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8_{580067D6-018F-427F-9FE3-8E2E1A45CE1F}" xr6:coauthVersionLast="47" xr6:coauthVersionMax="47" xr10:uidLastSave="{00000000-0000-0000-0000-000000000000}"/>
  <bookViews>
    <workbookView xWindow="-120" yWindow="-120" windowWidth="29040" windowHeight="15840" activeTab="3" xr2:uid="{27A607DD-E2D1-4A9C-B4C6-A01CEDE40EE2}"/>
  </bookViews>
  <sheets>
    <sheet name="J22" sheetId="1" r:id="rId1"/>
    <sheet name="J23" sheetId="2" r:id="rId2"/>
    <sheet name="J24" sheetId="3" r:id="rId3"/>
    <sheet name="Classement Général" sheetId="5" r:id="rId4"/>
  </sheets>
  <definedNames>
    <definedName name="_xlnm._FilterDatabase" localSheetId="3" hidden="1">'Classement Général'!$B$10:$K$10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2" l="1"/>
  <c r="M16" i="2" s="1"/>
  <c r="N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M43" i="5"/>
  <c r="N43" i="5"/>
  <c r="C42" i="5"/>
  <c r="D42" i="5" s="1"/>
  <c r="E42" i="5" s="1"/>
  <c r="F42" i="5" s="1"/>
  <c r="G42" i="5" s="1"/>
  <c r="H42" i="5" s="1"/>
  <c r="I42" i="5" s="1"/>
  <c r="J42" i="5" s="1"/>
  <c r="K42" i="5" s="1"/>
  <c r="L42" i="5" s="1"/>
  <c r="M42" i="5" s="1"/>
  <c r="M41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3" i="5"/>
  <c r="AH13" i="3"/>
  <c r="AE13" i="3"/>
  <c r="AB13" i="3"/>
  <c r="Y13" i="3"/>
  <c r="V13" i="3"/>
  <c r="S13" i="3"/>
  <c r="P13" i="3"/>
  <c r="M13" i="3"/>
  <c r="J13" i="3"/>
  <c r="G13" i="3"/>
  <c r="D13" i="3"/>
  <c r="AH12" i="3"/>
  <c r="AE12" i="3"/>
  <c r="AB12" i="3"/>
  <c r="Y12" i="3"/>
  <c r="V12" i="3"/>
  <c r="S12" i="3"/>
  <c r="P12" i="3"/>
  <c r="M12" i="3"/>
  <c r="J12" i="3"/>
  <c r="G12" i="3"/>
  <c r="D12" i="3"/>
  <c r="AH11" i="3"/>
  <c r="AE11" i="3"/>
  <c r="AB11" i="3"/>
  <c r="Y11" i="3"/>
  <c r="V11" i="3"/>
  <c r="S11" i="3"/>
  <c r="P11" i="3"/>
  <c r="M11" i="3"/>
  <c r="J11" i="3"/>
  <c r="G11" i="3"/>
  <c r="D11" i="3"/>
  <c r="AH10" i="3"/>
  <c r="AE10" i="3"/>
  <c r="AB10" i="3"/>
  <c r="Y10" i="3"/>
  <c r="V10" i="3"/>
  <c r="S10" i="3"/>
  <c r="P10" i="3"/>
  <c r="M10" i="3"/>
  <c r="J10" i="3"/>
  <c r="G10" i="3"/>
  <c r="D10" i="3"/>
  <c r="AH9" i="3"/>
  <c r="AE9" i="3"/>
  <c r="AB9" i="3"/>
  <c r="Y9" i="3"/>
  <c r="V9" i="3"/>
  <c r="S9" i="3"/>
  <c r="P9" i="3"/>
  <c r="M9" i="3"/>
  <c r="J9" i="3"/>
  <c r="G9" i="3"/>
  <c r="D9" i="3"/>
  <c r="AH8" i="3"/>
  <c r="AE8" i="3"/>
  <c r="AB8" i="3"/>
  <c r="Y8" i="3"/>
  <c r="V8" i="3"/>
  <c r="S8" i="3"/>
  <c r="P8" i="3"/>
  <c r="M8" i="3"/>
  <c r="J8" i="3"/>
  <c r="G8" i="3"/>
  <c r="D8" i="3"/>
  <c r="AH7" i="3"/>
  <c r="AE7" i="3"/>
  <c r="AB7" i="3"/>
  <c r="Y7" i="3"/>
  <c r="V7" i="3"/>
  <c r="S7" i="3"/>
  <c r="P7" i="3"/>
  <c r="M7" i="3"/>
  <c r="J7" i="3"/>
  <c r="G7" i="3"/>
  <c r="D7" i="3"/>
  <c r="AH6" i="3"/>
  <c r="AE6" i="3"/>
  <c r="AB6" i="3"/>
  <c r="Y6" i="3"/>
  <c r="V6" i="3"/>
  <c r="V16" i="3" s="1"/>
  <c r="S6" i="3"/>
  <c r="P6" i="3"/>
  <c r="M6" i="3"/>
  <c r="M16" i="3" s="1"/>
  <c r="J6" i="3"/>
  <c r="G6" i="3"/>
  <c r="D6" i="3"/>
  <c r="AH5" i="3"/>
  <c r="AE5" i="3"/>
  <c r="AB5" i="3"/>
  <c r="Y5" i="3"/>
  <c r="V5" i="3"/>
  <c r="S5" i="3"/>
  <c r="P5" i="3"/>
  <c r="M5" i="3"/>
  <c r="J5" i="3"/>
  <c r="G5" i="3"/>
  <c r="D5" i="3"/>
  <c r="AH4" i="3"/>
  <c r="AE4" i="3"/>
  <c r="AB4" i="3"/>
  <c r="Y4" i="3"/>
  <c r="V4" i="3"/>
  <c r="S4" i="3"/>
  <c r="P4" i="3"/>
  <c r="M4" i="3"/>
  <c r="J4" i="3"/>
  <c r="G4" i="3"/>
  <c r="D4" i="3"/>
  <c r="AH3" i="3"/>
  <c r="AH16" i="3" s="1"/>
  <c r="AE3" i="3"/>
  <c r="AE16" i="3" s="1"/>
  <c r="AB3" i="3"/>
  <c r="AB16" i="3" s="1"/>
  <c r="Y3" i="3"/>
  <c r="Y16" i="3" s="1"/>
  <c r="V3" i="3"/>
  <c r="S3" i="3"/>
  <c r="S16" i="3" s="1"/>
  <c r="P3" i="3"/>
  <c r="P16" i="3" s="1"/>
  <c r="M3" i="3"/>
  <c r="J3" i="3"/>
  <c r="J16" i="3" s="1"/>
  <c r="G3" i="3"/>
  <c r="G16" i="3" s="1"/>
  <c r="D3" i="3"/>
  <c r="D16" i="3" s="1"/>
  <c r="AH13" i="2"/>
  <c r="AE13" i="2"/>
  <c r="AB13" i="2"/>
  <c r="Y13" i="2"/>
  <c r="V13" i="2"/>
  <c r="S13" i="2"/>
  <c r="P13" i="2"/>
  <c r="M13" i="2"/>
  <c r="J13" i="2"/>
  <c r="G13" i="2"/>
  <c r="D13" i="2"/>
  <c r="AH12" i="2"/>
  <c r="AE12" i="2"/>
  <c r="AB12" i="2"/>
  <c r="Y12" i="2"/>
  <c r="V12" i="2"/>
  <c r="S12" i="2"/>
  <c r="P12" i="2"/>
  <c r="M12" i="2"/>
  <c r="J12" i="2"/>
  <c r="G12" i="2"/>
  <c r="D12" i="2"/>
  <c r="AH11" i="2"/>
  <c r="AE11" i="2"/>
  <c r="AB11" i="2"/>
  <c r="Y11" i="2"/>
  <c r="V11" i="2"/>
  <c r="S11" i="2"/>
  <c r="P11" i="2"/>
  <c r="M11" i="2"/>
  <c r="J11" i="2"/>
  <c r="G11" i="2"/>
  <c r="D11" i="2"/>
  <c r="AH10" i="2"/>
  <c r="AE10" i="2"/>
  <c r="AB10" i="2"/>
  <c r="Y10" i="2"/>
  <c r="V10" i="2"/>
  <c r="S10" i="2"/>
  <c r="P10" i="2"/>
  <c r="M10" i="2"/>
  <c r="J10" i="2"/>
  <c r="G10" i="2"/>
  <c r="D10" i="2"/>
  <c r="AH9" i="2"/>
  <c r="AE9" i="2"/>
  <c r="AB9" i="2"/>
  <c r="Y9" i="2"/>
  <c r="V9" i="2"/>
  <c r="S9" i="2"/>
  <c r="P9" i="2"/>
  <c r="M9" i="2"/>
  <c r="J9" i="2"/>
  <c r="G9" i="2"/>
  <c r="D9" i="2"/>
  <c r="AH8" i="2"/>
  <c r="AE8" i="2"/>
  <c r="AB8" i="2"/>
  <c r="Y8" i="2"/>
  <c r="V8" i="2"/>
  <c r="S8" i="2"/>
  <c r="P8" i="2"/>
  <c r="M8" i="2"/>
  <c r="J8" i="2"/>
  <c r="G8" i="2"/>
  <c r="D8" i="2"/>
  <c r="AH7" i="2"/>
  <c r="AE7" i="2"/>
  <c r="AB7" i="2"/>
  <c r="Y7" i="2"/>
  <c r="V7" i="2"/>
  <c r="S7" i="2"/>
  <c r="P7" i="2"/>
  <c r="M7" i="2"/>
  <c r="J7" i="2"/>
  <c r="G7" i="2"/>
  <c r="D7" i="2"/>
  <c r="AH6" i="2"/>
  <c r="AE6" i="2"/>
  <c r="AB6" i="2"/>
  <c r="Y6" i="2"/>
  <c r="V6" i="2"/>
  <c r="S6" i="2"/>
  <c r="P6" i="2"/>
  <c r="M6" i="2"/>
  <c r="J6" i="2"/>
  <c r="G6" i="2"/>
  <c r="D6" i="2"/>
  <c r="AH5" i="2"/>
  <c r="AE5" i="2"/>
  <c r="AB5" i="2"/>
  <c r="Y5" i="2"/>
  <c r="V5" i="2"/>
  <c r="S5" i="2"/>
  <c r="P5" i="2"/>
  <c r="M5" i="2"/>
  <c r="J5" i="2"/>
  <c r="G5" i="2"/>
  <c r="D5" i="2"/>
  <c r="AH4" i="2"/>
  <c r="AE4" i="2"/>
  <c r="AB4" i="2"/>
  <c r="Y4" i="2"/>
  <c r="V4" i="2"/>
  <c r="S4" i="2"/>
  <c r="P4" i="2"/>
  <c r="M4" i="2"/>
  <c r="J4" i="2"/>
  <c r="G4" i="2"/>
  <c r="D4" i="2"/>
  <c r="AH3" i="2"/>
  <c r="AE3" i="2"/>
  <c r="AB3" i="2"/>
  <c r="Y3" i="2"/>
  <c r="V3" i="2"/>
  <c r="S3" i="2"/>
  <c r="P3" i="2"/>
  <c r="J3" i="2"/>
  <c r="G3" i="2"/>
  <c r="D3" i="2"/>
  <c r="AH13" i="1"/>
  <c r="AE13" i="1"/>
  <c r="AB13" i="1"/>
  <c r="Y13" i="1"/>
  <c r="V13" i="1"/>
  <c r="S13" i="1"/>
  <c r="P13" i="1"/>
  <c r="M13" i="1"/>
  <c r="J13" i="1"/>
  <c r="G13" i="1"/>
  <c r="D13" i="1"/>
  <c r="AH12" i="1"/>
  <c r="AE12" i="1"/>
  <c r="AB12" i="1"/>
  <c r="Y12" i="1"/>
  <c r="V12" i="1"/>
  <c r="S12" i="1"/>
  <c r="P12" i="1"/>
  <c r="M12" i="1"/>
  <c r="J12" i="1"/>
  <c r="G12" i="1"/>
  <c r="D12" i="1"/>
  <c r="AH11" i="1"/>
  <c r="AE11" i="1"/>
  <c r="AB11" i="1"/>
  <c r="Y11" i="1"/>
  <c r="V11" i="1"/>
  <c r="S11" i="1"/>
  <c r="P11" i="1"/>
  <c r="M11" i="1"/>
  <c r="J11" i="1"/>
  <c r="G11" i="1"/>
  <c r="D11" i="1"/>
  <c r="AH10" i="1"/>
  <c r="AE10" i="1"/>
  <c r="AB10" i="1"/>
  <c r="Y10" i="1"/>
  <c r="V10" i="1"/>
  <c r="S10" i="1"/>
  <c r="P10" i="1"/>
  <c r="M10" i="1"/>
  <c r="J10" i="1"/>
  <c r="G10" i="1"/>
  <c r="D10" i="1"/>
  <c r="AH9" i="1"/>
  <c r="AE9" i="1"/>
  <c r="AB9" i="1"/>
  <c r="Y9" i="1"/>
  <c r="V9" i="1"/>
  <c r="S9" i="1"/>
  <c r="P9" i="1"/>
  <c r="M9" i="1"/>
  <c r="J9" i="1"/>
  <c r="G9" i="1"/>
  <c r="D9" i="1"/>
  <c r="AH8" i="1"/>
  <c r="AE8" i="1"/>
  <c r="AB8" i="1"/>
  <c r="Y8" i="1"/>
  <c r="V8" i="1"/>
  <c r="S8" i="1"/>
  <c r="P8" i="1"/>
  <c r="M8" i="1"/>
  <c r="J8" i="1"/>
  <c r="G8" i="1"/>
  <c r="D8" i="1"/>
  <c r="AH7" i="1"/>
  <c r="AE7" i="1"/>
  <c r="AB7" i="1"/>
  <c r="Y7" i="1"/>
  <c r="V7" i="1"/>
  <c r="S7" i="1"/>
  <c r="P7" i="1"/>
  <c r="M7" i="1"/>
  <c r="J7" i="1"/>
  <c r="G7" i="1"/>
  <c r="D7" i="1"/>
  <c r="AH6" i="1"/>
  <c r="AE6" i="1"/>
  <c r="AB6" i="1"/>
  <c r="Y6" i="1"/>
  <c r="V6" i="1"/>
  <c r="V16" i="1" s="1"/>
  <c r="S6" i="1"/>
  <c r="P6" i="1"/>
  <c r="M6" i="1"/>
  <c r="M16" i="1" s="1"/>
  <c r="J6" i="1"/>
  <c r="G6" i="1"/>
  <c r="D6" i="1"/>
  <c r="AH5" i="1"/>
  <c r="AE5" i="1"/>
  <c r="AB5" i="1"/>
  <c r="Y5" i="1"/>
  <c r="V5" i="1"/>
  <c r="S5" i="1"/>
  <c r="P5" i="1"/>
  <c r="M5" i="1"/>
  <c r="J5" i="1"/>
  <c r="G5" i="1"/>
  <c r="D5" i="1"/>
  <c r="AH4" i="1"/>
  <c r="AE4" i="1"/>
  <c r="AB4" i="1"/>
  <c r="Y4" i="1"/>
  <c r="V4" i="1"/>
  <c r="S4" i="1"/>
  <c r="P4" i="1"/>
  <c r="M4" i="1"/>
  <c r="J4" i="1"/>
  <c r="G4" i="1"/>
  <c r="D4" i="1"/>
  <c r="AH3" i="1"/>
  <c r="AH16" i="1" s="1"/>
  <c r="AE3" i="1"/>
  <c r="AE16" i="1" s="1"/>
  <c r="AB3" i="1"/>
  <c r="AB16" i="1" s="1"/>
  <c r="Y3" i="1"/>
  <c r="Y16" i="1" s="1"/>
  <c r="V3" i="1"/>
  <c r="S3" i="1"/>
  <c r="S16" i="1" s="1"/>
  <c r="P3" i="1"/>
  <c r="P16" i="1" s="1"/>
  <c r="M3" i="1"/>
  <c r="J3" i="1"/>
  <c r="J16" i="1" s="1"/>
  <c r="G3" i="1"/>
  <c r="G16" i="1" s="1"/>
  <c r="D3" i="1"/>
  <c r="D16" i="1" s="1"/>
  <c r="C24" i="5" a="1"/>
  <c r="E24" i="5" a="1"/>
  <c r="G24" i="5" a="1"/>
  <c r="I24" i="5" a="1"/>
  <c r="K24" i="5" a="1"/>
  <c r="M24" i="5" a="1"/>
  <c r="D24" i="5" a="1"/>
  <c r="F24" i="5" a="1"/>
  <c r="H24" i="5" a="1"/>
  <c r="J24" i="5" a="1"/>
  <c r="L24" i="5" a="1"/>
  <c r="B24" i="5" a="1"/>
  <c r="L24" i="5" l="1"/>
  <c r="J24" i="5"/>
  <c r="H24" i="5"/>
  <c r="F24" i="5"/>
  <c r="D24" i="5"/>
  <c r="M24" i="5"/>
  <c r="K24" i="5"/>
  <c r="I24" i="5"/>
  <c r="G24" i="5"/>
  <c r="E24" i="5"/>
  <c r="C24" i="5"/>
  <c r="B24" i="5"/>
  <c r="L41" i="5"/>
  <c r="L44" i="5" s="1"/>
  <c r="J41" i="5"/>
  <c r="J44" i="5" s="1"/>
  <c r="H41" i="5"/>
  <c r="H44" i="5" s="1"/>
  <c r="K41" i="5"/>
  <c r="K44" i="5" s="1"/>
  <c r="I41" i="5"/>
  <c r="I44" i="5" s="1"/>
  <c r="G41" i="5"/>
  <c r="G44" i="5" s="1"/>
  <c r="E41" i="5"/>
  <c r="E44" i="5" s="1"/>
  <c r="F41" i="5"/>
  <c r="D41" i="5"/>
  <c r="D44" i="5" s="1"/>
  <c r="C41" i="5"/>
  <c r="C44" i="5" s="1"/>
  <c r="B41" i="5"/>
  <c r="M44" i="5"/>
  <c r="P16" i="2"/>
  <c r="G16" i="2"/>
  <c r="AE16" i="2"/>
  <c r="S16" i="2"/>
  <c r="D16" i="2"/>
  <c r="AB16" i="2"/>
  <c r="Y16" i="2"/>
  <c r="J16" i="2"/>
  <c r="AH16" i="2"/>
  <c r="V16" i="2"/>
  <c r="L45" i="5" l="1"/>
  <c r="N24" i="5"/>
  <c r="E45" i="5"/>
  <c r="J45" i="5"/>
  <c r="M45" i="5"/>
  <c r="B44" i="5"/>
  <c r="I45" i="5"/>
  <c r="K45" i="5"/>
  <c r="H45" i="5"/>
  <c r="C45" i="5"/>
  <c r="G45" i="5"/>
  <c r="D45" i="5"/>
  <c r="B45" i="5"/>
  <c r="N41" i="5"/>
  <c r="F44" i="5"/>
  <c r="F45" i="5"/>
  <c r="N4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tc={37C013CD-B7C6-46EA-9930-39F920EE6821}</author>
    <author>tc={C709D138-3ECD-4D73-9C08-1207675BEABE}</author>
    <author>tc={C8E856FB-13BC-4099-899C-3A5DC5B6526F}</author>
    <author>tc={036CF8A0-1E0A-4C0B-934F-E48ACED55217}</author>
    <author>tc={3708CA62-F1A6-4DA8-BCD0-9423BA311F25}</author>
    <author>tc={80C13640-B069-481C-96DF-57EADAACDCA2}</author>
    <author>tc={3E4F6370-52A1-4471-A7E7-7D700DF86606}</author>
    <author>tc={8618AC4C-5DF7-4002-8A50-B4FC2D547919}</author>
    <author>tc={24225B58-EE67-4F0E-BD94-01A5503A5A2B}</author>
    <author>tc={118489C8-7F0E-4433-8F8C-0076A5A5AE6D}</author>
    <author>tc={3D2DCB5A-ABC2-4EAD-8FEF-EA5E3AE06EBA}</author>
    <author>tc={1F7F5DC3-D61E-44E1-99FD-DA9BBA83CC76}</author>
    <author>tc={A5B92980-D6E9-45E7-93BD-01C1E622B26A}</author>
    <author>tc={53AD2E59-A64F-49D2-8982-6BF48B6ACB4D}</author>
    <author>tc={D6915550-1022-418A-B60E-3AFB2B41A9AB}</author>
  </authors>
  <commentList>
    <comment ref="N4" authorId="0" shapeId="0" xr:uid="{37C013CD-B7C6-46EA-9930-39F920EE68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6" authorId="1" shapeId="0" xr:uid="{C709D138-3ECD-4D73-9C08-1207675BE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8" authorId="2" shapeId="0" xr:uid="{C8E856FB-13BC-4099-899C-3A5DC5B6526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Q8" authorId="3" shapeId="0" xr:uid="{036CF8A0-1E0A-4C0B-934F-E48ACED552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E9" authorId="4" shapeId="0" xr:uid="{3708CA62-F1A6-4DA8-BCD0-9423BA311F2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K9" authorId="5" shapeId="0" xr:uid="{80C13640-B069-481C-96DF-57EADAACDC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Q9" authorId="6" shapeId="0" xr:uid="{3E4F6370-52A1-4471-A7E7-7D700DF866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T9" authorId="7" shapeId="0" xr:uid="{8618AC4C-5DF7-4002-8A50-B4FC2D5479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AF9" authorId="8" shapeId="0" xr:uid="{24225B58-EE67-4F0E-BD94-01A5503A5A2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B10" authorId="9" shapeId="0" xr:uid="{118489C8-7F0E-4433-8F8C-0076A5A5AE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H10" authorId="10" shapeId="0" xr:uid="{3D2DCB5A-ABC2-4EAD-8FEF-EA5E3AE06EB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</t>
      </text>
    </comment>
    <comment ref="K10" authorId="11" shapeId="0" xr:uid="{1F7F5DC3-D61E-44E1-99FD-DA9BBA83CC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N10" authorId="12" shapeId="0" xr:uid="{A5B92980-D6E9-45E7-93BD-01C1E622B2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  <comment ref="Z10" authorId="13" shapeId="0" xr:uid="{53AD2E59-A64F-49D2-8982-6BF48B6ACB4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</t>
      </text>
    </comment>
    <comment ref="Z12" authorId="14" shapeId="0" xr:uid="{D6915550-1022-418A-B60E-3AFB2B41A9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1-1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<sst xmlns="http://schemas.openxmlformats.org/spreadsheetml/2006/main" count="237" uniqueCount="109">
  <si>
    <t>J22 - 21/01/2022</t>
  </si>
  <si>
    <t>Mamady</t>
  </si>
  <si>
    <t>pts</t>
  </si>
  <si>
    <t>Zola</t>
  </si>
  <si>
    <t>Diano</t>
  </si>
  <si>
    <t>Steeve</t>
  </si>
  <si>
    <t>François</t>
  </si>
  <si>
    <t>Samir</t>
  </si>
  <si>
    <t>Clément</t>
  </si>
  <si>
    <t>David</t>
  </si>
  <si>
    <t>Doug</t>
  </si>
  <si>
    <t>Ross</t>
  </si>
  <si>
    <t>Benoit</t>
  </si>
  <si>
    <t>SCORE FINAL</t>
  </si>
  <si>
    <t>LENS - MARSEILLE</t>
  </si>
  <si>
    <t>BREST - LILLE</t>
  </si>
  <si>
    <t>METZ - NICE</t>
  </si>
  <si>
    <t>BORDEAUX - STRASBOURG</t>
  </si>
  <si>
    <t>CLERMONT F - RENNES</t>
  </si>
  <si>
    <t>NANTES - LORIENT</t>
  </si>
  <si>
    <t>ANGERS - TROYES</t>
  </si>
  <si>
    <t>MONTPELLIER - MONACO</t>
  </si>
  <si>
    <t>PSG - REIMS</t>
  </si>
  <si>
    <t>LYON - ASSE</t>
  </si>
  <si>
    <t>X</t>
  </si>
  <si>
    <t>MILAN AC - JUVENTUS</t>
  </si>
  <si>
    <t>BOOST FANTOME</t>
  </si>
  <si>
    <t>FANTOME</t>
  </si>
  <si>
    <t>EL ACTIVATOR</t>
  </si>
  <si>
    <t>INSOLENCE</t>
  </si>
  <si>
    <t>RETARD</t>
  </si>
  <si>
    <t>TOTAL POINT J21</t>
  </si>
  <si>
    <t>MEGA GIGA BOOST</t>
  </si>
  <si>
    <t>Règlement:</t>
  </si>
  <si>
    <t>Match bonus dit le 8 balles : bon prono 3pts/ Prono exact 8pts</t>
  </si>
  <si>
    <t>EL ACTIVATOR ==&gt; en cas de score exact active le Axa Boost &amp; le Prono Boost</t>
  </si>
  <si>
    <t>Prono exact : 5 pts</t>
  </si>
  <si>
    <t>Bon vainqueur/nul : 2 pts</t>
  </si>
  <si>
    <t>Prono faux : o pt</t>
  </si>
  <si>
    <r>
      <t>Axa Boost :</t>
    </r>
    <r>
      <rPr>
        <b/>
        <sz val="10"/>
        <color indexed="9"/>
        <rFont val="Calibri"/>
        <family val="2"/>
      </rPr>
      <t xml:space="preserve"> si 27pts atteint lors d'une journée --&gt; + 3pts au départ de la journée suivante</t>
    </r>
  </si>
  <si>
    <r>
      <t>Prono Boost :</t>
    </r>
    <r>
      <rPr>
        <b/>
        <sz val="10"/>
        <color indexed="9"/>
        <rFont val="Calibri"/>
        <family val="2"/>
      </rPr>
      <t xml:space="preserve"> si 20pts atteint lors d'une journée, dès la journée suivante la personne aura le droit de choisir un match double prono pour doublé ses chances de gain sur ce pronostique.</t>
    </r>
    <r>
      <rPr>
        <b/>
        <i/>
        <sz val="10"/>
        <color indexed="13"/>
        <rFont val="Calibri"/>
        <family val="2"/>
      </rPr>
      <t xml:space="preserve"> Non cumulable avec le 8 balles</t>
    </r>
  </si>
  <si>
    <r>
      <t>Menzo Boost :</t>
    </r>
    <r>
      <rPr>
        <sz val="10"/>
        <color indexed="9"/>
        <rFont val="Calibri"/>
        <family val="2"/>
      </rPr>
      <t xml:space="preserve"> si moins de 7pts pris sur les 3 dernières journées "jouées consécutivement" 0-1-2-3-4-5-6. La personne se verra infligé une pénalité de -3pts lors de la journée suivante.</t>
    </r>
  </si>
  <si>
    <t>J23 - 04/02/2022</t>
  </si>
  <si>
    <t>MONACO - LYON</t>
  </si>
  <si>
    <t>OM - ANGERS</t>
  </si>
  <si>
    <t>ASSE - MONTPELLIER</t>
  </si>
  <si>
    <t>LORIENT - LENS</t>
  </si>
  <si>
    <t>STRASBOURG - NANTES</t>
  </si>
  <si>
    <t>NICE - CLERMONT F</t>
  </si>
  <si>
    <t>REIMS - BORDEAUX</t>
  </si>
  <si>
    <t>TROYES - METZ</t>
  </si>
  <si>
    <t>RENNES - BREST</t>
  </si>
  <si>
    <t>LILLE - PSG</t>
  </si>
  <si>
    <t>S</t>
  </si>
  <si>
    <t>Roslane</t>
  </si>
  <si>
    <t xml:space="preserve">Lionel </t>
  </si>
  <si>
    <t>Moyenne de la J</t>
  </si>
  <si>
    <t>J1</t>
  </si>
  <si>
    <t>J2</t>
  </si>
  <si>
    <t>J3</t>
  </si>
  <si>
    <t>J4</t>
  </si>
  <si>
    <t>J5</t>
  </si>
  <si>
    <t>J6</t>
  </si>
  <si>
    <t>EXCLUSION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</si>
  <si>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</si>
  <si>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</si>
  <si>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</si>
  <si>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</si>
  <si>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</si>
  <si>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</si>
  <si>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</si>
  <si>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</si>
  <si>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</si>
  <si>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</si>
  <si>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</si>
  <si>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</si>
  <si>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</si>
  <si>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</si>
  <si>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</si>
  <si>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</si>
  <si>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</si>
  <si>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</si>
  <si>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</si>
  <si>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</si>
  <si>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</si>
  <si>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</si>
  <si>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</si>
  <si>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</si>
  <si>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</si>
  <si>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</si>
  <si>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</si>
  <si>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</si>
  <si>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</si>
  <si>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</si>
  <si>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</si>
  <si>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</si>
  <si>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Total (points)</t>
  </si>
  <si>
    <t>Rang</t>
  </si>
  <si>
    <t>Nb journées participées</t>
  </si>
  <si>
    <t>Moyenne générale</t>
  </si>
  <si>
    <t>Retard sur le 1er</t>
  </si>
  <si>
    <t>En cas d'égalité les participants seront départagés par le nombre de journée jouées, si égalité encore par la différence de canettes</t>
  </si>
  <si>
    <t>Match bonus : bon prono 3pts/ Prono exact 8pts</t>
  </si>
  <si>
    <t>Prono faux : 0 pt</t>
  </si>
  <si>
    <r>
      <t>Axa Boost :</t>
    </r>
    <r>
      <rPr>
        <b/>
        <sz val="14"/>
        <color indexed="9"/>
        <rFont val="Calibri"/>
        <family val="2"/>
      </rPr>
      <t xml:space="preserve"> si 27pts atteint lors d'une journée --&gt; + 3pts au départ de la journée suivante</t>
    </r>
  </si>
  <si>
    <r>
      <t>Prono Boost :</t>
    </r>
    <r>
      <rPr>
        <b/>
        <sz val="8"/>
        <color indexed="9"/>
        <rFont val="Calibri"/>
        <family val="2"/>
      </rPr>
      <t xml:space="preserve"> si 20pts atteint lors d'une journée, dès la journée suivante la personne aura le droit de choisir un match double prono pour doublé ses chances de gain sur ce pronostique. </t>
    </r>
    <r>
      <rPr>
        <b/>
        <i/>
        <sz val="8"/>
        <color indexed="10"/>
        <rFont val="Calibri"/>
        <family val="2"/>
      </rPr>
      <t>(non cumulable avec le 8balles)</t>
    </r>
  </si>
  <si>
    <r>
      <t>Menzo Boost :</t>
    </r>
    <r>
      <rPr>
        <sz val="11"/>
        <color indexed="9"/>
        <rFont val="Calibri"/>
        <family val="2"/>
      </rPr>
      <t xml:space="preserve"> si moins de 7pts pris sur les 3 dernières journées "jouées consécutivement" 0-1-2-3-4-5-6. La personne se verra infligé une pénalité de -3pts lors de la journée suivante.</t>
    </r>
  </si>
  <si>
    <t>Joueur ayant déjà remporter le titre</t>
  </si>
  <si>
    <t>Des gars on à déjà cousu sur le maillot, des gars i z'on une étoile sur le fanion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</si>
</sst>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rgb="FF0070C0"/>
      <name val="Calibri"/>
      <family val="2"/>
    </font>
    <font>
      <b/>
      <sz val="16"/>
      <color theme="0"/>
      <name val="Calibri"/>
      <family val="2"/>
    </font>
    <font>
      <b/>
      <sz val="12"/>
      <color indexed="8"/>
      <name val="Calibri"/>
      <family val="2"/>
    </font>
    <font>
      <b/>
      <i/>
      <sz val="12"/>
      <color rgb="FF0070C0"/>
      <name val="Calibri"/>
      <family val="2"/>
    </font>
    <font>
      <b/>
      <sz val="12"/>
      <name val="Calibri"/>
      <family val="2"/>
    </font>
    <font>
      <b/>
      <i/>
      <sz val="12"/>
      <color rgb="FFFF0000"/>
      <name val="Calibri"/>
      <family val="2"/>
    </font>
    <font>
      <b/>
      <sz val="16"/>
      <name val="Calibri"/>
      <family val="2"/>
    </font>
    <font>
      <b/>
      <sz val="16"/>
      <color rgb="FF0070C0"/>
      <name val="Calibri"/>
      <family val="2"/>
    </font>
    <font>
      <b/>
      <sz val="16"/>
      <color rgb="FFFF0000"/>
      <name val="Calibri"/>
      <family val="2"/>
    </font>
    <font>
      <b/>
      <sz val="16"/>
      <color theme="8" tint="-0.249977111117893"/>
      <name val="Calibri"/>
      <family val="2"/>
    </font>
    <font>
      <b/>
      <sz val="12"/>
      <color theme="0"/>
      <name val="Calibri"/>
      <family val="2"/>
    </font>
    <font>
      <b/>
      <sz val="20"/>
      <color rgb="FF00B050"/>
      <name val="Calibri"/>
      <family val="2"/>
    </font>
    <font>
      <b/>
      <sz val="12"/>
      <color rgb="FF00B050"/>
      <name val="Calibri"/>
      <family val="2"/>
    </font>
    <font>
      <b/>
      <sz val="14"/>
      <color rgb="FFFF0000"/>
      <name val="Calibri"/>
      <family val="2"/>
    </font>
    <font>
      <b/>
      <sz val="20"/>
      <color rgb="FF0070C0"/>
      <name val="Calibri"/>
      <family val="2"/>
    </font>
    <font>
      <b/>
      <sz val="22"/>
      <color rgb="FFFFC000"/>
      <name val="Calibri"/>
      <family val="2"/>
    </font>
    <font>
      <b/>
      <sz val="14"/>
      <color rgb="FF0070C0"/>
      <name val="Calibri"/>
      <family val="2"/>
    </font>
    <font>
      <b/>
      <sz val="16"/>
      <color rgb="FF00B050"/>
      <name val="Calibri"/>
      <family val="2"/>
    </font>
    <font>
      <b/>
      <sz val="20"/>
      <color rgb="FFFFC000"/>
      <name val="Calibri"/>
      <family val="2"/>
    </font>
    <font>
      <sz val="8"/>
      <color rgb="FF0070C0"/>
      <name val="Calibri"/>
      <family val="2"/>
    </font>
    <font>
      <b/>
      <sz val="11"/>
      <color indexed="9"/>
      <name val="Calibri"/>
      <family val="2"/>
    </font>
    <font>
      <b/>
      <sz val="14"/>
      <color rgb="FF00B050"/>
      <name val="Calibri"/>
      <family val="2"/>
    </font>
    <font>
      <sz val="8"/>
      <color indexed="9"/>
      <name val="Calibri"/>
      <family val="2"/>
    </font>
    <font>
      <b/>
      <sz val="10"/>
      <color indexed="10"/>
      <name val="Calibri"/>
      <family val="2"/>
    </font>
    <font>
      <b/>
      <sz val="10"/>
      <color rgb="FF0070C0"/>
      <name val="Calibri"/>
      <family val="2"/>
    </font>
    <font>
      <sz val="11"/>
      <color rgb="FFFF0000"/>
      <name val="Calibri"/>
      <family val="2"/>
    </font>
    <font>
      <b/>
      <sz val="10"/>
      <color indexed="11"/>
      <name val="Calibri"/>
      <family val="2"/>
    </font>
    <font>
      <b/>
      <sz val="10"/>
      <color indexed="9"/>
      <name val="Calibri"/>
      <family val="2"/>
    </font>
    <font>
      <b/>
      <i/>
      <sz val="10"/>
      <color indexed="13"/>
      <name val="Calibri"/>
      <family val="2"/>
    </font>
    <font>
      <sz val="10"/>
      <color indexed="10"/>
      <name val="Calibri"/>
      <family val="2"/>
    </font>
    <font>
      <sz val="11"/>
      <color indexed="10"/>
      <name val="Calibri"/>
      <family val="2"/>
    </font>
    <font>
      <sz val="10"/>
      <color indexed="9"/>
      <name val="Calibri"/>
      <family val="2"/>
    </font>
    <font>
      <sz val="10"/>
      <color rgb="FF0070C0"/>
      <name val="Calibri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2"/>
      <color theme="1"/>
      <name val="Arial"/>
      <family val="2"/>
    </font>
    <font>
      <b/>
      <sz val="12"/>
      <color rgb="FF00B050"/>
      <name val="Arial"/>
      <family val="2"/>
    </font>
    <font>
      <b/>
      <sz val="12"/>
      <color theme="0"/>
      <name val="Arial"/>
      <family val="2"/>
    </font>
    <font>
      <b/>
      <sz val="12"/>
      <color rgb="FF0066FF"/>
      <name val="Arial"/>
      <family val="2"/>
    </font>
    <font>
      <sz val="11"/>
      <color theme="5"/>
      <name val="Calibri"/>
      <family val="2"/>
    </font>
    <font>
      <sz val="12"/>
      <color theme="6" tint="-0.499984740745262"/>
      <name val="Arial"/>
      <family val="2"/>
    </font>
    <font>
      <sz val="12"/>
      <color rgb="FFFF0000"/>
      <name val="Arial"/>
      <family val="2"/>
    </font>
    <font>
      <sz val="12"/>
      <color rgb="FF00B100"/>
      <name val="Arial"/>
      <family val="2"/>
    </font>
    <font>
      <sz val="12"/>
      <color rgb="FF00B050"/>
      <name val="Arial"/>
      <family val="2"/>
    </font>
    <font>
      <b/>
      <sz val="14"/>
      <color indexed="8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i/>
      <sz val="10"/>
      <color theme="0"/>
      <name val="Arial"/>
      <family val="2"/>
    </font>
    <font>
      <b/>
      <i/>
      <sz val="14"/>
      <name val="Arial"/>
      <family val="2"/>
    </font>
    <font>
      <b/>
      <i/>
      <sz val="12"/>
      <color theme="1"/>
      <name val="Arial"/>
      <family val="2"/>
    </font>
    <font>
      <b/>
      <sz val="14"/>
      <color indexed="9"/>
      <name val="Arial"/>
      <family val="2"/>
    </font>
    <font>
      <b/>
      <sz val="12"/>
      <color indexed="10"/>
      <name val="Arial"/>
      <family val="2"/>
    </font>
    <font>
      <sz val="20"/>
      <color indexed="8"/>
      <name val="Calibri"/>
      <family val="2"/>
    </font>
    <font>
      <b/>
      <i/>
      <sz val="14"/>
      <color indexed="10"/>
      <name val="Arial"/>
      <family val="2"/>
    </font>
    <font>
      <b/>
      <sz val="14"/>
      <color indexed="11"/>
      <name val="Calibri"/>
      <family val="2"/>
    </font>
    <font>
      <b/>
      <sz val="14"/>
      <color indexed="9"/>
      <name val="Calibri"/>
      <family val="2"/>
    </font>
    <font>
      <b/>
      <sz val="8"/>
      <color indexed="58"/>
      <name val="Calibri"/>
      <family val="2"/>
    </font>
    <font>
      <b/>
      <sz val="8"/>
      <color indexed="9"/>
      <name val="Calibri"/>
      <family val="2"/>
    </font>
    <font>
      <b/>
      <i/>
      <sz val="8"/>
      <color indexed="10"/>
      <name val="Calibri"/>
      <family val="2"/>
    </font>
    <font>
      <sz val="11"/>
      <color indexed="9"/>
      <name val="Calibri"/>
      <family val="2"/>
    </font>
    <font>
      <sz val="14"/>
      <color indexed="5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8" tint="-0.249977111117893"/>
        <bgColor indexed="19"/>
      </patternFill>
    </fill>
    <fill>
      <patternFill patternType="solid">
        <fgColor indexed="13"/>
        <bgColor indexed="43"/>
      </patternFill>
    </fill>
    <fill>
      <patternFill patternType="solid">
        <fgColor theme="0"/>
        <bgColor indexed="43"/>
      </patternFill>
    </fill>
    <fill>
      <patternFill patternType="solid">
        <fgColor indexed="29"/>
        <bgColor indexed="33"/>
      </patternFill>
    </fill>
    <fill>
      <patternFill patternType="solid">
        <fgColor theme="5" tint="0.79998168889431442"/>
        <bgColor indexed="54"/>
      </patternFill>
    </fill>
    <fill>
      <patternFill patternType="solid">
        <fgColor theme="9" tint="0.59999389629810485"/>
        <bgColor indexed="54"/>
      </patternFill>
    </fill>
    <fill>
      <patternFill patternType="solid">
        <fgColor theme="0" tint="-0.249977111117893"/>
        <bgColor indexed="54"/>
      </patternFill>
    </fill>
    <fill>
      <patternFill patternType="solid">
        <fgColor theme="6" tint="0.39997558519241921"/>
        <bgColor indexed="54"/>
      </patternFill>
    </fill>
    <fill>
      <patternFill patternType="solid">
        <fgColor theme="3" tint="0.59999389629810485"/>
        <bgColor indexed="54"/>
      </patternFill>
    </fill>
    <fill>
      <patternFill patternType="solid">
        <fgColor theme="8" tint="0.79998168889431442"/>
        <bgColor indexed="54"/>
      </patternFill>
    </fill>
    <fill>
      <patternFill patternType="solid">
        <fgColor rgb="FF00B0F0"/>
        <bgColor indexed="54"/>
      </patternFill>
    </fill>
    <fill>
      <patternFill patternType="solid">
        <fgColor theme="9"/>
        <bgColor indexed="54"/>
      </patternFill>
    </fill>
    <fill>
      <patternFill patternType="solid">
        <fgColor rgb="FFF6DAF4"/>
        <bgColor indexed="5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19"/>
      </patternFill>
    </fill>
    <fill>
      <patternFill patternType="solid">
        <fgColor theme="0"/>
        <bgColor indexed="29"/>
      </patternFill>
    </fill>
    <fill>
      <patternFill patternType="solid">
        <fgColor rgb="FF00B05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0"/>
        <bgColor indexed="19"/>
      </patternFill>
    </fill>
    <fill>
      <patternFill patternType="solid">
        <fgColor theme="1"/>
        <bgColor indexed="19"/>
      </patternFill>
    </fill>
    <fill>
      <patternFill patternType="solid">
        <fgColor indexed="8"/>
        <bgColor indexed="18"/>
      </patternFill>
    </fill>
    <fill>
      <patternFill patternType="solid">
        <fgColor theme="0"/>
        <bgColor indexed="18"/>
      </patternFill>
    </fill>
    <fill>
      <patternFill patternType="solid">
        <fgColor indexed="22"/>
        <bgColor indexed="46"/>
      </patternFill>
    </fill>
    <fill>
      <patternFill patternType="solid">
        <fgColor rgb="FFFF0000"/>
        <bgColor indexed="46"/>
      </patternFill>
    </fill>
    <fill>
      <patternFill patternType="solid">
        <fgColor rgb="FFFFFF00"/>
        <bgColor indexed="26"/>
      </patternFill>
    </fill>
    <fill>
      <patternFill patternType="solid">
        <fgColor indexed="38"/>
        <bgColor indexed="5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rgb="FF00B100"/>
        <bgColor indexed="64"/>
      </patternFill>
    </fill>
    <fill>
      <patternFill patternType="solid">
        <fgColor theme="3"/>
        <bgColor indexed="18"/>
      </patternFill>
    </fill>
    <fill>
      <patternFill patternType="solid">
        <fgColor theme="1"/>
        <bgColor indexed="18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indexed="8"/>
      </bottom>
      <diagonal/>
    </border>
    <border>
      <left style="thick">
        <color auto="1"/>
      </left>
      <right style="thick">
        <color auto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 style="thick">
        <color auto="1"/>
      </right>
      <top/>
      <bottom style="thin">
        <color theme="1"/>
      </bottom>
      <diagonal/>
    </border>
    <border>
      <left style="thin">
        <color indexed="8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auto="1"/>
      </left>
      <right style="thick">
        <color auto="1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n">
        <color indexed="8"/>
      </top>
      <bottom/>
      <diagonal/>
    </border>
    <border>
      <left style="thick">
        <color auto="1"/>
      </left>
      <right style="thick">
        <color auto="1"/>
      </right>
      <top style="thin">
        <color theme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theme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5" fillId="0" borderId="0"/>
    <xf numFmtId="0" fontId="41" fillId="0" borderId="0"/>
    <xf numFmtId="9" fontId="1" fillId="0" borderId="0"/>
  </cellStyleXfs>
  <cellXfs count="264">
    <xf numFmtId="0" fontId="0" fillId="0" borderId="0" xfId="0"/>
    <xf numFmtId="0" fontId="1" fillId="0" borderId="0" xfId="1"/>
    <xf numFmtId="0" fontId="2" fillId="0" borderId="0" xfId="1" applyFont="1"/>
    <xf numFmtId="0" fontId="3" fillId="2" borderId="1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1" fontId="8" fillId="3" borderId="7" xfId="1" applyNumberFormat="1" applyFont="1" applyFill="1" applyBorder="1" applyAlignment="1">
      <alignment horizontal="center"/>
    </xf>
    <xf numFmtId="1" fontId="9" fillId="15" borderId="8" xfId="1" applyNumberFormat="1" applyFont="1" applyFill="1" applyBorder="1" applyAlignment="1">
      <alignment horizontal="center"/>
    </xf>
    <xf numFmtId="1" fontId="8" fillId="5" borderId="7" xfId="1" applyNumberFormat="1" applyFont="1" applyFill="1" applyBorder="1" applyAlignment="1">
      <alignment horizontal="center"/>
    </xf>
    <xf numFmtId="1" fontId="8" fillId="6" borderId="7" xfId="1" applyNumberFormat="1" applyFont="1" applyFill="1" applyBorder="1" applyAlignment="1">
      <alignment horizontal="center"/>
    </xf>
    <xf numFmtId="1" fontId="8" fillId="7" borderId="7" xfId="1" applyNumberFormat="1" applyFont="1" applyFill="1" applyBorder="1" applyAlignment="1">
      <alignment horizontal="center"/>
    </xf>
    <xf numFmtId="1" fontId="8" fillId="8" borderId="7" xfId="1" applyNumberFormat="1" applyFont="1" applyFill="1" applyBorder="1" applyAlignment="1">
      <alignment horizontal="center"/>
    </xf>
    <xf numFmtId="1" fontId="8" fillId="9" borderId="7" xfId="1" applyNumberFormat="1" applyFont="1" applyFill="1" applyBorder="1" applyAlignment="1">
      <alignment horizontal="center"/>
    </xf>
    <xf numFmtId="1" fontId="8" fillId="10" borderId="7" xfId="1" applyNumberFormat="1" applyFont="1" applyFill="1" applyBorder="1" applyAlignment="1">
      <alignment horizontal="center"/>
    </xf>
    <xf numFmtId="1" fontId="8" fillId="11" borderId="7" xfId="1" applyNumberFormat="1" applyFont="1" applyFill="1" applyBorder="1" applyAlignment="1">
      <alignment horizontal="center"/>
    </xf>
    <xf numFmtId="1" fontId="8" fillId="12" borderId="7" xfId="1" applyNumberFormat="1" applyFont="1" applyFill="1" applyBorder="1" applyAlignment="1">
      <alignment horizontal="center"/>
    </xf>
    <xf numFmtId="1" fontId="8" fillId="13" borderId="7" xfId="1" applyNumberFormat="1" applyFont="1" applyFill="1" applyBorder="1" applyAlignment="1">
      <alignment horizontal="center"/>
    </xf>
    <xf numFmtId="1" fontId="8" fillId="14" borderId="7" xfId="1" applyNumberFormat="1" applyFont="1" applyFill="1" applyBorder="1" applyAlignment="1">
      <alignment horizontal="center"/>
    </xf>
    <xf numFmtId="1" fontId="10" fillId="15" borderId="9" xfId="1" applyNumberFormat="1" applyFont="1" applyFill="1" applyBorder="1" applyAlignment="1">
      <alignment horizontal="center"/>
    </xf>
    <xf numFmtId="0" fontId="11" fillId="16" borderId="10" xfId="1" applyFont="1" applyFill="1" applyBorder="1" applyAlignment="1">
      <alignment horizontal="center" vertical="center" wrapText="1"/>
    </xf>
    <xf numFmtId="1" fontId="8" fillId="3" borderId="11" xfId="1" applyNumberFormat="1" applyFont="1" applyFill="1" applyBorder="1" applyAlignment="1">
      <alignment horizontal="center"/>
    </xf>
    <xf numFmtId="1" fontId="8" fillId="5" borderId="11" xfId="1" applyNumberFormat="1" applyFont="1" applyFill="1" applyBorder="1" applyAlignment="1">
      <alignment horizontal="center"/>
    </xf>
    <xf numFmtId="1" fontId="8" fillId="6" borderId="11" xfId="1" applyNumberFormat="1" applyFont="1" applyFill="1" applyBorder="1" applyAlignment="1">
      <alignment horizontal="center"/>
    </xf>
    <xf numFmtId="1" fontId="8" fillId="7" borderId="11" xfId="1" applyNumberFormat="1" applyFont="1" applyFill="1" applyBorder="1" applyAlignment="1">
      <alignment horizontal="center"/>
    </xf>
    <xf numFmtId="1" fontId="8" fillId="8" borderId="11" xfId="1" applyNumberFormat="1" applyFont="1" applyFill="1" applyBorder="1" applyAlignment="1">
      <alignment horizontal="center"/>
    </xf>
    <xf numFmtId="1" fontId="8" fillId="9" borderId="11" xfId="1" applyNumberFormat="1" applyFont="1" applyFill="1" applyBorder="1" applyAlignment="1">
      <alignment horizontal="center"/>
    </xf>
    <xf numFmtId="1" fontId="8" fillId="10" borderId="11" xfId="1" applyNumberFormat="1" applyFont="1" applyFill="1" applyBorder="1" applyAlignment="1">
      <alignment horizontal="center"/>
    </xf>
    <xf numFmtId="1" fontId="8" fillId="11" borderId="11" xfId="1" applyNumberFormat="1" applyFont="1" applyFill="1" applyBorder="1" applyAlignment="1">
      <alignment horizontal="center"/>
    </xf>
    <xf numFmtId="1" fontId="8" fillId="12" borderId="11" xfId="1" applyNumberFormat="1" applyFont="1" applyFill="1" applyBorder="1" applyAlignment="1">
      <alignment horizontal="center"/>
    </xf>
    <xf numFmtId="1" fontId="8" fillId="13" borderId="11" xfId="1" applyNumberFormat="1" applyFont="1" applyFill="1" applyBorder="1" applyAlignment="1">
      <alignment horizontal="center"/>
    </xf>
    <xf numFmtId="1" fontId="8" fillId="14" borderId="11" xfId="1" applyNumberFormat="1" applyFont="1" applyFill="1" applyBorder="1" applyAlignment="1">
      <alignment horizontal="center"/>
    </xf>
    <xf numFmtId="1" fontId="10" fillId="15" borderId="8" xfId="1" applyNumberFormat="1" applyFont="1" applyFill="1" applyBorder="1" applyAlignment="1">
      <alignment horizontal="center"/>
    </xf>
    <xf numFmtId="0" fontId="11" fillId="16" borderId="12" xfId="1" applyFont="1" applyFill="1" applyBorder="1" applyAlignment="1">
      <alignment horizontal="center" vertical="center"/>
    </xf>
    <xf numFmtId="1" fontId="10" fillId="17" borderId="8" xfId="1" applyNumberFormat="1" applyFont="1" applyFill="1" applyBorder="1" applyAlignment="1">
      <alignment horizontal="center"/>
    </xf>
    <xf numFmtId="1" fontId="8" fillId="3" borderId="13" xfId="1" applyNumberFormat="1" applyFont="1" applyFill="1" applyBorder="1" applyAlignment="1">
      <alignment horizontal="center"/>
    </xf>
    <xf numFmtId="1" fontId="8" fillId="5" borderId="13" xfId="1" applyNumberFormat="1" applyFont="1" applyFill="1" applyBorder="1" applyAlignment="1">
      <alignment horizontal="center"/>
    </xf>
    <xf numFmtId="1" fontId="8" fillId="6" borderId="13" xfId="1" applyNumberFormat="1" applyFont="1" applyFill="1" applyBorder="1" applyAlignment="1">
      <alignment horizontal="center"/>
    </xf>
    <xf numFmtId="1" fontId="8" fillId="7" borderId="13" xfId="1" applyNumberFormat="1" applyFont="1" applyFill="1" applyBorder="1" applyAlignment="1">
      <alignment horizontal="center"/>
    </xf>
    <xf numFmtId="1" fontId="8" fillId="8" borderId="13" xfId="1" applyNumberFormat="1" applyFont="1" applyFill="1" applyBorder="1" applyAlignment="1">
      <alignment horizontal="center"/>
    </xf>
    <xf numFmtId="1" fontId="8" fillId="9" borderId="13" xfId="1" applyNumberFormat="1" applyFont="1" applyFill="1" applyBorder="1" applyAlignment="1">
      <alignment horizontal="center"/>
    </xf>
    <xf numFmtId="1" fontId="8" fillId="10" borderId="13" xfId="1" applyNumberFormat="1" applyFont="1" applyFill="1" applyBorder="1" applyAlignment="1">
      <alignment horizontal="center"/>
    </xf>
    <xf numFmtId="1" fontId="8" fillId="11" borderId="13" xfId="1" applyNumberFormat="1" applyFont="1" applyFill="1" applyBorder="1" applyAlignment="1">
      <alignment horizontal="center"/>
    </xf>
    <xf numFmtId="1" fontId="8" fillId="12" borderId="13" xfId="1" applyNumberFormat="1" applyFont="1" applyFill="1" applyBorder="1" applyAlignment="1">
      <alignment horizontal="center"/>
    </xf>
    <xf numFmtId="1" fontId="8" fillId="13" borderId="13" xfId="1" applyNumberFormat="1" applyFont="1" applyFill="1" applyBorder="1" applyAlignment="1">
      <alignment horizontal="center"/>
    </xf>
    <xf numFmtId="1" fontId="8" fillId="14" borderId="13" xfId="1" applyNumberFormat="1" applyFont="1" applyFill="1" applyBorder="1" applyAlignment="1">
      <alignment horizontal="center"/>
    </xf>
    <xf numFmtId="1" fontId="10" fillId="17" borderId="14" xfId="1" applyNumberFormat="1" applyFont="1" applyFill="1" applyBorder="1" applyAlignment="1">
      <alignment horizontal="center"/>
    </xf>
    <xf numFmtId="1" fontId="8" fillId="3" borderId="15" xfId="1" applyNumberFormat="1" applyFont="1" applyFill="1" applyBorder="1" applyAlignment="1">
      <alignment horizontal="center"/>
    </xf>
    <xf numFmtId="1" fontId="8" fillId="5" borderId="15" xfId="1" applyNumberFormat="1" applyFont="1" applyFill="1" applyBorder="1" applyAlignment="1">
      <alignment horizontal="center"/>
    </xf>
    <xf numFmtId="1" fontId="8" fillId="6" borderId="15" xfId="1" applyNumberFormat="1" applyFont="1" applyFill="1" applyBorder="1" applyAlignment="1">
      <alignment horizontal="center"/>
    </xf>
    <xf numFmtId="1" fontId="8" fillId="7" borderId="15" xfId="1" applyNumberFormat="1" applyFont="1" applyFill="1" applyBorder="1" applyAlignment="1">
      <alignment horizontal="center"/>
    </xf>
    <xf numFmtId="1" fontId="8" fillId="8" borderId="15" xfId="1" applyNumberFormat="1" applyFont="1" applyFill="1" applyBorder="1" applyAlignment="1">
      <alignment horizontal="center"/>
    </xf>
    <xf numFmtId="1" fontId="8" fillId="9" borderId="15" xfId="1" applyNumberFormat="1" applyFont="1" applyFill="1" applyBorder="1" applyAlignment="1">
      <alignment horizontal="center"/>
    </xf>
    <xf numFmtId="1" fontId="8" fillId="10" borderId="15" xfId="1" applyNumberFormat="1" applyFont="1" applyFill="1" applyBorder="1" applyAlignment="1">
      <alignment horizontal="center"/>
    </xf>
    <xf numFmtId="1" fontId="8" fillId="11" borderId="15" xfId="1" applyNumberFormat="1" applyFont="1" applyFill="1" applyBorder="1" applyAlignment="1">
      <alignment horizontal="center"/>
    </xf>
    <xf numFmtId="1" fontId="8" fillId="12" borderId="15" xfId="1" applyNumberFormat="1" applyFont="1" applyFill="1" applyBorder="1" applyAlignment="1">
      <alignment horizontal="center"/>
    </xf>
    <xf numFmtId="1" fontId="8" fillId="13" borderId="15" xfId="1" applyNumberFormat="1" applyFont="1" applyFill="1" applyBorder="1" applyAlignment="1">
      <alignment horizontal="center"/>
    </xf>
    <xf numFmtId="1" fontId="8" fillId="14" borderId="15" xfId="1" applyNumberFormat="1" applyFont="1" applyFill="1" applyBorder="1" applyAlignment="1">
      <alignment horizontal="center"/>
    </xf>
    <xf numFmtId="1" fontId="10" fillId="17" borderId="15" xfId="1" applyNumberFormat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 vertical="center"/>
    </xf>
    <xf numFmtId="1" fontId="8" fillId="3" borderId="17" xfId="1" applyNumberFormat="1" applyFont="1" applyFill="1" applyBorder="1" applyAlignment="1">
      <alignment horizontal="center"/>
    </xf>
    <xf numFmtId="1" fontId="8" fillId="5" borderId="17" xfId="1" applyNumberFormat="1" applyFont="1" applyFill="1" applyBorder="1" applyAlignment="1">
      <alignment horizontal="center"/>
    </xf>
    <xf numFmtId="1" fontId="8" fillId="6" borderId="17" xfId="1" applyNumberFormat="1" applyFont="1" applyFill="1" applyBorder="1" applyAlignment="1">
      <alignment horizontal="center"/>
    </xf>
    <xf numFmtId="1" fontId="8" fillId="7" borderId="17" xfId="1" applyNumberFormat="1" applyFont="1" applyFill="1" applyBorder="1" applyAlignment="1">
      <alignment horizontal="center"/>
    </xf>
    <xf numFmtId="1" fontId="8" fillId="8" borderId="17" xfId="1" applyNumberFormat="1" applyFont="1" applyFill="1" applyBorder="1" applyAlignment="1">
      <alignment horizontal="center"/>
    </xf>
    <xf numFmtId="1" fontId="8" fillId="9" borderId="17" xfId="1" applyNumberFormat="1" applyFont="1" applyFill="1" applyBorder="1" applyAlignment="1">
      <alignment horizontal="center"/>
    </xf>
    <xf numFmtId="1" fontId="8" fillId="10" borderId="17" xfId="1" applyNumberFormat="1" applyFont="1" applyFill="1" applyBorder="1" applyAlignment="1">
      <alignment horizontal="center"/>
    </xf>
    <xf numFmtId="1" fontId="8" fillId="11" borderId="17" xfId="1" applyNumberFormat="1" applyFont="1" applyFill="1" applyBorder="1" applyAlignment="1">
      <alignment horizontal="center"/>
    </xf>
    <xf numFmtId="1" fontId="8" fillId="12" borderId="17" xfId="1" applyNumberFormat="1" applyFont="1" applyFill="1" applyBorder="1" applyAlignment="1">
      <alignment horizontal="center"/>
    </xf>
    <xf numFmtId="1" fontId="8" fillId="13" borderId="17" xfId="1" applyNumberFormat="1" applyFont="1" applyFill="1" applyBorder="1" applyAlignment="1">
      <alignment horizontal="center"/>
    </xf>
    <xf numFmtId="1" fontId="8" fillId="14" borderId="17" xfId="1" applyNumberFormat="1" applyFont="1" applyFill="1" applyBorder="1" applyAlignment="1">
      <alignment horizontal="center"/>
    </xf>
    <xf numFmtId="1" fontId="10" fillId="17" borderId="17" xfId="1" applyNumberFormat="1" applyFont="1" applyFill="1" applyBorder="1" applyAlignment="1">
      <alignment horizontal="center"/>
    </xf>
    <xf numFmtId="0" fontId="12" fillId="18" borderId="18" xfId="1" applyFont="1" applyFill="1" applyBorder="1" applyAlignment="1">
      <alignment horizontal="center" vertical="center"/>
    </xf>
    <xf numFmtId="0" fontId="13" fillId="19" borderId="12" xfId="1" applyFont="1" applyFill="1" applyBorder="1" applyAlignment="1">
      <alignment horizontal="center" vertical="center"/>
    </xf>
    <xf numFmtId="0" fontId="10" fillId="17" borderId="0" xfId="1" applyFont="1" applyFill="1" applyAlignment="1">
      <alignment horizontal="center"/>
    </xf>
    <xf numFmtId="0" fontId="3" fillId="20" borderId="20" xfId="1" applyFont="1" applyFill="1" applyBorder="1" applyAlignment="1">
      <alignment horizontal="center" vertical="center"/>
    </xf>
    <xf numFmtId="0" fontId="1" fillId="21" borderId="23" xfId="1" applyFill="1" applyBorder="1"/>
    <xf numFmtId="0" fontId="13" fillId="19" borderId="0" xfId="1" applyFont="1" applyFill="1" applyAlignment="1">
      <alignment horizontal="center" vertical="center"/>
    </xf>
    <xf numFmtId="0" fontId="1" fillId="21" borderId="0" xfId="1" applyFill="1"/>
    <xf numFmtId="0" fontId="11" fillId="16" borderId="10" xfId="1" applyFont="1" applyFill="1" applyBorder="1" applyAlignment="1">
      <alignment horizontal="center" vertical="center"/>
    </xf>
    <xf numFmtId="0" fontId="9" fillId="19" borderId="0" xfId="1" applyFont="1" applyFill="1" applyAlignment="1">
      <alignment horizontal="center" vertical="center"/>
    </xf>
    <xf numFmtId="0" fontId="16" fillId="4" borderId="12" xfId="1" applyFont="1" applyFill="1" applyBorder="1" applyAlignment="1">
      <alignment horizontal="center"/>
    </xf>
    <xf numFmtId="0" fontId="14" fillId="19" borderId="0" xfId="1" applyFont="1" applyFill="1" applyAlignment="1">
      <alignment horizontal="center" vertical="center"/>
    </xf>
    <xf numFmtId="0" fontId="16" fillId="17" borderId="12" xfId="1" applyFont="1" applyFill="1" applyBorder="1" applyAlignment="1">
      <alignment horizontal="center"/>
    </xf>
    <xf numFmtId="0" fontId="17" fillId="19" borderId="0" xfId="1" applyFont="1" applyFill="1" applyAlignment="1">
      <alignment horizontal="center" vertical="center"/>
    </xf>
    <xf numFmtId="0" fontId="18" fillId="19" borderId="0" xfId="1" applyFont="1" applyFill="1" applyAlignment="1">
      <alignment horizontal="center" vertical="center"/>
    </xf>
    <xf numFmtId="0" fontId="19" fillId="19" borderId="0" xfId="1" applyFont="1" applyFill="1" applyAlignment="1">
      <alignment horizontal="center" vertical="center"/>
    </xf>
    <xf numFmtId="0" fontId="18" fillId="19" borderId="24" xfId="1" applyFont="1" applyFill="1" applyBorder="1" applyAlignment="1">
      <alignment horizontal="center"/>
    </xf>
    <xf numFmtId="0" fontId="18" fillId="19" borderId="0" xfId="1" applyFont="1" applyFill="1" applyAlignment="1">
      <alignment horizontal="center"/>
    </xf>
    <xf numFmtId="0" fontId="16" fillId="4" borderId="25" xfId="1" applyFont="1" applyFill="1" applyBorder="1" applyAlignment="1">
      <alignment horizontal="center"/>
    </xf>
    <xf numFmtId="0" fontId="19" fillId="19" borderId="26" xfId="1" applyFont="1" applyFill="1" applyBorder="1" applyAlignment="1">
      <alignment horizontal="center" vertical="center"/>
    </xf>
    <xf numFmtId="0" fontId="1" fillId="0" borderId="27" xfId="1" applyBorder="1"/>
    <xf numFmtId="0" fontId="2" fillId="22" borderId="0" xfId="1" applyFont="1" applyFill="1"/>
    <xf numFmtId="0" fontId="16" fillId="22" borderId="0" xfId="1" applyFont="1" applyFill="1" applyAlignment="1">
      <alignment horizontal="center" vertical="center"/>
    </xf>
    <xf numFmtId="0" fontId="21" fillId="22" borderId="0" xfId="1" applyFont="1" applyFill="1"/>
    <xf numFmtId="0" fontId="22" fillId="23" borderId="28" xfId="1" applyFont="1" applyFill="1" applyBorder="1" applyAlignment="1">
      <alignment horizontal="center" vertical="center"/>
    </xf>
    <xf numFmtId="0" fontId="23" fillId="19" borderId="0" xfId="1" applyFont="1" applyFill="1" applyAlignment="1">
      <alignment horizontal="center" vertical="center"/>
    </xf>
    <xf numFmtId="0" fontId="1" fillId="22" borderId="0" xfId="1" applyFill="1"/>
    <xf numFmtId="0" fontId="24" fillId="22" borderId="0" xfId="1" applyFont="1" applyFill="1"/>
    <xf numFmtId="0" fontId="25" fillId="23" borderId="28" xfId="1" applyFont="1" applyFill="1" applyBorder="1" applyAlignment="1">
      <alignment horizontal="center" vertical="center" wrapText="1"/>
    </xf>
    <xf numFmtId="0" fontId="26" fillId="24" borderId="28" xfId="1" applyFont="1" applyFill="1" applyBorder="1" applyAlignment="1">
      <alignment horizontal="center" vertical="center" wrapText="1"/>
    </xf>
    <xf numFmtId="0" fontId="27" fillId="0" borderId="0" xfId="1" applyFont="1"/>
    <xf numFmtId="0" fontId="22" fillId="22" borderId="0" xfId="1" applyFont="1" applyFill="1" applyAlignment="1">
      <alignment horizontal="center" vertical="center"/>
    </xf>
    <xf numFmtId="0" fontId="28" fillId="25" borderId="0" xfId="1" applyFont="1" applyFill="1" applyAlignment="1">
      <alignment horizontal="center" wrapText="1"/>
    </xf>
    <xf numFmtId="0" fontId="28" fillId="25" borderId="0" xfId="1" applyFont="1" applyFill="1" applyAlignment="1">
      <alignment horizontal="center"/>
    </xf>
    <xf numFmtId="0" fontId="26" fillId="25" borderId="0" xfId="1" applyFont="1" applyFill="1" applyAlignment="1">
      <alignment horizontal="center" wrapText="1"/>
    </xf>
    <xf numFmtId="0" fontId="22" fillId="25" borderId="0" xfId="1" applyFont="1" applyFill="1" applyAlignment="1">
      <alignment horizontal="center"/>
    </xf>
    <xf numFmtId="0" fontId="31" fillId="25" borderId="0" xfId="1" applyFont="1" applyFill="1" applyAlignment="1">
      <alignment horizontal="center"/>
    </xf>
    <xf numFmtId="0" fontId="26" fillId="25" borderId="0" xfId="1" applyFont="1" applyFill="1" applyAlignment="1">
      <alignment horizontal="center"/>
    </xf>
    <xf numFmtId="0" fontId="32" fillId="26" borderId="0" xfId="1" applyFont="1" applyFill="1"/>
    <xf numFmtId="0" fontId="1" fillId="26" borderId="0" xfId="1" applyFill="1"/>
    <xf numFmtId="0" fontId="34" fillId="25" borderId="0" xfId="1" applyFont="1" applyFill="1" applyAlignment="1">
      <alignment horizontal="center"/>
    </xf>
    <xf numFmtId="0" fontId="12" fillId="19" borderId="26" xfId="1" applyFont="1" applyFill="1" applyBorder="1" applyAlignment="1">
      <alignment horizontal="center" vertical="center"/>
    </xf>
    <xf numFmtId="0" fontId="12" fillId="19" borderId="0" xfId="1" applyFont="1" applyFill="1" applyAlignment="1">
      <alignment horizontal="center" vertical="center"/>
    </xf>
    <xf numFmtId="0" fontId="36" fillId="25" borderId="29" xfId="2" applyFont="1" applyFill="1" applyBorder="1" applyAlignment="1">
      <alignment horizontal="center"/>
    </xf>
    <xf numFmtId="0" fontId="39" fillId="29" borderId="32" xfId="2" applyFont="1" applyFill="1" applyBorder="1" applyAlignment="1">
      <alignment horizontal="center" vertical="center"/>
    </xf>
    <xf numFmtId="0" fontId="40" fillId="30" borderId="28" xfId="2" applyFont="1" applyFill="1" applyBorder="1" applyAlignment="1">
      <alignment horizontal="center" vertical="center"/>
    </xf>
    <xf numFmtId="0" fontId="42" fillId="21" borderId="29" xfId="3" applyFont="1" applyFill="1" applyBorder="1" applyAlignment="1">
      <alignment horizontal="center" vertical="center"/>
    </xf>
    <xf numFmtId="0" fontId="43" fillId="21" borderId="29" xfId="3" applyFont="1" applyFill="1" applyBorder="1" applyAlignment="1">
      <alignment horizontal="center" vertical="center"/>
    </xf>
    <xf numFmtId="0" fontId="43" fillId="21" borderId="28" xfId="3" applyFont="1" applyFill="1" applyBorder="1" applyAlignment="1">
      <alignment horizontal="center" vertical="center"/>
    </xf>
    <xf numFmtId="0" fontId="42" fillId="21" borderId="28" xfId="3" applyFont="1" applyFill="1" applyBorder="1" applyAlignment="1">
      <alignment horizontal="center" vertical="center"/>
    </xf>
    <xf numFmtId="0" fontId="42" fillId="21" borderId="32" xfId="3" applyFont="1" applyFill="1" applyBorder="1" applyAlignment="1">
      <alignment horizontal="center" vertical="center"/>
    </xf>
    <xf numFmtId="1" fontId="44" fillId="29" borderId="33" xfId="2" applyNumberFormat="1" applyFont="1" applyFill="1" applyBorder="1" applyAlignment="1">
      <alignment horizontal="center" vertical="center"/>
    </xf>
    <xf numFmtId="0" fontId="45" fillId="21" borderId="29" xfId="3" applyFont="1" applyFill="1" applyBorder="1" applyAlignment="1">
      <alignment horizontal="center" vertical="center"/>
    </xf>
    <xf numFmtId="0" fontId="42" fillId="21" borderId="34" xfId="3" applyFont="1" applyFill="1" applyBorder="1" applyAlignment="1">
      <alignment horizontal="center" vertical="center"/>
    </xf>
    <xf numFmtId="0" fontId="46" fillId="21" borderId="35" xfId="3" applyFont="1" applyFill="1" applyBorder="1" applyAlignment="1">
      <alignment horizontal="center" vertical="center"/>
    </xf>
    <xf numFmtId="0" fontId="43" fillId="21" borderId="32" xfId="3" applyFont="1" applyFill="1" applyBorder="1" applyAlignment="1">
      <alignment horizontal="center" vertical="center"/>
    </xf>
    <xf numFmtId="0" fontId="1" fillId="31" borderId="0" xfId="1" applyFill="1"/>
    <xf numFmtId="1" fontId="48" fillId="29" borderId="33" xfId="2" applyNumberFormat="1" applyFont="1" applyFill="1" applyBorder="1" applyAlignment="1">
      <alignment horizontal="center" vertical="center"/>
    </xf>
    <xf numFmtId="0" fontId="43" fillId="21" borderId="31" xfId="3" applyFont="1" applyFill="1" applyBorder="1" applyAlignment="1">
      <alignment horizontal="center" vertical="center"/>
    </xf>
    <xf numFmtId="0" fontId="42" fillId="21" borderId="37" xfId="3" applyFont="1" applyFill="1" applyBorder="1" applyAlignment="1">
      <alignment horizontal="center" vertical="center"/>
    </xf>
    <xf numFmtId="0" fontId="42" fillId="21" borderId="38" xfId="3" applyFont="1" applyFill="1" applyBorder="1" applyAlignment="1">
      <alignment horizontal="center" vertical="center"/>
    </xf>
    <xf numFmtId="0" fontId="47" fillId="32" borderId="29" xfId="3" applyFont="1" applyFill="1" applyBorder="1" applyAlignment="1">
      <alignment horizontal="center" vertical="center" wrapText="1"/>
    </xf>
    <xf numFmtId="0" fontId="42" fillId="21" borderId="39" xfId="3" applyFont="1" applyFill="1" applyBorder="1" applyAlignment="1">
      <alignment horizontal="center" vertical="center"/>
    </xf>
    <xf numFmtId="0" fontId="42" fillId="21" borderId="29" xfId="3" applyFont="1" applyFill="1" applyBorder="1" applyAlignment="1">
      <alignment horizontal="center" vertical="center" wrapText="1"/>
    </xf>
    <xf numFmtId="0" fontId="42" fillId="21" borderId="31" xfId="3" applyFont="1" applyFill="1" applyBorder="1" applyAlignment="1">
      <alignment horizontal="center" vertical="center"/>
    </xf>
    <xf numFmtId="0" fontId="42" fillId="21" borderId="30" xfId="3" applyFont="1" applyFill="1" applyBorder="1" applyAlignment="1">
      <alignment horizontal="center" vertical="center"/>
    </xf>
    <xf numFmtId="0" fontId="43" fillId="21" borderId="38" xfId="3" applyFont="1" applyFill="1" applyBorder="1" applyAlignment="1">
      <alignment horizontal="center" vertical="center"/>
    </xf>
    <xf numFmtId="0" fontId="43" fillId="21" borderId="31" xfId="3" applyFont="1" applyFill="1" applyBorder="1" applyAlignment="1">
      <alignment horizontal="center" vertical="center" wrapText="1"/>
    </xf>
    <xf numFmtId="0" fontId="42" fillId="21" borderId="40" xfId="3" applyFont="1" applyFill="1" applyBorder="1" applyAlignment="1">
      <alignment horizontal="center" vertical="center"/>
    </xf>
    <xf numFmtId="0" fontId="42" fillId="21" borderId="32" xfId="1" applyFont="1" applyFill="1" applyBorder="1" applyAlignment="1">
      <alignment horizontal="center" vertical="center"/>
    </xf>
    <xf numFmtId="0" fontId="43" fillId="21" borderId="32" xfId="1" applyFont="1" applyFill="1" applyBorder="1" applyAlignment="1">
      <alignment horizontal="center" vertical="center"/>
    </xf>
    <xf numFmtId="0" fontId="42" fillId="21" borderId="41" xfId="1" applyFont="1" applyFill="1" applyBorder="1" applyAlignment="1">
      <alignment horizontal="center" vertical="center"/>
    </xf>
    <xf numFmtId="0" fontId="43" fillId="21" borderId="42" xfId="1" applyFont="1" applyFill="1" applyBorder="1" applyAlignment="1">
      <alignment horizontal="center" vertical="center"/>
    </xf>
    <xf numFmtId="0" fontId="42" fillId="21" borderId="32" xfId="3" applyFont="1" applyFill="1" applyBorder="1" applyAlignment="1">
      <alignment horizontal="center" vertical="center" wrapText="1"/>
    </xf>
    <xf numFmtId="0" fontId="42" fillId="21" borderId="33" xfId="1" applyFont="1" applyFill="1" applyBorder="1" applyAlignment="1">
      <alignment horizontal="center" vertical="center"/>
    </xf>
    <xf numFmtId="1" fontId="44" fillId="29" borderId="42" xfId="2" applyNumberFormat="1" applyFont="1" applyFill="1" applyBorder="1" applyAlignment="1">
      <alignment horizontal="center" vertical="center"/>
    </xf>
    <xf numFmtId="0" fontId="43" fillId="21" borderId="34" xfId="3" applyFont="1" applyFill="1" applyBorder="1" applyAlignment="1">
      <alignment horizontal="center" vertical="center"/>
    </xf>
    <xf numFmtId="0" fontId="42" fillId="21" borderId="35" xfId="3" applyFont="1" applyFill="1" applyBorder="1" applyAlignment="1">
      <alignment horizontal="center" vertical="center"/>
    </xf>
    <xf numFmtId="0" fontId="42" fillId="21" borderId="43" xfId="3" applyFont="1" applyFill="1" applyBorder="1" applyAlignment="1">
      <alignment horizontal="center" vertical="center"/>
    </xf>
    <xf numFmtId="0" fontId="42" fillId="21" borderId="44" xfId="3" applyFont="1" applyFill="1" applyBorder="1" applyAlignment="1">
      <alignment horizontal="center" vertical="center"/>
    </xf>
    <xf numFmtId="0" fontId="49" fillId="0" borderId="0" xfId="1" applyFont="1"/>
    <xf numFmtId="0" fontId="45" fillId="21" borderId="32" xfId="3" applyFont="1" applyFill="1" applyBorder="1" applyAlignment="1">
      <alignment horizontal="center" vertical="center"/>
    </xf>
    <xf numFmtId="0" fontId="50" fillId="21" borderId="32" xfId="3" applyFont="1" applyFill="1" applyBorder="1" applyAlignment="1">
      <alignment horizontal="center" vertical="center"/>
    </xf>
    <xf numFmtId="1" fontId="44" fillId="29" borderId="32" xfId="2" applyNumberFormat="1" applyFont="1" applyFill="1" applyBorder="1" applyAlignment="1">
      <alignment horizontal="center" vertical="center"/>
    </xf>
    <xf numFmtId="0" fontId="42" fillId="21" borderId="0" xfId="2" applyFont="1" applyFill="1" applyAlignment="1">
      <alignment horizontal="center" vertical="center"/>
    </xf>
    <xf numFmtId="0" fontId="42" fillId="21" borderId="34" xfId="2" applyFont="1" applyFill="1" applyBorder="1" applyAlignment="1">
      <alignment horizontal="center" vertical="center"/>
    </xf>
    <xf numFmtId="0" fontId="42" fillId="21" borderId="35" xfId="2" applyFont="1" applyFill="1" applyBorder="1" applyAlignment="1">
      <alignment horizontal="center" vertical="center"/>
    </xf>
    <xf numFmtId="0" fontId="51" fillId="21" borderId="34" xfId="2" applyFont="1" applyFill="1" applyBorder="1" applyAlignment="1">
      <alignment horizontal="center" vertical="center"/>
    </xf>
    <xf numFmtId="0" fontId="52" fillId="21" borderId="34" xfId="2" applyFont="1" applyFill="1" applyBorder="1" applyAlignment="1">
      <alignment horizontal="center" vertical="center"/>
    </xf>
    <xf numFmtId="0" fontId="52" fillId="21" borderId="0" xfId="2" applyFont="1" applyFill="1" applyAlignment="1">
      <alignment horizontal="center" vertical="center"/>
    </xf>
    <xf numFmtId="0" fontId="53" fillId="21" borderId="34" xfId="2" applyFont="1" applyFill="1" applyBorder="1" applyAlignment="1">
      <alignment horizontal="center" vertical="center"/>
    </xf>
    <xf numFmtId="0" fontId="51" fillId="21" borderId="35" xfId="2" applyFont="1" applyFill="1" applyBorder="1" applyAlignment="1">
      <alignment horizontal="center" vertical="center"/>
    </xf>
    <xf numFmtId="0" fontId="52" fillId="21" borderId="29" xfId="3" applyFont="1" applyFill="1" applyBorder="1" applyAlignment="1">
      <alignment horizontal="center" vertical="center"/>
    </xf>
    <xf numFmtId="0" fontId="51" fillId="21" borderId="28" xfId="3" applyFont="1" applyFill="1" applyBorder="1" applyAlignment="1">
      <alignment horizontal="center" vertical="center"/>
    </xf>
    <xf numFmtId="0" fontId="42" fillId="21" borderId="0" xfId="3" applyFont="1" applyFill="1" applyAlignment="1">
      <alignment horizontal="center" vertical="center"/>
    </xf>
    <xf numFmtId="0" fontId="52" fillId="21" borderId="28" xfId="3" applyFont="1" applyFill="1" applyBorder="1" applyAlignment="1">
      <alignment horizontal="center" vertical="center"/>
    </xf>
    <xf numFmtId="0" fontId="51" fillId="21" borderId="31" xfId="3" applyFont="1" applyFill="1" applyBorder="1" applyAlignment="1">
      <alignment horizontal="center" vertical="center"/>
    </xf>
    <xf numFmtId="0" fontId="52" fillId="21" borderId="31" xfId="3" applyFont="1" applyFill="1" applyBorder="1" applyAlignment="1">
      <alignment horizontal="center" vertical="center"/>
    </xf>
    <xf numFmtId="0" fontId="51" fillId="21" borderId="30" xfId="3" applyFont="1" applyFill="1" applyBorder="1" applyAlignment="1">
      <alignment horizontal="center" vertical="center"/>
    </xf>
    <xf numFmtId="0" fontId="42" fillId="0" borderId="32" xfId="3" applyFont="1" applyBorder="1" applyAlignment="1">
      <alignment horizontal="center" vertical="center"/>
    </xf>
    <xf numFmtId="0" fontId="42" fillId="0" borderId="45" xfId="3" applyFont="1" applyBorder="1" applyAlignment="1">
      <alignment horizontal="center" vertical="center"/>
    </xf>
    <xf numFmtId="1" fontId="44" fillId="29" borderId="45" xfId="2" applyNumberFormat="1" applyFont="1" applyFill="1" applyBorder="1" applyAlignment="1">
      <alignment horizontal="center" vertical="center"/>
    </xf>
    <xf numFmtId="0" fontId="40" fillId="33" borderId="46" xfId="2" applyFont="1" applyFill="1" applyBorder="1" applyAlignment="1">
      <alignment vertical="center"/>
    </xf>
    <xf numFmtId="0" fontId="40" fillId="33" borderId="0" xfId="2" applyFont="1" applyFill="1" applyAlignment="1">
      <alignment vertical="center"/>
    </xf>
    <xf numFmtId="0" fontId="40" fillId="33" borderId="47" xfId="2" applyFont="1" applyFill="1" applyBorder="1" applyAlignment="1">
      <alignment vertical="center"/>
    </xf>
    <xf numFmtId="0" fontId="54" fillId="0" borderId="28" xfId="2" applyFont="1" applyBorder="1" applyAlignment="1">
      <alignment horizontal="center" vertical="center"/>
    </xf>
    <xf numFmtId="0" fontId="55" fillId="34" borderId="32" xfId="2" applyFont="1" applyFill="1" applyBorder="1" applyAlignment="1">
      <alignment horizontal="center"/>
    </xf>
    <xf numFmtId="164" fontId="56" fillId="29" borderId="32" xfId="2" applyNumberFormat="1" applyFont="1" applyFill="1" applyBorder="1" applyAlignment="1">
      <alignment horizontal="center"/>
    </xf>
    <xf numFmtId="0" fontId="57" fillId="35" borderId="29" xfId="2" applyFont="1" applyFill="1" applyBorder="1" applyAlignment="1">
      <alignment horizontal="center" vertical="center"/>
    </xf>
    <xf numFmtId="0" fontId="58" fillId="26" borderId="34" xfId="2" applyFont="1" applyFill="1" applyBorder="1" applyAlignment="1">
      <alignment horizontal="center" vertical="center"/>
    </xf>
    <xf numFmtId="0" fontId="35" fillId="22" borderId="34" xfId="2" applyFill="1" applyBorder="1"/>
    <xf numFmtId="0" fontId="40" fillId="30" borderId="29" xfId="2" applyFont="1" applyFill="1" applyBorder="1" applyAlignment="1">
      <alignment horizontal="center" vertical="center"/>
    </xf>
    <xf numFmtId="0" fontId="59" fillId="3" borderId="29" xfId="2" applyFont="1" applyFill="1" applyBorder="1" applyAlignment="1">
      <alignment horizontal="center" vertical="center"/>
    </xf>
    <xf numFmtId="1" fontId="60" fillId="30" borderId="29" xfId="2" applyNumberFormat="1" applyFont="1" applyFill="1" applyBorder="1" applyAlignment="1">
      <alignment horizontal="center" vertical="center"/>
    </xf>
    <xf numFmtId="0" fontId="35" fillId="22" borderId="0" xfId="2" applyFill="1"/>
    <xf numFmtId="2" fontId="55" fillId="30" borderId="29" xfId="2" applyNumberFormat="1" applyFont="1" applyFill="1" applyBorder="1" applyAlignment="1">
      <alignment horizontal="center" vertical="center"/>
    </xf>
    <xf numFmtId="2" fontId="55" fillId="30" borderId="31" xfId="2" applyNumberFormat="1" applyFont="1" applyFill="1" applyBorder="1" applyAlignment="1">
      <alignment horizontal="center" vertical="center"/>
    </xf>
    <xf numFmtId="2" fontId="60" fillId="30" borderId="0" xfId="2" applyNumberFormat="1" applyFont="1" applyFill="1" applyAlignment="1">
      <alignment horizontal="center" vertical="center"/>
    </xf>
    <xf numFmtId="0" fontId="61" fillId="3" borderId="31" xfId="2" applyFont="1" applyFill="1" applyBorder="1" applyAlignment="1">
      <alignment horizontal="center" vertical="center"/>
    </xf>
    <xf numFmtId="1" fontId="55" fillId="4" borderId="31" xfId="4" applyNumberFormat="1" applyFont="1" applyFill="1" applyBorder="1" applyAlignment="1">
      <alignment horizontal="center" vertical="center"/>
    </xf>
    <xf numFmtId="1" fontId="55" fillId="4" borderId="30" xfId="4" applyNumberFormat="1" applyFont="1" applyFill="1" applyBorder="1" applyAlignment="1">
      <alignment horizontal="center" vertical="center"/>
    </xf>
    <xf numFmtId="1" fontId="55" fillId="4" borderId="32" xfId="4" applyNumberFormat="1" applyFont="1" applyFill="1" applyBorder="1" applyAlignment="1">
      <alignment horizontal="center" vertical="center"/>
    </xf>
    <xf numFmtId="0" fontId="62" fillId="0" borderId="0" xfId="1" applyFont="1"/>
    <xf numFmtId="0" fontId="63" fillId="22" borderId="48" xfId="2" applyFont="1" applyFill="1" applyBorder="1" applyAlignment="1">
      <alignment horizontal="center" vertical="center" wrapText="1"/>
    </xf>
    <xf numFmtId="0" fontId="63" fillId="22" borderId="0" xfId="2" applyFont="1" applyFill="1" applyAlignment="1">
      <alignment horizontal="center" vertical="center" wrapText="1"/>
    </xf>
    <xf numFmtId="0" fontId="22" fillId="25" borderId="34" xfId="1" applyFont="1" applyFill="1" applyBorder="1" applyAlignment="1">
      <alignment horizontal="center" vertical="center"/>
    </xf>
    <xf numFmtId="0" fontId="25" fillId="25" borderId="29" xfId="1" applyFont="1" applyFill="1" applyBorder="1" applyAlignment="1">
      <alignment horizontal="center" vertical="center" wrapText="1"/>
    </xf>
    <xf numFmtId="0" fontId="22" fillId="25" borderId="29" xfId="1" applyFont="1" applyFill="1" applyBorder="1" applyAlignment="1">
      <alignment horizontal="center" vertical="center"/>
    </xf>
    <xf numFmtId="0" fontId="64" fillId="36" borderId="0" xfId="1" applyFont="1" applyFill="1" applyAlignment="1">
      <alignment horizontal="center" wrapText="1"/>
    </xf>
    <xf numFmtId="0" fontId="66" fillId="36" borderId="0" xfId="1" applyFont="1" applyFill="1" applyAlignment="1">
      <alignment horizontal="center"/>
    </xf>
    <xf numFmtId="0" fontId="32" fillId="36" borderId="0" xfId="1" applyFont="1" applyFill="1" applyAlignment="1">
      <alignment horizontal="center"/>
    </xf>
    <xf numFmtId="0" fontId="70" fillId="36" borderId="0" xfId="1" applyFont="1" applyFill="1" applyAlignment="1">
      <alignment horizontal="center"/>
    </xf>
    <xf numFmtId="2" fontId="37" fillId="27" borderId="30" xfId="2" applyNumberFormat="1" applyFont="1" applyFill="1" applyBorder="1" applyAlignment="1">
      <alignment horizontal="center"/>
    </xf>
    <xf numFmtId="2" fontId="5" fillId="4" borderId="4" xfId="1" applyNumberFormat="1" applyFont="1" applyFill="1" applyBorder="1" applyAlignment="1">
      <alignment horizontal="center" vertical="center"/>
    </xf>
    <xf numFmtId="2" fontId="37" fillId="27" borderId="31" xfId="2" applyNumberFormat="1" applyFont="1" applyFill="1" applyBorder="1" applyAlignment="1">
      <alignment horizontal="center"/>
    </xf>
    <xf numFmtId="2" fontId="37" fillId="27" borderId="30" xfId="2" applyNumberFormat="1" applyFont="1" applyFill="1" applyBorder="1" applyAlignment="1">
      <alignment horizontal="center" vertical="center"/>
    </xf>
    <xf numFmtId="2" fontId="37" fillId="27" borderId="32" xfId="2" applyNumberFormat="1" applyFont="1" applyFill="1" applyBorder="1" applyAlignment="1">
      <alignment horizontal="center"/>
    </xf>
    <xf numFmtId="2" fontId="38" fillId="28" borderId="32" xfId="2" applyNumberFormat="1" applyFont="1" applyFill="1" applyBorder="1" applyAlignment="1">
      <alignment horizontal="center"/>
    </xf>
    <xf numFmtId="0" fontId="42" fillId="21" borderId="29" xfId="2" applyNumberFormat="1" applyFont="1" applyFill="1" applyBorder="1" applyAlignment="1">
      <alignment horizontal="center" vertical="center"/>
    </xf>
    <xf numFmtId="0" fontId="20" fillId="19" borderId="0" xfId="1" applyFont="1" applyFill="1" applyAlignment="1">
      <alignment horizontal="center" vertical="center" wrapText="1"/>
    </xf>
    <xf numFmtId="0" fontId="14" fillId="19" borderId="22" xfId="1" applyFont="1" applyFill="1" applyBorder="1" applyAlignment="1">
      <alignment horizontal="center" vertical="center"/>
    </xf>
    <xf numFmtId="0" fontId="15" fillId="19" borderId="22" xfId="1" applyFont="1" applyFill="1" applyBorder="1" applyAlignment="1">
      <alignment horizontal="center" vertical="center"/>
    </xf>
    <xf numFmtId="0" fontId="12" fillId="18" borderId="16" xfId="1" applyFont="1" applyFill="1" applyBorder="1" applyAlignment="1">
      <alignment horizontal="center" vertical="center"/>
    </xf>
    <xf numFmtId="0" fontId="12" fillId="18" borderId="19" xfId="1" applyFont="1" applyFill="1" applyBorder="1" applyAlignment="1">
      <alignment horizontal="center" vertical="center"/>
    </xf>
    <xf numFmtId="0" fontId="12" fillId="19" borderId="21" xfId="1" applyFont="1" applyFill="1" applyBorder="1" applyAlignment="1">
      <alignment horizontal="center" vertical="center"/>
    </xf>
    <xf numFmtId="0" fontId="12" fillId="19" borderId="22" xfId="1" applyFont="1" applyFill="1" applyBorder="1" applyAlignment="1">
      <alignment horizontal="center" vertical="center"/>
    </xf>
    <xf numFmtId="0" fontId="4" fillId="10" borderId="2" xfId="1" applyFont="1" applyFill="1" applyBorder="1" applyAlignment="1">
      <alignment horizontal="center" vertical="center"/>
    </xf>
    <xf numFmtId="0" fontId="4" fillId="10" borderId="3" xfId="1" applyFont="1" applyFill="1" applyBorder="1" applyAlignment="1">
      <alignment horizontal="center" vertical="center"/>
    </xf>
    <xf numFmtId="0" fontId="4" fillId="11" borderId="2" xfId="1" applyFont="1" applyFill="1" applyBorder="1" applyAlignment="1">
      <alignment horizontal="center" vertical="center"/>
    </xf>
    <xf numFmtId="0" fontId="4" fillId="11" borderId="3" xfId="1" applyFont="1" applyFill="1" applyBorder="1" applyAlignment="1">
      <alignment horizontal="center" vertical="center"/>
    </xf>
    <xf numFmtId="0" fontId="4" fillId="12" borderId="2" xfId="1" applyFont="1" applyFill="1" applyBorder="1" applyAlignment="1">
      <alignment horizontal="center" vertical="center"/>
    </xf>
    <xf numFmtId="0" fontId="4" fillId="12" borderId="3" xfId="1" applyFont="1" applyFill="1" applyBorder="1" applyAlignment="1">
      <alignment horizontal="center" vertical="center"/>
    </xf>
    <xf numFmtId="0" fontId="4" fillId="13" borderId="2" xfId="1" applyFont="1" applyFill="1" applyBorder="1" applyAlignment="1">
      <alignment horizontal="center" vertical="center"/>
    </xf>
    <xf numFmtId="0" fontId="4" fillId="13" borderId="3" xfId="1" applyFont="1" applyFill="1" applyBorder="1" applyAlignment="1">
      <alignment horizontal="center" vertical="center"/>
    </xf>
    <xf numFmtId="49" fontId="4" fillId="14" borderId="2" xfId="1" applyNumberFormat="1" applyFont="1" applyFill="1" applyBorder="1" applyAlignment="1">
      <alignment horizontal="center" vertical="center"/>
    </xf>
    <xf numFmtId="49" fontId="4" fillId="14" borderId="3" xfId="1" applyNumberFormat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6" fillId="9" borderId="2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3" xfId="1" applyNumberFormat="1" applyFont="1" applyFill="1" applyBorder="1" applyAlignment="1">
      <alignment horizontal="center" vertical="center"/>
    </xf>
    <xf numFmtId="2" fontId="4" fillId="11" borderId="2" xfId="1" applyNumberFormat="1" applyFont="1" applyFill="1" applyBorder="1" applyAlignment="1">
      <alignment horizontal="center" vertical="center"/>
    </xf>
    <xf numFmtId="2" fontId="4" fillId="11" borderId="3" xfId="1" applyNumberFormat="1" applyFont="1" applyFill="1" applyBorder="1" applyAlignment="1">
      <alignment horizontal="center" vertical="center"/>
    </xf>
    <xf numFmtId="2" fontId="4" fillId="12" borderId="2" xfId="1" applyNumberFormat="1" applyFont="1" applyFill="1" applyBorder="1" applyAlignment="1">
      <alignment horizontal="center" vertical="center"/>
    </xf>
    <xf numFmtId="2" fontId="4" fillId="12" borderId="3" xfId="1" applyNumberFormat="1" applyFont="1" applyFill="1" applyBorder="1" applyAlignment="1">
      <alignment horizontal="center" vertical="center"/>
    </xf>
    <xf numFmtId="2" fontId="4" fillId="13" borderId="2" xfId="1" applyNumberFormat="1" applyFont="1" applyFill="1" applyBorder="1" applyAlignment="1">
      <alignment horizontal="center" vertical="center"/>
    </xf>
    <xf numFmtId="2" fontId="4" fillId="13" borderId="3" xfId="1" applyNumberFormat="1" applyFont="1" applyFill="1" applyBorder="1" applyAlignment="1">
      <alignment horizontal="center" vertical="center"/>
    </xf>
    <xf numFmtId="2" fontId="4" fillId="14" borderId="2" xfId="1" applyNumberFormat="1" applyFont="1" applyFill="1" applyBorder="1" applyAlignment="1">
      <alignment horizontal="center" vertical="center"/>
    </xf>
    <xf numFmtId="2" fontId="4" fillId="14" borderId="3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5" borderId="2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6" borderId="2" xfId="1" applyNumberFormat="1" applyFont="1" applyFill="1" applyBorder="1" applyAlignment="1">
      <alignment horizontal="center" vertical="center"/>
    </xf>
    <xf numFmtId="2" fontId="4" fillId="6" borderId="3" xfId="1" applyNumberFormat="1" applyFont="1" applyFill="1" applyBorder="1" applyAlignment="1">
      <alignment horizontal="center" vertical="center"/>
    </xf>
    <xf numFmtId="2" fontId="4" fillId="7" borderId="2" xfId="1" applyNumberFormat="1" applyFont="1" applyFill="1" applyBorder="1" applyAlignment="1">
      <alignment horizontal="center" vertical="center"/>
    </xf>
    <xf numFmtId="2" fontId="4" fillId="7" borderId="3" xfId="1" applyNumberFormat="1" applyFont="1" applyFill="1" applyBorder="1" applyAlignment="1">
      <alignment horizontal="center" vertical="center"/>
    </xf>
    <xf numFmtId="2" fontId="4" fillId="8" borderId="2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6" fillId="9" borderId="2" xfId="1" applyNumberFormat="1" applyFont="1" applyFill="1" applyBorder="1" applyAlignment="1">
      <alignment horizontal="center" vertical="center"/>
    </xf>
    <xf numFmtId="2" fontId="6" fillId="9" borderId="3" xfId="1" applyNumberFormat="1" applyFont="1" applyFill="1" applyBorder="1" applyAlignment="1">
      <alignment horizontal="center" vertical="center"/>
    </xf>
    <xf numFmtId="0" fontId="47" fillId="32" borderId="36" xfId="3" applyFont="1" applyFill="1" applyBorder="1" applyAlignment="1">
      <alignment horizontal="center" vertical="center"/>
    </xf>
    <xf numFmtId="0" fontId="47" fillId="32" borderId="0" xfId="3" applyFont="1" applyFill="1" applyBorder="1" applyAlignment="1">
      <alignment horizontal="center" vertical="center"/>
    </xf>
  </cellXfs>
  <cellStyles count="5">
    <cellStyle name="Excel Built-in Normal" xfId="3" xr:uid="{9E9F101B-DD80-4D94-B747-1B6F2D346215}"/>
    <cellStyle name="Excel Built-in Normal 8" xfId="1" xr:uid="{F0FF7FEA-6740-4190-A012-BDF5C56539A6}"/>
    <cellStyle name="Normal" xfId="0" builtinId="0"/>
    <cellStyle name="Normal 2" xfId="2" xr:uid="{55EB3B75-BF36-4AEC-8EA4-CCF67A38B531}"/>
    <cellStyle name="Pourcentage 2" xfId="4" xr:uid="{60845DC4-A1C2-4284-A2DA-F99B5FF0927C}"/>
  </cellStyles>
  <dxfs count="2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BF4D1853-2055-4863-99F1-6C16604BE7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1B74D100-24AF-4D04-915B-10D6C0AF95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56EAD4DA-3BEA-4365-BC6C-32320C2222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983CCB60-4DB9-449B-8F93-2EE400DF1A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23DBDB90-8C23-470D-9932-28555F143E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A7BCC3B5-E59B-40E5-8CE3-853C2DC12D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DF7E2EEF-3FC3-4B38-B877-AA6FA120A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632ADBF8-9C7B-4A01-B5B9-90386F18A5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BDA38F65-57F9-465B-8A91-10C90ED54C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22336623-3AEF-498C-B69A-5CEF416E7C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4D863BB7-1143-445A-B1F3-74B01360B5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A45FAAA5-37A4-4FF2-A437-1EDC5564E8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40255B29-E6B2-4387-A56F-F77D5908F7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D655F69D-D37F-45AD-9956-8BF336D1A7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05DFAE5E-7711-4AF1-86CA-EDFC3D7C96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7D8A947D-7912-4594-B667-DA6DF7090B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CE7DB858-3E99-4108-84A7-A7DCA9ABC5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0DDD1603-4D35-403B-A29D-92BE80A8D4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3D2ACAFE-F5BB-4C87-98E6-EB6456F4A2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14BC5AB4-241F-498E-B433-41830940C8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17FE238F-5CD5-41D6-B671-A5A138B429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44BD2C7B-5146-47BC-B55B-26ED5600FD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19DC0106-50EC-42DD-A7C7-E631022426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EF8E351B-B0ED-4618-A659-5C36436871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3F2CDE1B-3123-4132-B58C-609B656BD5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2225E7F8-6C32-4C4A-8D55-DA939D7A000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D2CDEFA5-F8F1-4BE7-814B-484B24357C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136888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7FA1850E-2319-4C73-A61C-F30EBE21A3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523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D60019F8-482E-4FF1-A73E-070D171F27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C19865DB-1983-4B27-AB3F-741307C423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0346CFD0-DD35-4253-8EEF-20F44606FC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12E830D7-9CC6-4CFC-9A08-3AD24A90A7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00DE5671-6065-4333-807F-9E9BCEFC6C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3EC406CE-11F3-4509-8F67-967D0289B29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ADC5F06E-5573-4023-8D0B-0BA9C59EF8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247D2A9E-B3CC-476B-ACDE-94C58940C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BA4E04D3-D694-4311-A511-E285B92739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066D5972-01E6-4547-A9BB-6D00E1A778A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06F7BB72-9F0F-4310-99B1-5CD116CD74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CD27A176-3CC9-4017-B5A7-105CC31CE0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DC6EFCDA-9937-41AE-928C-B7A385D4DB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CD6816E0-A0D4-4692-AAEF-8E8503C365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1CCD52C3-13A5-4376-82DF-7AA603F578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15D2E505-F4B0-4574-A104-B99A0481DC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CA2757C8-C99F-40C5-B432-7802488257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C8C87A3B-DDEF-4EBD-919B-437C5E98E3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EE01C8CB-391B-454F-870D-B887A1D394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4F97A911-C11F-4C3B-9EC1-597D738473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D906B05D-1CC6-4400-995C-A34FA003C0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972BEB3A-D21A-47B5-98B7-B5EED1AAE5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F6796256-149C-4AEB-80E7-1619C4D8AF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4C02AC81-7E06-4A61-B3DB-E730107A15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24EEDFD4-9743-41B1-ACCD-00CE4548799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59FEB35C-B235-420C-8386-7F1AF93488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596EAAD9-B0C1-4407-A492-074EE36BA5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FEAB2B8F-5D7C-4680-B97E-3499A79F39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58CFC06B-C2B5-474A-8A17-4DF623E196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6472A833-694B-4A66-8A54-15F31B0A68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010420C2-2255-4BCF-9DD4-CDD3629774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70ACEB9A-B3B2-4840-95D0-A538395370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12C4C770-A875-4BDC-8E78-D8A6F735DC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22E45653-BBCD-4B2B-AD28-D3DCBAD9D6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7FA6A1A2-9D68-4984-A793-95487229B8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D69CE7E9-59E1-4BE7-ACA9-D0C3F7FC0B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180775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229C960C-685B-4711-B030-2813D8259E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44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0147C328-86D2-44B6-AA42-0A2AF234EC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19A63881-8C5C-4556-B5FF-BE75914F1C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013ED5BB-BB76-4491-937B-C4E65433B0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D7526130-8CB8-4CEC-9268-3C1DEED930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ACE5CF0A-9DC2-4891-8C46-D0831FE89D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74A85B82-C2F5-429E-94E4-09A5416AA7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E9D62270-322F-41B1-91F0-978D19F3E7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04B5746F-6EBD-4AE0-88FE-B0A9C3B3A6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2A533DEA-8638-4B11-BCE4-F379341195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A83428C7-3DAE-479D-B81B-9C03222AB5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EE421D3D-0F31-433A-A133-79F878EB35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50A8ADCB-FF71-44D9-8266-606B303AB8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E063097C-D2A4-464A-AD64-A455287E69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9D05750B-5B2D-4C30-B3BA-8E3164D2E2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89F033EF-49E2-4288-B348-AD27F872E5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69007C94-2539-4F41-B676-B5F39EAA8B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B64E3938-A5FE-48D5-AB88-80C6D04EDF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9910CF2B-96A8-4574-8A4D-1881C83F81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FB0D0825-B404-41B0-A55B-252F4C47F5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67EDA059-2220-41AE-BD14-5E3276F19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D2C5AB28-44D2-4897-8FE2-DDADD4DAFF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D8ABFC1D-B9A0-441C-9EE2-55B1D9E5F6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C6487470-C268-45D6-A082-0AB7BF3BE8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87C354D3-08FA-4242-8C6C-5B92C8E728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55A7E49A-E280-4EE3-95E1-876C6A141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179682C1-43D6-4A22-81BA-ECDEFF6A0D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136299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A9A2CEB6-AF48-412A-AF75-25D5078B26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1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218899F9-DFBF-4B39-B9CE-53B90E9396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51201061-7680-496A-87DA-B9C52D7E6A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C498B30A-8504-4BA8-8F29-4094266AD0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2F940608-E6B5-485B-A865-80927BD3AA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A80761BD-9B5A-4419-8D05-813EDAA085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67D45AE4-9707-498F-88A9-D1C6B5B35A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38281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1A13AC55-4A6F-4313-A0C8-232CCF28A7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4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DC840A9F-6D7C-44A8-894B-6B1788F780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143087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5279E91E-ACB9-4881-810A-0EA50CED1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0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646672A5-BC0C-4DE8-8CC9-AFCE212826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27BDD0AE-6911-473D-B863-27447A8B2B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E25AC560-1301-4C8E-B77D-ADD6C8F8F8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0BB682E3-7FA6-413B-AFFF-FD2470D2DC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65C4A3EE-1715-45A6-A7D7-3EE39289BF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2E0F50B7-BD46-4FEE-AF08-8FF5A93323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61179383-916A-479B-93FE-BA491AAC7F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B8F09BF2-8AF6-4746-942C-A11D86EC3E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892AF57B-425E-4A5C-AC98-4F08B87704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8CD5C3B8-AFF3-4161-994D-709C1D5D58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18FD5041-ED5F-447A-8D6F-8286DD18E2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074C943D-A2B0-446C-AAFC-F2CAC2774A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119E1926-BCA8-41CB-96C3-FECB2E8ADC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1CD6BA1E-AC17-4E24-B654-257A405B5B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37858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357EC3A0-F13A-48B1-98C7-A097315BD7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50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233A873B-C31A-428D-9702-2C5297069C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9D8D23CF-F284-4AFE-8A94-7543B330E3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A38D2FCA-4E6E-444B-B882-807CB4FFC5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F94FCE47-C583-4490-9EFB-2A4FD314B0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A4060E60-B03C-4F2B-AD60-FD4A48A07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141816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302AEE3B-D1A4-4CC0-8C5D-6E503C562F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6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180884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BC50C18D-B59D-4005-A943-BDCB06200A9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CB359CEB-DFC1-4188-893F-0E0C117407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C02D3782-E58C-4B0A-AB93-0CEAA198B8D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9910D038-1D70-4300-B66C-90E39E71CA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36FF77F2-1763-452C-A814-EB5FA69AC5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40E35329-838B-4098-8396-FE46704B3C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5E13D9E6-1CE0-4CE5-A51D-B2C80ABD6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6F728CA3-667E-4E42-8EC2-610CC90F22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7308980C-1002-42DF-A033-DD8C6390CF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BF6E74D8-F3E3-480B-97C9-1317A16F67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3FABD366-D572-4D04-A786-F0699E65AA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174483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03313DD4-874F-4481-8E8B-65CAF3A182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89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7AA527C6-93D3-4B08-AC8A-E9A0F2A7E9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FFE54717-C050-47F6-B324-536C836D61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576E1751-0EA9-43E3-97A0-A0319F3E60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A1E7E195-1B13-424E-A21C-C74B4CDEA0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382800B9-C3D6-4591-BB90-C0605106D7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BCC0F652-82FB-44E1-931D-A425E1B3BE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4591B3DF-DCF5-41F5-967C-A396390C57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BFF6144B-7DAE-4003-9591-CB83AFA9DA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9775E53A-5871-4E45-9747-50DFF54D11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0907B27B-B261-4877-8C0E-F3E5DBB4AF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411B7995-7E35-4344-A7A3-CEC51724F5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490CBAAA-3E89-4F78-8C6F-02F680BD24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CE215CD8-E2C4-46D3-98B6-28530B1E78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BFE15137-EA18-44C9-9A3A-3B715EF514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54D74457-B503-42C5-B943-8D7D0437F2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819080B5-95BB-4850-8FDE-E33430FC6D5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1999F3E0-D60E-43EB-B340-98BD3F33E7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42A7BB09-2E8B-4FD1-8DE4-C1AC8F7788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F82D48D1-4770-443E-885C-72782BFF5B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13611CB0-5DC5-42C3-93CA-7413F5D464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A3103314-0466-4D0E-8256-CB5FFA323F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7D59D8D8-3CEA-4A13-A9C2-309E25CEFD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50464815-E95B-4CB5-A7C8-103D5A9B22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A89404EF-A4D1-438E-97F6-1BBED09C2D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99783EBA-1B2D-460F-98F9-F5C4AB5F49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3C78588D-1EC2-4E79-8BE5-A238A96BB1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76F36A10-BB1E-4CF4-B150-C5B0DB5A95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0D1336B2-4165-4A31-9715-A65CB3347A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9F037433-E1FB-42CB-B9A1-50FEE7A6FD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1EE8A8A9-7D2C-4A09-BD41-3712725F39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C3A036E6-DD6B-4656-8435-D2B1EEB0E1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2E53F0F8-C609-4206-A0DC-C7369FA124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D2BBB0A5-1B66-4D63-825C-359CF345BB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8B1088C5-55ED-4054-9098-741A73AC9A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CA9C92A3-59AE-4C2C-8A2A-F0E8405A37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A578DE20-BF32-42EB-A7E1-0A6E2B5D4B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174322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731AF7C0-6379-4D69-89E7-1A29F2A90D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201041F9-7A01-43EC-B6CF-8FD82572F5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9E0F9D5E-70EE-4667-B9AC-CAD732010F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78C98143-E079-4BCC-A2B1-4C9A6C62E5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62238903-ED99-43F0-B5AB-D78B6E5558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9A693D3C-7A97-437C-9750-863EF6F550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D7EE8C4F-1B23-4D62-B624-BA7D46353D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A2365C92-0C48-4AE2-9056-4E72B0026F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AC26136E-FB4F-454C-915F-B2633A745E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89F6269B-7183-45B4-9843-092C29DEC8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572250F1-E035-403B-A2A3-9ACE7E1E32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E77F4A3A-EB5A-46C2-A969-D156F89AF9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728C5C7F-C52E-4D03-A4EC-4646627622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30F6DE58-07D3-45FD-871A-10DE1237DC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5B236ABF-81AB-4DF8-B05C-C314C82A88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F1932902-23F5-42AB-88DA-BC0F1522A5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E1E63DE0-2968-407D-A93D-0B1C2AB012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8883AD34-0BF3-47FA-90A4-0B73E5CC4A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4C581942-7F68-4F3E-9A1B-D690897971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C0C55DB4-7F2C-4115-9A44-78D5E96F7B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B9197849-DCE8-47FD-A53D-77AC1357A7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F24036E9-0028-4D64-B160-38E41F8E19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A7120BDB-E924-473F-8A52-AA9E165763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9B86DA93-C749-4279-9461-B51C2B738C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2ECF4198-C4C2-4B2C-815B-69274BBF3C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608ECFBE-A1F8-49A2-9BD9-827B570A24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84A601FA-7D5E-4CDE-971E-377D453A16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A5DD743E-98BC-4419-8A17-9F3532F762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E724EFA0-6A81-425A-97E8-32BC354603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54774D2F-21C6-4575-934E-2F6D2DEDF9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1A574832-3B29-4D84-ADCA-7D078EF825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102174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A3D51929-6146-4703-AC19-DFBF0ECE82B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617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101751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6CB467EE-81E0-4449-97FB-49422AB49FF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16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5692E601-B7E1-4573-A383-0A10F9B164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3452080E-56D6-4A21-9C32-6065D43547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FD4EFAF6-8D37-4539-BC8A-144B2F4B4B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685F964E-FB39-4B51-88FF-591F2040A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5BDA1B52-0130-48B0-90B4-7180519095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D180DF5C-A4EB-4361-BB72-93F8BE18A8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0DF6A188-FA56-4663-A141-48101BF0E7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21310B09-8D15-402B-A87F-591B1387E2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79405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A94A6290-8A77-4F3F-86AC-C20644FDF6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594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102688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574245AC-72F3-4D4F-B266-9D7090EB84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17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1ED5F20B-8AF3-4D07-ADD4-4720D682E5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0CAAAA9B-4F44-4103-A4DC-6B4D6C918B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0823D73F-B716-4D0B-9A49-A373ACB629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7EE38700-31A1-4371-9090-E875ABF9F5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7ADDC480-DE51-42F9-AA6C-61E350F604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821452B7-A810-4091-8A87-5D6A344535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75595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3B8DAC49-0DAA-442E-80C2-85F7FA992E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5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79405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AE145035-990F-4446-909C-0D8556B32CD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94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111003AE-CC00-4E95-8923-B76F5C28AC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D384D76D-9C4E-4B93-857D-B67E9D0EDC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9CF20443-6A75-4B76-B78E-CCF8B468B5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4F424B89-216B-46B8-B663-EA8AB48BF3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A539806D-8C01-4A19-82B6-64673E7BB7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C9010158-0D05-455B-8B16-CF96F8B85B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24FBDA64-1DFE-4571-9E3A-198A81FFAB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12C651C1-B650-4930-91B5-64406E355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28F291E4-A8EC-4D48-BE72-D04F3CA427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89639336-6405-4839-A6E4-DE06781B56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B5BAED93-50F1-4488-A000-D410FB2C3E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6A5C7C2E-3328-44CE-B8C6-436FE05409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B268C2DC-A3BD-44D8-B04A-CE378BEED8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3C62C402-9BF1-44B2-97E4-4AAB6F41A5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402788A2-E9D1-42F0-8484-56A1DA5512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E4D9CB13-FEBB-48E0-A668-A86D62FE67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4487B58A-4768-48B4-86DC-F0655CE9B0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F617B682-926A-4E88-887B-0320F74D6D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7D776E65-48BA-40FB-9B16-54601A54D8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129D4188-4D0B-4A15-9E6A-0AE54756FD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52317B84-B12A-4939-9B9D-C2F73A6723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E053BF3C-3453-476D-84ED-F1D8D89B17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CC9E5624-5670-4AF8-9C9D-0A351540D8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05D13DD2-AE90-46A2-9C64-F168882FE9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DFAB88AE-9FCF-4611-B196-AA18F74691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78721B2E-8340-4916-9B56-C0943710E0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9D82F14F-E4A1-4993-997D-8E9343C7AF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621AECE1-DB83-468C-B7D2-7193BEC797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F25A7BC4-BAAF-4649-A675-32347E5CB8E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C5973587-ADD8-4A16-80F9-50C9B8E6D6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43DCA450-3EFC-4D75-8BCF-FE26AE7AF4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1013747-AB37-488B-A8C9-0360736A26D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8613D8B9-5894-4F6A-AF57-D15FB94801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79A6DC3A-C2D0-4055-8BFE-78E70FE67B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55970D2A-EF30-44A4-A5DA-16C152484A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D4E5A23D-652E-454A-817B-4ADC9E1BD0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6B24C19B-84F5-43A6-9AB2-AE3BFC96D0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5E06F4BD-9301-4605-A8D6-F422D28F94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595BA062-4C8A-4031-BC3D-8A43EC3F5C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22C719CB-2870-406B-8770-0D191A8320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F64E0AC5-82E8-4149-8FF5-038F335E6C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5FAB4BA6-54D2-4601-BF04-BEC5E7C110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30A4B99E-CA41-4B33-8653-68F3DB95D5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750E011A-58F6-46B3-A46B-A7716E965B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174376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7A1C872F-731E-4EF7-9196-EA7C59FC7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63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9532E94C-B454-48C3-8DDB-846B7C6532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17D77AEF-88B7-4B34-977E-8979F508DF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14F4BB78-2BDC-4D3A-91B7-14FC76D5FD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10ACAB51-6BF5-46D4-BFF0-35F93668A8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19DEA399-FCF7-4C1C-A8A6-18954CFBC1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5ECC5012-4BD6-4443-9C22-AC9F7CB2C6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4B89A846-D206-4EBC-B854-2958677497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79436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E09E5B3F-B035-4C41-85E1-D95ECAC7D8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6466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73DD9F21-9135-467B-A10F-9F47E09F74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473E543A-F37D-4672-B80B-591C209B03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542E5998-E3D9-48E7-B797-DA926D5EE4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92C3D8D2-446C-42BC-9897-DD101F0691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907CD112-BA67-45BE-8393-A037F20CE8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9EFE620D-F3AD-4F27-A59F-21C5121DAE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C9A3A47B-D4AD-46A6-A1BD-3C56717EF8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0ED0E7BF-2EF7-4AF7-82BE-336C87A271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0CC5F9E7-3392-4B2B-A6F1-A4C3B30806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48BFE65F-B7F9-4EF4-A55F-2FB5C9EB6C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174484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3DCB089A-779F-4663-A95C-768F75EF72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39B549B6-0DA6-45EA-BF51-7719CC5A15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A0A42480-8A3C-4DFF-869F-A9F83151D11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C542DF96-AC27-47F4-9BB9-B472A676DC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1639D23D-45CE-448F-8CC6-DF4B6C6E16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F5539403-39F2-4F3F-96D0-330EDB1E95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84E3D27B-DB26-4D19-815B-B1B41DE6A4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15BA96A1-1B8D-4A53-9202-ABDFC9BE79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104564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E405DAEF-BCFB-4B24-BB14-ECAA44D31B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1851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0D4D178A-B5D4-44CF-A61D-ACBF63BED9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5CF5511D-4D87-44D5-BC9E-B063508DD5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41A95FEA-7EDB-439A-99FE-AA210C4B91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9D62ECA5-88D8-403F-9332-821D06CF2E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EDB14DE3-0E4F-44A0-8C7B-56670BA5F3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3BA44CBF-5564-47BA-8D5B-5E644B19D5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78810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2EB6C6D6-6FF7-4BE6-A067-C377CEE4C3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56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C6738480-5CFE-48A9-941B-08538F1934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B7F5EFD1-40D8-48BC-AD04-D6810FAEBA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AEF404F5-1342-44BB-B11F-24BAD49A97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885EA8D5-CCAD-40C0-88ED-A541F11A48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34878369-44BE-414E-B49D-BB08CD568B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F9D8E0B0-9213-4A7C-937B-2C794BE0BD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C81B0543-22A4-4B8F-9D78-26A9C7C650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09740651-616E-4433-B63A-8EBD502DE5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0EF0981D-B283-482B-8F74-4A6E75801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552366A7-94C4-4916-8E34-0A47198FA7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08EE02E7-18AE-41D8-B877-1F04349FEE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C37A21DF-511D-492B-BFCA-2F70CB1837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55D97F3F-DFFC-4C3D-82A0-4C3D351689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23DB6187-16AF-4BBE-8489-DA9CD88247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B1208B17-046C-4312-81D8-B519B5721C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102357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256D4912-9561-4D91-BFDD-5122E14C16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591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44FA4C0C-DDFD-4875-83CE-1971C7E1C8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9510837D-4C7B-408C-9CDE-32B09975B2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76082EEB-F2F7-4D2F-8B41-4A7C86C30E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02940BFA-5A67-451A-A198-7F71A8DEAD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137105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9C557CBA-4D1E-466D-A196-635BD17F6A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0575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F955B12F-F841-47D0-A16D-83AD34CF5F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F8C2970E-CB82-488D-8475-D6856AF97C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F726DFC9-A51C-4DBD-8B30-11DE9BB04A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3293166F-5CA8-4C9A-8C8B-100BA21555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F1FC9B32-1288-4F13-BE99-47FFABAE6A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86F76E4E-6902-4819-972A-D0D4AFE018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783ADABE-ACBB-4F1F-B891-D252FA1779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D70BFA3F-F6BB-4703-A3B9-8AFCF98EDE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DA55B794-20F7-4915-8386-B77ABDAC36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23104685-F43D-4406-BA95-D91A6A7F22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D4D0B40C-2040-428A-BE83-26D0A02838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7B54CB43-E813-44F6-A877-09FF863A5F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B750BBAC-E2E9-4E06-B1EF-0A0B9C331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FA383101-ADD6-48FF-BD3A-32E9179799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4BFA4790-251F-4F2F-ADF7-095ACEFB24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135893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D521F3C7-2542-471A-A7FC-7E82AA779A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2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C262A16A-B72C-4D38-98EC-244C328B43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843E9B21-EEF1-404F-92F0-883C5B530F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8FC62A75-6C6E-48EA-899E-42B2A9EF0B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A66CDC33-F86E-494F-87B5-2DF31FE594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8AF06FC7-78F9-46AE-8739-211B71FB6D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6486C35D-73A1-4E51-AC11-8E84EC808A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3D22173E-5E46-4FFC-85D1-87CC0EA6C1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FC97BE73-94E4-44CA-8C63-066CE1F968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9F585B07-607C-45F4-AF66-2BEFC7C53C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496FBDA4-1863-4716-A71B-E12853AB0E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0F7AAA24-B91B-420D-9EB7-DCA270DFFA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2CCE4C70-A9C3-40EB-85D7-457768D343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7DDD4B16-E009-4631-BDA5-6F1EB82549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0381E8D6-ED5C-4A07-9625-EC93253F9F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136737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7A6958BA-3D55-4769-AC4E-FFE1B19CA6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51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282573B4-AECF-4F7F-9A31-4D81E6038F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695BD085-2C80-4F23-AF56-4D89311095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D5C89240-EF9E-4D08-96D7-00C8740B21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4DF9AF18-6FE4-4B8D-9497-44B3ACB2E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4A0C6C90-55FF-476E-9577-96C1A6DE53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174322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EA5A81B4-E700-4833-A5DA-5868C5D163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66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99920558-1842-4195-9E93-8DC060522E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4A8D084D-3142-4E1D-B900-9186A34C2D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11C18367-0BCB-478B-81FF-AEFBDD51B5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070A8445-CC27-48BF-83E5-6627EDFD3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D35628A5-0564-46E6-B59F-8924E02EA7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58C6F1C8-6736-459D-BF91-4EF2A0F6FE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D07DD01A-A6F9-4660-AFF8-91B713F56E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FF22A448-CFC9-4909-AE71-0971D4E70E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FF444CF5-BA3A-4BD8-9518-247F56C16F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EBE2AC58-A365-4065-92F3-46D29384BA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27F89E67-9ECD-4664-AC44-FB8AD7B146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88CE9894-0386-418A-B4A7-81A89A5FD9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E92D3C7C-4E6E-463F-A151-9BE842455A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8EC8D4C5-D583-48E7-965D-D62373FCF9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8DB56B60-F417-41BE-A13F-E5A2656838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174110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46ABE3AE-D2DE-43B8-9EE7-41D80B2947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688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A66CB650-E766-484B-9187-93BAADDF00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6B179B64-466F-49C7-9F02-8B928BB485D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80825ACA-DF6C-4A59-AB41-B1D9E9BF76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81E5E172-6404-4184-885C-2803D4767A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872D25B3-A736-461D-ADFD-0C10F2F2AA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0936EB28-A246-495E-B870-4C38059F78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2564BE37-53CB-4014-A5AD-2570CDABEC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40394D9E-693E-4BCF-A280-05111D37CF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36FB2A5B-DF44-4393-9B3E-E6BB776DE7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6BB45DD0-C3AA-47E8-BD02-7DA4E5744E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BDFFE0B9-8290-42BB-ADA1-FE6C882CE9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72813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D771F758-5462-4C6A-92A4-C155D9020A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587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4FB6C317-78D1-4CA9-9D6C-E497E20354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8DBB4F61-2211-45C7-90D2-42BA986C68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FFBA4580-C05C-422E-957D-7F8CEB0163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F93C1F2A-675C-4E58-A285-6085310044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1002617B-ACA7-4ACF-B0A2-89A8972BA9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C6796D99-640B-49C1-8A11-098C209824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2CEE79F5-B124-4A5C-A0DD-A5EC141F52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79588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19041A5B-E75C-4D58-B213-E2D50D6EE2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267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E50AA869-5600-4DF9-B309-3D70327C59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9AD37926-9F8E-4BDC-8479-4F52824A68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A3A1B290-25AE-46A8-BCF6-ECCA3787CA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B9FF10AF-4C9E-45D4-9980-BD371FA254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D1E7717-E79E-400C-A92B-BA0DD43994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1F449A9C-D4F9-4F2D-9B93-FDD8375DCE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70165F4B-30A6-4966-A23A-1C0EC832BE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6F061C01-64FB-4150-8D33-0DFA6BBFD5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6CE3E7ED-B487-459A-A5CA-C6295A72C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0CAE23F9-DACF-47EE-A07B-CA6EFBA198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E85A14E4-0B79-4491-9E69-04E12BBE64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D11AAD9E-15F5-4696-91B3-6DC5FA9BD9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1869B4AF-1041-46E0-B608-E63966ACD9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FC279E8B-7337-4017-A0B2-13A10631F7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0EBEEFE5-3D23-4B3D-AC88-29C95D2E60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19BB6CD8-964B-4C0E-B099-76C1E3974A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736BFA2B-D4C7-4E84-835F-A56E630076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A9A1E4E5-92AA-466A-BE74-16003313EA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5FDA8105-DAEC-4C8B-8D26-B7AF7D7491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95A1232B-E1CA-40DA-9CDA-7D1038A42A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DC27F4E9-8B1C-4CC2-96EA-5F4D6817C5B4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3964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7103C07C-B70F-4CDD-8E3A-37BA4A8D7F96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61992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C3CBDBEA-FC59-4BB5-BABA-7A02ED103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89859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5126ED8B-367E-43B8-9D47-815110AB76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553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D0B2C9B9-0FC1-496D-832F-29ACA1CF20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6CAC5F92-7B1C-43FC-9738-C7EC15322D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CB9BE40-CDB9-4287-9B09-38BFF13387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81076AC6-5F5E-466C-8B82-77740D0415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5E6193F9-F09A-4A16-8060-97F403B64C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C18CECAD-D0C8-4D4F-8F11-02276AE699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FFD2BE74-8A69-40EA-99BB-1A86649C0B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AC65B2DD-9AE0-4BEE-9374-B6848731F4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9D4107FC-9A7A-401D-A006-526E227F48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A698DB8F-4D28-44C2-9729-EB2CAC25F9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2254FBA1-1507-4231-8553-D440752652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E9ED5137-E305-456C-9022-F8CF4EB2FB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AC3A2E3C-640A-4F3A-8221-D29E41F6C05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4AC9966B-1EDE-4C46-AF8F-9691AC1530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7EFA0905-65E1-4644-84EF-6D614DAA82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BF583D89-1277-4A9D-BB1A-95E3CE5CC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72DC8000-FAF0-481C-B814-B12A6C435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9FDF7BBE-6D6D-4A82-B7A7-9387D5665C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3D5AE33A-393E-4874-99FD-FD7918D642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1D5EB60D-F32C-4F6C-9A06-13FFA362A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9D20E14A-A5CD-4037-B793-1E59B6979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391DBFEB-B2FF-4F22-AC3F-B2D3E21C789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F043D3FE-2129-4958-A4A5-C20CF6DADC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07EA3066-0364-4067-ADBF-B06E4ADB10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72B9CFFF-0BE8-417A-B909-660CD655AC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90E536E2-4AAA-4171-AC3D-918AC57EF9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58FF1FE4-A4E7-4AE6-BFB8-F60152EDB1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056F9445-8307-40FE-AE1D-3EFEB1D2D4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5CD23756-4F92-4F9D-A144-6ECB64AFBD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5E4BD73B-68F7-4572-8D57-A8A16CF4AA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CE677BCC-3C76-4F25-89DF-510801F3D9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A4DC1B68-FB51-4233-BE80-8F52A1B4C0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6B37239D-8B77-48D6-A494-B7F7131D50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A1CB068A-73D6-4560-BAF5-633B0941E1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3D228342-F6E9-4DB2-BAC1-36C00915BF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0F524427-82DA-4646-A054-F67B530C4E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72DD8BB3-4649-42BF-BD48-EC01DF36E5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152709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91982297-150C-4BBD-B8A8-3D11F6BC85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1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E331E5D1-7006-495F-AE1B-EFAC7C7ABB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B21CDFF6-FC50-4AB6-AE98-390D3E6ED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984539B6-795D-49E8-BB55-534B764A00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3D4AFF07-0CFB-4A23-89F7-5D747AFFC9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136916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78FFAB7E-F7C6-4C30-AEDF-885599EDAE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77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DA392570-17CB-442B-84D9-9C951FB6F8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B59D45DC-0824-4945-A01F-6ADA2FBC8C5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46FEF5B2-D081-4745-B46D-18863F80B2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764340EA-7998-4000-AB5E-5CE0C64BD3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AADEAF4F-65C7-443D-A411-518EA0C407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D6F3CBD6-5B9C-42BB-98B5-129C7E7762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8CCFE77B-CCCC-4779-A4D6-8949D4A81B8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B5879929-20F6-4012-9310-617B77B15A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80539282-4E90-4DC7-9F40-0311416B7E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3C896026-4A85-41AC-9D96-504528A2DE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1DC19721-1556-42D9-8CE1-01D5F54029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AF9E71CB-D652-4894-8B3E-B90D2B10B8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6460E2B8-A405-4338-98CB-AA81F39485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DDF77921-E50C-47D2-B0D0-F001D28927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9A275CE0-23B6-4F41-93F3-29233B3BD9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5E07D9F3-0D73-4996-8847-F0FA0E0B51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9BDC6D01-120A-46CD-B106-7790169434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5B595DE3-670D-49CE-87D6-302468D3D0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922EF004-57C4-4C2D-9146-288745CFFB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D9DF7F0D-7466-43D0-92C9-4BFB0B7122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2A7C91AD-0C62-4819-B231-90BB91BD29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8F27A8EE-BF44-4CED-AF14-23E1C6203B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848DC8AE-682B-48B3-922A-8E351387F0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DB92C8EF-8ACA-4621-97D7-4B2B4C3A1FB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89324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45236966-9F99-426D-B696-2ECCC43248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29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90170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BA5AE501-1F1A-441F-A95B-2FBA461AE8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5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1255D79A-A02F-46AC-AA92-87A193838C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BD5BC759-8000-426C-B642-999E749286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40240C17-59AA-4EF5-9445-C5D0DC2CCE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ADDD0F77-1297-4B9F-B653-5C037A4D3D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690FA44D-74FC-479F-8510-B8C405A9CB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A4E9FFF5-BA1E-4A79-8B6F-4CDE952CCA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27097255-FAD4-49BC-8D36-A46A287230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F44B9AAD-930C-4D8F-B812-D45EE5D1E1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4B19887C-7DD1-4F1F-B14D-843A87AA33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2D19943A-9C09-403C-954A-145FC7AFB3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1E33493C-1B2B-4616-966C-43B6D786C2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B186E099-410A-45CD-B886-AE2739DE28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80857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F906FCDD-F29C-48D1-B6B3-93BC48BD94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41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47AE8DE1-29A9-4BF4-A717-1F57E3DF8B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19D17D12-675E-4D6E-AE21-B01F7A9818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DAE7239E-CB21-4F52-AE4B-DCD3501449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89C196B4-855F-4E3B-8A6E-80726BE49F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B38E682C-D372-41E1-B81E-69F6456F1C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929292B8-7FE6-4BB6-80DA-935F04E92F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ACC377F6-3578-4F28-A913-2F54616F20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133A332B-43AF-488E-B358-647952CD73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4C2FE079-6F6F-40CE-85D5-63119A1C3E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FFEED400-E3DD-4AB5-B910-B77EE7D80B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01A99075-B677-43D8-B861-9B2B25DDB2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A8E8241E-5EB2-4300-A3E2-F8D44D8632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DD258E25-0DF4-4A15-8714-F9FD4CC36A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23F46F1B-C4DD-4343-A7F3-C203226EE2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103718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0F050510-DE35-4D8F-8B78-89511F14A8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6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CA4E2538-42B6-4A41-825F-B896E2789C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5C172A8C-4630-422E-83F9-8B21B075E6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9CF5BDD0-DACE-421F-8396-4E9DFC113B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AA0E8DAD-3618-4FEE-8C73-2606AACFC2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E18C40D1-0D4D-4224-BB9B-2BB9109334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4D3F49AD-A983-466E-9937-6F6327A49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17CB4476-6D94-4928-9C36-123E08B97B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6DC92B22-07D9-4858-9E0A-28376BAD0B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AEBA3A0D-CC42-48EF-9371-72BD58C0D7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FA98F108-79D2-487E-9D0A-32636297A3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7BFCC7E3-8DB8-4D13-ACDC-5BC40DF8CA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AEA22298-F4A0-44A6-BCFE-960EE1B0F4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8FAC738A-DE16-4BAF-B119-FF4000CAC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A509A51D-F8B7-433F-8F8B-0CA03F0363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122130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A76746E2-325C-4C48-A20D-965479F694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62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0B300CBD-24D0-4344-867D-2C009C9580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AC527514-E404-41FA-8957-43F4DDF6D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241E6EFA-43E0-4582-BC9E-CA793BAEFB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0E0256C6-F9AD-4B9C-BBDE-6FB09185D0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8C6E6302-6991-49E9-BF37-47821BA70C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9B889270-7C19-4F88-ADE0-D47F53747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6CBA42A2-6D03-4A80-AD29-9CB05B299D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B7EEA382-9695-4982-BE2F-6E3C836C47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EDDC1195-B7D3-4BD8-876E-2C6CB215A6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8502B11E-F727-4C78-9AF9-2DFC836052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CABFE834-2CD1-4094-83EC-8ACAFD34E6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9437D7A5-32E1-41BB-882E-D3D8748579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6D756345-8E54-4B50-87B9-9DA283CE39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9C212D62-DC7D-4FE7-BAB4-5324126E7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9DA9F49B-A4B5-4AAC-951C-68145B036D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237F883B-26FF-4C8C-91E6-EC157D0ED8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61B2679C-DA76-4810-9AB8-DD598C475C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35743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765FE055-1DB7-4547-B180-3EBCD8BBCD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4653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23BFDEE0-1EC8-43EA-B96E-44E3BAACE0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19539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771EF861-0A26-4DF3-94DE-4C2C6D99E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11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7F1FE49B-B76B-41AE-9AFC-FF77766E24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66467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EC9B1C11-6BEB-42DD-9FF6-9D5F938D5F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58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57BF8366-1CD2-4EB0-9C59-ECDF63ADA7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782A77E3-926B-4247-8EF1-0E4CD04FCB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7E4B73A1-1312-454F-9F29-C9C3BC921AE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3F4D2716-9BC1-4FEB-89A9-B9C8041E68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21589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BF93CF64-394F-43E9-A205-B40BD22C20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5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778EC828-C5E4-486B-92C8-3143AD5EE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C085FB4E-E0EA-40B1-A1A3-DBE7483478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9E32A895-B675-42B0-A9E8-4D64B793EF0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333ABA25-B44C-4E01-B2F0-9B814D2B65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1A8B6C45-B1CD-4091-AE06-F3B9BCC499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970CD7FD-1D1A-4383-BC56-A034AF1A2F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06B61C70-880E-4180-A671-61DBEE62528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FF626358-EAA3-4044-B569-1178CDD7E6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C9DC3BA4-2748-442E-8976-BA4264500D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A82955C1-E0FC-413C-ABF5-93E83212F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49F44B1F-8255-40F6-80A7-FFCF5EFCB5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6640052E-9995-4F8F-A1E1-A3BDD99DCD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66362608-2C30-47E4-A027-88E16C22EC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BE397FEE-5674-4DCB-A159-830C3B335B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6604DD21-217F-4F2F-9000-4B52B97532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05DBC65D-C65E-40A1-BC86-93CD6DBACC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39BDA6B1-971A-4643-86B2-2EE9086C87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E5922C2A-ECB3-406F-BFFC-BFDA4D6C3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4054AF18-9E6B-4E06-B120-6FB8357D535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128269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9023F9AA-17F0-4FAB-9E46-D1C21A4FB6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9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91DC871C-39B3-418D-9865-5062A08AB8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6AC69D2E-FB99-468E-824A-BDB02210CE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1E64414D-4E24-4364-B7EB-E948F25EA4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5D368192-95DF-48B4-9912-B5FE7BFCCC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9042C939-9F6E-4B85-9EF6-302BC8BFCF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D366A99E-2A8D-444F-8670-6CE2ABF98F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25822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19863601-5298-4743-9C4B-7DBE16F694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498CC157-A94D-4A55-8042-FAA6F00C40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72FB37CE-E539-4428-B634-7B2DFB9E59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C8D98D21-63FC-4A98-8E8D-1D1743B034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C185C717-BAD6-40BA-B078-79908FA4A4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4DAF17F3-BFEF-4218-9547-E64889A01A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2BFEE129-3CC3-42CB-BC96-89C36FEC92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2DE8107F-4A94-4720-A147-06F3A6CC16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104562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29BC2EA4-155B-4092-810F-917E21655E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104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89324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BE774BE2-062E-47ED-BC21-0A00A5CE2A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681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18636433-5382-4DE9-BB9B-724DE107AD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905D8A32-2FCE-4E54-80B0-0889F4DF95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11A2DD87-AE66-4FC6-9498-0403879839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45939D13-B3DB-428B-84EE-D62A3B4980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23753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BEDE67C9-08BF-47DF-B536-10812C6640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7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102493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5AB51813-5065-43BA-8D19-975F7034BD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0412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22356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7097F69D-6036-40BD-8AA8-0CA37B573B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30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F365625D-22DF-4F3D-B0E9-123A64C05D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177799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B398004D-F86A-43C0-8FF1-DCA695FC39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12513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48905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BB1E977C-3F0C-4909-A190-71F6099BE4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794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76623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E7BD18A3-6CD2-431B-9F0F-0D98EB5FCB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4437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31508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508CB2A6-5D9D-46BF-A714-161A8D5230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80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4CBD2613-8693-411F-B031-24CC96F18C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01696526-E729-4FB0-88DB-6FAE5E7426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E0BDB4E1-DE1C-41C9-B38B-3572800263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9DF4F2C0-1C2B-42E0-9987-40D3572C80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93059F61-7883-477A-AB09-81D30E7FE6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DE3C3701-DD46-447E-8ED3-42E9EC0282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296EEAD1-6CD3-431F-9C0A-895A8070B8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BB536309-484F-4158-AB32-7A814221EE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BE71E415-0B9A-4C94-82F4-D0B629095E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C975ABF0-B054-4D8E-87F2-392A7B9129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B68A6FF4-DC76-4A1A-B1F7-2741976D4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C172F7C8-4709-48C2-8E0E-1ECD9F57E090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4853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DC479F3F-E914-4CCF-AA57-B21DD8DDB4D9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6A1D6337-400B-4CB1-AFBE-EE0A7E4D41F9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2AF881CE-578E-431D-9D85-CD8D115862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DFC2F261-6F36-4A2A-82F1-A4F1B062D064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A6194FB4-D3FD-49C0-AF4A-B4C63CD5C2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DBA7CE98-D617-4C81-8DDF-FCA3430F7F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7E1CBFF6-401E-4F2A-A81F-3067B4D66C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E7F8ABD5-32F9-4D95-AD4A-EDA8E1AB39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278A3188-AB53-4B4E-879F-15AC08411A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7B2ABBE0-2221-4AD0-9F6A-E750194F86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39309014-E7B0-4763-9EAE-02D320CCD8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C5AC6F3F-B834-4849-A01E-0EE478399E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300ECE46-74AA-442A-A2D8-2B828348182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02D71A9C-7511-4697-B07C-A493ECE414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3B34C52D-CA46-4D22-AC7C-8D2F3CDB94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19065B92-CB0B-4AEC-A165-D3D7F70157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432B203E-150E-4B40-B95B-14778B93D62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58E5ABB8-EAC3-462E-8E82-5C981E77D3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D3005C3F-80C8-41B3-85CE-41548B4B1A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F5E3EA52-8E32-4872-A757-937D40380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D67BD76D-45B8-4951-BC9A-5AD7CE19D0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9B036536-B437-4C61-BEAE-CFCCD46F98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CD58200F-0F45-42D6-A08C-02E9728FCB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40520603-9AC8-4C25-9174-A38C6F1B8A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BE38602D-723A-4FEE-99A9-01AB0AB32B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EE25062E-8CC2-4621-9050-2A749E48C1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5854822B-2EF3-4B86-9ED6-3752A8378EE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185F41A2-14C1-4463-A1F4-CEEC84CAFA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C7CDE50D-72E3-42BB-8413-26F34DBCA7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9977613A-B0B7-41E3-BEE6-96661B746A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F595234A-77D2-4BED-BB3A-3FA5A32476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914A637A-6D06-425D-9F58-708E878BC6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77A93C0F-D72A-4545-B657-6BF2F82CE7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61B26C7B-B3DE-41A1-AAE6-E620F0D194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070ABC52-A147-47EA-97AF-9CAF9A6133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930979D4-D844-4112-8880-BF6CBBAE68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110436BE-3162-4C07-ABAD-39468E3477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B537BF8C-2AF0-4BEF-9A55-9484147345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EC909781-FAEB-4982-A9E8-98DE9A39B8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145701F6-174E-4A1B-A7B0-46DB5B461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E46C372F-D60B-4498-A6FA-7D50D225FF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488422F4-AFE3-4563-B247-DC153CC3C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E826A55C-DEB6-4910-898D-8A54C47E07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ED132624-6BEE-45B6-B97B-150A8025B8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06E994FC-9054-4F6B-9485-D53F8EFE0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4F3D0304-C016-44E4-BA8D-45C10000571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CC39AC1E-619D-442B-9635-50AFE4E8CC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1E83A74F-0CD8-4467-8A4B-7C79F9E749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C5B147F8-4E74-4D10-9A8B-0328BDC071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4696FFDC-04D3-4CC1-B649-BD27284277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9F9718C3-07A1-4E16-A608-ADEAB0D498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06DFD0F7-1942-46E0-A4D5-ECD20236DC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830D4B9E-B528-48BD-8290-A26A6C60D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6EE4B41F-C1ED-488E-BD0D-5A1DE3061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1320422-C076-43EC-9562-9301FCD0CF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3C4F5694-0FCA-4F76-8328-37602C7258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5DA23D51-53F6-463E-8E3B-C849585424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6A31FAA6-9427-4A8E-B2C4-6E0556DFC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AE350574-6F58-4E64-9FC0-6637E64DA7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E44D4FF5-0FB0-4F14-BAAF-3AF0AE36A7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2E57E9E7-7397-4811-A18A-5CB40B74BB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1EE5020A-C3D6-4727-8C8D-022A7843A3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AAC048EA-D78C-4D2C-AB65-4B706D9684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121920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F81603D3-1BA0-4B6F-BB58-294B8EBCC4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B67F7A4B-5E36-497B-910D-C04B946D0B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9296FDA1-0E3C-46A9-B684-2D9A49B8B0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7A14BDF8-CBBF-4CC0-A49B-38FD443598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01CAC961-6F84-4714-8780-416FE56125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96429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40532C80-32BB-4CC6-BC60-C5B295F362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11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2351CD47-0329-4EDE-B44D-3113D05903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64DF1406-F377-4120-BA4D-CAABD4FAF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26038A7F-4D07-445C-AB13-616DE067361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1189DCD4-1EC1-437C-9C8F-099AD0A715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29C88118-308E-47B0-8EEA-3DE5047639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94239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28FE60F0-E896-4895-9C47-9E45B485D1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09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1DA8EF20-6707-4098-AC72-B042C5E382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A220A731-0724-4967-A998-126C0504C4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CC67FC81-D315-430E-B676-83D4B7B22B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4FC6F351-7061-4F50-A1D8-8B4F247415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180E5DC2-9DFE-4190-9B0E-940A0C1A9C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42985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5B60E034-574F-416C-9A90-7467D0AD78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8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2A7A6C65-BA06-4780-8721-41F3927083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E171B8C3-E490-4E28-BF2B-60D87FD538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76A7D3C9-162E-4A9B-9CA5-3D3C4CD50F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3D083E47-3D1B-4B22-A72F-9525A2EEE6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C9881200-2A26-43A9-92EB-85FE074C79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ADEADCDD-93F1-41D0-8193-8AED924687B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98C75BEE-B55C-4F5E-931A-6052768080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578F050-E60C-419F-9E03-F3417FF50C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37C89558-EA55-4C70-A99A-E7ED91E077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1BB645E9-ED4E-457D-99F6-4A8DB41910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885B30A0-ED1A-43E5-B8B2-3FB6E7C2C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2FFC3FA7-42F8-4983-9340-BE623CA3E7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48640557-716A-4BAB-B7BB-867522ACCE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03C44B41-8616-4374-83EA-D56C76B168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17167DC7-E5C9-4629-AF97-43630C4C6B5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52EB4473-05C9-4E6B-ABBA-424953A933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5BF2D95D-898F-4C1B-96C1-96C5EB87D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599EDF4A-1229-429A-B622-676D8D77FB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ED21A076-45DE-4AD4-9315-9E61AFA12E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AA0BC2D3-8847-4460-A5D4-EE4B840182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68C66CDD-6C20-4940-84FD-A6A0E46D1F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162893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405FFAA8-FE27-4C63-AD6D-61BF1824FA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03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C89554C8-B071-4C85-B9A9-0F65EA8F04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B2F1F8EE-F35D-40F9-BE8A-8CB7A3DFF8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0C866305-B968-4C69-8FA2-DF3537239C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CE575704-B34C-4AEA-B461-D64F521333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A0AE5116-1863-493D-A1B0-969F5463E1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E267ACC7-A0CD-43F2-AA7A-423D945525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145DE791-95A3-4D81-83BF-A3721088B2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AF60F03F-06A1-4530-841A-D2619F0E3A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405E1AC2-FFE9-445A-8C7A-9BB91370AF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4DC0BFFE-F07F-41A1-A480-828875E102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7E04A838-DA9F-49E7-B51F-DB2C770984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2330CBBF-9095-4039-A2A3-18D116A2A1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E5297525-3F09-4D92-B21D-2F354E9C95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C8330279-0567-4BEC-A301-9ED60929F5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748FC025-6868-4829-9017-8043FF473F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20A1A71-0DED-474D-9678-BD89EE29A0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A16EFF80-5303-42DB-B096-D20B97058A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809588E2-437F-4E11-A305-0254E38953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2080864A-324A-48CB-9BFF-AC823CBE70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70CC1140-6DF2-497A-86C2-F3D107F43C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E0F4C400-E498-4156-864C-84F5880534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9A443460-4DB7-4C25-A750-518F372FC48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4DB096F6-C333-405A-92D5-AF686A0A60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6D646109-A8D8-46CD-8A0F-E9FACC0A4A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156543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353EE3EB-CDB6-4628-94FD-59F7D092E4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722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57A83F2E-380E-4FDD-8434-8C2BFBB2BCB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2630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E7B73EB8-9B8A-48A2-A2A0-AA4735B828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43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631907CE-D1B2-46E8-BD04-1C98480D48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A1980033-BED4-4B68-BBF8-383D745D09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F09CC89F-FF76-4410-A4B6-96BB6E732D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EDB0B884-0DF6-4E7D-9C2B-0895681E9E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93B0C758-2A0D-494F-B50C-7D9E0EA57C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0D87711C-75B7-4335-867E-AA68F76008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DE786132-FAB4-4255-BB18-E9EEFC11B5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F3F8E238-4B14-4002-8B9B-C3A7968343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786EF578-CCAF-4479-8ED7-0997400B04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7144AE2B-7FF1-4D9D-83BE-EF26D1380E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42606CA7-A187-4D8E-8AB0-4E10F6F176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0FF6BBB3-5AF6-420C-B56C-46EF61FA43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A04686DD-A23A-43EB-99AE-52E43B1CB2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340C3E70-6804-4183-9738-2EC2DC7432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F38596B2-294C-4BE4-B570-0096BA7EBA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7287641E-33D6-4DFB-BB57-6F1A2BD48C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37541334-9769-4864-A9D8-8C55195615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D3192364-658A-461E-9ED5-1269B196D1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0970A879-363C-49BA-AA4B-DE39430578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128269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DE2CE2DA-0590-44E4-A77C-2FDEF98C00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9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8CB4136E-3F1D-4555-82DC-FF757B2C25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70D61C0B-DFE4-40B0-B708-7B814BA3CF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7DFBF8E3-6E96-4F74-9CBE-63AE01A54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149437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180E346D-C446-4EF7-89ED-9EB706C624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818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25822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E246CBD6-5BC8-4BB5-88E0-FAE3AC73DF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30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3B109F2C-87CD-4DB2-84B9-E118CC9D43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903D0847-5F3D-4EDA-B18C-ABF9CD90C2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9C3C2270-C352-482C-9382-F3E6F72406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360A007A-83D0-4872-B5BC-2D5D7E1E7F6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C4AF0495-79DE-4EFB-B37F-37E8FA44C4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5DC3A00E-EE6B-4D84-990E-ADD39333B2E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23753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550D5AAB-CCB6-4539-A27A-57B57DE581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8307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3D636677-DCC6-4709-9F2B-5B3450C763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050274FC-F682-4F98-9A8B-5729B5924A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100329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C73F711E-37FB-4E14-8634-1778B22819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10410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8463021E-BF27-4C53-952F-7139B451D5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177799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E8C721E5-184E-438B-8221-EFD08383F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2513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D9396889-D0BC-4A1B-9AC8-A561F09BA2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76623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886334DE-BB79-45FC-867D-BB9FA6D560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4437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164253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FE0D7337-F5A5-4001-A2DB-E796F50F57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935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88052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AE756F3B-977E-435D-9506-AA911ED92D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4449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152708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42B130C1-0D99-4304-B268-9729639E00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8949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BE89DE0-57AB-4A7E-9125-9873B5CEE7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71F0EA77-9907-402F-9F51-8108137FD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88053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3E443691-6207-4C70-826B-6C560BBEB5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2936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12593CC0-0383-4F57-A631-99CD7153F807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5838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81FAF9B5-84A1-47E0-BD46-E795C0B41F3E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68306177-2366-44AE-86EE-07307F16B5F9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77FC0732-4800-42C2-B310-C8F162CB10DC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510BB0E6-86A3-4CBF-BC94-19942E114A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BC218099-867C-48AC-B95D-38E6533C34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C47B0250-5103-4EAF-8484-FBFFB46758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73ADCED0-C241-44E5-832B-93E9FB318C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8346C5A6-BC32-4D4B-A471-18EC604510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ABADE5D2-3173-4229-B246-6615AAE55D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1AA193B1-9883-47B9-88AF-461ED0CC18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D2E908E9-5284-44A2-84F7-6EB6664446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0CC9D45B-E463-40E8-B4CC-127D69A767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2D111A1B-72EB-4D7F-A2E8-58A0D96C69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74CFF4EA-45C1-4272-948C-7DEA6FE2A2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6CD1817F-66CA-44ED-A34B-B6F873228A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72F421DF-8973-486D-B916-A257916245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CDD86A62-2019-4425-A64B-00C43F7E33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3156A69D-8542-49DD-A200-209B8E369F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F502E724-666E-48A4-AF86-EE3EBF091E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68A4FC50-574B-4272-896D-617A339F8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C5304F4E-D5B1-4487-8D5C-C13C314A6E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BECDBB15-8CE0-45F3-BDF1-EA94F6B367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08F54780-51ED-4862-902D-71972F88F9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4940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00307BEF-135A-4A79-AD4B-B66CCBE588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1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33804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9EC35FD2-ED79-48D0-ACFD-3111B0FDA97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3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239B0B86-DDA9-47C3-858E-720059861C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C30354B6-C64D-4D36-9986-4F76DB4E9D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4F30EA02-A9A5-44C0-B8A3-6F9EB7C5B9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B8C3F2DF-2186-497E-B0F9-042022FC1F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7656C357-0565-4D1F-9CB2-F2F45D9448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0CFD922F-550A-42E5-9F49-B6418B2449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0DCB39B1-7464-487F-AFC0-A8FD7A1287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14846BC2-4DE9-46DB-9028-8B01016F80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1DFC80AC-3001-4940-9090-B0B8007872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7C9F6720-CA8E-4801-90EC-BAD4D40AB5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10343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B5E632D0-97BE-4C1A-89FA-819CABEE64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25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833DFEFE-B755-4EF1-A931-150BD98738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EB2DE410-9A65-41C7-AC84-A035AD2DC1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72495185-8A2B-421B-AC55-46D0424688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5874A3EB-4641-4A4A-9EB9-FF12DE8FBC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2631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1E891D61-D6C4-4CB9-A566-3ADA657EA0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491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3996D7A3-B90A-4A67-A0D7-C2BD13FC10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1CA76786-6250-4CA9-8A8B-BA5C6592A8F8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C1367B69-01F8-4418-BFBE-D2385E9687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0090DCC2-4AFC-4920-8B28-89761222A1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681B4534-31B1-47DC-BB8C-FB14B657AD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F6298AE4-14AE-4806-B006-B173A0235A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23EE825C-39D7-4D43-8D39-C109B9458D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BA52CFCB-03A8-4CE0-A71B-07870E1ED62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7201AFBB-D96A-46F5-90F3-474327308E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69850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A0759AA8-73A9-4A3C-A50E-94D8F1F289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9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0C74F724-F1B0-4CDE-9CA7-EEB47661ED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F268574F-0B6C-45F0-87B7-0F34B56A4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EF3041BB-10AE-4646-A7A9-1E808E0660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1827C343-4E77-4059-B24B-F8C76E491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9091FF1D-40D3-4E33-8438-226F363143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4D8E048B-DFB9-4BB9-B04C-F2CEAABD16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53C18E5F-25E6-4540-A238-122EA75DBF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7D8D1A42-E798-4603-BC83-40E7F35CCC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E5AB42DC-6C92-4ED3-A3B6-2CB43D58B2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14E0CBB0-E7FC-4826-A5C0-50A17CF86B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9A7EDA01-5862-4291-9ECC-336E6E6059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D7241CCA-F42C-4379-B48B-D72D3D4F41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65617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BB42575A-77B8-434A-A71A-5710E17D70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375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162137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88ECBD09-5556-4DA6-A7FE-7EDCC28354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77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C6935C3D-FB6B-4FAF-B33E-01026B7824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928C0862-28BF-4FA5-A188-87F6328468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ACAD7816-1E49-428F-B866-1C80C2C261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CD0A17E4-E5B7-430C-9A8A-69953C02D5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145959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E8D1DAD2-967F-41CF-91BA-FE940A5BA6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5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84C68259-2D47-4D0C-A6FD-0D8A8937E5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38875903-F177-4901-ABF4-DC93B0CFC9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BCA86617-4633-48FE-AF08-ADAC3A5AD7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B18A32D3-4FF8-424F-BFE8-A3E11356A9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8685EFEF-85ED-4DBE-A4A2-D99026C9FD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143769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565E130D-1D25-484C-AC20-02BA19C8D4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77466CCC-6C2E-4F8B-B642-88DAD5BD50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0ADF7395-9CA5-440E-9F9E-36E98620C2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1B1EF18B-5CB9-45E7-A9C3-DFF6BE8F1B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56001DDD-D430-47A5-85E9-6E5E1876A1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716A8EB1-FE52-499F-87AC-C2C6985CF4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88948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D3D0A306-DDD8-4E28-9F12-CAFCC5AB73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03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AEC8DCCB-5C75-4BC4-B874-F94551BF66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210A113F-EA6E-4F5B-A5A9-EB5F8DE9ED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C9CB188F-5380-41DF-92F3-43531ECA38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6D493C79-6002-4708-BD3E-BC01EB0306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43930D3F-BEF9-4754-AC2B-4093314941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B91F5317-3665-40D6-BE47-BE6291EAF5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28C616A3-73A1-4102-84B1-8949811ED6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0C39975A-B54E-444B-A496-B301482D06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F8FF936B-CC8A-4F9F-8C5A-66EF68497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DE99ED14-C67F-42BD-806C-D4849F424B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5978DAA9-28C4-4725-8DF5-8A5878BD10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8BD2AE71-4439-4186-9184-6B60EA1CB8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58869E2C-509A-40D0-9124-8ACF07BFAA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ED5230B5-7D1D-4592-A007-08B35583EC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FD15F02B-A11D-4273-AC03-4B3B63CAC7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3DBB1051-D505-4ABD-9EC1-66BAB0A64A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D0A342A8-B22F-446A-9276-4165F16E2A3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77F339A5-80BC-4012-AF8D-136FA222EC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8D96B674-3EB7-42FC-B4F4-8090A1DDD9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0F71F5DF-4AA9-460C-BF2C-555E7B2D54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6DEE2769-69A6-4745-B221-88029E6DD7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4B6E89BE-DFF4-4C6A-A348-B8C4774BE7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C657EF14-8131-4D28-A8C9-2A0BA5A3D8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F92BB5A9-0772-406D-A9C7-130F9EDA27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B85E4D97-6875-427A-8C7C-2290E9C475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5EAE7D13-BAA3-4C3A-851D-3800D0ADCB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E0B16E44-6820-4097-8402-314FEA0CB0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400A8FF2-3169-43B1-A8F0-17C97C3C6F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923AE919-1F11-44DE-8BE0-7B6727A65F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07216963-D603-4361-BC0F-3697D851D9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6D1A53DB-DD7C-4FE4-AF91-B9BB787695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AD0B8FF6-6F47-47C6-A10A-D8963C2656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5FD165D1-506F-4901-AF2D-BEF56507D2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1EAE658F-872F-4EB5-82D0-40B2043A6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DB1FE270-B445-4424-B9C8-A23F2B61F5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EBF474C3-29D0-4717-B270-542EA21E17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D19806CA-AB84-4DB5-8144-14F82DFC37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E1029A2B-E24D-4BC9-9C85-278BD76108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FE8774A3-BFA1-4AC7-B19F-DCAB30D0130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AE592225-242B-4E72-92D8-193DAC54F7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45EE263-B6EB-4305-A0C7-19D18F35F0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E41C978E-AFB0-4024-8E51-89102CE412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65173DD8-E57D-4EA1-ABA2-0C8200156D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9210B932-5E5F-4C61-A819-0FD6F9E0B3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BAC17522-9AB3-4C37-ACC8-A99F235A85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8BA17C86-B5CF-48C2-9D2B-61FB5E958A2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D95E5E0B-C427-4D2B-9EB6-BA8D0C54A1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0FA616B0-C470-486B-92FD-64D62D4C1F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47082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F569B5AC-718D-49BD-8AF5-FC7FB8FDA6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61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692C55CA-259F-406E-8314-F887AB7AC4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246C9A81-27B6-4411-B07F-0AC914A335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05801E38-2302-45D5-ACF4-BF7BCE49AA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61FB9FE1-925A-4184-BA23-161AE152A2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BAAAAE29-2349-4BF8-BE98-DA01C11ADD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C1FD6FDF-57B6-46E4-8BCB-36DFEC0D77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39836754-441E-4E51-BBF0-23017DAAF6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A268D47A-6606-4A91-B93D-A00B01327D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E5E3E573-07D3-45F3-909E-746328A9AD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FD1D0BF0-00F3-44FF-B022-D095AF857B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CA144223-407E-4D8C-BB38-E1290E03E7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1D1BEA2D-C7C8-441E-A951-665D4EA376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99D765F-7015-4A44-BDFC-48FC1A4CF3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C60DDBA3-4BA2-49D1-8220-2FE7703249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F91193A6-6A9C-415F-9163-CBD5369F46D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C2D27E0C-8D2C-4A9E-A631-CEAF389DF5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B5881F1A-A9A5-4686-87FB-B2B8967FDA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7E1BF10D-E50F-4AC0-9015-30B668D2C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3E0BA442-D752-4E18-90C4-0FAFA95F27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172720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782A65E2-7865-471D-A3F3-D676578024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1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CEDB28B2-2745-48D8-94E3-768947074B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AFB24383-2A9B-4A43-AFCF-71DD8D823F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BC324F9A-3358-4DBE-A7F1-ECF2DBFBA5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80011237-57B1-49DE-8994-B73ECBFB83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33019853-DBDA-4C51-A267-66196CFA12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1BFB1756-1818-4480-9D96-0A34798381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BC010BD8-21D3-4BA4-8B86-FFD9FE3A2A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A65B89B3-927B-40A8-B06F-CAFAF09C4C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791C830E-2303-4A8E-98E7-09C770EDA4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036ACBD7-E9AD-486A-9F6D-0739F96100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04675B40-0A0B-4E70-B777-ADB46116C5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5DDC6B0F-E3A1-4378-938B-AB6D19DD1F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3A0B255F-A4D7-42A1-B861-5F522897A97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EBB5B04D-D3EA-4408-AF69-AAAB046EDA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3C3AEA50-A64A-4CDE-A25E-FA98DF36D7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60018F2F-AE64-426F-BF57-B341713210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66463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35C25042-52CB-43AA-9567-2C02A824F9C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0376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A5DBF696-FE98-4418-BCD3-3884B5DC2A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126999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4104D563-D841-4B4C-A75C-87E79EBE7F4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462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AF6CF091-23EA-4AD0-9B4E-7B301DBBC0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133348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0CAE3B13-FB68-4FB3-BBEF-D9E4D4FF37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2468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C2333035-6E44-4BC5-B093-3D2CCEF746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278BA341-3F24-43E7-8EDA-5735A9775E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48099207-E371-47C4-8A2E-B1B25AD8DF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132503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24DDE969-1573-450D-A67B-83D47412F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0955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102022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59C74025-B0C8-4FC4-A025-3734A581C7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295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74505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33B8322B-CCFC-4753-9DE5-E663D0CD2C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4948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56907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9A6797E2-FBF3-4EB8-BEB7-4E9C5E0B87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6956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163100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805E7194-8ACF-40AD-B8DA-EFBC3EDC3C46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37634"/>
          <a:ext cx="320977" cy="30997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897CBA60-2DCC-48CF-B0E4-CBCF33C1E633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8EBA1894-68C9-4A83-8277-73EB3D97D38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88FBF16E-46F8-40F4-873E-742861F33AFC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DCF12EF9-A2D8-420D-B0DA-0C02AFB9AD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DF5F5457-79A8-4E1B-8408-1F07DE5292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BCBC3DEF-E2A2-4415-B05B-06F30691C8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6FFE5CB3-72A5-404C-BFC0-9DC4331E33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7259D980-A541-4828-B451-CEEBC657CF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9CE5A8B9-C52F-4104-9FE7-F9CEC106C4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E40CBE2D-13EE-4E11-B587-CFCEC61C22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1DEF0868-59AD-4E37-B9D8-8674A584DA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759EE56D-03F1-46ED-946D-FF023AB22721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3308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1480EAF0-E7C5-4B2D-BC4E-45C0EB2141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6A62E7E5-4DE9-442A-981A-B567691EB65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D687A9D4-3509-4E73-93A8-EC3431949B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6DE4B041-A760-4560-8BD8-859A90A3A25C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7163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F627FEF5-3BA3-4416-8CAE-EBDDC97E47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ACCCCB74-6F7F-4A1A-A556-120B6EEB7F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0D96B6C6-9AD1-47F9-852B-DDE72C35AD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92CA0D13-80F3-4062-889C-02B34B8459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C0E5E8BF-3E10-46D9-9D8D-7752A67A8C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62974BFC-ED4C-4B78-A84D-CB006E7CF6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20EBB878-8937-4B0A-B8BD-39C1593C06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A78CF28F-54C8-4E3B-B6C8-27164352C3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177133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18A2ECDB-C259-4AEF-8628-C3E726BD4BCA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0486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6374056F-F07E-474C-8574-FDC462E04C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B499DD3F-CE23-42B7-A561-8FF1D21262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154098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8F6CFDA0-B880-492B-8D68-066FD0DCBF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0592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F1543471-340F-419D-A733-2C122AFC45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B9BAE156-046A-453C-AA93-FFB8CBCED9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07AA23F6-4232-460F-88A4-85D5B6F5A3B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43C0293A-6EA9-40D3-A729-DB6050214B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054867ED-3DEB-4300-9D70-51A8573C63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2C4D0740-3D96-4CDE-8C75-A1E5BC62E1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C3FD7493-9D17-40B9-8D79-EB39759121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E526B41C-26E1-4485-ABA6-96CC36F31B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6CA7C926-5134-4CC4-962D-9B108081B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22C3CABB-54FC-4BB3-8CE6-E5C409F37F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572894C8-66AA-4798-BCB1-740721CDA5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E810B4FC-0412-4BB0-877B-ACA49FC329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A75D0547-1A3E-4908-9BF1-0889508A61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14908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AFC13F66-6DE8-46EE-83AA-73B5CC1500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2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79E8B4F4-3DD9-4802-926E-BCDC94D777A8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0C525168-4837-415E-A0C0-412230A336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691EDF99-5F92-4391-90BE-2FCFD97C39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BC7007BA-B1E5-4EC4-8798-A92B3F1CEE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FC5907E2-D9B7-413A-82CA-5F06D1010F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D3974905-9C3F-47A4-BE35-1D9FA1017F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5481374D-FF4A-4ABE-B2FA-45069A6E224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75E1A7FA-5079-4EC9-8EFC-040E00500D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A72E246A-D9B3-4BDD-B173-F9FDB5A88F8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948F31D1-91E4-44BF-A4EA-D3848FD6C6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B312E070-3111-4DBF-951C-7A3EB2951F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D4D479DD-0879-405E-AFC0-0C3DEAB65D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D9F6F8B9-94D5-4F37-AFC0-529930AE5E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98F8B719-D118-4DD7-AFF8-5B1AD9A5A9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F3FDC75E-18F3-4847-B95D-14E84F9B7C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1C20F559-1890-44FE-B0FA-EFB8D9EF71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20BFCFF3-7F75-46D6-963D-62D3BB25F0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C73D4F8F-C4E1-4CD9-B146-B48BEA1E4A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72033037-9559-4942-92B6-7E88A71BB3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6B1D5728-738F-488C-AD59-7BC7C62059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C8C1AA36-1098-4F3B-AA6F-5E56DBE0A3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4102CCE0-44AD-4A96-9F95-E859B529EC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A7466A16-60D7-44CC-AD94-8766E41600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66178EEA-6578-436B-9CF2-FA8A2BBF7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9AB1EE2D-FB22-451C-BF5A-87ABD6C284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DC45AF36-E081-4C24-BF30-E345CBF59F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3834B04C-632E-410C-97F0-1B70654861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4384CD43-823D-4C0F-9E9F-77CDE82B51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170935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A55DC2E9-6782-4D02-9D31-26B047F50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68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71951EC4-FD1A-4D5F-BB87-CB5EFCDFBA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18D929D8-D06C-4BA6-9138-EA1FE227F6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05262964-DE29-4DEC-9DA5-CBEDC2EFC8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9BEF4CD6-D923-4855-94B0-C79ED11F584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705ACB46-1951-4217-BC42-EBC642BEE1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79476514-CA30-4DD2-B152-83DD8D224D9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A4034FE3-3B9E-4986-AD73-4C6C8B562C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A6C7E042-FED7-4EA3-B55E-64DDFAB430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B5513A18-38DD-4BD6-84FF-EED7B81214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4F4DEBFF-E618-4B58-AABE-EEDE0A2B96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93622D01-7EF0-48FF-89A7-50652145D5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149086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66689159-81B2-4855-A5CA-3A802BB6AD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638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21AEA2F0-52A9-4F5B-BB45-04D3E34742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02038702-2709-4D31-88C4-2174F96DD3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3A4D1B80-C9C4-42E4-BD03-88099B37A0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CB83217F-5463-4A5F-B0C9-CDD9B178B4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064D6EE3-001E-4C1A-91EC-6030B2E4F08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A8A4A99C-BF27-4B31-B38E-27C202AF2B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364307A7-B7C7-4A6A-A17D-2E4AD3AE1C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DA37F6E5-BA96-4677-A9F1-1211C061EC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0ADB9E19-2E3C-4F19-A813-A427431CE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10DCD270-FCBC-4E9B-934A-4EE6EE08D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A12BFA32-7939-4B15-902E-6647C651A9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22687CFF-B9E4-4AAF-AFBE-87B7B22C37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0D8D415E-9859-4BA9-A79D-200FC61BFF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1321882E-9743-47EB-89DD-8837565C2E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E4D3F7F1-2F0E-40FE-976F-9B1A84434E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DC569BD0-5545-4556-9B63-8EAA2488CC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38F62B52-C89D-473B-8A11-5C4D479115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38021DD1-2278-4B1F-A88D-05BFA14AC2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F6821588-5869-4DA5-A807-F9BEFCDF34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D4017413-ACC4-4C06-9A53-FD572896C2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70CA2F7E-D64B-44D3-9580-C49692C583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5CBD6305-6C33-46D0-9225-7967A08BFC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FFD4FDF6-FC64-4644-B60B-AE4AFD1EB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E692A910-4AD3-4657-A8F2-C5A150820B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B85FFE87-25E8-49EB-8BF1-22DCE53613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DB3E5141-CF38-4F6F-A454-70DDE2FDD2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F19E30BB-BCBB-4DB8-A560-1F398D86EC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E9EAF483-D6B9-4910-9A85-CCCE52B525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2A661814-D1EE-4EC6-BFCD-70C02F780A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4292D539-8A86-4674-A9F4-C647DF47AF0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B61EFBA0-BD94-42B8-A517-4F4F4AD220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615CBB2C-0273-48BE-BEEE-3A0202F119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6F2BB640-E7EC-476F-AB46-AE41B4D744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06578865-6CB0-4394-B566-123311CF94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C0CA9593-2572-4DFF-9A79-609B2A8CA1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A1FA3891-645D-44DA-9BA7-11A483549B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49066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2AB06C0E-09C7-42EA-8A21-BD02298423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563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BFEDBD16-1BA6-4292-BCE0-21F711B86F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26768B3B-2170-445B-AD86-BB4D1FCDAA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826E9B74-381F-4DE0-A811-4F13A39327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D4FE7DE0-B75C-427B-8A9E-8F7E4CD540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117585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235C8679-82C0-42DF-809B-8903DF16E3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70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5A703687-2906-4AE1-829A-A17B36E154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98CD79D3-51D1-4694-A98A-39BEA2F1D1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AF7A5B08-5540-4687-BD64-E498A52E6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D61AAD77-6D44-4BB3-854D-0C4A89BE82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8A0127FA-D77B-45A5-8FA7-5DED750AFA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9D0C7CAD-89D6-4665-930B-CAE7B5F692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65C4E0E3-EFF7-4E6A-859C-FE6DCF0516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BA3924B9-071E-4FCE-90DD-F618D9324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DCC9EF77-3A81-4CC0-8C59-93EC57457A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E7CC0DEF-3243-4478-84B4-2F77622C1F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6F988FC3-25AC-4C9B-8A5C-AF887B4822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24C4DCEB-062C-492E-86CA-A38EB87D11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0796B46E-17C4-4603-8175-84BEE3AC72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AE432D68-6E29-4F15-8B99-C69216C071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C5078022-77E3-44B6-A538-4A9FD9377B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4AE2432C-F693-416B-A3FB-B478F6AB95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B6D55A96-B3AA-4F64-AF07-3AE65F9A834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C8AC87C9-7E35-419C-9A10-D32085C141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6B36C8D5-0A49-4CC9-9DF5-E8DE73E63A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5CC62FC1-EE88-4AEE-93C4-73B738E8E4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6F1E58A4-5050-4B5D-B58C-E307AACBE6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B7B3BD95-CFB9-4C81-B402-7225292803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DB9767A0-AFE5-41BF-A796-38975E38D3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44C10231-D906-43FC-B400-339247B93D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7C12FC92-FF81-457E-880F-9ABAF2628B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35DB643C-19E4-4848-945C-C377D1E53A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CD48E942-8ED9-4E97-95B5-3A856DEEF3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0A16CB20-465B-43AF-A36E-8CFC31DE3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202D45E9-AA97-493B-8383-BAE1E685E6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60EB9776-60CD-47EA-B0D7-5A6949CFD5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710D4FC1-14BB-4E48-987B-87E77649B3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6D59BABF-B858-4E90-84C6-AE28903AAF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142859B0-0B32-4D87-BD00-1761EE8D87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A0CDDA76-0B03-4AB1-8D36-E85107E9C7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64951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FFE03A58-E93A-424F-83C5-55B0212E10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8477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9D717468-D2D1-4A6E-8B6E-EBDDD0E978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013AAFAA-4959-4D5B-9993-C2CC071299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35731818-C927-43E1-A4F7-9487F00E3C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4A316AF3-1645-424D-B7E1-A76448E3D3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881F2AF1-2DAA-4848-A667-E0A24B4211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292F1BF6-6C65-42DC-80C6-9F65DDD57E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AC3E5C83-5497-49CF-B30D-9A7C81445A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9A39373C-E629-416C-96E1-D0E57B39AC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71C683F1-1DDF-46C9-8B74-802E825A10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CA197A1C-2D9B-44E2-ACBD-48815503130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E3D02B5F-12E8-4E1A-9214-CF7207932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BE78EC87-3824-4C95-AA80-059818BE8A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A21531A7-4783-466D-9565-F237B2B173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CBB7084D-7B18-46EC-ACFF-F4459E63BE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414DE9C5-7406-4F68-9D48-F851648D0E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5427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B04F881B-A4E9-4C4D-AB5E-F572AABAC2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9CF1F18E-2E17-4345-808E-C80AF2F148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E92356DC-223F-493D-8AC8-7479618215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D5B5BF30-6412-4908-836B-2D187F40D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5981C9C9-F5FA-4BF9-87BC-D50327F510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A093338C-FE0D-4EE1-B13C-C452C8CB6AA6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5315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1DD389BF-1028-4803-981A-E7BE3C6E28A8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5427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1B3BC602-6F60-4D38-B88F-15804362DFFB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5427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73F123CF-46D4-4B05-BB13-26326830E35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3991BB8A-73D4-4E21-9D54-8EAB3723CB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C43E85EC-7905-4E9C-B0F9-51C44531B7DB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41750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2C78106F-8241-4697-9B09-ABE9C3930F8A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80635"/>
          <a:ext cx="319247" cy="373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DA0B78A7-92BA-4BC2-8560-A05B9DF1BF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8D3AC0FB-1A9D-4373-BA8A-507FEFC6B2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DC4E62C3-D0C9-4D41-9A32-35ACCCE6BE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AA76A8BE-D73C-494A-9CA6-583FD57AEF32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6666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C0B0AA38-8CEB-4DA3-931A-BD0A6C49BE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D80A5C0C-3F85-4DD1-AA98-C74BFD3D1D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A922AC76-FF9A-4EC0-826E-22E72A78B6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6A1E5362-6F43-4609-8CC7-CFF8F2825DB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640A3BB5-BB4E-433D-AC23-54A0E4DBA3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5F3B6803-1D65-450E-9239-CAE11EA642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FBD7D430-ADA4-41BA-AD01-776DBB3F8D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0A12D222-F6F5-4CC2-9BBA-F52CA00F19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3FC26C58-D595-425D-8986-D07BC1AEA7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2841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BF7AC0EB-447D-40EB-A39C-7E845F896D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6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70A98752-2AF3-4961-AADF-E5D4F5F7A3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EF882A79-7263-4332-BA2D-4267C2E21A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44604EFE-7644-42CA-8852-DEDCA12073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1F14A4C9-6E22-406B-9E13-5E793014C481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5427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871C3F70-8D42-478A-BD84-7C7F365F8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981740E6-571C-40F7-A708-A629983C912F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9178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758D7D62-C0ED-475D-A676-AE925E85E2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37427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561B982E-FE7C-4E1F-8C7B-A8B5EA23BA98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317598"/>
          <a:ext cx="317500" cy="5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A7B65353-48E3-4811-AFC8-99B6FFF6C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019E0FB6-FF40-419A-A1B2-BACD08DBB9A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F818353C-FA08-4AC5-BEED-C0488AC7EB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07FDAE69-12F2-4CE1-A7F5-3BA3E640B9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A125A393-7910-4B45-AA7F-53897FCBB4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75A7D5F7-FA0B-4426-B6BF-009A5A5017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0F888246-08C7-4E7D-9171-1B99577E01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02D9A841-CEA2-446A-8D6E-5ED5108839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65829B65-80DD-461D-8E26-2C5B3B356A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D36F9399-19A8-4E8C-B17E-F5FF8C3D9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F5E1B589-ED4F-4B8F-B8E8-5CB03A950D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E795F468-6F20-4CF7-8705-07A4CA2631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7C8C6349-E80C-4BD5-9BEC-4D9A9F6F988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13028DA6-F81F-4BF9-8911-4E52966E0971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5969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FD9C309F-09F6-4E36-955B-7DDD9B676C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1568532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C85309EF-98B8-4B47-B169-D1B413FDCC2C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5714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8F8E5DA0-F3A7-4539-9A31-1B90B55AA4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FC000B95-5F44-4F9F-92FA-9F1B2123F8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672073F9-84F3-4580-A0D5-48CF9709AE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081BBBB9-DC98-42AC-8A4C-F9D48A61F8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68648A33-2A74-4A07-B78C-53C4250326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0E678E37-A140-4FF8-9CC0-C464FD6E82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6B4069E6-A23D-4750-8C0D-A35D7762E9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BAAE8D8A-ABF8-4D0E-AEE6-F323E4D472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DF8010FD-DC16-4B2C-9F6A-C3CD9D93F3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28386186-EE13-4628-9962-EB519A72FA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76B5B68C-51AF-4BCC-8C64-789E02DFEC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A77CE3C6-4E80-4B89-A445-9161B9D9D4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DB0A3D0C-839D-4E7C-AE37-9B4C8A9DCC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F9073526-6FC6-44EC-BE42-6D3DF19EBF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B4FEC184-0827-4F51-8803-0BB537C5B9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F49EBAE6-FD73-4888-AD12-C39C05CBC0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ADBF02C2-FFBF-4AF3-B8FB-F81A9A758B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5B2BEBB9-4980-4FE6-8840-2057C0D6DC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433B443D-7F10-4406-833B-C28D260FA7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DA38E938-0C72-481D-A6C2-F5AB61725A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AD5A4BF1-FCC7-415F-953A-C65257EFFF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15844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F97767D0-98EA-4169-AF36-C134C25E82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63621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D7F24EBC-CDDC-4900-82E1-D72CAE9011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2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5D37CA32-8171-40B0-A70F-7C4C2468C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92091BB0-70F3-48C0-B054-733EB09CB8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2A8EFA9C-5858-4581-987D-5A11956207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1FD18212-BDE5-4EAB-A61D-F537F7F3C5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53294FA1-4091-45F0-9BDB-CE5519A8B50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38CF491A-6E06-4A39-AAAB-3A93FD8FED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CD762EAD-F523-4FF2-A867-DEDBF09730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B83207BF-B706-4723-8915-14D025E8B9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A5A40335-564D-4FEE-8BE8-8A47022643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1A98CA77-7A9E-4C29-B87D-211896B8A4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F126BCA1-2377-4E1E-9639-99738B21FE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2A14BD41-C798-455C-8521-8E0BDF2AB3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F5662844-DE2E-42CC-BB22-5EA2693950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74408FC0-AC31-48EE-8E5D-653D43C483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DE553F38-5E70-412E-81C2-E65B4A4738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65880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352F9270-4043-469D-8541-0743F40C29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606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70F57D73-18D8-4733-B1A6-31F573334A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605BCC33-FACA-45F9-981D-FA3363908B2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6BA413FF-7715-4A64-84D5-83061BD2CE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B08105BD-0070-4C7F-B6A5-B12FF9A5F4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6B1CCAE2-6DC0-4450-BC15-548ED1156B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0823DC47-1DB4-4B7F-9131-102EB9505D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0DFEC877-D772-4F62-9688-C5257327B4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D2F41EFC-283D-459F-AE31-6FAAEDDD48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7AD34753-89E0-45F6-AFA1-FDCED1631A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940C34FB-A1A8-408D-9B44-A87B050DFB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25EFB2DF-7B89-4251-A691-C261144953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24790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0D393123-A49D-4867-9AF7-4262603E2F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9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C2D950C8-D185-4DF6-ACFE-26F67AE5E8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8A0012EA-0782-421C-BD5D-ABE867A8AF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43009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C52AA844-2414-40B9-8F18-23483AE4C4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60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E375D1D8-7F6A-4AC8-9395-F34A3745C8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5FC837DE-D876-460C-912F-84F7298443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DA389ADE-FEDB-41B3-96B8-95FA549290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18040A42-6144-4658-B2F3-4B673A61D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5D0A699E-A3E1-4011-AF4A-172CB67B7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6E39E8B8-B32D-41FB-90BB-6CE559802C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6D2F6A7A-6F86-4DD2-AB73-5922EE3C9B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567D55B3-C36F-42D1-9419-3AA287550E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C0B37E43-E19C-48B8-8FBD-7265CC7023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765A45C9-F25B-4271-9E54-265C4A24DE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164162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FA6CE122-4935-4BC4-8BF9-872AE40750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8704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DAC4574B-961D-41B6-B66A-3C06C7C8B4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17AEB55A-A676-4595-BCD6-67544819C0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9A03E450-30F5-47AA-BD41-CD5AD25A2A5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848E2082-BC71-4F1A-AE1E-ADFE8B2302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0FA34584-C4A2-47CA-946F-D9076CF807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8C398E6F-778A-429D-8D22-F989E86037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6C42F19A-2DC2-4669-94A9-B5B730DAF0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2AA40C44-8DEF-4B2B-835D-41143EAD7F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060216A0-D471-4478-920A-EEA21688EB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1492B631-58C8-4ED3-AB5D-5A0C8CF107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1E353F56-4405-4EBD-B5FE-7AB002CCA2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AE76E83B-5ACB-46A5-9B0F-C0A7C6F6AB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EDEBB8C2-4B4C-4F57-B4FC-8A04B332603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48563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4AD1B020-D5E7-4FDF-88D9-B3044D8984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563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1D021A9B-2F81-489E-8CA4-FC89B9F69E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290AED89-4994-4389-BDB3-5AC1894D74A0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12482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52027CC7-F307-4F01-95AB-C0AC9DF3F0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04EC49AB-FD45-4DB8-810A-AB0C69B4A67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7947173C-663F-42B4-9832-D19527CFCB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1A289044-C652-4264-B9F6-2CE5F02882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747590BE-A441-46B7-871D-E54614CBB4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A9660F27-E2E9-4AE4-B521-F6010616456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DDD084CF-624B-4BE2-9D51-1B38467A9E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B876C982-B25E-490B-902B-E1B772AFB6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2A54EBCE-576A-4E0E-A224-87057F27BD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89927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34A6A6F5-06E6-4FBE-B8B0-92450888C7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04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86F4EFA0-7CFC-4B29-B08E-B44E676A95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DDF58DE7-F892-4989-A465-F9E5383D57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40D4FB61-703F-4C9F-AA17-CF34B7D0EA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5127DE8F-CD5E-45B9-A5FF-5860273711B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B535E515-15C7-491E-BE5C-F25EB41D91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B7A1BEBB-45A9-4F5B-9B29-B7A47448C43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A0AB4252-0C45-49BA-9E09-5743740887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B6140419-E8B7-4687-B0CB-1F99FC2A99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5665F837-03A7-4AC0-8396-203C63944F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86965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2152E1AD-CE1E-4074-8729-BEEFD8841E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01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D60CFC2C-B89E-4907-A3C8-55E0FB2AE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17DE6EEB-B081-457F-ABDC-3E8DF71E446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BDEDBA8A-BB49-42E5-BC98-AA047BA101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8F357F8D-6168-4FBE-B426-10BD539D2C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9BF7C39E-336A-4272-8BC1-3267240080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2ED4C44B-AC21-4C57-BA5F-0E3F454AE2F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3B01B28B-735D-4ECE-B558-2DB7354D94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97548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295BA741-933A-4A14-8D5F-D67943548E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5685" cy="26612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C61D886B-66C9-47AC-9051-3ABF6F512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492E3A48-F9BB-4269-87B8-4689898094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5427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DC4159D8-67E4-4AEC-BEC4-43547CDDCA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84C1BEBB-8EF2-45A3-965B-1A91D863EAFA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20502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0EE2E6CB-C8EC-4FDE-B401-CB0731AE45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F72779F8-F478-4B70-B270-CB4F87B2BC0D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4854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D8E835F2-9B63-4886-8FCB-1625F7A40D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4C8BA566-F6CC-496D-BFFC-63B3C0E11EE9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61728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F415B565-56A9-4F87-95CF-3B74019100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FD14F678-5AED-4FC4-A65C-6A2D9218CF8D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3308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83C12512-FF5F-412C-8B8C-5E7BA3CA68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176530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41440BD8-39AC-4F65-9B08-A94B4F61ED13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45603"/>
          <a:ext cx="317600" cy="10371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A6A6BCB5-6CB0-4C34-9EEA-AA4598DCB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125690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D4E6A140-EBAE-412E-8C63-0961B7F717A2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83572"/>
          <a:ext cx="313570" cy="12576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212A52D3-AAE6-4F02-B548-06F3B05B44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90A5BBE8-737E-4CEA-9E9F-20A6D783105D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42158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BE597843-5AF4-4C6A-8449-D5895F6A4F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ED7D20C5-C012-463D-ACB6-DE12444D598B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8792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4B14AAFE-E633-4B34-96AF-0161EE7BAA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83C3F5C8-B8F5-4373-ABE2-CD1B2AA0F4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5427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6E21A182-C12B-489D-BE96-A2B8470B709C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8063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114839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690C06E6-4ECB-4B67-9AEC-51547E4D2D56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57377"/>
          <a:ext cx="321141" cy="33880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60597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C0F256F5-89B1-4444-817C-D828D0BEF370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907609"/>
          <a:ext cx="308730" cy="3085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138468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65257A75-66EB-4896-B78B-776E459EF6DD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42106"/>
          <a:ext cx="527709687" cy="42847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DDB60916-47FC-4E7C-B310-A8F5D5677E29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5427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BAB0DBE1-7A06-4E90-ACF9-431125A786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D4649D2A-C9D1-40D0-9BDC-CDB11157A9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B9ED2AB7-38C2-4620-9C77-48F983476D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224E9016-F666-440E-9E20-162FCF29D9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2A6D2EFF-4E3E-4883-80A6-8D9EA53C54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7FEA4751-BBF3-48AE-B6EF-0925127E02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894929CD-4847-4413-AF89-0ACCE2B67E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1B6A3582-368C-4E59-9E6B-1783C2554B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378B873B-07BB-42FC-AE35-390DDD47D5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75143D47-CF24-4AA2-8E89-EAEB5054E8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C895CE08-3036-4119-9A9D-1A97D089D0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9334BCAA-FC96-444E-8CA9-EE06CB4D28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C8B03A85-B8B3-48BE-B534-F070F1E3F0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6E1EB498-3BBE-4EA2-BAE5-CA66FF917B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4FD3D2C9-C727-4798-9391-21A2FE6260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1527F79F-105C-46A1-A4EC-CD317DD583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87B0DFEC-64DB-4363-ABB9-E16AB77ABC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3F7B25E4-7F0F-4394-B9B4-961DC60FB2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F8BF38C0-CDC4-4DC8-8013-4A3FE2D74D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83E768F9-279A-436A-B671-49452DAA16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3276584A-2FB6-4D68-8B10-A3D71F49FD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0333F31D-5463-4092-9588-1084BBB7012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B6CD9199-180E-40BB-927F-572C0770A1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EEA6AB3F-2E04-4537-9E95-5461490729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579B48E0-8D71-40C8-AE88-D16CD94356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3B5B1FA1-335E-4465-B99C-84FFF1B36E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9043FA25-2AB9-4405-8C29-3D9F4E2C26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136887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6B4D5BCD-9E55-43CD-9BD2-725A1D2282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52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E6D1D772-FF2E-411A-A788-D1CC9EB36F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4EE7FBAC-6EDC-421C-839E-F85CBCAE57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BB204001-E4F7-45A3-8512-9CD253EE6A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14FC39FD-CEC2-4228-8AB1-69658374F2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4397E3E4-54AB-4F02-AC09-F0CCABB03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73380C58-24CA-4D04-BBED-814614306E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C5FD49C9-5E88-4B28-97CE-14CDAEEB0B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BB87AE99-F654-418B-BB46-AA06B0AD50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31B86163-1D5D-4ABC-8460-F9B638F4E2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524CB31E-9F76-48FA-8AE5-5A3AD5837D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D2C0BD67-3648-42E2-9C29-2AC58CCA03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D9281E95-07AA-4446-8CAE-2F01B7CB0C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4DEDE513-A9C8-44FC-92DE-8CD920B2C0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3B93590B-2830-4F2F-8144-722308EAA4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ECBD0B28-76D7-44CA-B22A-50B4FEFE2D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ACFFC3B2-42FA-47A4-9646-EBBFB769C9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110EC45A-25C2-4CB2-90EE-50B5CC98C1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DE943467-81D7-4109-ACE8-7C3DF58523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029C562C-9401-45F1-9209-92B89BF602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70BFA290-9C0E-4E37-A73D-BF5CFD626D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9E039865-1A32-4C16-9029-933CF4C8B5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A6137A5B-CA56-4324-9ECC-67A8354A71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55486005-375A-4533-9F7E-4AF5F167FD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226F9C50-3068-4F20-8B50-C4EA44E2E2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B2B28731-2DEF-4EC6-BE9C-D23B15ABA2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B295107A-0A42-4EF1-8FDB-B11BA9CAAE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773CFCAA-91A1-4ADC-84EE-9F067A9129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4235D429-4B97-4DE5-9191-4CCEA64AE7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658BE418-88A9-4E86-B49D-085916BFA6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BE7FC135-E436-4C9C-93AB-49EFB667C8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E4DA1B8F-2E0C-4545-9BA1-CDAC382B27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C51262F0-50C3-4B9A-BD6B-46995EA9E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F2224A24-D260-405E-9E9F-BFB4452DC2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1973B4EE-6069-40E3-87AC-F6972EB8E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78C9A9BE-0400-4B0C-9E83-58F1400FDE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4C7D8DD3-37FD-4989-A972-64D646DF29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180774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2333624E-FCE0-4ED7-8AAB-4BF2A42B38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4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55AB639F-EEEB-4BC6-8A0C-BD63A5554F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4C7B43A2-DFD6-4F3E-8B14-4726AEBE86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CF5FA4DA-84B5-429F-AF1C-00CB1E60B8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D0EAD86C-201B-4F5E-B747-5FB621B65D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BE5A2B91-92BD-4439-AAAA-54665CCB80B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56809DCF-926A-4DDC-BCCE-6C9E604049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A4296C42-8808-44A4-9D23-D8B2689DA3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85A5C943-80BD-416E-8CB1-FDB0D272D5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39122B00-7972-44E7-9BA6-4621C4AB31C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5ED85EF0-0B99-4CE6-9491-5DC4A74023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7E452821-7033-4649-A86D-7CE4F4E36E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03C386F8-CAEB-4E7E-AFCA-56D75CA30BE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BDB8302C-5ED5-4E78-AF38-230D552E13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DA857510-092E-4CB8-91B1-56F65530AD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632BBDAF-DF77-48AE-8512-57DD53A66C9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0405DD28-8B05-4B4E-A5F1-C9C3C65210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1E1B948E-3A60-42CC-93C7-DD8C9E225B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E3233DE9-21CD-4A34-9CE5-4A844092B9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C2820150-3A1F-48C3-9531-6FCAC167A3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ED800344-9E9E-401D-BC55-139F66C5A2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DE95833C-67D9-41F4-AF84-A094DC416A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FD829F42-C56A-49D6-943D-4593AC9E50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2C2E4618-54F9-44AE-B898-D20F7811B6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9C4D0A6C-9538-4048-A3C9-4F3616AF2D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34FFA2BC-A83C-4691-B889-FC898A35F9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5008A40A-395F-4B7F-A7B9-3A14C25FC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136298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75A19529-1FEF-4B02-B35A-FFF0323503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1B361DD6-8381-4EF1-A29F-C74E8F2BE4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C3A08DE5-AD5D-4ED0-92FA-8B320D38FD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BA28A712-7B33-4404-8804-B2FA21A265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D135FFFE-A444-4D59-A5DF-4DEB776D66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919BAEEA-58A8-4486-B934-7B1D44BDA8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B0697937-9AF5-40E9-9E28-8BAD0CE986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38280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4BE99767-4508-4D93-AFFE-97E980E0B7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47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F8E75670-6D46-46EF-91E4-45965879E7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143086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CAD5EFB7-9D55-436D-BCDC-80751DE6D4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0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30276AAB-C96D-4814-8033-55218F4243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39F53867-17BD-4083-B696-DA632900F1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D2019C94-BEEA-4152-9A0D-E85F0A8448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C364D002-122C-4868-ABB1-A50986892D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614CCC23-8EEA-4F62-9517-455B0D4A6D8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5EE1D143-41CE-4958-AD8D-DF0483D361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9A61CD1C-AB23-48A2-8452-664E41878C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FFFC1A9D-0893-4663-8FC9-671346B3EF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87B1C1CF-BBB5-48EC-A09E-3A7A4D65F8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BEAC920A-2A62-4037-95E0-CC9C79A15D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EDF44A5C-1C7D-4E58-89A2-4B69198B27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0E1B4D48-2087-4A87-8D7C-1DDE9C6050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F00A83AA-FF00-4320-B6A2-2E9B50EB53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3F7440E5-D9B2-42C8-A3FA-CDDD877F1FB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37857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EC1F8C3D-15FD-4213-9AC7-CE07DB2E9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50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E5F04619-26DB-4343-A6B5-E1461AE187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A1A0E859-54C3-4885-BF9A-9392571DAB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4E562181-E338-4A60-BBFB-ED61C3A856E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AD2A84CA-CADB-44D2-8686-51352C7453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A719242B-E836-4FFA-8C23-FDEC983FC67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141815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7D3ED5CD-6C49-4841-8FFE-E8C7365D31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6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180883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4C9DC490-1030-4124-8488-C03C5C7A3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5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E5A6D9E4-AC0B-4DB6-B00B-5E25E07D92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78B667A3-4637-4832-980D-20C8FA6B71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124B30D7-B548-4F2A-AFDA-2501F2102A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C92CB8AD-CE61-4D89-84EC-E5962F91F4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D3328950-195C-4654-A05C-3EDD570F9D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D1A78C13-42FA-4F47-8F2C-C559FF1242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2C68912B-FE01-465F-A766-DE0E5E3820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571B8DEE-38D9-4453-A05B-E34BFB7C39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01B36428-7B93-478B-A37C-8360D2E36F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4C7069D7-D894-4B68-987E-DB05EFBEA2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174482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5B91B51F-AB66-4314-A488-FC65A39E14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9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40939EAD-9DC1-432B-BD5B-4031798EE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9CF5BD96-688E-4D63-BB70-24F327CD74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3D25D30C-84AF-49EE-A49E-9ABA66E61E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2342D561-0B2A-4A7B-A2A2-DF9DB10ACD3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B9A77F66-937D-4D6F-B745-65BB0C48799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C13FCF95-DEFF-4452-8DBF-77CF98482D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3A9AA289-DD6C-42A3-BB5A-8B778D5F23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3ADD3684-5224-4596-A653-57C3B0E42C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931EF01C-F378-4E4D-A391-116E73E2DD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E15B385D-3E84-48A6-B900-C10E9A59AE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B68637DC-803E-4022-A2FB-6894E0A55A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830067A6-AD67-4461-B6F8-D7E04AE2E9B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B0162C33-9AB7-463C-A039-6CB9EDD2D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2A28AD75-7D59-4EC3-B129-04CF13B4B4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20DD5156-7344-403C-A0F4-76844B268C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8E5B8E8C-A826-43DF-8B9B-C21F13A68A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2B15137D-5978-4D9A-BA03-EE0BAD98B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A31A38A0-57F5-40C6-A651-D9D32A6822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215BD16D-585A-4DD6-AB52-89FB763964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610FE81E-6AFF-41CE-B645-10DCA24549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AA8CC401-BB09-4CA2-8F53-0930CF5ECF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FA9C96A6-8DA3-42D3-A7E4-919AB9D4B1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44161CF1-06EE-4FC8-BF90-561BDA6C0D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DE828DED-65FB-47AD-BF85-4E52FE0789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6BF20DAF-1B22-4A74-941C-9E8CFCF11E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ED871317-BBEB-49B8-ACB9-E59CBDB57B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94F9C902-E1FF-4337-B048-594CBB6BED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04721118-1568-4F07-88BB-8C05A72B53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4431020C-9D25-438B-A59C-BD2D364000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1DCD9B21-81C9-4FCE-BDAC-698319E481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8E5E2955-DB37-401C-89FC-BA085142FD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0A1AC9BE-6A0D-4B03-B933-00801D638F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6DCAB5C0-7B0F-4534-AEAC-872E15A2DC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295D7DDB-CF39-4D42-B656-58A24E9FB7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3F83B2B9-AC44-4B49-BBA9-669AABBEEA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82DC7E23-5F91-4F02-8EAB-CC1C2B67AD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8680CCCD-FA2F-41F3-8D17-D8990C0F5D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FF48F3BD-13AF-46AF-B5DC-38A3B736B3B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5F11E8E6-A4AE-4FB6-8D1B-C32B7329C9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D48FA742-E4BF-455A-9FE9-8D31513821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6BEBFFB8-6539-48FA-A087-A0BBBB967B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22675990-D6E0-4733-B524-2DB8E661658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C4DDD052-0BB4-401F-B577-0E47EB3B24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098B72E5-24DF-48BA-B85E-375459F6157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99971535-A10A-4BE6-ABB1-F219590597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1FC1DD4E-7C67-49BA-8981-56F5E62059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F77F2C2F-9951-49D4-BA5F-91D952656E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22D1D4B1-39F4-4C5C-A0FB-6AB1D6BBCE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D568D96B-4F35-4E4B-A466-EB210584CC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20561AC1-985F-4CE1-87F7-81CBBDE370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CECE0AF3-C759-4A16-A044-8911A62ED7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BCF7E06E-5C72-4877-9606-7B2EA427E8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35393CB2-744C-4857-A432-3A3452E47FD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F559D512-E6DB-4B0F-BEC5-F78A878B41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EAD5837A-B9EA-4FE6-A5F5-FFED495238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D8FCC963-9232-42CF-985E-394FD20D9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1DF59C14-E30B-44C1-ABD3-03D10794D6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D6894810-ED22-405D-9B26-2273D0E080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A18756FD-2C58-4861-958E-6A223092B3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1D4DC171-A577-4AE2-8879-3207CD0B52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5B8020DF-2509-4D11-A1C5-68CFE6D6AA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A0755D7A-34D0-40AA-8DE6-7CA3AD4AC5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75F0F21E-B07D-4C19-AEC0-0900E8EE22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D822754F-3F09-4034-8C11-47CEEFA368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0CFD78A9-A202-4170-AC56-535C182A9C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42EBF08E-CB20-4369-846E-9B4027C94B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FCD2254C-FA4D-4E17-95A4-95EFBAE6E3C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102173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A3E9E1BA-CD3E-4253-9537-42491537C3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617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101750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76779754-18B1-411E-BAAB-5ADE3FAF80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D1D36AA4-C8E0-4B1E-8E4D-EA4A3F1BB2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1071DDB0-E316-412A-85E5-8C44450A84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B158F6B9-13E6-4FEF-BAEE-610C93CD19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20DD6394-9C1A-478D-BF6B-00FE3C855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14E2AD5E-470B-4610-8863-2E81298AAC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78CACA2C-7D72-4DE0-A7BE-27B2D404C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6F190BC6-53F9-431B-A1D3-476AE3FC10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1D43F7EF-5BD8-4994-91AC-A02DEEACF5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79404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DBB316A0-D9B3-4EAA-A950-F4C3DDAAA5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102687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A12FE094-EED8-470D-9230-3CD831145D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443C5E95-2EE0-4BE3-9956-335125317E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1CF31EB7-EAC7-4BBA-8F24-AD9AB32605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68864EDE-DFC9-48F1-8470-575720720E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DE4FD15A-FF6B-4522-8FCE-E6B996C5DD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B9AD03B0-0A23-4135-AFE4-8F278B39A6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091EDC31-ED3C-42C7-8B51-8289D14CEA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75594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D1C61771-7982-4D17-9EB5-7900B452A4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0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79404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E92D2792-25A7-4A3E-807E-0607C2ED22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EE1EF592-B7C9-406C-BC66-7C796E0230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BC8ED071-582C-4F11-8E4E-3B2B1D5AF4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868BA927-815B-47FE-8986-F337AE8B6B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0042E590-E5E0-46E7-B628-047E4019B1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6C050C59-CE5C-4A39-A1F1-0BA85AB341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C8DE5C93-435C-4886-A560-38A0019D6FA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99115BD7-766C-41FA-803E-AE82A07F65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213A9BAE-0C53-44BE-86AB-C9DC4293D0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00FD027D-68C4-4A7E-8852-2891004EE5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898D0F5E-9A04-431A-96AE-3924A51A3E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42F34AF1-2F0B-488A-8355-D998A30C0E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5F625CBE-BD94-4958-B6E7-5330AC3C9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8D0D13C2-BBD0-43C4-950A-1D77F3803D7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D409FC00-60B6-4ABE-B477-1A1E68E5A9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D34FA38B-87C6-4E5E-8485-F751C20CF0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E6DC4EDE-805C-4EDE-862A-55A2FF5F16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FBFA57D6-EEDA-4EBA-97C3-8742E3265D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D8F8B26D-987B-4992-9AAC-8221C61666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49626144-5451-418E-9636-B5BF9EAAF09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62DA42DD-C2D3-4D0D-88E2-E764A502174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BAEFEAE9-A52A-47B8-BE72-411FEBDE43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0179C08F-151E-4598-8E67-AA189659AF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F40D3A0D-83EE-49E8-88DB-4A4386893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2CC09C80-2EF4-4CD4-8553-11AEB6665E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F9782385-F993-4FF3-AE19-E7BEA923EE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F82230E4-78D4-4A79-9D2D-3BE9A94964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6BBAFE83-3875-47FD-BDF5-648A528801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69CE76CB-E5EE-452B-AF4A-BB6F902B240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357ED1D2-1C7D-4727-8502-03A360D930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F9A777C3-F357-4466-A4E5-92BFA66684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DE4D2337-EEF0-4C91-BA66-8AE33C45B3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307C437-CEE6-4A5C-903F-24020E81E0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B5EB3671-A484-4BFE-A0F1-8AB7B7A331F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0861816E-B00B-4483-8B57-38AEDA05B33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F70F4953-A5AE-4BA0-AD9F-53491DC2A7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8062F718-6E3A-46BA-B8B6-17515E88B0A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521E5A58-46F5-4437-8CD1-4F58148DEDA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12C18CFE-004A-402A-8EEA-3733AE9251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86CA6ADB-8A05-4B99-AA8B-A20CBC5819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F9DD89E5-EED9-41C4-BD4C-3A40B77245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279B709E-DAC6-4F02-9C5A-7FE1290B7E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CA7D5EAC-3C89-4BF4-B08B-74E04CF06B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D77659AE-08B2-4538-A390-0546058338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AB450CE0-E389-4D9F-BE29-4EECE887F0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174375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0B1262D2-84BE-4219-9E1A-8F0BBEF50D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3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EAE433FF-9D2E-4FC3-9301-3370627E79D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AAF039DC-76A3-4C4B-A48D-E11B6E987E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A779ECFD-EAD3-43DA-BA2F-3B38C443B3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09E7A042-99B7-4CC2-9FFC-8143FBEBA6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95C56EFD-BA07-4E7A-884C-200B4C74B2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6E020A86-9F88-4D4C-B6B9-560EEBDA92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21A25B8C-D62C-4FC2-8139-CA5BACDA51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79435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A3AD3DB0-7E96-415E-8080-EADD2CBC66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4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C417B7B1-7194-4B67-ACA1-0134E6DEE9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BB300DB1-9E73-4EDC-B58D-6FD8589C93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46A022DD-56D8-4310-9BF6-290C3E11B3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F1DA10B4-EBC4-488A-9031-F8DD626EFE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38822B54-9871-480C-9127-51910E2545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7EC3B72F-F5C4-44A3-99B9-810E966D604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07310CB6-5C1D-4917-96EE-ACB97D7E84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4EBF67AD-0BC3-41EF-917B-EF922FF805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72D5CFF8-1C45-4B76-BB44-F4293BD846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CE6D064B-97DD-485E-859F-296881E46B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174483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B4CD2FE3-5A3D-4A01-9D57-0297577BDB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8552301C-E016-4924-B616-89C3AA10D6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AB1DCD3B-73D6-459B-B437-06573BDB44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538367D8-CE10-4DB5-8B3F-DD1209D08A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C46072C1-6D57-42AE-8561-3F6B7DE121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D8B4173D-0EAC-4EA2-A7A6-8F01364E2B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F7FFB05B-2D6C-4DE9-9FC1-573ABD6A1F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47841069-1DA9-4975-82F4-057D1ED61C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104563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8AE8DA0A-8687-4F2B-992B-31834FA1678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51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B8F85F5F-03D8-4CDD-9251-8F8637AD5A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885BB8EF-FCD2-4E7A-888E-38B4682EA6E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3643CC9F-A2D7-4C0F-A611-298BC8C53A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30118E8D-36AA-4477-A289-C49EF76583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608804FF-9867-4C90-ABA8-8B386B9E3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C87D36BA-1C19-4714-A231-E8DF6AE8EC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78809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0EF63C50-E71E-4533-976D-E8C1F64C95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68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F0B1F5EE-B056-4A0F-BB55-7A853E777F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709B609C-21C7-43AC-B58B-69C5878290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84C74E10-F15C-4669-9759-6B51B02CB0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65B454B6-0DB0-4CB0-8BD6-FD7E89B5FE7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41CA94FF-E272-44F0-9592-DB7569E8B7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169EA1DF-48DB-4204-883F-CEA5D7EDC1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9EF10110-34AB-44D4-87DA-82D22BB17A1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289B3D60-DDF8-4845-BA40-015D49C89A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4D8C1512-2E2C-498A-AB0D-E6BE4C1D8E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4FDEE905-4525-41E1-B0F8-7BC6619E14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8D451D1E-A516-49B3-936C-2039AE9D6B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5249F34D-3ABC-464B-85E4-3E2138CEBC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E7376AC7-C086-41FA-90BF-97F94C9964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6A92BF15-2BE3-4B3F-99AB-58B948B7BB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228A3114-BAC6-45E4-9ACC-93CE49C58C9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102356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86A138A5-E5B0-4C4A-89C6-EB53438614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9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5924B46F-B2B1-4855-8F66-99F8914898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F7162BD5-FDE3-4EC3-B4DD-710881E7FF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721BE2E6-B865-4CB1-8765-3ADB62AEEC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240BF573-F550-46C9-9401-DC8BDBF56E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137104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439F7B0A-5FB9-4526-947A-FD8648F033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575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CD2C186F-5C7D-4FB4-812C-D28D8B59CA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120D5393-0F13-4245-A652-18F105E9E2D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95162649-8E18-49FC-847C-66933DB987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406B297B-8E7A-45B8-B2EC-83377614E23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87844B58-3ABE-4823-99B9-2C623E24F5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463CDFCC-E6ED-4798-ACFC-1565EAE83F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84F509EA-77B5-4876-A61E-9E46F7256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9AB2DB4F-A82C-4438-B529-A1DAB35CED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BD4E2C9D-1F39-4827-A5B4-3D25085DAF2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E65CBAA6-9EAD-4FAB-80BE-E7197E73AF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594E7F68-1A1C-427C-9083-C5AB751615C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A124FD85-124B-4D95-B2C7-D7AE63751C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6AE1A772-2119-49DC-B401-03831450DF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442F7A48-0F2B-4A4C-BB0C-D5F97DA941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B3DC2C98-117C-457D-9421-D1D91A837E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135892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907D518C-D06D-4A1A-B006-FEF65689D1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2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B2875D0D-4844-4E0F-AB6B-89BA9E314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BB881DD8-EF76-499C-8FFA-927FC2F304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A56ED6A9-F372-4FD9-B78D-8C615C8956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9BED2F1A-AF7D-4B16-AA7F-08B185AC9B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C8B6F51B-3CB4-442E-A113-556A009BB3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06B27ECF-2BFA-4DF8-8D17-B7A6470CC9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CDE2B36E-1DEA-4484-95F2-A4653F95D6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AF5F9023-C82F-4CBB-AA9A-A91F7334A7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7438D116-D3F4-4955-8DAA-7E8AFA7FD7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D0B9DDC9-DBD6-4128-9F98-E1FC535980B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0FDAE32A-FBB3-42CC-883B-298CFD2357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EC7E0D09-C8A0-4C3B-9205-1F34ACA2FB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89CCDA74-0F97-45AF-84D8-198FC3616F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7C7D03AF-0BC2-43FD-94E6-89B5855F4F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136736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525830B7-C520-42B7-8C3A-09B283FC4E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0402E666-C7D8-4473-915B-A3BBBF1D73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6B858691-A30B-481F-8512-3C0A9AA6BF4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CECCD5E5-F8C9-4C53-B4A6-517E85B578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7769AAC7-9B04-43D6-B001-AA476DC28C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B9CF99D8-A7D4-44AA-928C-DE9E449F27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2660B6E5-64C7-4952-A3E7-32382FD404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27D31BDE-AF03-455F-8C69-9B294C9CF2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9DED1E91-A302-4438-8949-48BEF38D81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77319F74-2097-4ACF-B231-E9B45313127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C524BBB2-C447-4BA6-B7BC-343F30B3BC5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D4ACFE4D-5C18-467E-9892-4446E6949F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00157A1E-A3B4-4A6D-AE5A-114AAAF0D2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3A2B25D1-22ED-4F24-BF89-E785BF0F9E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F830D8AD-B05D-4900-ABD8-CE8270F3C4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467EDB2F-16DF-4F20-B501-9DDC6BAD05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973B7F4D-F878-4BD4-A97C-E4EB7AE965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093E35DE-C49A-426F-8052-8BA99727F4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04E31BE3-14FE-4DAE-A307-E12636B009C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9305B306-34F0-4D5C-939A-13F837F2AC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5CF9B95C-0E27-4F9B-8F03-B1431AA5EF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AA337E8A-28D5-498D-BBFE-E965FEC871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174109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06B1BD88-D2E7-4BC0-BF79-7AD9816EDF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8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896F2E69-22DA-4AF5-AECF-E3CC55AD7E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38C5AD5F-CED2-461E-AECF-787E53F896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03290053-6E73-454B-BBE7-8A828E200F5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F890A3F1-C967-4F71-A7A0-3576675855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32F5F531-284E-47E4-84FC-0979313010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279499AD-C29A-4EB2-9B82-52221A3918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B852A8BC-9306-474B-BD68-0B86D6F2FB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D26E4612-E491-4BA6-ADF9-387D3A5C84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4A4B49BE-55B3-4028-93D5-0C211F55132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3BBB30C7-F6D3-4983-9C6E-74CEA959E1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9F8F681B-2EFA-4939-B0C4-9084F039AF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72812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706C3D1F-0A46-4C62-817E-026F77497A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87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B279C7EB-36BB-4A33-8BC3-BCA0EA1375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78CFE1FD-125B-4CF6-8267-2C82FBD014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5C10D73C-FCB4-4639-BED0-3D3E0B08B9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8371E6B0-E7DA-4447-8095-D401640E23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BCC6EF75-64A1-41B4-AA69-F0B63D5F8F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7DB2C126-3FC2-4B38-A016-2BAB250FDB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EC5D8732-9D60-4063-BD99-72FD510D26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79587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E3A64FE6-55BF-43EB-81B5-6CEE6DE4C2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FFA155B8-CB13-4269-A6B1-1CA37DCEE5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1FAC643D-E121-4362-894B-BCF2BD708E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863D7C98-F6DC-4704-964D-7F7B45250F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36C77796-57E7-4288-9DE9-CB5BD22862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C204744-0C58-4795-B4F1-90449C02F62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A08B3BCA-2DF7-423D-9B72-DB1A1B75DA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6B7350D6-050B-4AF3-9D97-C976792C20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D7082BB0-9965-4D05-8206-64BCE36E73B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0803334E-10BD-4283-BA60-CB260187CD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5A2930CD-AA75-4C6E-891E-72CAA6661A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54C20316-DCAB-4F10-9AA3-0EB7D17A10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A1B169DC-C35E-42D8-9E56-1008CBF5C7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80B1BAD0-4548-4454-8D21-DC4937998C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1CBA89CA-ECB9-4F70-8455-FAF89DB244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A4073729-AEFD-4792-9ED5-42E1A78E08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D699B090-8B3F-4480-8CF0-5D8BE76935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5E73F442-F5FD-4585-9B61-C5B4DEAD458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1314AF75-B2E9-4AFC-BF67-E24B75AC99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B0446E9B-3F95-4AC9-B234-81F3F477F8F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29599682-026D-4581-949C-0A1A2E9A37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E0F06C60-8B2A-4557-80A6-48806755EAE9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0789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BBA4FEB9-6F16-42C6-9110-36A224AF181D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58817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E1DD46E8-CC1B-4F67-AF25-5113D1E35F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89858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3EC14B28-E805-40F2-8DD9-D7A562E3E1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55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01BA475F-AE65-40EF-AC79-41762E9A4DE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A47B79D3-3E22-4FE6-9F91-EB3C317B03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6634C61-9828-4AF8-9966-9CB8379581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72BA5195-D26C-49E2-934D-43661B5B84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66FA0C4F-85B4-493A-9763-A0B9B93375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D63E63FD-1770-44B2-A027-98F7A165DB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D9E8C178-55AC-4E63-89DA-4A8A382681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D04F05B7-CF7B-4914-84A1-6EE7B9ACD29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2AB8145D-310C-4DF9-8E81-04125409CB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4296C4D7-CE4B-4400-9D7F-95EA08F31B7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9D9E57A3-0F25-4202-B793-510806A698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1F423B8F-8625-4140-B2D8-5AB7728B23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F13D5B60-77C7-463A-98E1-F371BD3C8E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5BD02E04-5279-48DE-A940-3BAD184F1E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A26D4F78-EE8C-470F-8932-47635EA794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7A598120-2B2C-49EB-8164-08D787FB77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5CFBE496-94CE-4385-B1D4-679E7ECEA6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D001B95A-A2E9-4B9E-B7F2-9C44A94C6B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55557E47-9E70-4D18-B515-4F1F83F31C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94AC5DD2-99F3-46C2-AB03-85C232690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23C151F3-1A6A-460B-B0C1-02AE36052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5533308E-B272-49C3-8433-FB2F8B8D61D3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D8B04F68-3B54-4FFF-8D68-59723F0F9F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C713ED77-72E9-43F3-B44D-91829D8A664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5A2524F9-52BB-4275-9382-C468CB66B9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F945BDDC-18E2-4782-80D3-967A9CAB700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0AF23E29-7F06-44CA-A4B5-C2D9B7E97D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274E91CE-47A3-4756-81FC-019B8D81A2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4DF68B0A-7062-41F1-9CA1-7212F44BB2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AC467984-B9FB-4F06-9F4D-129F1C9D8A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0836A271-C334-4539-A24C-D2DD0550B4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333AADFB-6334-464D-9FBE-1718808623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9CAD6224-65BB-4F94-830D-B4017C129E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096AC6E5-3DB0-4058-84EE-E0D92427C51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93A61BEE-89D6-490D-98EF-AFA060B6D0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35D23F6E-59B2-43AC-B5BB-990DDB0FB0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49D92D1C-CF28-4FB9-BC56-AF17802396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152708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D2120D66-2BDE-4A10-BC9F-8EA94302B5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1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E31EF741-0FE1-446E-8704-10F5AE3FD1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6D0A5F7D-FD0F-4892-B0DB-9AD25AC3F8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054A14A0-1875-4514-8492-EE59D6F829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2C9D52E0-BB66-45D6-8896-C0C48C8244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136915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D955BF4D-1D86-4C6D-858D-B25960F1E1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7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58ECF49A-EA16-4880-8EF1-FB22063C28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9A37D1E1-FBEA-4A8E-86A4-C99124FA69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D077B462-AC49-4B17-AE41-EB6F3C50AD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DA146E5E-817A-429C-8C93-8BD13BF209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4BA56A6B-320B-41B8-A84E-79A84D6CBB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A1A9F4C3-97D7-4B67-A51F-A69F741BA6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BA00DC18-F48B-4FA1-827E-F02150589B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3C97F674-A320-4E8E-A39D-D9B707ADC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8261C5CA-4851-4A54-B346-81DC24CA0D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CF9E2698-5860-47FE-9D3F-0AB1B44C9E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90168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7A380284-FFE4-4A7C-866A-85E3F37A75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B820501C-C9B8-4B19-889E-DCF8E2D503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9CE7B57A-83EF-43FF-8F61-D975E46C4A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1FEFDD04-181A-451A-9431-422C08E851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C1757040-1BC1-4AA5-9B75-331AB0CE1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FB2B60CC-5122-4F6D-AC8E-104EF4AD4A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4098FCFD-FF01-49E8-8BB1-49F5CC1EF3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8E2BD292-BDE4-4D17-80E6-E23C78E108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F61CB902-3681-49A9-B52C-C33CDD8220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340BA7E5-5791-473F-A276-9AD6A5C0F5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357956A3-3E77-4B23-ABE8-E52BABC8C4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4700FFC4-DC2B-4466-B934-FF78822532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DA27C21A-71EC-4D0A-8693-227C54F512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8C17102F-6DDA-4A03-99F9-3FD3DBE93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89323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A664E420-73BF-433F-9C51-190321D21C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2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6DF735D2-A455-4287-9D37-FCC69A6141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D4D86C14-8D01-49F6-8FF4-DF9D8C566F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CA8B2B26-5C13-459B-B245-3794183DC0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14C4D56D-2AEC-4794-9B4B-A32202AA06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FB6B2EE7-AE20-4EA5-9D2B-0CFF92067C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FAED63E9-D980-4459-9C79-293806CE11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25E74DD6-564F-4DCB-9F8E-1F47481798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F9C5711D-3955-42A3-8EC2-BC9357E653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6CBBAA2E-D75A-45D2-981A-C8191530B25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78FB68C4-0DC7-4886-845A-3E76C6EF1B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326F8561-DE80-4EEF-B7D8-3F425C1812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F0B9E7F6-1257-4B67-B70C-FF6284C224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52B83CEE-ACC0-478A-AFE1-E21E8E2777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80856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D25C9C41-9D18-47BB-B328-0982A4AD68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41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4C702FD0-A1BE-405E-BD6E-64BAF7FADE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4A4FF5D3-5139-43D3-AC6E-98016999A9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4FFCB9EC-53BE-46BC-A118-7C63149E3C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12C774FA-ADF2-487E-B887-9AD82F7E8F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E9E3BEA9-D3A9-4E85-ACB3-26456EE88E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E72831D9-A751-4279-A212-27B4CE2FB7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777BAC46-35C0-4BB5-96D9-CD51786F88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A14A4238-F943-44E7-961B-1EE5841662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20419580-5648-41B4-96D8-00C46996B5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D3F67FD8-90F4-4716-8A20-4ED7FD24C3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73021ADA-E98E-4932-8A37-1A1673D32F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6038626E-9FE4-4B3B-A87C-38DB7B2EC0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352A89FC-F33A-4D77-82A1-0798183948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C4369F30-911F-4E30-841A-A957CF18EA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103717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DF4FF433-94E3-4A81-9834-99667CCDD7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69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F53F6261-80F4-4D69-9AD4-9E186EFB33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5E0398C9-B960-4098-A7AA-B146D8970B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601E4E79-F838-4DFC-B749-38B7E6B178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1980E2A9-DB51-4EF9-A6AB-5146698A66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17D9E4F8-2AC5-4939-AA6E-73E9260F98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F06E5619-1332-4EFE-AAC9-3A8C4362CC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F1622F1A-4930-4EEC-B16F-ABBCF3D5DA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FF989F5A-21CD-41A4-A26E-5019C7C7F2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FFBFB7EE-529E-4BF7-8AD6-1078BDB0B8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24794690-6DB7-49C4-B20A-85F21AAB76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F7E84D00-19B0-46B0-94E9-6DD0A86957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1812F15B-F4AB-4E01-B089-41033E53F2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A54CAECE-A7F3-4702-814B-11E6025D5F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B863464D-F77D-418F-92FD-01D9EAC2BC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122129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748AF694-1790-4752-BDD2-11E15DE7BF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E6E1E956-1104-465B-B981-6CE9026E04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C62AD8CB-0341-41E3-8D17-2F55C51B72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8F958E98-6EE0-4869-ABA6-7FB69B6C72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65328079-BE8C-4DC9-9519-9335A34C7D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1AE94901-28A0-4F19-B791-49C6F52F2E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3FCE1EFB-9835-4277-AEC0-235DEFDA76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0E082077-C00F-43B0-92C1-2FA4289BDD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389E9C6E-DECA-47F4-9AAD-55A950D854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2280F79D-A588-4F5E-9B61-3258F6D9C9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0CE5688A-4746-4869-82D7-6854AE93D6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6B8BA7DA-8529-40AF-9E9B-C60B2CF181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91BBAA73-18FA-459C-9FDD-EFEF0D95AE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2568766A-81AE-401F-BDC8-DB2A14A30A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62BF0A35-6A7F-4A6F-819B-1E9756E7F8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5E1BF2EF-4695-4241-9593-F1E5F5D4F9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29BE8AD5-B9C2-480A-B736-E1061A6111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E16E7EE2-9CFF-447E-86F1-3EA02309E5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35742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659557AF-B70D-4FEC-97A5-FFEB21EDDD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653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2CA24369-274D-4726-818A-3C7809EF842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19538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44C89C47-BA4C-4817-9BC2-072E188B2F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11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DCAB4A7F-A89B-40B9-AB55-150F1D9570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66466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BB089B4A-C4E1-49C9-A90A-8C9C79A10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5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DE8A96B4-0368-4456-81A8-013ABAE591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C915F387-3EDF-4F7D-82EF-CFAEDB781F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8E12B473-2C43-4261-BF9F-C2BB3FDB12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56FCC5F8-76C6-438E-BA31-AAA3B1BBDF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21588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8515FF39-E5FE-4F76-88BC-343E80EB4C5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1970DCFB-1243-4D66-99F9-B419E294E5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817316F1-3D39-49CA-AF27-E873228E57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6A14060D-3719-4F52-8DCC-9CEFBB41707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458168DD-9823-44C4-B0A6-1411955E5A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D66CA875-5479-427E-AA4A-1DC876A4D4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183835E0-B538-4B7E-9554-9795C93D3D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B7F271AB-B921-4DFE-A026-612C718A34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46081E4E-110E-4378-8379-68152D7C1C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2C6456E9-013C-4EAF-AD51-36B57989E03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E11F84C8-2423-4DA8-963B-D6736E041B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091577D6-AC8F-4E54-B8FF-A5D6196E08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6413E957-D82C-4B55-8539-86A32C78C3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3E8AAAD2-626E-4F77-A7FB-CF4296D3B66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9F09DBF1-FAF9-4157-852D-C67E6F813E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C260F791-323C-4EF7-8383-2C389BC6E0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58209EFC-3502-45BA-B78F-0F8D0A5F3D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4C663422-0C71-4D50-ACE2-1602849DEF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20ADDC70-6D80-41D0-A5BF-D48C7B04F6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F57A0159-85CA-4B1F-894C-ABE12A129A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B802163C-534E-49DA-B655-90096C0A8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ED2C1AAB-7093-4F4E-9183-0D6552C6E7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4DD991BF-FB8A-4B6B-B502-7D76215AF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63C41633-829E-4EAD-B0F0-9A08B206AA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A4AEAF27-A4F9-44BB-900D-B521CA31C3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08BC9E9A-D281-4D09-B392-21CDE031D46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21916E0E-EDD9-4F87-8A88-718686E044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0FF7091B-B2BC-432F-9508-481493A296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9AAA2FE2-ED59-4614-B844-1FE3E1AF7C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8D6C697A-0A57-4441-9415-313623D366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BC308CBD-7EDB-47A9-942E-9E2251D06D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19D2F9C2-E5E5-4339-A649-1A6E91D99D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78C5F5E2-F420-4561-931C-609D4CD7A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A261CC21-E082-4A1A-BCD0-4AF94ED311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AC47A904-FD62-4E13-BFFB-5D7692AE0F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1FBF795F-66EB-4544-B7B8-EED23ECA22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89323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D082434D-0186-4A23-BDD7-C949F2CA28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81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7108F43D-4B8B-427D-AAD7-6E223CA62D1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35EAA6AE-5150-4AC8-89A3-A6D1E16422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1ACC3435-65FE-41F7-84D8-1299279349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A06CFA00-2079-4E79-A77E-4266F64991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23752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6392813F-59B6-478B-A18A-DD9336B26D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102492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60415164-DF6C-479C-BA5E-21778DF75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041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22355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7D7D3EED-4F88-48F7-A5F3-C235B75360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6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FD13C83A-104A-44A0-A3B9-31B49347A6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177798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E5ACD5B7-F031-400E-A54F-A148CD269B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48904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194EEA44-557C-4A96-894C-1980E7970A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794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76622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A75F154D-48AE-4037-B8EA-C035B23023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31507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9FED3C7E-4839-49CC-8DC0-45B831736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802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ED2B0368-FA7D-4C18-BA1D-5E0C01B83C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A207E4FE-DD64-422B-9D09-DC98454DB2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BCFB1B37-3199-4791-B6E8-E75DC9060B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9BEEA162-BD76-417E-A657-8CAFE4231C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57B51003-8D6E-469C-9990-1360CDA05D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9E3E56E9-F51D-4721-93B7-AFD1A4F59E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494C47E8-640E-4797-A8DC-546E65CA0C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B1E06D05-6E41-4AF9-99A9-C1A1DF9274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1CFD1782-F71D-47C4-A767-A4350127C4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EAC8AD1B-B81B-42DD-86AD-627F57FA4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F92CC434-5CB9-4071-ABD0-4693E84533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A0EE2E0B-2692-4599-958B-AB99CDB7C3F0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1678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4AA20C11-9E22-424A-9809-C45C5CD6DA65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3991C352-19EA-4763-A793-B91FFA33C02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F9B951A5-C658-4D89-A25F-827D476D9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F1719457-DB01-4144-B52C-1FE87F7A174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06254BCB-ED94-483E-AF06-0BA8F10E63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C14C519A-AD2B-4E26-9D95-6458922A5A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DDB7448F-E7C4-405B-B08A-E711A9B67B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FA3E11A1-F3A9-48BB-83AA-D57CCF7423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03865480-468A-48BD-BE36-147B2DE6F1F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9339BEF9-E8E0-4835-8873-886168BE62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561F8CB4-3A07-4067-B45E-EFE8D510B5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45BEC231-26F7-47E5-BA87-E17B2C6ADD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65491732-1E3E-436C-98F9-83D54D64AA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521421CA-BC6E-4109-9FA3-C5933F7A63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03CCF596-646F-4CA2-9A5A-4C9126295F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DCEBC366-EAEE-4373-A99B-8FAD9F5603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A6ECE996-C046-49BE-AED6-11B7F7A8C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4FA02F84-8112-4829-BE54-5F76A32539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65387201-23EE-429A-AF36-1029A32C14D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726218F4-55E6-472D-BBCE-13E895F050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12791281-9BF3-4562-957B-7F7506673F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F277DA69-8502-486B-A2C5-4F1A9CD0B6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5D9AAD90-B479-467E-B41A-C94EEC3B62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F6422E48-5E4F-4C73-9810-305DD842A3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B3E97094-ACBB-4E24-BEDF-B1B3FF7B93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B7F3CFDA-FCF7-4AD9-B5CF-4184B371BF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276AA619-BEDF-48E5-9D32-04CF4A86BA6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F3FCC9BB-BF0E-4F48-99AB-A76B06D3A8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AF75E258-D181-4326-8951-A9260BF7CA8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4F506CC3-BCFD-4DD5-83A3-3EAC6B12BE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02AA4FE4-BC92-4398-B5D0-5F193D70C4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8C50251C-0E1C-431C-A526-26D8368E03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AC9D3ABB-1BB3-4A40-8C2C-EE707BD5E2E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8546A8EA-CFA2-4B78-8158-9BC548E0D8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99986071-CC21-46A5-8279-15ECE174F2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C1F773F3-FCA9-45E5-8CD6-328F3DA648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9C111834-56F3-4D0B-B8E4-955A43CCEC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FFBB724E-9B2A-4321-956B-A132D356F6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3BF95F9F-1B52-43E6-B5E2-2536F30377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2A16AF53-BBB8-4836-8B56-4D947987B8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519F508F-2AFF-404E-9E3E-C4306E48AE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3C79FF78-6B64-491C-860D-EEE41CD479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F0144A14-5492-43DC-A77A-0C0CC9395F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A15C7BE7-19D0-475C-934D-1E4FA920B2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695B9455-CA0D-4804-8D34-83FA6B962C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52A9C759-B3B7-4509-BEAC-81B92D7415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0C57FEE7-4CB4-45F5-A6AB-406278D4D8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87932A1C-E467-48A5-8AED-004A5144D3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E16FFEF7-1864-4372-BE9C-AD1875CF319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B7F1D619-59E9-48BE-A225-2173596DDDA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E33D1993-80DF-4C17-ACDF-8226588990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056D5028-C55B-4DA2-905D-E1FE5CDBD8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A7E29EEE-761B-44A1-9CA5-F2BDC721C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453A5CE3-8395-4CBB-BD6A-E678C7ED1A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CC9F467-95DC-4CEE-B943-6DD3CD0048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9C2F1401-B7E8-4F63-AC73-859D8A8E92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B5B76C2B-6477-46C5-844C-EB0BC3FFC7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DD4F7006-0CEA-4987-AF72-560BAF9199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692B9164-D4B3-4D09-81C5-1E3C1FA466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2CD5378B-7F06-441A-8686-6559E1578E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6380C613-6C33-4BD6-B06B-C714F24D31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B51FB3B7-4DA5-4195-AAAA-5BFBCB2A35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196E64E6-8680-4A36-8E96-0FF5500CDA3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121919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FA8F83B5-27EC-4956-8DA5-96A83D6532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9D7E83A6-3120-48C9-B230-63A738089B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B9CD76DB-6397-4334-ACAE-80638D6919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441DF5B2-A6B1-45F9-8836-693A209D79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21AA5D2C-0F01-4C5A-8E1F-BB90C5FFAB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96428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09CA1E7B-755C-44FB-ACA7-40FDC8190F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1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A9528D77-E535-4179-AC4A-D7A910CF54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A42BDDA5-607C-4E5F-870B-F5D181E4DF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8BCE030A-B814-4B3F-8146-37E8AA87714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CD12119D-F236-4934-9C1E-7E348D3DDA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144CB0B1-FBE3-4B4E-A484-D4288AF1AE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94238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758F9484-4075-48EA-91AF-FEB7A65E0B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9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105FB54E-23B3-44DC-BD63-AF46851BF34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B734C1F4-B158-4B88-802C-50B6AF9D77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1EFAF288-841E-4F01-95ED-F446C8516B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063AD8E8-05FA-488D-AAD3-3CD089DAF8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ABE13B99-DB9D-4EDB-9DDD-8010F965A6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42984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1CC5E51D-C6BA-430E-9030-B67D8BA545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8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A9AB7223-F021-4720-8AFB-C0EA5609BB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5989372E-1221-42F3-ACA8-3678C365C6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30040E50-0F0A-4A4C-BF43-E0DF6EB379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8C39832A-3133-42EA-9EB8-F262AF105D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F45F74AA-C250-4F4C-A574-08A0E5CB938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1D20C20C-B330-43EB-A0F2-AD0B47BFFC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08D9E890-0376-4A3C-8D6D-F49641DD42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500B49A-3DA2-4449-B25D-BA1BABE0A7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E176A04D-4476-4C3A-9532-EA7DDE84FB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FE33A690-A133-45A6-8937-046166D820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A4DFFDFE-3B7A-4A40-837C-4525F2243B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7E3318AC-4967-4586-A1F7-BE156F1958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2DB03612-66E7-4A8D-AF7C-3965231D1C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D8FB8111-D473-4E7F-82BC-EE33DBFA25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9EF21DF2-B994-4776-8D33-016464294C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55B8CE43-D661-4197-97FA-A4408D1525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D01BD31F-7052-4410-9509-AD1254060D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8497DB87-4756-4A56-9CBD-ACE0E4BDA0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3835CD1B-4F56-406B-AA36-EE5C728FB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815DE4C5-B765-473B-94F1-58D53E6490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FD826BCB-CF0A-460B-A2B0-A5E02033EA5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162892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F316D538-703B-408D-B303-38CD5795AE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3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BBC94577-24AB-40B8-AAD6-9B8560D81F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BB07061C-8B1A-481B-8E88-F5476204CE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9185508D-82F4-4770-A02B-15982AA574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CB002C40-635C-4FC7-ABD4-2CDBFBA297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EB5FE2B8-1744-44FE-9F11-68646F3D07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08E5638B-F91D-41F7-93DB-BCB78F2D1D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DEABC893-5BB0-4658-96AD-721BFB5AF7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4E8F9F6C-828A-4146-A135-80A34EE8B1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D3BF1DBC-A6F0-488A-BF73-421E7B089B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5747487D-3FB2-4D6D-87F4-3AEB6EAC17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4E1194E9-387B-4A92-818A-CB01F4965AC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3999CE99-4688-43CD-801B-5CE07E0C87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0A922503-6069-4C07-B223-7CC8CF9E76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AEC926FF-7B5F-431C-95F6-24ABC6881D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E0645CA4-0E1C-4892-9127-606FA9F5C3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363E5D3-60A5-46B8-8257-10C73A2013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B412109C-10C6-40F1-B51C-D3DF1E44785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E3D52CC3-36CF-4EAF-AA9D-2074ACDB51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93B28F6F-591A-4B3F-9636-54A16BE891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033B28F8-64B0-4CD3-8EE1-B061225331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4A681126-DFBF-4C9E-BEE0-8196905C98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0ED3648A-A2F1-403C-98D3-9FDBC851BB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43495BE4-F2BD-4821-9E9F-C4261A41EE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BE3B2B68-F896-42E0-AC4C-2602E6C03B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156542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E95C2C81-6F69-4D7D-A382-CAA0600381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2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B6B3A3E3-893F-4E16-88D0-9EDB4ADFA43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2629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17EE143F-5544-4CC7-BDAA-E57841F051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4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CBA44C8A-ECC0-420C-A30A-29A5E841A4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FDFF5DD7-88A4-4C40-BF33-F01F4B27AD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62E8EE73-E6A3-4BD3-BE8F-8E1F83A41E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AA5C3312-E2A1-4F7B-8D45-D53941AFF3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275ED3EE-6CC6-45DE-ADAA-C8888311F8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CF1245D4-DDFC-4735-BEF8-DBC51CB809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3D88FCAC-3A9B-4C63-83F8-680E02BD16D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11CD321D-AEE0-4192-A265-9DCA226EA6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A2BFB452-F358-4EEB-872F-3FA1846187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39A7EF1C-7B1D-48AE-A624-E79A00E202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AF3988BC-00E6-4C0F-A7FC-2EB6893A5C4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F858DC65-96A8-48CA-84B1-095FD2CCD3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EEAC428C-68C3-4D15-8055-F93716B00A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B8B2F954-94F5-4989-AC62-075B0AE8CE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E35164B7-98D9-4FF2-93BC-5C7771BC95A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B1240738-B4AD-48A1-A9C7-370C750563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923544EE-F7BA-4BDD-9758-621E0DAD07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E4F98CE5-1006-4F12-8E8E-48C1B7CAC7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D9AD3E97-EFFA-4B14-BD85-89441E2B8B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17535827-1EAE-4A02-AB5F-3DB6737049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571808EA-E1C0-455A-8DE1-6E38DEA9ADE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9E7F3D81-48FA-46A0-8202-155639AFD4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78060E12-64D3-4B74-A7F0-A28C09B79C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149436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E8BB9AF9-C5BB-44B3-9BD8-14239245AB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81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529B3465-EF55-49B2-83B2-E95A96485D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2BA18E8D-0AA1-441F-81D5-BB3E707D8C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BC68D4CC-EBF1-4207-B14E-EBDA760BF8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AC7F99A4-B2FA-4087-A326-8F287B1AAC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594529D3-49BC-4125-8196-01654399DB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B307BDDB-239D-4AF5-BE2F-C56BF46042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037495E4-9F33-4A79-99EE-6D6807B150A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23752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07FC4EB6-A744-4A55-9B43-E73DCA93B0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043B1048-A8DB-4016-BA96-8FB235DDFDA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BB940A46-5AF8-4B2C-8208-B7EED1E6D9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100328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7C684788-3097-415B-B229-6E4FF878D4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041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81E0626D-D592-4458-880A-33246305B5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177798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A9EA7DD7-E88B-49DD-8462-29AD5FB456C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2204C57B-C2F5-42CE-B63B-608BA7FECF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76622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6EA747AF-71D0-47CC-9BED-CD58C9A602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164252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ED10FB42-88B8-41CE-AF7B-B149C86969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3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88051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CD5D1588-80D7-4163-8D28-11AEE451B6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444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152707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AFD723E5-D7E0-45BB-BE46-11280752F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94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CBF3F5C-8E5A-4316-BCBB-061C34E4C9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8BDC15D4-D356-4AC5-9F8D-A0C1415D63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88052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FBFCD464-6D0E-4F57-B30F-3F3A1FBA1E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36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36F9F795-9D7C-4A14-9037-20D4E666894E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2663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897782BF-DAC5-420B-AA0B-FC67C83D0832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F4F97CD4-0992-4E89-92EF-0588F44EB541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433CB67F-CF3A-4F75-9FCA-605BDD9B57BF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C990C4AF-8571-4FFB-975C-FB19FA9526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2F83FBDE-A4C6-4C61-8BA7-34F2C65022B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65EEE15F-FA55-4A5F-8857-09EF7487C9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F7421448-CCCC-428A-9BC6-9C42B84E6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329FF5ED-19D5-44EA-9B8C-C87BC48544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560A3B56-FDA6-4B48-A00F-B0F393ECE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7F6CD1E1-B5EF-47A7-94FE-0F0939114C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C5508D31-37B6-41F3-A3F1-2E7A81E5E0A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28D898C5-173A-4983-B490-3762822CFEE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8B79CB34-D67E-4846-A0F4-9075F6FA32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A433D82D-E111-47F4-9341-0CEBB01CDC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C4B30085-AA26-4B22-9CC3-41F573FC6A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619F17AB-CB5F-4C28-B34D-7035B1B3DF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164874F0-C052-4735-8AB9-1E5D98FE52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694159DA-E335-4C9A-94BD-51E092AB10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23466BC4-0F7E-4A80-AFD8-44E509F47D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D7810AE2-4DDF-4369-AEDE-2A48048D42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8C3AD6E3-0E94-4003-A17E-9898C372B8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FBDEF786-ED33-441D-9AE4-33CFA41B52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358B970C-E5A7-44A2-A966-FA4AE7A5D6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4939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96BC30CB-AB91-4E3F-8BA4-D3C44E6B3E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1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33803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D4AA5DBE-EB80-443A-B4CD-B36990AB13DD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343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50BC9A01-F5CF-4D06-B6F3-899C67BD2E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F34F3592-B5CD-4CDB-8FD8-236647E7AC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96C78B5B-3ED4-4947-98B6-BFDAC7570F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49458158-DAA1-46DC-8F42-5F0481C13D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059754BD-5BFE-448A-BCDD-EF06850AB1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CD1853D5-36FA-4CAB-8589-454A680E01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B69E9210-83FE-4C8F-B804-1538E7007F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5861FFD4-6E15-4FAF-9102-A0F9308CA6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C104F668-070E-4805-ABFE-DCB7FFEAB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69848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0EB052BC-931E-465D-9F7C-BF7478C683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10342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92207BE4-EAE5-428F-B593-F1415BDB88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F4D4C465-BEFD-4D75-9943-3503C64F70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3E87C305-E8BB-4EF6-AE2B-C6C4C23EB5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56489309-3306-4122-B688-DEB0750FDE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633A959D-0BD1-4497-8ED9-650A4F82BA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2630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4DC16261-C501-456B-B2BD-11B164AA51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491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598973ED-2977-47C5-97F1-96BB583E45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2A75AE02-16E2-4540-B01A-574484DA106F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0BFD9172-BE91-48F6-BBF1-556CE3AE3B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E4CBB611-DEF9-4855-9ACA-38108F4F9B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FFD15A76-6FC4-4147-BFDE-CE1C942E28A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0DE677F5-61BA-44D8-9C98-15E0261B10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E2D10A41-3E55-48C1-9AC6-9311653F5F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E1684D87-CBDA-4229-B17B-5EAEF35A96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898471D9-1228-45FD-95FA-96A76EA7CE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7F2EB75C-F451-408C-8E58-F936317340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40E94C26-0277-4620-898C-5D570B74428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0ACCB3A4-3970-475E-9E89-D11F624376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E89FD118-A5F7-467F-9C9E-2F07E9926A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021A4767-906D-4192-9FA6-CAA96E26C8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9647AB6B-2DD7-4796-83B3-E455F2D8E4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C3B49367-06AC-4600-94EE-4766253123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AADCBA6F-52AC-4AAE-8101-DF803279D3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3721AE6C-8151-402B-B23E-DE641F7C83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07BFB709-7BDD-4660-8D9B-00B2F054A6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25D3F1FD-7427-4C25-A708-E782D3812E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9148CC41-EC78-4974-8093-78D3EBFC37E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3C565D77-9F01-4BFE-9738-D7AB326F44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65616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61FCAEDE-6ED0-42F9-9C7B-26DB4A1167F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5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162136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25F63E81-B13A-456D-9279-919C75273B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77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D8256B39-1CF1-474F-8DC8-C1C2AFB533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BA2651DA-EF0C-4036-909E-833F78B58E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6F3A1017-E696-4721-9802-1D49DA9146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2F62125D-1C0F-4E67-8E79-AA8846DDD9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145958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D3C7F98E-0656-42D0-A3AE-B05301DF7E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041E483F-BADE-4631-BFD3-F9DD22F86F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9D603225-7546-452F-BA58-6D92026DC5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B3A4B1E3-43EF-4289-801E-EE9A020FE6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A45A4EBA-3169-415D-9BDF-64DBC9BB37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64CC23EF-4A62-49CA-B7AF-253763B95A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143768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17A5644D-DE15-4BD4-ACB3-BCCC3E9887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BCDA66E4-65A5-491A-B02F-E8F421EE3C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6E9980A7-83D1-41F9-B6BE-12228EC1BA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538CB85D-2F62-4C6E-8FD8-60ECBBE461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D1E71344-10F8-41C2-82AD-8B2E016DD1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711B1550-E8F9-43EC-AE81-CA4A74549E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88947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DE000A4A-06DA-46B8-A5C6-15854DA538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AE579AF3-2818-423F-965E-88BE9CD154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30C14A4D-F7F1-4D9C-8C24-BF55043148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AA917482-CD26-4E36-A9BF-FB851EB0FE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4151A424-972E-42DE-B716-85C4A3E00A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F1EB21D3-C357-4A51-9772-3CE9D9FA67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6EFAC539-F96D-4D70-B1FD-E02A537126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50BEF859-3CC1-4E24-9D7B-9A7988CEFA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38E79447-ADF5-4B99-ABC8-64229150C0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C0B1C224-1264-4F7B-A31A-9D1820607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E6E73F6E-17FB-4FB8-B32C-FEBA5CBE1F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BF34ED6C-E41E-4D9D-97B3-EFC97336A9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AA72D0C7-1DFB-4DE6-A14E-19DB77A7DB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ACFAB19E-9A1F-4806-8A4A-4814AC6889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6DC145A1-7624-4E98-9F2F-AB9AAADFA4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31D1622F-051C-4619-A322-8B83378A96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C8753683-A04F-4771-939D-40638B6705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0DAD45EC-73C0-4E2B-8398-9FBC32AC26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572D9892-725F-46D1-8523-851E4E7127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A073D769-F480-492F-8EB3-5C919068D3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BDC6CC4B-2CE4-490F-96FC-DC1E02DAB6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4923EE5C-8F53-4318-AE3B-96719B594A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C355A40F-0E2F-435B-BC19-52F75A2370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48A5D33C-5651-49EC-B5B1-1CB26EC852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3E9CA50F-1A63-44A6-B75F-AB8ED85F66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91616CC5-503F-4423-BEC3-FE3188565F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6E385139-84AE-4503-8C93-B3A5153A7A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56E11EDF-5593-493C-BF4D-AFC0FB8BFA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565EE076-007F-4E0C-8407-DA42EB571A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89BAC8D1-15DF-4AD1-B4C5-463077183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D3731147-9F32-47F9-A686-F5D8F0073B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651A896D-6281-432B-B4E0-5B8F741F7C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8CE1B63C-56F5-4DC7-A426-EFF7F9B202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08AB1E7F-D755-4E11-9C18-10BF8F315F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56BEAEDF-4867-4513-B726-40088F1AB9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43AEF686-510F-499D-BF25-13029DB3E89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B6F9F933-374D-4A3B-B1B0-812A37DEA3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5ADCE230-EF24-474E-AEA2-25D87D8185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CE85C46D-29B0-4AAF-AF41-D904932D86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9907CBB3-95BA-4AEA-AE9C-A39BBDB579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16089687-1115-495D-B5BC-ADC438F5E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F5BD59E-7F33-463C-8532-B807FBCCB2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85F149C0-2E35-484C-BEF6-56A8A65E94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114FD459-5FE5-40A3-A9AB-A8B166FD2B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57CDB7A9-2C22-4912-B295-1ED1CB6DDC9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D672FF39-EFB7-4865-9D9B-171452FB65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9CB9706F-9A68-402E-906D-CBE2B2F3AB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6813F338-80AE-4359-AF40-41DB6DCE4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90FD0871-6CFD-4F39-822A-6EA5CB921E2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47081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78C904E2-DB64-4D1A-BCAA-07385992B2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02F2CEEC-E327-4F79-A7CE-C445D1EE91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936F96C3-8CFA-4DC3-B6DE-CB84214033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64F4A940-6EFA-4ECB-854F-CADBC8BF6D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83E9F96A-D1DC-4508-82FD-2B67E41BDC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D86FB463-140B-4FA8-881E-5147D3EC29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506478CA-6E0F-48E9-BE55-9AC3454A3BE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34EAE0F7-5FB8-4DAB-83A1-F35BAA14C4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947E6640-16A6-489A-924B-36A763538F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793695EE-6A30-4714-956A-E1BAA6C576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A589E9CF-909D-448C-8DDD-EF4FF7962B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2B7DAFEC-0C44-436E-A16F-C0863EDAF5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45201F1C-FFB5-4095-BE7E-3D32144E35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A93A9CB-E5FE-4088-978F-9AA35DEAA8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ED19EA76-3A1A-4374-A3E3-13E55094B7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E1EE9756-B821-499C-9235-4A1A6684584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828CD805-D475-402A-A323-B4DD340F7E4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11A7632B-FCC3-4438-802A-1721E23913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552C871F-FB13-4F78-B513-D007C2B99E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33E00366-8A79-4318-8184-BD4540AD3E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172719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8AEA620E-791D-4B46-8654-D67F1FF8F3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1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6E7CC7D7-4736-4EFE-8A86-89864EA635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BF7B733F-4391-429D-B165-6331362D27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AB549F88-08B6-4378-AFA9-0B78902F513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8798AC9B-AE8B-4807-98DA-32EA3601AC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9E4388DA-4523-41AA-B791-AB75EC1B1F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38E7ABD2-E760-4295-99FE-9E3C920AB9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2C341C62-D481-4601-8A6D-C46241E43AC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15B75BD1-81B2-47FA-AEDC-82EBD75864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7AD6A45B-B729-4047-8D5C-DF8F102622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A91FD340-F9DD-4CC3-A051-4EF6A49343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64294A54-3BA1-4FBF-BD65-DD4682594EE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062C41DA-3437-401B-B820-11033CD086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976FE460-6455-4A02-B384-D016A3457EC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17E9D408-3457-4709-B492-39BC9D7082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49B8C914-9D0A-49C0-9052-045B4D8506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9CB843A7-0693-4EAA-9EED-9F02104892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66462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D735B752-E248-4E0A-BE1B-BB4B582523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376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6BC42311-63CB-40EC-8E52-3D38243A1E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126998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D56F6E78-F073-4006-A1E7-F5A9266988F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46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46319766-39D8-44B6-B826-E7EC59184D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133347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035D612C-E065-4FAE-BC83-79CF8FFE6F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468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7529F850-ACD7-4E7E-A2AC-FFBD368F19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996C21FE-4340-4D8F-BC0D-2CD4C1E29BF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4F17F359-18B2-442B-BD76-0DC9423A6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132502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510F81A5-0AB7-4C3B-A147-42B1AC7CD8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955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102021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1608DBD0-F6D6-4D4D-94F5-700482D01C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5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74504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B8FFEFEE-7B9F-414B-815E-36F79F96E1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94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56906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66CB890C-C2DF-4B59-8DBE-729F3F83F5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956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163099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3BED5BE3-F021-4F3C-B3C5-989F6B008318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05884"/>
          <a:ext cx="320977" cy="3099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BD3D47B7-7AAE-4C3C-8E4E-01A61C759B2C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7B3802BA-157B-4A2E-B0D6-EFC47FED0C3F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2B8CE3F7-7A86-4136-8231-2B5B276B686B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0926956D-BC5D-4CF3-BFE2-3E847E6B57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69322CC3-C24C-4D70-A8D5-9D1E8C0523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184F304A-1CE7-4C87-BB5D-A13B94B906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64953163-10BA-4A9B-B36A-D6790B73AB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D303D053-E1AA-44A5-A306-5C14964348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109F62FE-2A07-49D9-B385-CC8FCC5A7B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BB74F029-2ADE-4EE2-973D-806B5008C36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A722853F-F0B3-416E-B34B-AA44654FD3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FF2DA8DF-768A-43C1-A728-D7076969092C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0133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2086C5EE-EA1A-40BF-812C-B41FC952BA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03229961-0B6D-4E32-8717-514DF1DB5B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6B936176-192B-4A59-AD63-DCDA261F4E3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71D6677F-5C6A-4AB7-B615-7FE9A65AA30D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3988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A325B490-AD1B-43DE-9048-28559EE116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E6DD2E4A-ECBF-4F40-B7D7-15A7101296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4A924AB9-4E94-44B2-BFE8-76B1364AFD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EC8F7F07-0C1C-42ED-83C9-45A357585F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CFC248DB-B96F-4B67-9B2F-7D7B66EB5D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767AFAF7-1141-43A9-A412-BA09FE2DB4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079B8943-97CC-452F-A40F-9AFD2B0D20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47F700E3-49F1-475A-BACA-A2C2465B76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177132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8F6CF9D7-E621-46C4-8206-0D425811A9F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486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6A1E99E1-6211-457E-80D5-4CAE2E4008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8A826CC5-0343-4B75-B8FE-1574108D067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154097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C1BEBA11-5E9F-4922-AB81-89A55209B3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59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D91B8745-6CBF-45ED-8BD3-17AAF093FF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5457D9A8-6AFC-4987-B019-51B515E7EF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FD9D278D-0F9D-4CD3-A031-9DEBB445FC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CCE838A3-A923-4B63-9862-EC384732AD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0CE94E7D-F086-40CA-A73F-FE211AC5A4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B7613603-17C8-4F04-A001-18EDB98D2D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8E96E362-FC37-4B75-B33F-C579BE3269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384053B4-3E2A-4F85-B4FB-BE858344D9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EE2DF1BF-3AF6-43CA-9692-AE8F6B979D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4AE2319F-E724-499A-89AE-8506027CBEF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4AF5CE53-98E6-45EB-8942-BC0E846C70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3DA35A6A-541B-458F-8472-3C258626C4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0B613BF7-1A75-449D-8C61-73CF476667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14907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5E4FF464-1E41-41C8-9B10-BC8C4EC95B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A27B070C-029C-4492-A03A-E90DC8FD96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CE227FA8-5E1F-495C-9417-37547E22E3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16CAD1B4-2C0E-4035-8DC7-B90126CFDC8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93196C0D-74D1-417F-9CBA-FE9CC8DEAF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EA36E97A-5013-4A22-A7D1-AD6E98256A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59C26985-F5C5-4E96-8F9C-296EC32759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673D6FEA-FDA0-4D24-8794-DEAE075F16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7B0FABC5-8B10-46F6-B02B-14046A0707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FAE840AC-7DD2-4E13-97B5-B1A47B22E5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6E568C7B-C329-4CE0-B7B7-FC739A090F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6D1C8E11-9256-4E1C-A7F4-F6444D2385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FE2FD942-CF23-4DF5-891D-FCB49A4F3E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417E2EF0-5B11-4783-99F9-505B5BD6C1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FE9AFD50-9FFA-4424-8629-AE38FA59E0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444B9638-EBC6-44CE-9670-7564C82B5B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386371E4-969D-4E94-A4D0-02F2C10599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AC7CFD98-F86B-409C-8A89-F150533D3B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6EA1C9B3-B677-4B6F-BE35-89BC916E0FC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591799C5-B437-4FB2-9763-CD872E5C40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5A99C47E-B96B-434C-9129-CCFE74D849F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131FBB21-D7C2-4E64-986E-C73921FC0E1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14BE253A-2C75-4B6A-AC73-A342D3CBD8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70113ADD-C921-4EF9-8BEA-767EBBAEEA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DCB58379-DECB-49C7-9610-ECDF6B0691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811D4056-9869-4C66-A84B-4E76F41AF28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470D208B-C848-4A20-8B3A-8C36C9F84A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085AAE7A-8414-4401-AE35-BF40FA2B3F6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82B188B2-7F8E-4762-B249-BB695C4B1D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170934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7C7B160F-064F-4DAE-A73A-2975FEF812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8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63BA9672-56D8-4B4B-884F-DB014E4220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7FDBB51B-ED12-4EBD-841C-F97F347E43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175AADFD-5ED5-49B0-8843-4E02B3B1FD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0B3A3647-74D6-4201-ACB1-BF48530B47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B75736C3-3CBE-4A98-93A6-59FC1965937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CD303814-538C-4833-8C08-8698AE8A10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47B7E9A7-CC28-4BA9-850E-329184527C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063963B2-0DA2-4A21-BF9B-321BA0D713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82878414-16DC-4593-AF38-AC2731B3E0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12E6440D-8BF8-4029-B889-031BC79614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6C9FF7AE-0F67-4F2F-9536-BE394685F1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149085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38B0E0D5-F97D-4B82-9549-AE59ACE62E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B398AB7F-FAE7-480B-8318-8F28689B60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3B282BCA-6579-4CA3-BAC2-7BA66C5CF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B58880F5-8E44-47B1-A67F-F56B30D848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0D48E2F5-148F-41C7-8FB4-CDA7C9C348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1C1CD899-E7A9-4E44-9BF3-4A22C2898A9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3E35CD10-F8BA-431A-B56B-F6BE176767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BF680647-01A8-4B47-A942-0CEBF0B21F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5ACD3EF6-1BD3-4808-90B0-FB2B17365F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C0672DE0-4A1C-44A2-B754-D49B3E8524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721DB882-CC7D-4C05-A182-C70DF89E21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0BD94F2C-B477-4F30-A9A9-E56CEBD1E7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12A06922-0E8A-484F-A402-84419B6EE9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D946988A-FBD6-4D84-9D80-AFFEB7B64D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2FF12A9C-A1AD-4480-B02B-EB8C80AC44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C9B54CF1-CC61-4E42-94F3-B6661D2407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37E13CD0-93E4-4CF8-A7A6-842318A7FF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45CB37D5-DC02-40F5-87A4-B784E2F195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1EC57254-F3AC-4973-AB3B-0385B56773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AD74132E-8943-4790-8A09-0DCE220ABB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7537A494-6532-4A40-BB02-BA19FA03A5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AA06E371-F00C-4EBF-97B5-42D0AA3B53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1A4CD972-F08E-4005-AB8B-451012FF3C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FE257E84-3043-448E-B554-ABBFB14031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C2C7D64F-4B0E-46EA-A49E-E8EB3054AD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36EBF474-1FA5-4BBE-A578-8640CEB87A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D6BAA46F-3816-4614-8266-3ECE6CDFF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1327B768-89C1-46E7-AC97-C96288469B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D3E40E6B-002B-4FD4-9713-E5F1F7C28BD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75A01313-BB20-4624-A180-FA32BB2691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0A7816DD-375A-49E2-9872-58E101F15B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53B4F053-5972-4975-8D2B-6A69C62DA3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90D6DC75-2CAB-4093-AC1B-F6FFD1A90A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982AA21F-2868-4461-AA8D-25AC223C6C3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81D6292C-B295-4D39-AA2B-D1CB5E140C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3FA8CB8B-73B9-4444-A328-54EC58F1FF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FC3F3AA0-C462-44FC-BF0D-7BD49381B6D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49065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A64FDE91-3A96-42CA-87DA-DF7F7EECE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3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583D739D-6E15-4B0D-B9B9-5A187007776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2AA75DDB-4411-4594-9D23-BC84252F22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A8550112-0E53-4932-94B9-DA1763F6F2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0884A0B4-9731-4D64-A0A9-81416B09E7C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117584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0224980C-E0B1-4C46-975F-7F8C8B6E36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09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6C2AE923-E89A-4EDF-8E14-0C719138F7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8E94F43C-1A5C-440D-B715-1AF56F9E9F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8DFA3982-15D1-49CE-9DE1-7917997926B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DC8B6D81-BFD4-4D06-89EE-7A8A1E4AB7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8698EF59-D674-4BE0-B2C2-22BD117463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4417C023-DBE1-4A22-9B13-14974B81B9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679A8D5F-1301-4C91-829B-4D163F4ADE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420155A7-0084-4146-BC03-73DC8D02FD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7FB17D3F-860D-4AE0-9E0B-ABDAF99F80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60F82857-E344-4C2D-8687-D092B7B633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228E6E7E-6DB5-4C0C-81D5-CCA587EAF58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E052CF2A-3B12-41F0-862F-080C6CE0A9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C79658F0-2480-46B8-B97F-1860F25798E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1E25605B-AF15-4F10-B279-AFF3D9068F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B24547DF-DD7D-4125-B72E-AC094D8B2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1F33A18C-ADC2-4325-B8EE-A94A3380C0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B9D9CC2F-915B-4A50-9E91-7B2D248F3E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28CC4472-22E7-4B4F-90D9-AD089C9EE2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92209475-5D5D-40F1-B3B0-64AE8DB3C9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6DBB2CB8-9FA4-4726-B10D-D7FB6CB082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68854779-3286-4028-BD71-5804720CFAB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F5E0EACB-96A3-4D7B-9E5C-76E2B04DF5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EF5772DD-0050-47A3-83B3-B7CACD480A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55CFFBC2-9574-4AD4-8628-8CD2F76A13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82E362B8-384A-44EB-B50D-8B04053572C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9B2D8D8B-1836-4024-ADD7-600B902A7E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3CAA5696-474A-4D6F-BE76-B0A5AAA6484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80A91B23-0090-410B-99A0-B56AE2FBF9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EC3FC5CE-0F48-4149-AD21-FC86F508303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E8A89138-314E-4B92-927C-78A97AA61C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F9C2A56D-10F0-4E20-8811-E70FBBD15B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0F570983-C808-45F1-A988-EEA36EB05D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D7B7E290-AA15-4F36-BBE3-41930C54068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C615FF88-292D-4958-ABAF-81B5CA632C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64950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5BB3298D-82A1-4EED-97C1-9BCA488BC7A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47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3C466F53-EFF4-4222-BAEE-9A2F9B7B4D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CE0A9CAB-5A98-498C-8B47-5544A6BAAC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C303286E-662B-4C0A-8F59-8C655D00A1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A50A4268-747B-45CB-AB6A-AF5E21C354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E9AB4317-6795-4240-99B2-FE7DA7DFB8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86925A8A-CC47-420A-A026-3CAE4F237F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5C32A9A1-429E-44E3-A2F1-B1E80D3828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C6F93559-46A3-4747-B83B-18083697A8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79D78269-ABFF-4E34-BD08-FA181AF698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DC6A4E67-23B7-4958-9F87-ECD8297E7B5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2C8B5D0B-3A91-4E6A-B298-C49DE20885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FCE91FF3-823E-4607-B3B8-E714A1316A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2F92BEEC-4526-4350-90C6-9D972709FB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5F73E937-3112-446E-86D9-A36B6B483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7C0FC1DF-572E-4059-AC77-D81EE93A6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3515743D-C301-4C2C-BC01-9B4725DDB0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C04AE713-EB03-4CF0-99AC-953EB889A0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2DBCB908-3AB0-4DD8-8BFD-FD543AC032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0A908508-3265-4EC1-BD87-EC1893E1F7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B41878F8-9430-438D-925B-7CC4DCA6E5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232F4FDB-E811-4C73-94AA-B03DBD52BCDD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2140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F07A8277-2687-45BF-80B8-890A609AB5F6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2252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01D1650F-E739-4C43-AC60-80BC6C7CCB2F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21CED6F9-9687-4CCB-AC13-FD32C88C0E76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80C7820C-553A-48D7-9656-4439D9EE4B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877107BF-ED1D-4572-95B0-E31961739FD5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41749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D140C4EF-FE6A-431A-A433-F00B865668FC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48885"/>
          <a:ext cx="319247" cy="37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6F130999-FB32-4A19-B635-5B6C687680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7787E732-D0B2-4362-8679-50CBE32717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66B38B8B-28B0-4ECD-B7B1-593AAF4214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B913EF64-2AEC-4616-9686-13BB9EE4F86C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3491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A0E7C594-0C1B-488B-9C89-0D39ED2DEC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040D09BE-F612-4EA6-BAB2-70126AFBE5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D70A40AC-C74C-4FF0-B846-726B776DF1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1141C2A7-AFA9-486A-B0FE-1E75A1DB7B1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762E2550-1CA6-4D10-8B6C-7AE91A224B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B20BA09D-D8D5-404D-9C38-B0ACA712B4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3B57C486-798D-4741-8C0E-30BD3C4C33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40E119B5-A4DE-4667-AB74-430C68FB82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FD8C89F5-237B-4EFA-8569-DC35488EB6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2840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49320A3A-4D1E-4112-AD95-4F1F335759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6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A7EEBFB8-29A7-44A6-9522-2704E52D55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8A44074D-D799-4015-99D2-DBC3AEAF67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013BB121-D61B-41AE-9255-D12417EE0D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539BB8DE-9FB2-4B3B-94F9-23294AD52F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3CD04443-48FD-46B5-9D72-CDB7BF482E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A341F9FE-1204-478E-80B4-E53C1E5FA907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6003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33B8FD2A-E2C8-4D3A-B6AD-551832D04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37428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8584BC95-A41D-43D6-8019-D2A5D8F35C74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285848"/>
          <a:ext cx="317500" cy="5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4F0F4DF1-50CD-40B2-B529-952E733836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4633F9F5-4F0A-42B7-BABF-055E865CCC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A5BDC07B-0D13-4509-99CE-4EAA35339D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6B8A557E-391A-487A-80B6-1F2F48AFC3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AFE1FF1A-A637-41FA-8405-9961476C02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50DDD7DB-585F-46AE-ABB6-B4D5469DBF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BA126DFC-297A-48AF-BB6A-30EA2ACE88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D81D44C9-B6C6-4EE6-BFF1-24098C8B8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DDA844D5-7504-448E-958B-D5BC61B0F6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B3419127-80D6-4672-9119-5736D0915F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A91FC6D3-9A39-4349-9042-BF6204572F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15CEFA28-42E3-4038-9B86-0F5EBB117D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012ADF81-6E9A-47A6-8DDB-447CD69CED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6A30ADC8-4934-4902-8668-233080D7CA41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2794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5116D295-54BC-4AB7-A742-33E0527612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1539957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68BEEF48-7D78-4575-8401-298B5047B02F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2539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478757CB-E0AA-4F8F-A5CD-FC73BE6138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4992F4B5-F125-4E21-BBC9-E8686172F3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C2118F83-D3A7-47C6-872B-D720E1FB67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8E9FFB89-9E2B-4E67-AB61-83F918E5AD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3BDED832-C381-4A5A-B67E-135DBB6909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2E820EAB-DCF3-49F2-94D6-5E1957CF71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ACE8E7A2-9F3B-4E65-A176-24C50EAEF1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E19D2676-9B39-4EE5-90E3-8B9D2FCABE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3FE1D550-5A9C-4AF1-8FEA-AD26D1F562A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40A7B96E-22C3-4EB7-940E-FCFDEF0076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02382D7B-4F28-417B-801C-92C4CF8A79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5806D3C6-C7CA-4C7D-91CF-7EC26FBB3E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F0B29682-59F3-4B35-A2BA-E9D36D047E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5BD6C4E4-A518-4635-8691-BC2D3AD5B3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4D9A3D44-E265-4513-84F4-4F291B6384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45A88604-C961-4A09-A129-9C36370A44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F4462F27-75DF-4A05-BD69-8C7FDA17CDA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1BB3FB22-DA04-4964-AB0F-DED9A6804C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A613A518-C198-4905-B494-3248FBF4B4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A3F93E4F-E337-4CAA-92ED-EA4C1DF823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46152399-7A7C-4658-8F69-CAA0CF1955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15843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46BDBBF7-AA42-478F-8940-6D1791DE34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8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63620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427BE3F2-99D1-4CD3-BFD4-FD668C9471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2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FC63FC1E-1A72-4BDF-8E48-35D5C79BD8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71EDB7F2-3AFB-41F7-8BCF-A8A7630BE4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C73DC321-6E6C-4E3F-8C3B-A19D2E4A4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7727C6D1-A7D0-444F-BC32-FFE52F9C7A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34DF439B-A5FB-4F52-85A2-99E2262EF0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13456D0A-884D-4CED-96F6-570A5A6A8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809581D2-DC42-4B2D-923C-90764E08EA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1B00D19B-04DF-4F8A-BF65-17E1F13798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8E226C6C-B0D0-43EE-9D62-12E2957EBE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D73F85BF-09F8-4EDB-BA47-1FF7F703C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BCA986F9-D4E6-40AA-99C1-A53AAB23E0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9EB4CAB0-0081-496D-A85C-00F5C85228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46D40316-8916-4471-8651-87E7A43C8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ED720480-48BE-4BDA-8DC4-FDA76383AE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ED4DB057-85F1-49C0-91DD-B784B4B342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65879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D16038AE-4CFD-45BA-9157-E58BCB068B7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0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3512E794-D212-4A40-AD68-39C08EE42A9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79960737-DAEE-46BD-87AC-6713787782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09F22427-A8B1-47C2-B637-902BE6029D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825A0454-6A24-4925-BE92-9AD6874DFF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E5BD4FA2-8FB7-41BA-904A-9E22DAE374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0BD9700A-C16C-4065-A81D-AEBB649857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F9715B20-67AF-4295-A0F9-6406C084E5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6E6D310D-1C57-4CBB-AF64-27864DDEF2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D0792C96-0D2A-4371-8AE1-1FDE09B30E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1397ECD7-F11C-4E6F-85C7-C16826AA07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4715F8D9-86B8-478D-97BB-5B3452D651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24789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4519CDB4-CEA8-494B-8B28-726E5676EE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9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A1A7A771-3DC6-485B-9995-67E582E7DA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0BD5741F-7C7D-405D-A91B-A7CAB978A4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43008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D1ECA966-82E5-4881-95C3-96A2B9D778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0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87B91FEC-757B-4325-814D-1EB5540BD9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F52D23EE-378E-4D37-9086-2124486E27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E2FB8D69-76FD-4B7B-BFDB-0B1DAB5ECE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DE647B7C-C7F0-4D0F-B9EB-F244EDC7C5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D2AC0CDA-ABB7-4E98-869D-F01148B873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BF60A36C-E46A-4B58-A1E0-5C545044FC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6DCB1901-DD2A-4DAF-96BC-D1F99457883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F3CE288F-EC63-48AF-ACA3-3D92BC2135F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19380AE7-6F01-45E1-A543-14632D65EC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B0AE1F0B-DC10-43C7-8FAD-CC97B7F9A2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164161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94E3D2E0-9020-404E-9695-EBA4C15049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4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2AD01951-B5AE-4962-98F8-2FB8A01136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94300224-B30D-49C1-8DDD-6A64EA83C93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9ED8CC0E-045E-4F18-A6A2-36D88D4435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C97D992E-97A7-44A3-BE22-E817FFD33F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24E30937-A76E-46D7-9896-9821E060A9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CD6197B7-B899-4CA8-A198-3B78D2F453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43D24896-A4ED-4570-931D-0C26DB471FD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51EB61FD-F001-4F3D-A09E-FB4E78102D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2D99DBDD-BEA6-4A3C-BAF7-03FBD4143D5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653C6839-6C18-4D9A-928D-C9EE228166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74C96CAC-0E39-4F02-B238-800738620A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04548502-F162-47D3-BF79-2CB9FC8383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95296EDB-B61A-4D61-B756-277437EC1E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48562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BDF82D30-A78F-43A7-A40C-FDBCD4FF13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56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D19076C6-295F-4A21-95E9-826412C9A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7F306350-4F08-431E-8CAA-2D7568803F2F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09307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25B05F05-F041-494F-8934-0C00ACB9FE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3146CDA1-FE89-4922-ACE3-14D34D46CE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F07F4400-0DCA-4F60-89A7-BBB87642AD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808211F7-7458-4EC6-AE20-0375864683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A238A168-4A7B-439A-8B36-3B7189AF5E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C808C5B1-4E57-428B-946F-1D0181DAFE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A7842CEE-213A-4B94-B097-FE8D7752DC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3C18CB90-F575-4AB0-A276-7109F89514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9CD539EE-1725-4F64-A27F-67716BF233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89926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645FE5C9-4E18-430F-94E1-4EF238F06E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73946E74-F789-4C36-AFB0-E7D962A466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F8C8202A-99CC-4B44-B9AD-C0A4EED9AB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9414BD27-ED78-42D0-AD59-319D0B020B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B1EC14BF-840D-4B84-AF58-F948396D3D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410008CC-F8F2-44D7-8D68-71A7315C68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0810AD06-87FB-4849-9995-3737828FE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4AECCD95-C680-4413-9531-6B60E0CB30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ADDBFA68-8201-423D-9C12-D7A102BD705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0BFB26A5-F35E-430E-BD5C-FE963F0B47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86964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15E4DE06-7597-4450-B0CD-29A724C3EBA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1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A5B6F3F7-BCEF-481A-86C1-234F5710D4F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CEAA3DDD-BBD1-4526-8CF8-74B0F2A997D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44767CB0-A61D-4FA4-A029-E986E9BF14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1811A7EB-6A8C-48A8-A915-B5C36A1131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239E142D-DA37-4D80-97CD-286C0AB472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2297FEF2-885E-49F3-A90A-05B53AF4A69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C4E96DC6-9762-4716-944A-9173E6292D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97547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174E8992-3AE1-4803-9162-09FCE3BD7F5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1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8A17B60B-62B8-4344-8579-67392BA180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DF404111-4281-4FEF-8739-81717AC12F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77FF3674-F121-4616-9233-F6E5608A4C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65E7B5D9-BBE8-48CC-AC88-18BE42EC6019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17327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F396752D-98E1-4F0D-8D3A-F5199A7BD7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C7378781-EA4A-417A-A23C-4BE69363722C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1679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9D1103A4-A964-4B17-81A7-B4853C02F29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E5473B4E-AE7B-4114-B36E-FD6A6893A2D2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58553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FBC60EC9-2531-4890-BA07-7AE1B0B40F5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E1CFC4F2-DC7A-4D76-8364-A6BCEA89DC43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0133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14F2AF82-1950-499F-A1D3-78C8ADBE4A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176529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61B66893-FDD1-486A-A069-57B48B80629D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13853"/>
          <a:ext cx="317600" cy="10371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9EB6F592-DA41-4A9E-AB9B-8C653C490B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125691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19766EF5-9D99-4C90-B0E6-28950E4D8D05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51822"/>
          <a:ext cx="313570" cy="12576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18BB9F8D-9372-4368-B2B9-BBA97CCEF0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395E72B6-E169-49C5-9F93-33DB42F1AABC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38983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93502391-5CD6-4162-8264-D0EF187BEF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79F3F372-E22F-414C-8C79-D4CDA981993C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5617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F09A7D61-30EA-47A4-A333-6B667FC5AA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F6C119EB-9DB2-47DB-AF97-A0083EA9FA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51370E7E-CCB3-4B2B-877A-7AB58ECFF1B0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4888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114838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E077156F-80B1-4A53-B0C1-F44F5F2328C5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25627"/>
          <a:ext cx="321141" cy="33880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60596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55C4EB43-6244-459A-BD98-D4D98FDF5909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875859"/>
          <a:ext cx="308730" cy="3085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138467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4BEA04CB-4470-45E1-8607-6387DBAD31B5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10356"/>
          <a:ext cx="527709687" cy="4284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033A3C22-A3DC-471A-91FC-5A8BAA41B07F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</xdr:row>
      <xdr:rowOff>180277</xdr:rowOff>
    </xdr:to>
    <xdr:sp macro="" textlink="">
      <xdr:nvSpPr>
        <xdr:cNvPr id="2" name="AutoShape 1" descr="Affichage de Screenshot_20170706-144905.png en cours...">
          <a:extLst>
            <a:ext uri="{FF2B5EF4-FFF2-40B4-BE49-F238E27FC236}">
              <a16:creationId xmlns:a16="http://schemas.microsoft.com/office/drawing/2014/main" id="{C1D5322A-361A-4C81-B84F-8A59CF3DEE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76</xdr:row>
      <xdr:rowOff>24795</xdr:rowOff>
    </xdr:to>
    <xdr:sp macro="" textlink="">
      <xdr:nvSpPr>
        <xdr:cNvPr id="3" name="AutoShape 2" descr="Affichage de Screenshot_20170706-144905.png en cours...">
          <a:extLst>
            <a:ext uri="{FF2B5EF4-FFF2-40B4-BE49-F238E27FC236}">
              <a16:creationId xmlns:a16="http://schemas.microsoft.com/office/drawing/2014/main" id="{E14F32BA-5190-4DCC-A4A7-A6C037EA6E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996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110428</xdr:rowOff>
    </xdr:to>
    <xdr:sp macro="" textlink="">
      <xdr:nvSpPr>
        <xdr:cNvPr id="4" name="AutoShape 1" descr="Affichage de Screenshot_20170706-144905.png en cours...">
          <a:extLst>
            <a:ext uri="{FF2B5EF4-FFF2-40B4-BE49-F238E27FC236}">
              <a16:creationId xmlns:a16="http://schemas.microsoft.com/office/drawing/2014/main" id="{4FC71F09-3105-406F-AFCE-2A75976332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85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90</xdr:row>
      <xdr:rowOff>73525</xdr:rowOff>
    </xdr:to>
    <xdr:sp macro="" textlink="">
      <xdr:nvSpPr>
        <xdr:cNvPr id="5" name="AutoShape 2" descr="Affichage de Screenshot_20170706-144905.png en cours...">
          <a:extLst>
            <a:ext uri="{FF2B5EF4-FFF2-40B4-BE49-F238E27FC236}">
              <a16:creationId xmlns:a16="http://schemas.microsoft.com/office/drawing/2014/main" id="{6A6F3C7C-B118-40D3-852C-07BBFE7FC0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2593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142177</xdr:rowOff>
    </xdr:to>
    <xdr:sp macro="" textlink="">
      <xdr:nvSpPr>
        <xdr:cNvPr id="6" name="AutoShape 1" descr="Affichage de Screenshot_20170706-144905.png en cours...">
          <a:extLst>
            <a:ext uri="{FF2B5EF4-FFF2-40B4-BE49-F238E27FC236}">
              <a16:creationId xmlns:a16="http://schemas.microsoft.com/office/drawing/2014/main" id="{41340A07-F25A-4028-BF9D-14B973B9BB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101</xdr:row>
      <xdr:rowOff>174841</xdr:rowOff>
    </xdr:to>
    <xdr:sp macro="" textlink="">
      <xdr:nvSpPr>
        <xdr:cNvPr id="7" name="AutoShape 2" descr="Affichage de Screenshot_20170706-144905.png en cours...">
          <a:extLst>
            <a:ext uri="{FF2B5EF4-FFF2-40B4-BE49-F238E27FC236}">
              <a16:creationId xmlns:a16="http://schemas.microsoft.com/office/drawing/2014/main" id="{6CD8D9BE-B707-47C4-8BAE-311AD82DEEE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719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142178</xdr:rowOff>
    </xdr:to>
    <xdr:sp macro="" textlink="">
      <xdr:nvSpPr>
        <xdr:cNvPr id="8" name="AutoShape 1" descr="Affichage de Screenshot_20170706-144905.png en cours...">
          <a:extLst>
            <a:ext uri="{FF2B5EF4-FFF2-40B4-BE49-F238E27FC236}">
              <a16:creationId xmlns:a16="http://schemas.microsoft.com/office/drawing/2014/main" id="{7175F693-45B7-4C5F-9F70-AD5FADCEF1C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73241</xdr:rowOff>
    </xdr:to>
    <xdr:sp macro="" textlink="">
      <xdr:nvSpPr>
        <xdr:cNvPr id="9" name="AutoShape 2" descr="Affichage de Screenshot_20170706-144905.png en cours...">
          <a:extLst>
            <a:ext uri="{FF2B5EF4-FFF2-40B4-BE49-F238E27FC236}">
              <a16:creationId xmlns:a16="http://schemas.microsoft.com/office/drawing/2014/main" id="{DC991514-E586-496B-A49C-3B00C5DAE4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275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10" name="AutoShape 1" descr="Affichage de Screenshot_20170706-144905.png en cours...">
          <a:extLst>
            <a:ext uri="{FF2B5EF4-FFF2-40B4-BE49-F238E27FC236}">
              <a16:creationId xmlns:a16="http://schemas.microsoft.com/office/drawing/2014/main" id="{C878566C-67D9-42D1-A48D-FEE9196AB6E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142931</xdr:rowOff>
    </xdr:to>
    <xdr:sp macro="" textlink="">
      <xdr:nvSpPr>
        <xdr:cNvPr id="11" name="AutoShape 2" descr="Affichage de Screenshot_20170706-144905.png en cours...">
          <a:extLst>
            <a:ext uri="{FF2B5EF4-FFF2-40B4-BE49-F238E27FC236}">
              <a16:creationId xmlns:a16="http://schemas.microsoft.com/office/drawing/2014/main" id="{187C26E2-313B-49D4-B712-AFF9B26796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82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180278</xdr:rowOff>
    </xdr:to>
    <xdr:sp macro="" textlink="">
      <xdr:nvSpPr>
        <xdr:cNvPr id="12" name="AutoShape 1" descr="Affichage de Screenshot_20170706-144905.png en cours...">
          <a:extLst>
            <a:ext uri="{FF2B5EF4-FFF2-40B4-BE49-F238E27FC236}">
              <a16:creationId xmlns:a16="http://schemas.microsoft.com/office/drawing/2014/main" id="{907689C5-2579-4E22-847A-74363E2294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126</xdr:row>
      <xdr:rowOff>37318</xdr:rowOff>
    </xdr:to>
    <xdr:sp macro="" textlink="">
      <xdr:nvSpPr>
        <xdr:cNvPr id="13" name="AutoShape 2" descr="Affichage de Screenshot_20170706-144905.png en cours...">
          <a:extLst>
            <a:ext uri="{FF2B5EF4-FFF2-40B4-BE49-F238E27FC236}">
              <a16:creationId xmlns:a16="http://schemas.microsoft.com/office/drawing/2014/main" id="{85109126-530D-40FC-B3C6-D9C80B6239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86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3929</xdr:rowOff>
    </xdr:to>
    <xdr:sp macro="" textlink="">
      <xdr:nvSpPr>
        <xdr:cNvPr id="14" name="AutoShape 1" descr="Affichage de Screenshot_20170706-144905.png en cours...">
          <a:extLst>
            <a:ext uri="{FF2B5EF4-FFF2-40B4-BE49-F238E27FC236}">
              <a16:creationId xmlns:a16="http://schemas.microsoft.com/office/drawing/2014/main" id="{B04A9584-5ECE-42ED-8E64-27897BDB294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74468</xdr:rowOff>
    </xdr:to>
    <xdr:sp macro="" textlink="">
      <xdr:nvSpPr>
        <xdr:cNvPr id="15" name="AutoShape 2" descr="Affichage de Screenshot_20170706-144905.png en cours...">
          <a:extLst>
            <a:ext uri="{FF2B5EF4-FFF2-40B4-BE49-F238E27FC236}">
              <a16:creationId xmlns:a16="http://schemas.microsoft.com/office/drawing/2014/main" id="{244034A7-9542-4012-A34E-CFC6AC9A7D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9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58</xdr:row>
      <xdr:rowOff>22012</xdr:rowOff>
    </xdr:to>
    <xdr:sp macro="" textlink="">
      <xdr:nvSpPr>
        <xdr:cNvPr id="16" name="AutoShape 1" descr="Affichage de Screenshot_20170706-144905.png en cours...">
          <a:extLst>
            <a:ext uri="{FF2B5EF4-FFF2-40B4-BE49-F238E27FC236}">
              <a16:creationId xmlns:a16="http://schemas.microsoft.com/office/drawing/2014/main" id="{E9996803-D755-4EC7-85EB-A2768D8451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64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2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31393</xdr:rowOff>
    </xdr:to>
    <xdr:sp macro="" textlink="">
      <xdr:nvSpPr>
        <xdr:cNvPr id="17" name="AutoShape 2" descr="Affichage de Screenshot_20170706-144905.png en cours...">
          <a:extLst>
            <a:ext uri="{FF2B5EF4-FFF2-40B4-BE49-F238E27FC236}">
              <a16:creationId xmlns:a16="http://schemas.microsoft.com/office/drawing/2014/main" id="{11BB45D5-E08E-475E-8FBA-426BB4ABC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1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37427</xdr:rowOff>
    </xdr:to>
    <xdr:sp macro="" textlink="">
      <xdr:nvSpPr>
        <xdr:cNvPr id="18" name="AutoShape 2" descr="Affichage de Screenshot_20170706-144905.png en cours...">
          <a:extLst>
            <a:ext uri="{FF2B5EF4-FFF2-40B4-BE49-F238E27FC236}">
              <a16:creationId xmlns:a16="http://schemas.microsoft.com/office/drawing/2014/main" id="{5A9DFCF5-606E-4D24-B281-B9F74177CF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5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102818</xdr:rowOff>
    </xdr:to>
    <xdr:sp macro="" textlink="">
      <xdr:nvSpPr>
        <xdr:cNvPr id="19" name="AutoShape 2" descr="Affichage de Screenshot_20170706-144905.png en cours...">
          <a:extLst>
            <a:ext uri="{FF2B5EF4-FFF2-40B4-BE49-F238E27FC236}">
              <a16:creationId xmlns:a16="http://schemas.microsoft.com/office/drawing/2014/main" id="{50AF2599-95F7-48BC-AB48-2BC5016CE7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0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143051</xdr:rowOff>
    </xdr:to>
    <xdr:sp macro="" textlink="">
      <xdr:nvSpPr>
        <xdr:cNvPr id="20" name="AutoShape 2" descr="Affichage de Screenshot_20170706-144905.png en cours...">
          <a:extLst>
            <a:ext uri="{FF2B5EF4-FFF2-40B4-BE49-F238E27FC236}">
              <a16:creationId xmlns:a16="http://schemas.microsoft.com/office/drawing/2014/main" id="{635C406B-D25F-44DC-AB7C-4E7CD1646E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343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174822</xdr:rowOff>
    </xdr:to>
    <xdr:sp macro="" textlink="">
      <xdr:nvSpPr>
        <xdr:cNvPr id="21" name="AutoShape 2" descr="Affichage de Screenshot_20170706-144905.png en cours...">
          <a:extLst>
            <a:ext uri="{FF2B5EF4-FFF2-40B4-BE49-F238E27FC236}">
              <a16:creationId xmlns:a16="http://schemas.microsoft.com/office/drawing/2014/main" id="{466EB29B-279A-4A46-85A0-2880A5D93F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37612</xdr:rowOff>
    </xdr:to>
    <xdr:sp macro="" textlink="">
      <xdr:nvSpPr>
        <xdr:cNvPr id="22" name="AutoShape 2" descr="Affichage de Screenshot_20170706-144905.png en cours...">
          <a:extLst>
            <a:ext uri="{FF2B5EF4-FFF2-40B4-BE49-F238E27FC236}">
              <a16:creationId xmlns:a16="http://schemas.microsoft.com/office/drawing/2014/main" id="{FDA72ECA-4A96-4C42-B9D9-9D2F8B45C3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291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33301</xdr:rowOff>
    </xdr:to>
    <xdr:sp macro="" textlink="">
      <xdr:nvSpPr>
        <xdr:cNvPr id="23" name="AutoShape 2" descr="Affichage de Screenshot_20170706-144905.png en cours...">
          <a:extLst>
            <a:ext uri="{FF2B5EF4-FFF2-40B4-BE49-F238E27FC236}">
              <a16:creationId xmlns:a16="http://schemas.microsoft.com/office/drawing/2014/main" id="{5DE18B05-84A1-4CB2-9380-C92D1C3A74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94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51</xdr:row>
      <xdr:rowOff>46201</xdr:rowOff>
    </xdr:to>
    <xdr:sp macro="" textlink="">
      <xdr:nvSpPr>
        <xdr:cNvPr id="24" name="AutoShape 1" descr="Affichage de Screenshot_20170706-144905.png en cours...">
          <a:extLst>
            <a:ext uri="{FF2B5EF4-FFF2-40B4-BE49-F238E27FC236}">
              <a16:creationId xmlns:a16="http://schemas.microsoft.com/office/drawing/2014/main" id="{93E47A58-8B08-4E87-B396-2A836C9BEF2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538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96</xdr:row>
      <xdr:rowOff>72661</xdr:rowOff>
    </xdr:to>
    <xdr:sp macro="" textlink="">
      <xdr:nvSpPr>
        <xdr:cNvPr id="25" name="AutoShape 2" descr="Affichage de Screenshot_20170706-144905.png en cours...">
          <a:extLst>
            <a:ext uri="{FF2B5EF4-FFF2-40B4-BE49-F238E27FC236}">
              <a16:creationId xmlns:a16="http://schemas.microsoft.com/office/drawing/2014/main" id="{62D38B87-A908-49F7-8D87-AF1B97F222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369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180278</xdr:rowOff>
    </xdr:to>
    <xdr:sp macro="" textlink="">
      <xdr:nvSpPr>
        <xdr:cNvPr id="26" name="AutoShape 1" descr="Affichage de Screenshot_20170706-144905.png en cours...">
          <a:extLst>
            <a:ext uri="{FF2B5EF4-FFF2-40B4-BE49-F238E27FC236}">
              <a16:creationId xmlns:a16="http://schemas.microsoft.com/office/drawing/2014/main" id="{649CD95A-1EC8-4B28-A6A7-201DA1AF358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86</xdr:row>
      <xdr:rowOff>72570</xdr:rowOff>
    </xdr:to>
    <xdr:sp macro="" textlink="">
      <xdr:nvSpPr>
        <xdr:cNvPr id="27" name="AutoShape 2" descr="Affichage de Screenshot_20170706-144905.png en cours...">
          <a:extLst>
            <a:ext uri="{FF2B5EF4-FFF2-40B4-BE49-F238E27FC236}">
              <a16:creationId xmlns:a16="http://schemas.microsoft.com/office/drawing/2014/main" id="{751EB88B-5103-48BB-AC22-AC8E6C26BA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18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8" name="AutoShape 1" descr="Affichage de Screenshot_20170706-144905.png en cours...">
          <a:extLst>
            <a:ext uri="{FF2B5EF4-FFF2-40B4-BE49-F238E27FC236}">
              <a16:creationId xmlns:a16="http://schemas.microsoft.com/office/drawing/2014/main" id="{05A5160F-622C-42DD-8810-AC8858024E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136887</xdr:rowOff>
    </xdr:to>
    <xdr:sp macro="" textlink="">
      <xdr:nvSpPr>
        <xdr:cNvPr id="29" name="AutoShape 2" descr="Affichage de Screenshot_20170706-144905.png en cours...">
          <a:extLst>
            <a:ext uri="{FF2B5EF4-FFF2-40B4-BE49-F238E27FC236}">
              <a16:creationId xmlns:a16="http://schemas.microsoft.com/office/drawing/2014/main" id="{84BADDC6-9144-4E06-BC17-4B9F74D35C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52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30" name="AutoShape 1" descr="Affichage de Screenshot_20170706-144905.png en cours...">
          <a:extLst>
            <a:ext uri="{FF2B5EF4-FFF2-40B4-BE49-F238E27FC236}">
              <a16:creationId xmlns:a16="http://schemas.microsoft.com/office/drawing/2014/main" id="{54D5FD4D-111F-4844-9144-464416C6A3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105</xdr:row>
      <xdr:rowOff>73102</xdr:rowOff>
    </xdr:to>
    <xdr:sp macro="" textlink="">
      <xdr:nvSpPr>
        <xdr:cNvPr id="31" name="AutoShape 2" descr="Affichage de Screenshot_20170706-144905.png en cours...">
          <a:extLst>
            <a:ext uri="{FF2B5EF4-FFF2-40B4-BE49-F238E27FC236}">
              <a16:creationId xmlns:a16="http://schemas.microsoft.com/office/drawing/2014/main" id="{3DA55094-E64D-4195-A9AE-460ED1722D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35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32" name="AutoShape 1" descr="Affichage de Screenshot_20170706-144905.png en cours...">
          <a:extLst>
            <a:ext uri="{FF2B5EF4-FFF2-40B4-BE49-F238E27FC236}">
              <a16:creationId xmlns:a16="http://schemas.microsoft.com/office/drawing/2014/main" id="{206571AA-F85C-4782-9C70-F80F1E94DC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115</xdr:row>
      <xdr:rowOff>37198</xdr:rowOff>
    </xdr:to>
    <xdr:sp macro="" textlink="">
      <xdr:nvSpPr>
        <xdr:cNvPr id="33" name="AutoShape 2" descr="Affichage de Screenshot_20170706-144905.png en cours...">
          <a:extLst>
            <a:ext uri="{FF2B5EF4-FFF2-40B4-BE49-F238E27FC236}">
              <a16:creationId xmlns:a16="http://schemas.microsoft.com/office/drawing/2014/main" id="{E35F6687-851C-41D9-9E57-03F3B92395C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16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34" name="AutoShape 1" descr="Affichage de Screenshot_20170706-144905.png en cours...">
          <a:extLst>
            <a:ext uri="{FF2B5EF4-FFF2-40B4-BE49-F238E27FC236}">
              <a16:creationId xmlns:a16="http://schemas.microsoft.com/office/drawing/2014/main" id="{B4C9FBC0-CEF8-497C-A7AB-A1DC67EED9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136256</xdr:rowOff>
    </xdr:to>
    <xdr:sp macro="" textlink="">
      <xdr:nvSpPr>
        <xdr:cNvPr id="35" name="AutoShape 2" descr="Affichage de Screenshot_20170706-144905.png en cours...">
          <a:extLst>
            <a:ext uri="{FF2B5EF4-FFF2-40B4-BE49-F238E27FC236}">
              <a16:creationId xmlns:a16="http://schemas.microsoft.com/office/drawing/2014/main" id="{3C4E34DB-0BAB-456F-9193-E01B2BE864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6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36" name="AutoShape 1" descr="Affichage de Screenshot_20170706-144905.png en cours...">
          <a:extLst>
            <a:ext uri="{FF2B5EF4-FFF2-40B4-BE49-F238E27FC236}">
              <a16:creationId xmlns:a16="http://schemas.microsoft.com/office/drawing/2014/main" id="{656E2F8E-9CBC-4576-B8AC-6406B48A97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136945</xdr:rowOff>
    </xdr:to>
    <xdr:sp macro="" textlink="">
      <xdr:nvSpPr>
        <xdr:cNvPr id="37" name="AutoShape 2" descr="Affichage de Screenshot_20170706-144905.png en cours...">
          <a:extLst>
            <a:ext uri="{FF2B5EF4-FFF2-40B4-BE49-F238E27FC236}">
              <a16:creationId xmlns:a16="http://schemas.microsoft.com/office/drawing/2014/main" id="{2499C314-C02D-489C-BF5E-368EDA7164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38" name="AutoShape 1" descr="Affichage de Screenshot_20170706-144905.png en cours...">
          <a:extLst>
            <a:ext uri="{FF2B5EF4-FFF2-40B4-BE49-F238E27FC236}">
              <a16:creationId xmlns:a16="http://schemas.microsoft.com/office/drawing/2014/main" id="{E70C6569-530E-4945-B265-7A7374B72B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37497</xdr:rowOff>
    </xdr:to>
    <xdr:sp macro="" textlink="">
      <xdr:nvSpPr>
        <xdr:cNvPr id="39" name="AutoShape 2" descr="Affichage de Screenshot_20170706-144905.png en cours...">
          <a:extLst>
            <a:ext uri="{FF2B5EF4-FFF2-40B4-BE49-F238E27FC236}">
              <a16:creationId xmlns:a16="http://schemas.microsoft.com/office/drawing/2014/main" id="{36BC7DE4-37F5-41D5-A85B-FCA0E41692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1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40" name="AutoShape 1" descr="Affichage de Screenshot_20170706-144905.png en cours...">
          <a:extLst>
            <a:ext uri="{FF2B5EF4-FFF2-40B4-BE49-F238E27FC236}">
              <a16:creationId xmlns:a16="http://schemas.microsoft.com/office/drawing/2014/main" id="{ABB03C23-712D-47B6-85F4-01EBADB262D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102346</xdr:rowOff>
    </xdr:to>
    <xdr:sp macro="" textlink="">
      <xdr:nvSpPr>
        <xdr:cNvPr id="41" name="AutoShape 2" descr="Affichage de Screenshot_20170706-144905.png en cours...">
          <a:extLst>
            <a:ext uri="{FF2B5EF4-FFF2-40B4-BE49-F238E27FC236}">
              <a16:creationId xmlns:a16="http://schemas.microsoft.com/office/drawing/2014/main" id="{9778E3F6-EB5F-41F7-B83A-A5DD8512FC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5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74330</xdr:rowOff>
    </xdr:to>
    <xdr:sp macro="" textlink="">
      <xdr:nvSpPr>
        <xdr:cNvPr id="42" name="AutoShape 2" descr="Affichage de Screenshot_20170706-144905.png en cours...">
          <a:extLst>
            <a:ext uri="{FF2B5EF4-FFF2-40B4-BE49-F238E27FC236}">
              <a16:creationId xmlns:a16="http://schemas.microsoft.com/office/drawing/2014/main" id="{09F92779-EA5A-44BE-906B-D36F0C280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102801</xdr:rowOff>
    </xdr:to>
    <xdr:sp macro="" textlink="">
      <xdr:nvSpPr>
        <xdr:cNvPr id="43" name="AutoShape 2" descr="Affichage de Screenshot_20170706-144905.png en cours...">
          <a:extLst>
            <a:ext uri="{FF2B5EF4-FFF2-40B4-BE49-F238E27FC236}">
              <a16:creationId xmlns:a16="http://schemas.microsoft.com/office/drawing/2014/main" id="{84D5358B-15DC-452D-8161-D6DE92B305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142552</xdr:rowOff>
    </xdr:to>
    <xdr:sp macro="" textlink="">
      <xdr:nvSpPr>
        <xdr:cNvPr id="44" name="AutoShape 2" descr="Affichage de Screenshot_20170706-144905.png en cours...">
          <a:extLst>
            <a:ext uri="{FF2B5EF4-FFF2-40B4-BE49-F238E27FC236}">
              <a16:creationId xmlns:a16="http://schemas.microsoft.com/office/drawing/2014/main" id="{5593F922-3011-425B-B7BC-9F9138FD2D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30807</xdr:rowOff>
    </xdr:to>
    <xdr:sp macro="" textlink="">
      <xdr:nvSpPr>
        <xdr:cNvPr id="45" name="AutoShape 2" descr="Affichage de Screenshot_20170706-144905.png en cours...">
          <a:extLst>
            <a:ext uri="{FF2B5EF4-FFF2-40B4-BE49-F238E27FC236}">
              <a16:creationId xmlns:a16="http://schemas.microsoft.com/office/drawing/2014/main" id="{534FF3B5-283C-4034-A9B8-C894F55DA3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0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37602</xdr:rowOff>
    </xdr:to>
    <xdr:sp macro="" textlink="">
      <xdr:nvSpPr>
        <xdr:cNvPr id="46" name="AutoShape 2" descr="Affichage de Screenshot_20170706-144905.png en cours...">
          <a:extLst>
            <a:ext uri="{FF2B5EF4-FFF2-40B4-BE49-F238E27FC236}">
              <a16:creationId xmlns:a16="http://schemas.microsoft.com/office/drawing/2014/main" id="{731130C0-000A-4C85-A060-C9927DAF523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72749</xdr:rowOff>
    </xdr:to>
    <xdr:sp macro="" textlink="">
      <xdr:nvSpPr>
        <xdr:cNvPr id="47" name="AutoShape 2" descr="Affichage de Screenshot_20170706-144905.png en cours...">
          <a:extLst>
            <a:ext uri="{FF2B5EF4-FFF2-40B4-BE49-F238E27FC236}">
              <a16:creationId xmlns:a16="http://schemas.microsoft.com/office/drawing/2014/main" id="{B94C7C0F-12A8-41B0-A574-DF214AB09E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35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76239</xdr:rowOff>
    </xdr:to>
    <xdr:sp macro="" textlink="">
      <xdr:nvSpPr>
        <xdr:cNvPr id="48" name="AutoShape 2" descr="Affichage de Screenshot_20170706-144905.png en cours...">
          <a:extLst>
            <a:ext uri="{FF2B5EF4-FFF2-40B4-BE49-F238E27FC236}">
              <a16:creationId xmlns:a16="http://schemas.microsoft.com/office/drawing/2014/main" id="{EFF31D2C-BE4A-44BD-AADA-AD10C5D8978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13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fr-FR"/>
            <a:t>3 </a:t>
          </a:r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102</xdr:row>
      <xdr:rowOff>179341</xdr:rowOff>
    </xdr:to>
    <xdr:sp macro="" textlink="">
      <xdr:nvSpPr>
        <xdr:cNvPr id="49" name="AutoShape 2" descr="Affichage de Screenshot_20170706-144905.png en cours...">
          <a:extLst>
            <a:ext uri="{FF2B5EF4-FFF2-40B4-BE49-F238E27FC236}">
              <a16:creationId xmlns:a16="http://schemas.microsoft.com/office/drawing/2014/main" id="{52A2E23E-B95D-44F7-9ACF-7369E9877C8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4908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362142</xdr:colOff>
      <xdr:row>25</xdr:row>
      <xdr:rowOff>91439</xdr:rowOff>
    </xdr:to>
    <xdr:sp macro="" textlink="">
      <xdr:nvSpPr>
        <xdr:cNvPr id="50" name="AutoShape 1" descr="Affichage de Screenshot_20170706-144905.png en cours...">
          <a:extLst>
            <a:ext uri="{FF2B5EF4-FFF2-40B4-BE49-F238E27FC236}">
              <a16:creationId xmlns:a16="http://schemas.microsoft.com/office/drawing/2014/main" id="{56797EED-FB10-43F5-8AFA-4C711B9A3D5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14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119</xdr:row>
      <xdr:rowOff>79697</xdr:rowOff>
    </xdr:to>
    <xdr:sp macro="" textlink="">
      <xdr:nvSpPr>
        <xdr:cNvPr id="51" name="AutoShape 2" descr="Affichage de Screenshot_20170706-144905.png en cours...">
          <a:extLst>
            <a:ext uri="{FF2B5EF4-FFF2-40B4-BE49-F238E27FC236}">
              <a16:creationId xmlns:a16="http://schemas.microsoft.com/office/drawing/2014/main" id="{0622CB6B-F787-4AE5-B90D-34B49FE940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939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54428</xdr:colOff>
      <xdr:row>22</xdr:row>
      <xdr:rowOff>9070</xdr:rowOff>
    </xdr:from>
    <xdr:ext cx="302533" cy="396875"/>
    <xdr:sp macro="" textlink="">
      <xdr:nvSpPr>
        <xdr:cNvPr id="52" name="AutoShape 1" descr="Affichage de Screenshot_20170706-144905.png en cours...">
          <a:extLst>
            <a:ext uri="{FF2B5EF4-FFF2-40B4-BE49-F238E27FC236}">
              <a16:creationId xmlns:a16="http://schemas.microsoft.com/office/drawing/2014/main" id="{70DEBBD3-1FC1-4B2A-A6AC-18ADB59F39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141543</xdr:rowOff>
    </xdr:to>
    <xdr:sp macro="" textlink="">
      <xdr:nvSpPr>
        <xdr:cNvPr id="53" name="AutoShape 1" descr="Affichage de Screenshot_20170706-144905.png en cours...">
          <a:extLst>
            <a:ext uri="{FF2B5EF4-FFF2-40B4-BE49-F238E27FC236}">
              <a16:creationId xmlns:a16="http://schemas.microsoft.com/office/drawing/2014/main" id="{6604EE42-44DD-4B8E-BAB2-58F4AEE549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1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31719</xdr:rowOff>
    </xdr:to>
    <xdr:sp macro="" textlink="">
      <xdr:nvSpPr>
        <xdr:cNvPr id="54" name="AutoShape 2" descr="Affichage de Screenshot_20170706-144905.png en cours...">
          <a:extLst>
            <a:ext uri="{FF2B5EF4-FFF2-40B4-BE49-F238E27FC236}">
              <a16:creationId xmlns:a16="http://schemas.microsoft.com/office/drawing/2014/main" id="{69B48810-2ECA-4CEE-910E-0850B0CCFC5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97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68443</xdr:rowOff>
    </xdr:to>
    <xdr:sp macro="" textlink="">
      <xdr:nvSpPr>
        <xdr:cNvPr id="55" name="AutoShape 1" descr="Affichage de Screenshot_20170706-144905.png en cours...">
          <a:extLst>
            <a:ext uri="{FF2B5EF4-FFF2-40B4-BE49-F238E27FC236}">
              <a16:creationId xmlns:a16="http://schemas.microsoft.com/office/drawing/2014/main" id="{AFEC97C1-B671-477F-83EC-774DEFDA80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109</xdr:row>
      <xdr:rowOff>31795</xdr:rowOff>
    </xdr:to>
    <xdr:sp macro="" textlink="">
      <xdr:nvSpPr>
        <xdr:cNvPr id="56" name="AutoShape 2" descr="Affichage de Screenshot_20170706-144905.png en cours...">
          <a:extLst>
            <a:ext uri="{FF2B5EF4-FFF2-40B4-BE49-F238E27FC236}">
              <a16:creationId xmlns:a16="http://schemas.microsoft.com/office/drawing/2014/main" id="{C8C5AE1E-06EE-4B94-B6A8-8AFD5352C4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05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68442</xdr:rowOff>
    </xdr:to>
    <xdr:sp macro="" textlink="">
      <xdr:nvSpPr>
        <xdr:cNvPr id="57" name="AutoShape 1" descr="Affichage de Screenshot_20170706-144905.png en cours...">
          <a:extLst>
            <a:ext uri="{FF2B5EF4-FFF2-40B4-BE49-F238E27FC236}">
              <a16:creationId xmlns:a16="http://schemas.microsoft.com/office/drawing/2014/main" id="{B3C0FF94-5023-417E-8A14-8538A37779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116</xdr:row>
      <xdr:rowOff>180768</xdr:rowOff>
    </xdr:to>
    <xdr:sp macro="" textlink="">
      <xdr:nvSpPr>
        <xdr:cNvPr id="58" name="AutoShape 2" descr="Affichage de Screenshot_20170706-144905.png en cours...">
          <a:extLst>
            <a:ext uri="{FF2B5EF4-FFF2-40B4-BE49-F238E27FC236}">
              <a16:creationId xmlns:a16="http://schemas.microsoft.com/office/drawing/2014/main" id="{8EB82ACB-DACA-4482-9171-0EDEE27401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48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68443</xdr:rowOff>
    </xdr:to>
    <xdr:sp macro="" textlink="">
      <xdr:nvSpPr>
        <xdr:cNvPr id="59" name="AutoShape 1" descr="Affichage de Screenshot_20170706-144905.png en cours...">
          <a:extLst>
            <a:ext uri="{FF2B5EF4-FFF2-40B4-BE49-F238E27FC236}">
              <a16:creationId xmlns:a16="http://schemas.microsoft.com/office/drawing/2014/main" id="{BCDF4979-C573-4C55-9095-6435D7BBCD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181191</xdr:rowOff>
    </xdr:to>
    <xdr:sp macro="" textlink="">
      <xdr:nvSpPr>
        <xdr:cNvPr id="60" name="AutoShape 2" descr="Affichage de Screenshot_20170706-144905.png en cours...">
          <a:extLst>
            <a:ext uri="{FF2B5EF4-FFF2-40B4-BE49-F238E27FC236}">
              <a16:creationId xmlns:a16="http://schemas.microsoft.com/office/drawing/2014/main" id="{51AE6F95-FA8E-4F3C-A328-61A4385BCC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40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68443</xdr:rowOff>
    </xdr:to>
    <xdr:sp macro="" textlink="">
      <xdr:nvSpPr>
        <xdr:cNvPr id="61" name="AutoShape 1" descr="Affichage de Screenshot_20170706-144905.png en cours...">
          <a:extLst>
            <a:ext uri="{FF2B5EF4-FFF2-40B4-BE49-F238E27FC236}">
              <a16:creationId xmlns:a16="http://schemas.microsoft.com/office/drawing/2014/main" id="{8295799D-1C40-4673-AE78-E1949A7735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135983</xdr:rowOff>
    </xdr:to>
    <xdr:sp macro="" textlink="">
      <xdr:nvSpPr>
        <xdr:cNvPr id="62" name="AutoShape 2" descr="Affichage de Screenshot_20170706-144905.png en cours...">
          <a:extLst>
            <a:ext uri="{FF2B5EF4-FFF2-40B4-BE49-F238E27FC236}">
              <a16:creationId xmlns:a16="http://schemas.microsoft.com/office/drawing/2014/main" id="{D7BA0EC3-87AC-4BBF-9B52-92E21C3F1A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10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3" name="AutoShape 1" descr="Affichage de Screenshot_20170706-144905.png en cours...">
          <a:extLst>
            <a:ext uri="{FF2B5EF4-FFF2-40B4-BE49-F238E27FC236}">
              <a16:creationId xmlns:a16="http://schemas.microsoft.com/office/drawing/2014/main" id="{2B883833-9BC3-4AEE-852E-21286A749BD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181020</xdr:rowOff>
    </xdr:to>
    <xdr:sp macro="" textlink="">
      <xdr:nvSpPr>
        <xdr:cNvPr id="64" name="AutoShape 2" descr="Affichage de Screenshot_20170706-144905.png en cours...">
          <a:extLst>
            <a:ext uri="{FF2B5EF4-FFF2-40B4-BE49-F238E27FC236}">
              <a16:creationId xmlns:a16="http://schemas.microsoft.com/office/drawing/2014/main" id="{FD515B71-AFF9-4EE3-AB86-9DFA2B59B1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17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65" name="AutoShape 1" descr="Affichage de Screenshot_20170706-144905.png en cours...">
          <a:extLst>
            <a:ext uri="{FF2B5EF4-FFF2-40B4-BE49-F238E27FC236}">
              <a16:creationId xmlns:a16="http://schemas.microsoft.com/office/drawing/2014/main" id="{8BF97A89-73AF-4E48-ADE9-39B1FA6115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180774</xdr:rowOff>
    </xdr:to>
    <xdr:sp macro="" textlink="">
      <xdr:nvSpPr>
        <xdr:cNvPr id="66" name="AutoShape 2" descr="Affichage de Screenshot_20170706-144905.png en cours...">
          <a:extLst>
            <a:ext uri="{FF2B5EF4-FFF2-40B4-BE49-F238E27FC236}">
              <a16:creationId xmlns:a16="http://schemas.microsoft.com/office/drawing/2014/main" id="{63EE3BF4-CB74-40C7-B944-E3B889D95F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4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67" name="AutoShape 2" descr="Affichage de Screenshot_20170706-144905.png en cours...">
          <a:extLst>
            <a:ext uri="{FF2B5EF4-FFF2-40B4-BE49-F238E27FC236}">
              <a16:creationId xmlns:a16="http://schemas.microsoft.com/office/drawing/2014/main" id="{0174B7B5-157F-4C7D-96EE-3D837AD383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175127</xdr:rowOff>
    </xdr:to>
    <xdr:sp macro="" textlink="">
      <xdr:nvSpPr>
        <xdr:cNvPr id="68" name="AutoShape 2" descr="Affichage de Screenshot_20170706-144905.png en cours...">
          <a:extLst>
            <a:ext uri="{FF2B5EF4-FFF2-40B4-BE49-F238E27FC236}">
              <a16:creationId xmlns:a16="http://schemas.microsoft.com/office/drawing/2014/main" id="{434381A0-7984-42B6-9D62-7E3DC7E2B1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31383</xdr:rowOff>
    </xdr:to>
    <xdr:sp macro="" textlink="">
      <xdr:nvSpPr>
        <xdr:cNvPr id="69" name="AutoShape 2" descr="Affichage de Screenshot_20170706-144905.png en cours...">
          <a:extLst>
            <a:ext uri="{FF2B5EF4-FFF2-40B4-BE49-F238E27FC236}">
              <a16:creationId xmlns:a16="http://schemas.microsoft.com/office/drawing/2014/main" id="{981AF9EE-61E7-44E9-A09A-CA2373E093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57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75443</xdr:rowOff>
    </xdr:to>
    <xdr:sp macro="" textlink="">
      <xdr:nvSpPr>
        <xdr:cNvPr id="70" name="AutoShape 2" descr="Affichage de Screenshot_20170706-144905.png en cours...">
          <a:extLst>
            <a:ext uri="{FF2B5EF4-FFF2-40B4-BE49-F238E27FC236}">
              <a16:creationId xmlns:a16="http://schemas.microsoft.com/office/drawing/2014/main" id="{B8FB8B91-BAE0-4D5C-8B7E-7B1E623762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1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105147</xdr:rowOff>
    </xdr:to>
    <xdr:sp macro="" textlink="">
      <xdr:nvSpPr>
        <xdr:cNvPr id="71" name="AutoShape 2" descr="Affichage de Screenshot_20170706-144905.png en cours...">
          <a:extLst>
            <a:ext uri="{FF2B5EF4-FFF2-40B4-BE49-F238E27FC236}">
              <a16:creationId xmlns:a16="http://schemas.microsoft.com/office/drawing/2014/main" id="{B5A9A590-BA9D-415B-B966-574FE8E3DA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175735</xdr:rowOff>
    </xdr:to>
    <xdr:sp macro="" textlink="">
      <xdr:nvSpPr>
        <xdr:cNvPr id="72" name="AutoShape 2" descr="Affichage de Screenshot_20170706-144905.png en cours...">
          <a:extLst>
            <a:ext uri="{FF2B5EF4-FFF2-40B4-BE49-F238E27FC236}">
              <a16:creationId xmlns:a16="http://schemas.microsoft.com/office/drawing/2014/main" id="{611E4A26-682B-41B2-BCC7-E1F6093C0B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142712</xdr:rowOff>
    </xdr:to>
    <xdr:sp macro="" textlink="">
      <xdr:nvSpPr>
        <xdr:cNvPr id="73" name="AutoShape 2" descr="Affichage de Screenshot_20170706-144905.png en cours...">
          <a:extLst>
            <a:ext uri="{FF2B5EF4-FFF2-40B4-BE49-F238E27FC236}">
              <a16:creationId xmlns:a16="http://schemas.microsoft.com/office/drawing/2014/main" id="{B37B5BC3-E29E-4519-B5E8-8EB73A7984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107</xdr:row>
      <xdr:rowOff>105258</xdr:rowOff>
    </xdr:to>
    <xdr:sp macro="" textlink="">
      <xdr:nvSpPr>
        <xdr:cNvPr id="74" name="AutoShape 2" descr="Affichage de Screenshot_20170706-144905.png en cours...">
          <a:extLst>
            <a:ext uri="{FF2B5EF4-FFF2-40B4-BE49-F238E27FC236}">
              <a16:creationId xmlns:a16="http://schemas.microsoft.com/office/drawing/2014/main" id="{4F985EDA-8A97-47D0-A8E1-1BC9A26EF8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75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24</xdr:row>
      <xdr:rowOff>754</xdr:rowOff>
    </xdr:to>
    <xdr:sp macro="" textlink="">
      <xdr:nvSpPr>
        <xdr:cNvPr id="75" name="AutoShape 1" descr="Affichage de Screenshot_20170706-144905.png en cours...">
          <a:extLst>
            <a:ext uri="{FF2B5EF4-FFF2-40B4-BE49-F238E27FC236}">
              <a16:creationId xmlns:a16="http://schemas.microsoft.com/office/drawing/2014/main" id="{13C92328-4C88-4801-B457-542F8BA0DD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180973</xdr:rowOff>
    </xdr:to>
    <xdr:sp macro="" textlink="">
      <xdr:nvSpPr>
        <xdr:cNvPr id="76" name="AutoShape 2" descr="Affichage de Screenshot_20170706-144905.png en cours...">
          <a:extLst>
            <a:ext uri="{FF2B5EF4-FFF2-40B4-BE49-F238E27FC236}">
              <a16:creationId xmlns:a16="http://schemas.microsoft.com/office/drawing/2014/main" id="{F3238A26-9E77-44F5-9A88-6BFEB9EF9F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4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104078</xdr:rowOff>
    </xdr:to>
    <xdr:sp macro="" textlink="">
      <xdr:nvSpPr>
        <xdr:cNvPr id="77" name="AutoShape 1" descr="Affichage de Screenshot_20170706-144905.png en cours...">
          <a:extLst>
            <a:ext uri="{FF2B5EF4-FFF2-40B4-BE49-F238E27FC236}">
              <a16:creationId xmlns:a16="http://schemas.microsoft.com/office/drawing/2014/main" id="{196C3B94-C3FE-4415-99C6-E341A7ACBC7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136178</xdr:rowOff>
    </xdr:to>
    <xdr:sp macro="" textlink="">
      <xdr:nvSpPr>
        <xdr:cNvPr id="78" name="AutoShape 2" descr="Affichage de Screenshot_20170706-144905.png en cours...">
          <a:extLst>
            <a:ext uri="{FF2B5EF4-FFF2-40B4-BE49-F238E27FC236}">
              <a16:creationId xmlns:a16="http://schemas.microsoft.com/office/drawing/2014/main" id="{5C62459F-0785-4F58-A52E-7CDA9862606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7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79" name="AutoShape 1" descr="Affichage de Screenshot_20170706-144905.png en cours...">
          <a:extLst>
            <a:ext uri="{FF2B5EF4-FFF2-40B4-BE49-F238E27FC236}">
              <a16:creationId xmlns:a16="http://schemas.microsoft.com/office/drawing/2014/main" id="{4CDACAC0-BC7F-460B-AF10-7ED04617CD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124</xdr:row>
      <xdr:rowOff>136741</xdr:rowOff>
    </xdr:to>
    <xdr:sp macro="" textlink="">
      <xdr:nvSpPr>
        <xdr:cNvPr id="80" name="AutoShape 2" descr="Affichage de Screenshot_20170706-144905.png en cours...">
          <a:extLst>
            <a:ext uri="{FF2B5EF4-FFF2-40B4-BE49-F238E27FC236}">
              <a16:creationId xmlns:a16="http://schemas.microsoft.com/office/drawing/2014/main" id="{B7F1477A-DB2A-4FC7-972F-1747CD26B9F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17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81" name="AutoShape 1" descr="Affichage de Screenshot_20170706-144905.png en cours...">
          <a:extLst>
            <a:ext uri="{FF2B5EF4-FFF2-40B4-BE49-F238E27FC236}">
              <a16:creationId xmlns:a16="http://schemas.microsoft.com/office/drawing/2014/main" id="{31A2254D-982D-4963-B961-A1A5320916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131</xdr:row>
      <xdr:rowOff>31513</xdr:rowOff>
    </xdr:to>
    <xdr:sp macro="" textlink="">
      <xdr:nvSpPr>
        <xdr:cNvPr id="82" name="AutoShape 2" descr="Affichage de Screenshot_20170706-144905.png en cours...">
          <a:extLst>
            <a:ext uri="{FF2B5EF4-FFF2-40B4-BE49-F238E27FC236}">
              <a16:creationId xmlns:a16="http://schemas.microsoft.com/office/drawing/2014/main" id="{D16BF0BD-B82C-43DE-BAD7-76993E9DFE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101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109158</xdr:rowOff>
    </xdr:to>
    <xdr:sp macro="" textlink="">
      <xdr:nvSpPr>
        <xdr:cNvPr id="83" name="AutoShape 1" descr="Affichage de Screenshot_20170706-144905.png en cours...">
          <a:extLst>
            <a:ext uri="{FF2B5EF4-FFF2-40B4-BE49-F238E27FC236}">
              <a16:creationId xmlns:a16="http://schemas.microsoft.com/office/drawing/2014/main" id="{70F09812-8200-4237-BFCD-7564231211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8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31776</xdr:rowOff>
    </xdr:to>
    <xdr:sp macro="" textlink="">
      <xdr:nvSpPr>
        <xdr:cNvPr id="84" name="AutoShape 2" descr="Affichage de Screenshot_20170706-144905.png en cours...">
          <a:extLst>
            <a:ext uri="{FF2B5EF4-FFF2-40B4-BE49-F238E27FC236}">
              <a16:creationId xmlns:a16="http://schemas.microsoft.com/office/drawing/2014/main" id="{17B229B7-6712-4E85-8999-D5DFEC74EE8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838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85" name="AutoShape 1" descr="Affichage de Screenshot_20170706-144905.png en cours...">
          <a:extLst>
            <a:ext uri="{FF2B5EF4-FFF2-40B4-BE49-F238E27FC236}">
              <a16:creationId xmlns:a16="http://schemas.microsoft.com/office/drawing/2014/main" id="{153F95B5-9BFB-472F-849A-6762F61D84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146</xdr:row>
      <xdr:rowOff>136196</xdr:rowOff>
    </xdr:to>
    <xdr:sp macro="" textlink="">
      <xdr:nvSpPr>
        <xdr:cNvPr id="86" name="AutoShape 2" descr="Affichage de Screenshot_20170706-144905.png en cours...">
          <a:extLst>
            <a:ext uri="{FF2B5EF4-FFF2-40B4-BE49-F238E27FC236}">
              <a16:creationId xmlns:a16="http://schemas.microsoft.com/office/drawing/2014/main" id="{B9D17F5A-659D-4DDF-8C2E-6058DE56B23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96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148528</xdr:rowOff>
    </xdr:to>
    <xdr:sp macro="" textlink="">
      <xdr:nvSpPr>
        <xdr:cNvPr id="87" name="AutoShape 1" descr="Affichage de Screenshot_20170706-144905.png en cours...">
          <a:extLst>
            <a:ext uri="{FF2B5EF4-FFF2-40B4-BE49-F238E27FC236}">
              <a16:creationId xmlns:a16="http://schemas.microsoft.com/office/drawing/2014/main" id="{807FB10E-B88F-4ADB-B8C2-838C62DF4EA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3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178184</xdr:rowOff>
    </xdr:to>
    <xdr:sp macro="" textlink="">
      <xdr:nvSpPr>
        <xdr:cNvPr id="88" name="AutoShape 2" descr="Affichage de Screenshot_20170706-144905.png en cours...">
          <a:extLst>
            <a:ext uri="{FF2B5EF4-FFF2-40B4-BE49-F238E27FC236}">
              <a16:creationId xmlns:a16="http://schemas.microsoft.com/office/drawing/2014/main" id="{1CC2CE64-814E-4F19-ABC7-8DD5E6425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3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142971</xdr:rowOff>
    </xdr:to>
    <xdr:sp macro="" textlink="">
      <xdr:nvSpPr>
        <xdr:cNvPr id="89" name="AutoShape 2" descr="Affichage de Screenshot_20170706-144905.png en cours...">
          <a:extLst>
            <a:ext uri="{FF2B5EF4-FFF2-40B4-BE49-F238E27FC236}">
              <a16:creationId xmlns:a16="http://schemas.microsoft.com/office/drawing/2014/main" id="{C21E8300-DAC8-4B00-AE52-76047038A4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0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178216</xdr:rowOff>
    </xdr:to>
    <xdr:sp macro="" textlink="">
      <xdr:nvSpPr>
        <xdr:cNvPr id="90" name="AutoShape 2" descr="Affichage de Screenshot_20170706-144905.png en cours...">
          <a:extLst>
            <a:ext uri="{FF2B5EF4-FFF2-40B4-BE49-F238E27FC236}">
              <a16:creationId xmlns:a16="http://schemas.microsoft.com/office/drawing/2014/main" id="{E9DD5FAD-513E-41F5-A5FA-E027419D58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73185</xdr:rowOff>
    </xdr:to>
    <xdr:sp macro="" textlink="">
      <xdr:nvSpPr>
        <xdr:cNvPr id="91" name="AutoShape 2" descr="Affichage de Screenshot_20170706-144905.png en cours...">
          <a:extLst>
            <a:ext uri="{FF2B5EF4-FFF2-40B4-BE49-F238E27FC236}">
              <a16:creationId xmlns:a16="http://schemas.microsoft.com/office/drawing/2014/main" id="{FE365157-3652-4978-9E4F-C913FE030C5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4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102834</xdr:rowOff>
    </xdr:to>
    <xdr:sp macro="" textlink="">
      <xdr:nvSpPr>
        <xdr:cNvPr id="92" name="AutoShape 2" descr="Affichage de Screenshot_20170706-144905.png en cours...">
          <a:extLst>
            <a:ext uri="{FF2B5EF4-FFF2-40B4-BE49-F238E27FC236}">
              <a16:creationId xmlns:a16="http://schemas.microsoft.com/office/drawing/2014/main" id="{B5044980-5437-4D77-9886-635F6D197A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0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136298</xdr:rowOff>
    </xdr:to>
    <xdr:sp macro="" textlink="">
      <xdr:nvSpPr>
        <xdr:cNvPr id="93" name="AutoShape 2" descr="Affichage de Screenshot_20170706-144905.png en cours...">
          <a:extLst>
            <a:ext uri="{FF2B5EF4-FFF2-40B4-BE49-F238E27FC236}">
              <a16:creationId xmlns:a16="http://schemas.microsoft.com/office/drawing/2014/main" id="{D558498B-252E-46B2-B3D0-997998B46D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139878</xdr:rowOff>
    </xdr:to>
    <xdr:sp macro="" textlink="">
      <xdr:nvSpPr>
        <xdr:cNvPr id="94" name="AutoShape 2" descr="Affichage de Screenshot_20170706-144905.png en cours...">
          <a:extLst>
            <a:ext uri="{FF2B5EF4-FFF2-40B4-BE49-F238E27FC236}">
              <a16:creationId xmlns:a16="http://schemas.microsoft.com/office/drawing/2014/main" id="{4E601056-FDFB-4E3B-A3AC-FF50E811C4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6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142340</xdr:rowOff>
    </xdr:to>
    <xdr:sp macro="" textlink="">
      <xdr:nvSpPr>
        <xdr:cNvPr id="95" name="AutoShape 2" descr="Affichage de Screenshot_20170706-144905.png en cours...">
          <a:extLst>
            <a:ext uri="{FF2B5EF4-FFF2-40B4-BE49-F238E27FC236}">
              <a16:creationId xmlns:a16="http://schemas.microsoft.com/office/drawing/2014/main" id="{8879C0F6-6A8E-4F92-8DDA-1C4EC4F82F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121</xdr:row>
      <xdr:rowOff>102717</xdr:rowOff>
    </xdr:to>
    <xdr:sp macro="" textlink="">
      <xdr:nvSpPr>
        <xdr:cNvPr id="96" name="AutoShape 2" descr="Affichage de Screenshot_20170706-144905.png en cours...">
          <a:extLst>
            <a:ext uri="{FF2B5EF4-FFF2-40B4-BE49-F238E27FC236}">
              <a16:creationId xmlns:a16="http://schemas.microsoft.com/office/drawing/2014/main" id="{11758521-2E18-4614-9E2D-283ACBFC71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33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5199</xdr:rowOff>
    </xdr:to>
    <xdr:sp macro="" textlink="">
      <xdr:nvSpPr>
        <xdr:cNvPr id="97" name="AutoShape 1" descr="Affichage de Screenshot_20170706-144905.png en cours...">
          <a:extLst>
            <a:ext uri="{FF2B5EF4-FFF2-40B4-BE49-F238E27FC236}">
              <a16:creationId xmlns:a16="http://schemas.microsoft.com/office/drawing/2014/main" id="{E3B9142A-BAE9-4E06-9DD3-B9A4C092C22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136740</xdr:rowOff>
    </xdr:to>
    <xdr:sp macro="" textlink="">
      <xdr:nvSpPr>
        <xdr:cNvPr id="98" name="AutoShape 2" descr="Affichage de Screenshot_20170706-144905.png en cours...">
          <a:extLst>
            <a:ext uri="{FF2B5EF4-FFF2-40B4-BE49-F238E27FC236}">
              <a16:creationId xmlns:a16="http://schemas.microsoft.com/office/drawing/2014/main" id="{FE892207-457F-4C7F-8E17-881E5AC69D2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4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99" name="AutoShape 1" descr="Affichage de Screenshot_20170706-144905.png en cours...">
          <a:extLst>
            <a:ext uri="{FF2B5EF4-FFF2-40B4-BE49-F238E27FC236}">
              <a16:creationId xmlns:a16="http://schemas.microsoft.com/office/drawing/2014/main" id="{96A2C441-B2FE-49F5-852F-5061DFF262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38280</xdr:rowOff>
    </xdr:to>
    <xdr:sp macro="" textlink="">
      <xdr:nvSpPr>
        <xdr:cNvPr id="100" name="AutoShape 2" descr="Affichage de Screenshot_20170706-144905.png en cours...">
          <a:extLst>
            <a:ext uri="{FF2B5EF4-FFF2-40B4-BE49-F238E27FC236}">
              <a16:creationId xmlns:a16="http://schemas.microsoft.com/office/drawing/2014/main" id="{006365F2-E7B1-4AD5-8DF4-46896AC43B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47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01" name="AutoShape 1" descr="Affichage de Screenshot_20170706-144905.png en cours...">
          <a:extLst>
            <a:ext uri="{FF2B5EF4-FFF2-40B4-BE49-F238E27FC236}">
              <a16:creationId xmlns:a16="http://schemas.microsoft.com/office/drawing/2014/main" id="{E9B5BD31-AD3F-4FAE-B7AA-AD2B7D1DF03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143086</xdr:rowOff>
    </xdr:to>
    <xdr:sp macro="" textlink="">
      <xdr:nvSpPr>
        <xdr:cNvPr id="102" name="AutoShape 2" descr="Affichage de Screenshot_20170706-144905.png en cours...">
          <a:extLst>
            <a:ext uri="{FF2B5EF4-FFF2-40B4-BE49-F238E27FC236}">
              <a16:creationId xmlns:a16="http://schemas.microsoft.com/office/drawing/2014/main" id="{87CC7886-78E0-4D07-8B02-6EFAC1B8F0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0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03" name="AutoShape 1" descr="Affichage de Screenshot_20170706-144905.png en cours...">
          <a:extLst>
            <a:ext uri="{FF2B5EF4-FFF2-40B4-BE49-F238E27FC236}">
              <a16:creationId xmlns:a16="http://schemas.microsoft.com/office/drawing/2014/main" id="{7A3A5F8B-FDC3-4821-80B6-8C0584ACB2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180764</xdr:rowOff>
    </xdr:to>
    <xdr:sp macro="" textlink="">
      <xdr:nvSpPr>
        <xdr:cNvPr id="104" name="AutoShape 2" descr="Affichage de Screenshot_20170706-144905.png en cours...">
          <a:extLst>
            <a:ext uri="{FF2B5EF4-FFF2-40B4-BE49-F238E27FC236}">
              <a16:creationId xmlns:a16="http://schemas.microsoft.com/office/drawing/2014/main" id="{EE5BFFEE-6FC5-4971-83E5-E7B2965CE12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162135</xdr:rowOff>
    </xdr:to>
    <xdr:sp macro="" textlink="">
      <xdr:nvSpPr>
        <xdr:cNvPr id="105" name="AutoShape 1" descr="Affichage de Screenshot_20170706-144905.png en cours...">
          <a:extLst>
            <a:ext uri="{FF2B5EF4-FFF2-40B4-BE49-F238E27FC236}">
              <a16:creationId xmlns:a16="http://schemas.microsoft.com/office/drawing/2014/main" id="{5F638744-813B-4384-A510-501E14D263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174413</xdr:rowOff>
    </xdr:to>
    <xdr:sp macro="" textlink="">
      <xdr:nvSpPr>
        <xdr:cNvPr id="106" name="AutoShape 2" descr="Affichage de Screenshot_20170706-144905.png en cours...">
          <a:extLst>
            <a:ext uri="{FF2B5EF4-FFF2-40B4-BE49-F238E27FC236}">
              <a16:creationId xmlns:a16="http://schemas.microsoft.com/office/drawing/2014/main" id="{1FA3FBD5-C033-4CE2-9E92-F3DCFC5C84F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180409</xdr:rowOff>
    </xdr:to>
    <xdr:sp macro="" textlink="">
      <xdr:nvSpPr>
        <xdr:cNvPr id="107" name="AutoShape 2" descr="Affichage de Screenshot_20170706-144905.png en cours...">
          <a:extLst>
            <a:ext uri="{FF2B5EF4-FFF2-40B4-BE49-F238E27FC236}">
              <a16:creationId xmlns:a16="http://schemas.microsoft.com/office/drawing/2014/main" id="{F264376A-ACD1-421E-8BBA-EB3EC7019E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11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37433</xdr:rowOff>
    </xdr:to>
    <xdr:sp macro="" textlink="">
      <xdr:nvSpPr>
        <xdr:cNvPr id="108" name="AutoShape 2" descr="Affichage de Screenshot_20170706-144905.png en cours...">
          <a:extLst>
            <a:ext uri="{FF2B5EF4-FFF2-40B4-BE49-F238E27FC236}">
              <a16:creationId xmlns:a16="http://schemas.microsoft.com/office/drawing/2014/main" id="{FC5256E7-5720-4FF7-8001-70E380512D5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3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103413</xdr:rowOff>
    </xdr:to>
    <xdr:sp macro="" textlink="">
      <xdr:nvSpPr>
        <xdr:cNvPr id="109" name="AutoShape 2" descr="Affichage de Screenshot_20170706-144905.png en cours...">
          <a:extLst>
            <a:ext uri="{FF2B5EF4-FFF2-40B4-BE49-F238E27FC236}">
              <a16:creationId xmlns:a16="http://schemas.microsoft.com/office/drawing/2014/main" id="{FD4046B0-12BE-4109-B390-679999E533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136646</xdr:rowOff>
    </xdr:to>
    <xdr:sp macro="" textlink="">
      <xdr:nvSpPr>
        <xdr:cNvPr id="110" name="AutoShape 2" descr="Affichage de Screenshot_20170706-144905.png en cours...">
          <a:extLst>
            <a:ext uri="{FF2B5EF4-FFF2-40B4-BE49-F238E27FC236}">
              <a16:creationId xmlns:a16="http://schemas.microsoft.com/office/drawing/2014/main" id="{A0794512-C8BC-429D-94DD-737B732B6F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142572</xdr:rowOff>
    </xdr:to>
    <xdr:sp macro="" textlink="">
      <xdr:nvSpPr>
        <xdr:cNvPr id="111" name="AutoShape 2" descr="Affichage de Screenshot_20170706-144905.png en cours...">
          <a:extLst>
            <a:ext uri="{FF2B5EF4-FFF2-40B4-BE49-F238E27FC236}">
              <a16:creationId xmlns:a16="http://schemas.microsoft.com/office/drawing/2014/main" id="{3C71C6D6-2CEA-484D-808D-569C2DB9A5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11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174745</xdr:rowOff>
    </xdr:to>
    <xdr:sp macro="" textlink="">
      <xdr:nvSpPr>
        <xdr:cNvPr id="112" name="AutoShape 2" descr="Affichage de Screenshot_20170706-144905.png en cours...">
          <a:extLst>
            <a:ext uri="{FF2B5EF4-FFF2-40B4-BE49-F238E27FC236}">
              <a16:creationId xmlns:a16="http://schemas.microsoft.com/office/drawing/2014/main" id="{C9442C5F-8085-4501-B94E-7C3938D6AF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32354</xdr:rowOff>
    </xdr:to>
    <xdr:sp macro="" textlink="">
      <xdr:nvSpPr>
        <xdr:cNvPr id="113" name="AutoShape 2" descr="Affichage de Screenshot_20170706-144905.png en cours...">
          <a:extLst>
            <a:ext uri="{FF2B5EF4-FFF2-40B4-BE49-F238E27FC236}">
              <a16:creationId xmlns:a16="http://schemas.microsoft.com/office/drawing/2014/main" id="{E932E541-7238-4FE8-AD3C-25B26BA95D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06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114" name="AutoShape 1" descr="Affichage de Screenshot_20170706-144905.png en cours...">
          <a:extLst>
            <a:ext uri="{FF2B5EF4-FFF2-40B4-BE49-F238E27FC236}">
              <a16:creationId xmlns:a16="http://schemas.microsoft.com/office/drawing/2014/main" id="{F197F822-CA26-46A5-A732-D53D06351A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132</xdr:row>
      <xdr:rowOff>136313</xdr:rowOff>
    </xdr:to>
    <xdr:sp macro="" textlink="">
      <xdr:nvSpPr>
        <xdr:cNvPr id="115" name="AutoShape 2" descr="Affichage de Screenshot_20170706-144905.png en cours...">
          <a:extLst>
            <a:ext uri="{FF2B5EF4-FFF2-40B4-BE49-F238E27FC236}">
              <a16:creationId xmlns:a16="http://schemas.microsoft.com/office/drawing/2014/main" id="{FCB115EC-B502-4095-BD56-E09B448E89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39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16" name="AutoShape 1" descr="Affichage de Screenshot_20170706-144905.png en cours...">
          <a:extLst>
            <a:ext uri="{FF2B5EF4-FFF2-40B4-BE49-F238E27FC236}">
              <a16:creationId xmlns:a16="http://schemas.microsoft.com/office/drawing/2014/main" id="{9E15849D-ADEF-499D-A73B-42600D3394A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37857</xdr:rowOff>
    </xdr:to>
    <xdr:sp macro="" textlink="">
      <xdr:nvSpPr>
        <xdr:cNvPr id="117" name="AutoShape 2" descr="Affichage de Screenshot_20170706-144905.png en cours...">
          <a:extLst>
            <a:ext uri="{FF2B5EF4-FFF2-40B4-BE49-F238E27FC236}">
              <a16:creationId xmlns:a16="http://schemas.microsoft.com/office/drawing/2014/main" id="{3D404229-2FF2-4721-A2FE-413D69A0C3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50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18" name="AutoShape 1" descr="Affichage de Screenshot_20170706-144905.png en cours...">
          <a:extLst>
            <a:ext uri="{FF2B5EF4-FFF2-40B4-BE49-F238E27FC236}">
              <a16:creationId xmlns:a16="http://schemas.microsoft.com/office/drawing/2014/main" id="{29340CAA-A4B9-471F-805C-2C4F619066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102446</xdr:rowOff>
    </xdr:to>
    <xdr:sp macro="" textlink="">
      <xdr:nvSpPr>
        <xdr:cNvPr id="119" name="AutoShape 2" descr="Affichage de Screenshot_20170706-144905.png en cours...">
          <a:extLst>
            <a:ext uri="{FF2B5EF4-FFF2-40B4-BE49-F238E27FC236}">
              <a16:creationId xmlns:a16="http://schemas.microsoft.com/office/drawing/2014/main" id="{1D7DD771-CA3A-46C5-A346-024424BEE0A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3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162136</xdr:rowOff>
    </xdr:to>
    <xdr:sp macro="" textlink="">
      <xdr:nvSpPr>
        <xdr:cNvPr id="120" name="AutoShape 1" descr="Affichage de Screenshot_20170706-144905.png en cours...">
          <a:extLst>
            <a:ext uri="{FF2B5EF4-FFF2-40B4-BE49-F238E27FC236}">
              <a16:creationId xmlns:a16="http://schemas.microsoft.com/office/drawing/2014/main" id="{FA7AC7BF-5C0A-4613-9A56-9E23DB40E1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73658</xdr:rowOff>
    </xdr:to>
    <xdr:sp macro="" textlink="">
      <xdr:nvSpPr>
        <xdr:cNvPr id="121" name="AutoShape 2" descr="Affichage de Screenshot_20170706-144905.png en cours...">
          <a:extLst>
            <a:ext uri="{FF2B5EF4-FFF2-40B4-BE49-F238E27FC236}">
              <a16:creationId xmlns:a16="http://schemas.microsoft.com/office/drawing/2014/main" id="{BDBA1EE0-A99A-4243-B9AF-490FAF41ED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66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78810</xdr:rowOff>
    </xdr:to>
    <xdr:sp macro="" textlink="">
      <xdr:nvSpPr>
        <xdr:cNvPr id="122" name="AutoShape 2" descr="Affichage de Screenshot_20170706-144905.png en cours...">
          <a:extLst>
            <a:ext uri="{FF2B5EF4-FFF2-40B4-BE49-F238E27FC236}">
              <a16:creationId xmlns:a16="http://schemas.microsoft.com/office/drawing/2014/main" id="{1096EEFE-6349-47AA-BE05-F13096F513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141815</xdr:rowOff>
    </xdr:to>
    <xdr:sp macro="" textlink="">
      <xdr:nvSpPr>
        <xdr:cNvPr id="123" name="AutoShape 2" descr="Affichage de Screenshot_20170706-144905.png en cours...">
          <a:extLst>
            <a:ext uri="{FF2B5EF4-FFF2-40B4-BE49-F238E27FC236}">
              <a16:creationId xmlns:a16="http://schemas.microsoft.com/office/drawing/2014/main" id="{8B49990D-5E6F-4E1D-8573-E4E73B2871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6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180883</xdr:rowOff>
    </xdr:to>
    <xdr:sp macro="" textlink="">
      <xdr:nvSpPr>
        <xdr:cNvPr id="124" name="AutoShape 2" descr="Affichage de Screenshot_20170706-144905.png en cours...">
          <a:extLst>
            <a:ext uri="{FF2B5EF4-FFF2-40B4-BE49-F238E27FC236}">
              <a16:creationId xmlns:a16="http://schemas.microsoft.com/office/drawing/2014/main" id="{1EB57496-3DDE-4AD6-B04A-30DC5A1A2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5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37344</xdr:rowOff>
    </xdr:to>
    <xdr:sp macro="" textlink="">
      <xdr:nvSpPr>
        <xdr:cNvPr id="125" name="AutoShape 2" descr="Affichage de Screenshot_20170706-144905.png en cours...">
          <a:extLst>
            <a:ext uri="{FF2B5EF4-FFF2-40B4-BE49-F238E27FC236}">
              <a16:creationId xmlns:a16="http://schemas.microsoft.com/office/drawing/2014/main" id="{9449E2EC-EDAF-4CF8-AC48-E26C4B427F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8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37344</xdr:rowOff>
    </xdr:to>
    <xdr:sp macro="" textlink="">
      <xdr:nvSpPr>
        <xdr:cNvPr id="126" name="AutoShape 2" descr="Affichage de Screenshot_20170706-144905.png en cours...">
          <a:extLst>
            <a:ext uri="{FF2B5EF4-FFF2-40B4-BE49-F238E27FC236}">
              <a16:creationId xmlns:a16="http://schemas.microsoft.com/office/drawing/2014/main" id="{D9CDA1AC-0048-43DD-9BFC-3BC88F6EDD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60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72722</xdr:rowOff>
    </xdr:to>
    <xdr:sp macro="" textlink="">
      <xdr:nvSpPr>
        <xdr:cNvPr id="127" name="AutoShape 2" descr="Affichage de Screenshot_20170706-144905.png en cours...">
          <a:extLst>
            <a:ext uri="{FF2B5EF4-FFF2-40B4-BE49-F238E27FC236}">
              <a16:creationId xmlns:a16="http://schemas.microsoft.com/office/drawing/2014/main" id="{EB91F45E-7590-4EE4-B30D-62DFB7D644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98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135890</xdr:rowOff>
    </xdr:to>
    <xdr:sp macro="" textlink="">
      <xdr:nvSpPr>
        <xdr:cNvPr id="128" name="AutoShape 2" descr="Affichage de Screenshot_20170706-144905.png en cours...">
          <a:extLst>
            <a:ext uri="{FF2B5EF4-FFF2-40B4-BE49-F238E27FC236}">
              <a16:creationId xmlns:a16="http://schemas.microsoft.com/office/drawing/2014/main" id="{1F1B4343-D143-4FC7-AE95-1490FA3500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129" name="AutoShape 1" descr="Affichage de Screenshot_20170706-144905.png en cours...">
          <a:extLst>
            <a:ext uri="{FF2B5EF4-FFF2-40B4-BE49-F238E27FC236}">
              <a16:creationId xmlns:a16="http://schemas.microsoft.com/office/drawing/2014/main" id="{48DB4F7E-0468-4440-93EA-1E9719FF24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136312</xdr:rowOff>
    </xdr:to>
    <xdr:sp macro="" textlink="">
      <xdr:nvSpPr>
        <xdr:cNvPr id="130" name="AutoShape 2" descr="Affichage de Screenshot_20170706-144905.png en cours...">
          <a:extLst>
            <a:ext uri="{FF2B5EF4-FFF2-40B4-BE49-F238E27FC236}">
              <a16:creationId xmlns:a16="http://schemas.microsoft.com/office/drawing/2014/main" id="{EEF70749-AD7D-4FC3-AB21-1155DED5AA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78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31" name="AutoShape 1" descr="Affichage de Screenshot_20170706-144905.png en cours...">
          <a:extLst>
            <a:ext uri="{FF2B5EF4-FFF2-40B4-BE49-F238E27FC236}">
              <a16:creationId xmlns:a16="http://schemas.microsoft.com/office/drawing/2014/main" id="{832A1C8E-888E-4F8F-9A87-B1B9E68807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174412</xdr:rowOff>
    </xdr:to>
    <xdr:sp macro="" textlink="">
      <xdr:nvSpPr>
        <xdr:cNvPr id="132" name="AutoShape 2" descr="Affichage de Screenshot_20170706-144905.png en cours...">
          <a:extLst>
            <a:ext uri="{FF2B5EF4-FFF2-40B4-BE49-F238E27FC236}">
              <a16:creationId xmlns:a16="http://schemas.microsoft.com/office/drawing/2014/main" id="{CEE38B71-BD24-440B-9250-310F1E5DB8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95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161713</xdr:rowOff>
    </xdr:to>
    <xdr:sp macro="" textlink="">
      <xdr:nvSpPr>
        <xdr:cNvPr id="133" name="AutoShape 1" descr="Affichage de Screenshot_20170706-144905.png en cours...">
          <a:extLst>
            <a:ext uri="{FF2B5EF4-FFF2-40B4-BE49-F238E27FC236}">
              <a16:creationId xmlns:a16="http://schemas.microsoft.com/office/drawing/2014/main" id="{469A4690-1DC7-4670-A26A-9C94309BB8F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137582</xdr:rowOff>
    </xdr:to>
    <xdr:sp macro="" textlink="">
      <xdr:nvSpPr>
        <xdr:cNvPr id="134" name="AutoShape 2" descr="Affichage de Screenshot_20170706-144905.png en cours...">
          <a:extLst>
            <a:ext uri="{FF2B5EF4-FFF2-40B4-BE49-F238E27FC236}">
              <a16:creationId xmlns:a16="http://schemas.microsoft.com/office/drawing/2014/main" id="{26229A26-A3C3-41A1-9B2C-959591C9163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174482</xdr:rowOff>
    </xdr:to>
    <xdr:sp macro="" textlink="">
      <xdr:nvSpPr>
        <xdr:cNvPr id="135" name="AutoShape 2" descr="Affichage de Screenshot_20170706-144905.png en cours...">
          <a:extLst>
            <a:ext uri="{FF2B5EF4-FFF2-40B4-BE49-F238E27FC236}">
              <a16:creationId xmlns:a16="http://schemas.microsoft.com/office/drawing/2014/main" id="{E617CA2F-CD9D-4FC6-9461-B8CB57FE6B7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9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31085</xdr:rowOff>
    </xdr:to>
    <xdr:sp macro="" textlink="">
      <xdr:nvSpPr>
        <xdr:cNvPr id="136" name="AutoShape 2" descr="Affichage de Screenshot_20170706-144905.png en cours...">
          <a:extLst>
            <a:ext uri="{FF2B5EF4-FFF2-40B4-BE49-F238E27FC236}">
              <a16:creationId xmlns:a16="http://schemas.microsoft.com/office/drawing/2014/main" id="{81AD2625-7375-4B23-B993-FCCC07EA69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14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78860</xdr:rowOff>
    </xdr:to>
    <xdr:sp macro="" textlink="">
      <xdr:nvSpPr>
        <xdr:cNvPr id="137" name="AutoShape 2" descr="Affichage de Screenshot_20170706-144905.png en cours...">
          <a:extLst>
            <a:ext uri="{FF2B5EF4-FFF2-40B4-BE49-F238E27FC236}">
              <a16:creationId xmlns:a16="http://schemas.microsoft.com/office/drawing/2014/main" id="{394ABD8B-14D1-4177-8FF3-9601934A22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6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104896</xdr:rowOff>
    </xdr:to>
    <xdr:sp macro="" textlink="">
      <xdr:nvSpPr>
        <xdr:cNvPr id="138" name="AutoShape 2" descr="Affichage de Screenshot_20170706-144905.png en cours...">
          <a:extLst>
            <a:ext uri="{FF2B5EF4-FFF2-40B4-BE49-F238E27FC236}">
              <a16:creationId xmlns:a16="http://schemas.microsoft.com/office/drawing/2014/main" id="{6374993C-4EE0-4658-BF59-23B6273FF5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104471</xdr:rowOff>
    </xdr:to>
    <xdr:sp macro="" textlink="">
      <xdr:nvSpPr>
        <xdr:cNvPr id="139" name="AutoShape 2" descr="Affichage de Screenshot_20170706-144905.png en cours...">
          <a:extLst>
            <a:ext uri="{FF2B5EF4-FFF2-40B4-BE49-F238E27FC236}">
              <a16:creationId xmlns:a16="http://schemas.microsoft.com/office/drawing/2014/main" id="{B950D638-CC00-402D-895E-F474F8AEA4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140454</xdr:rowOff>
    </xdr:to>
    <xdr:sp macro="" textlink="">
      <xdr:nvSpPr>
        <xdr:cNvPr id="140" name="AutoShape 2" descr="Affichage de Screenshot_20170706-144905.png en cours...">
          <a:extLst>
            <a:ext uri="{FF2B5EF4-FFF2-40B4-BE49-F238E27FC236}">
              <a16:creationId xmlns:a16="http://schemas.microsoft.com/office/drawing/2014/main" id="{BC132379-1738-44A9-BBD7-A5E960DDF1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550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180763</xdr:rowOff>
    </xdr:to>
    <xdr:sp macro="" textlink="">
      <xdr:nvSpPr>
        <xdr:cNvPr id="141" name="AutoShape 2" descr="Affichage de Screenshot_20170706-144905.png en cours...">
          <a:extLst>
            <a:ext uri="{FF2B5EF4-FFF2-40B4-BE49-F238E27FC236}">
              <a16:creationId xmlns:a16="http://schemas.microsoft.com/office/drawing/2014/main" id="{DCE5F73B-04D7-4EFB-B286-51BA370B95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142" name="AutoShape 1" descr="Affichage de Screenshot_20170706-144905.png en cours...">
          <a:extLst>
            <a:ext uri="{FF2B5EF4-FFF2-40B4-BE49-F238E27FC236}">
              <a16:creationId xmlns:a16="http://schemas.microsoft.com/office/drawing/2014/main" id="{493583C8-7342-4A18-80F5-978EA7A066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143" name="AutoShape 2" descr="Affichage de Screenshot_20170706-144905.png en cours...">
          <a:extLst>
            <a:ext uri="{FF2B5EF4-FFF2-40B4-BE49-F238E27FC236}">
              <a16:creationId xmlns:a16="http://schemas.microsoft.com/office/drawing/2014/main" id="{0C64F710-38D9-4A5F-8AB5-1E5C4583E1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44" name="AutoShape 1" descr="Affichage de Screenshot_20170706-144905.png en cours...">
          <a:extLst>
            <a:ext uri="{FF2B5EF4-FFF2-40B4-BE49-F238E27FC236}">
              <a16:creationId xmlns:a16="http://schemas.microsoft.com/office/drawing/2014/main" id="{DEB17C3B-BED9-479F-8730-2E391F1030F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104821</xdr:rowOff>
    </xdr:to>
    <xdr:sp macro="" textlink="">
      <xdr:nvSpPr>
        <xdr:cNvPr id="145" name="AutoShape 2" descr="Affichage de Screenshot_20170706-144905.png en cours...">
          <a:extLst>
            <a:ext uri="{FF2B5EF4-FFF2-40B4-BE49-F238E27FC236}">
              <a16:creationId xmlns:a16="http://schemas.microsoft.com/office/drawing/2014/main" id="{2491E896-537A-4D84-B6DB-F986F0C6A3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46" name="AutoShape 1" descr="Affichage de Screenshot_20170706-144905.png en cours...">
          <a:extLst>
            <a:ext uri="{FF2B5EF4-FFF2-40B4-BE49-F238E27FC236}">
              <a16:creationId xmlns:a16="http://schemas.microsoft.com/office/drawing/2014/main" id="{5A5BDB1F-7691-48F3-A473-C059B5ECD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79517</xdr:rowOff>
    </xdr:to>
    <xdr:sp macro="" textlink="">
      <xdr:nvSpPr>
        <xdr:cNvPr id="147" name="AutoShape 2" descr="Affichage de Screenshot_20170706-144905.png en cours...">
          <a:extLst>
            <a:ext uri="{FF2B5EF4-FFF2-40B4-BE49-F238E27FC236}">
              <a16:creationId xmlns:a16="http://schemas.microsoft.com/office/drawing/2014/main" id="{97E3725D-4A70-4821-86E4-D9F29F7DFAE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104140</xdr:rowOff>
    </xdr:to>
    <xdr:sp macro="" textlink="">
      <xdr:nvSpPr>
        <xdr:cNvPr id="148" name="AutoShape 2" descr="Affichage de Screenshot_20170706-144905.png en cours...">
          <a:extLst>
            <a:ext uri="{FF2B5EF4-FFF2-40B4-BE49-F238E27FC236}">
              <a16:creationId xmlns:a16="http://schemas.microsoft.com/office/drawing/2014/main" id="{D218641C-7C30-4ACF-81A1-F8E5937CDF5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6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174344</xdr:rowOff>
    </xdr:to>
    <xdr:sp macro="" textlink="">
      <xdr:nvSpPr>
        <xdr:cNvPr id="149" name="AutoShape 2" descr="Affichage de Screenshot_20170706-144905.png en cours...">
          <a:extLst>
            <a:ext uri="{FF2B5EF4-FFF2-40B4-BE49-F238E27FC236}">
              <a16:creationId xmlns:a16="http://schemas.microsoft.com/office/drawing/2014/main" id="{86DA810B-C31E-4777-86B0-581FE7F471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20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31341</xdr:rowOff>
    </xdr:to>
    <xdr:sp macro="" textlink="">
      <xdr:nvSpPr>
        <xdr:cNvPr id="150" name="AutoShape 2" descr="Affichage de Screenshot_20170706-144905.png en cours...">
          <a:extLst>
            <a:ext uri="{FF2B5EF4-FFF2-40B4-BE49-F238E27FC236}">
              <a16:creationId xmlns:a16="http://schemas.microsoft.com/office/drawing/2014/main" id="{ABB44F61-D3EE-4276-A51C-8286FBCD9E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36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72437</xdr:rowOff>
    </xdr:to>
    <xdr:sp macro="" textlink="">
      <xdr:nvSpPr>
        <xdr:cNvPr id="151" name="AutoShape 2" descr="Affichage de Screenshot_20170706-144905.png en cours...">
          <a:extLst>
            <a:ext uri="{FF2B5EF4-FFF2-40B4-BE49-F238E27FC236}">
              <a16:creationId xmlns:a16="http://schemas.microsoft.com/office/drawing/2014/main" id="{B65981B1-D974-47A8-9B06-E95CBF1893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5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152" name="AutoShape 2" descr="Affichage de Screenshot_20170706-144905.png en cours...">
          <a:extLst>
            <a:ext uri="{FF2B5EF4-FFF2-40B4-BE49-F238E27FC236}">
              <a16:creationId xmlns:a16="http://schemas.microsoft.com/office/drawing/2014/main" id="{1629CFFA-4091-4E69-86D2-35F1034EDA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79849</xdr:rowOff>
    </xdr:to>
    <xdr:sp macro="" textlink="">
      <xdr:nvSpPr>
        <xdr:cNvPr id="153" name="AutoShape 2" descr="Affichage de Screenshot_20170706-144905.png en cours...">
          <a:extLst>
            <a:ext uri="{FF2B5EF4-FFF2-40B4-BE49-F238E27FC236}">
              <a16:creationId xmlns:a16="http://schemas.microsoft.com/office/drawing/2014/main" id="{7BA0CF0D-4B67-4156-A2C5-D9028237D8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142090</xdr:rowOff>
    </xdr:to>
    <xdr:sp macro="" textlink="">
      <xdr:nvSpPr>
        <xdr:cNvPr id="154" name="AutoShape 2" descr="Affichage de Screenshot_20170706-144905.png en cours...">
          <a:extLst>
            <a:ext uri="{FF2B5EF4-FFF2-40B4-BE49-F238E27FC236}">
              <a16:creationId xmlns:a16="http://schemas.microsoft.com/office/drawing/2014/main" id="{2F9EE4E2-02B7-47DA-B402-0C467801D3D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92368</xdr:rowOff>
    </xdr:to>
    <xdr:sp macro="" textlink="">
      <xdr:nvSpPr>
        <xdr:cNvPr id="155" name="AutoShape 1" descr="Affichage de Screenshot_20170706-144905.png en cours...">
          <a:extLst>
            <a:ext uri="{FF2B5EF4-FFF2-40B4-BE49-F238E27FC236}">
              <a16:creationId xmlns:a16="http://schemas.microsoft.com/office/drawing/2014/main" id="{87CD328F-16DC-427A-95A8-33E7AEB478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143455</xdr:rowOff>
    </xdr:to>
    <xdr:sp macro="" textlink="">
      <xdr:nvSpPr>
        <xdr:cNvPr id="156" name="AutoShape 2" descr="Affichage de Screenshot_20170706-144905.png en cours...">
          <a:extLst>
            <a:ext uri="{FF2B5EF4-FFF2-40B4-BE49-F238E27FC236}">
              <a16:creationId xmlns:a16="http://schemas.microsoft.com/office/drawing/2014/main" id="{C9E39684-ED82-43E8-9385-C078EF659B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157" name="AutoShape 1" descr="Affichage de Screenshot_20170706-144905.png en cours...">
          <a:extLst>
            <a:ext uri="{FF2B5EF4-FFF2-40B4-BE49-F238E27FC236}">
              <a16:creationId xmlns:a16="http://schemas.microsoft.com/office/drawing/2014/main" id="{FBFB04EA-E40F-4C6D-B61B-BE1E0F0A4B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136148</xdr:rowOff>
    </xdr:to>
    <xdr:sp macro="" textlink="">
      <xdr:nvSpPr>
        <xdr:cNvPr id="158" name="AutoShape 2" descr="Affichage de Screenshot_20170706-144905.png en cours...">
          <a:extLst>
            <a:ext uri="{FF2B5EF4-FFF2-40B4-BE49-F238E27FC236}">
              <a16:creationId xmlns:a16="http://schemas.microsoft.com/office/drawing/2014/main" id="{52AF9E9B-CDB8-4D2A-9329-9086C650A5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3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142242</xdr:rowOff>
    </xdr:to>
    <xdr:sp macro="" textlink="">
      <xdr:nvSpPr>
        <xdr:cNvPr id="159" name="AutoShape 2" descr="Affichage de Screenshot_20170706-144905.png en cours...">
          <a:extLst>
            <a:ext uri="{FF2B5EF4-FFF2-40B4-BE49-F238E27FC236}">
              <a16:creationId xmlns:a16="http://schemas.microsoft.com/office/drawing/2014/main" id="{BD4AAACD-CC3E-4BBC-85BF-76FF165C14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472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112</xdr:rowOff>
    </xdr:to>
    <xdr:sp macro="" textlink="">
      <xdr:nvSpPr>
        <xdr:cNvPr id="160" name="AutoShape 2" descr="Affichage de Screenshot_20170706-144905.png en cours...">
          <a:extLst>
            <a:ext uri="{FF2B5EF4-FFF2-40B4-BE49-F238E27FC236}">
              <a16:creationId xmlns:a16="http://schemas.microsoft.com/office/drawing/2014/main" id="{7658F89A-B32A-47B2-8FAC-A974808C3D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73492</xdr:rowOff>
    </xdr:to>
    <xdr:sp macro="" textlink="">
      <xdr:nvSpPr>
        <xdr:cNvPr id="161" name="AutoShape 2" descr="Affichage de Screenshot_20170706-144905.png en cours...">
          <a:extLst>
            <a:ext uri="{FF2B5EF4-FFF2-40B4-BE49-F238E27FC236}">
              <a16:creationId xmlns:a16="http://schemas.microsoft.com/office/drawing/2014/main" id="{74FFE50E-AB46-433F-8FB5-0130D24A7B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772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79851</xdr:rowOff>
    </xdr:to>
    <xdr:sp macro="" textlink="">
      <xdr:nvSpPr>
        <xdr:cNvPr id="162" name="AutoShape 2" descr="Affichage de Screenshot_20170706-144905.png en cours...">
          <a:extLst>
            <a:ext uri="{FF2B5EF4-FFF2-40B4-BE49-F238E27FC236}">
              <a16:creationId xmlns:a16="http://schemas.microsoft.com/office/drawing/2014/main" id="{941232B2-5CA0-4C74-BBD1-C0DCF2E09F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6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136522</xdr:rowOff>
    </xdr:to>
    <xdr:sp macro="" textlink="">
      <xdr:nvSpPr>
        <xdr:cNvPr id="163" name="AutoShape 2" descr="Affichage de Screenshot_20170706-144905.png en cours...">
          <a:extLst>
            <a:ext uri="{FF2B5EF4-FFF2-40B4-BE49-F238E27FC236}">
              <a16:creationId xmlns:a16="http://schemas.microsoft.com/office/drawing/2014/main" id="{3E1120C7-E05D-499C-B6FF-90967C0393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136809</xdr:rowOff>
    </xdr:to>
    <xdr:sp macro="" textlink="">
      <xdr:nvSpPr>
        <xdr:cNvPr id="164" name="AutoShape 2" descr="Affichage de Screenshot_20170706-144905.png en cours...">
          <a:extLst>
            <a:ext uri="{FF2B5EF4-FFF2-40B4-BE49-F238E27FC236}">
              <a16:creationId xmlns:a16="http://schemas.microsoft.com/office/drawing/2014/main" id="{850F9669-B6AA-427F-BD69-9DCBE8AFFA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37914</xdr:rowOff>
    </xdr:to>
    <xdr:sp macro="" textlink="">
      <xdr:nvSpPr>
        <xdr:cNvPr id="165" name="AutoShape 2" descr="Affichage de Screenshot_20170706-144905.png en cours...">
          <a:extLst>
            <a:ext uri="{FF2B5EF4-FFF2-40B4-BE49-F238E27FC236}">
              <a16:creationId xmlns:a16="http://schemas.microsoft.com/office/drawing/2014/main" id="{B8DF996C-84CD-4D55-A3D4-B773568CAD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2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166" name="AutoShape 1" descr="Affichage de Screenshot_20170706-144905.png en cours...">
          <a:extLst>
            <a:ext uri="{FF2B5EF4-FFF2-40B4-BE49-F238E27FC236}">
              <a16:creationId xmlns:a16="http://schemas.microsoft.com/office/drawing/2014/main" id="{CF6ADAED-9FE1-401C-93B0-60422CF6648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31930</xdr:rowOff>
    </xdr:to>
    <xdr:sp macro="" textlink="">
      <xdr:nvSpPr>
        <xdr:cNvPr id="167" name="AutoShape 2" descr="Affichage de Screenshot_20170706-144905.png en cours...">
          <a:extLst>
            <a:ext uri="{FF2B5EF4-FFF2-40B4-BE49-F238E27FC236}">
              <a16:creationId xmlns:a16="http://schemas.microsoft.com/office/drawing/2014/main" id="{07D56802-2CF2-4CB3-87CF-779EE0828E7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168</xdr:row>
      <xdr:rowOff>73307</xdr:rowOff>
    </xdr:to>
    <xdr:sp macro="" textlink="">
      <xdr:nvSpPr>
        <xdr:cNvPr id="168" name="AutoShape 2" descr="Affichage de Screenshot_20170706-144905.png en cours...">
          <a:extLst>
            <a:ext uri="{FF2B5EF4-FFF2-40B4-BE49-F238E27FC236}">
              <a16:creationId xmlns:a16="http://schemas.microsoft.com/office/drawing/2014/main" id="{13C2D53E-E71C-43D2-BD8D-A1C65FEAD59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95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104985</xdr:rowOff>
    </xdr:to>
    <xdr:sp macro="" textlink="">
      <xdr:nvSpPr>
        <xdr:cNvPr id="169" name="AutoShape 2" descr="Affichage de Screenshot_20170706-144905.png en cours...">
          <a:extLst>
            <a:ext uri="{FF2B5EF4-FFF2-40B4-BE49-F238E27FC236}">
              <a16:creationId xmlns:a16="http://schemas.microsoft.com/office/drawing/2014/main" id="{07D901DC-985C-4718-886F-A97A13A394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17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174109</xdr:rowOff>
    </xdr:to>
    <xdr:sp macro="" textlink="">
      <xdr:nvSpPr>
        <xdr:cNvPr id="170" name="AutoShape 2" descr="Affichage de Screenshot_20170706-144905.png en cours...">
          <a:extLst>
            <a:ext uri="{FF2B5EF4-FFF2-40B4-BE49-F238E27FC236}">
              <a16:creationId xmlns:a16="http://schemas.microsoft.com/office/drawing/2014/main" id="{1FCF54F0-FA81-4F04-87DA-EECC0B13B75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91</xdr:rowOff>
    </xdr:to>
    <xdr:sp macro="" textlink="">
      <xdr:nvSpPr>
        <xdr:cNvPr id="171" name="AutoShape 2" descr="Affichage de Screenshot_20170706-144905.png en cours...">
          <a:extLst>
            <a:ext uri="{FF2B5EF4-FFF2-40B4-BE49-F238E27FC236}">
              <a16:creationId xmlns:a16="http://schemas.microsoft.com/office/drawing/2014/main" id="{80EA9F94-C806-442A-B232-53D23A0F204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9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172" name="AutoShape 2" descr="Affichage de Screenshot_20170706-144905.png en cours...">
          <a:extLst>
            <a:ext uri="{FF2B5EF4-FFF2-40B4-BE49-F238E27FC236}">
              <a16:creationId xmlns:a16="http://schemas.microsoft.com/office/drawing/2014/main" id="{3003C2C2-7975-4762-ADBB-41BB109FB4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178555</xdr:rowOff>
    </xdr:to>
    <xdr:sp macro="" textlink="">
      <xdr:nvSpPr>
        <xdr:cNvPr id="173" name="AutoShape 2" descr="Affichage de Screenshot_20170706-144905.png en cours...">
          <a:extLst>
            <a:ext uri="{FF2B5EF4-FFF2-40B4-BE49-F238E27FC236}">
              <a16:creationId xmlns:a16="http://schemas.microsoft.com/office/drawing/2014/main" id="{9C777DEE-7FC5-4248-8B80-21E3767AEC4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5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141817</xdr:rowOff>
    </xdr:to>
    <xdr:sp macro="" textlink="">
      <xdr:nvSpPr>
        <xdr:cNvPr id="174" name="AutoShape 2" descr="Affichage de Screenshot_20170706-144905.png en cours...">
          <a:extLst>
            <a:ext uri="{FF2B5EF4-FFF2-40B4-BE49-F238E27FC236}">
              <a16:creationId xmlns:a16="http://schemas.microsoft.com/office/drawing/2014/main" id="{11D04AF1-73E8-4A1E-869E-8646B5269D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98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31577</xdr:rowOff>
    </xdr:to>
    <xdr:sp macro="" textlink="">
      <xdr:nvSpPr>
        <xdr:cNvPr id="175" name="AutoShape 2" descr="Affichage de Screenshot_20170706-144905.png en cours...">
          <a:extLst>
            <a:ext uri="{FF2B5EF4-FFF2-40B4-BE49-F238E27FC236}">
              <a16:creationId xmlns:a16="http://schemas.microsoft.com/office/drawing/2014/main" id="{972AAA64-6E49-455D-A604-2FF760F339D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38279</xdr:rowOff>
    </xdr:to>
    <xdr:sp macro="" textlink="">
      <xdr:nvSpPr>
        <xdr:cNvPr id="176" name="AutoShape 2" descr="Affichage de Screenshot_20170706-144905.png en cours...">
          <a:extLst>
            <a:ext uri="{FF2B5EF4-FFF2-40B4-BE49-F238E27FC236}">
              <a16:creationId xmlns:a16="http://schemas.microsoft.com/office/drawing/2014/main" id="{40AE36B6-8BE0-44EF-9951-046CCD999F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142359</xdr:rowOff>
    </xdr:to>
    <xdr:sp macro="" textlink="">
      <xdr:nvSpPr>
        <xdr:cNvPr id="177" name="AutoShape 2" descr="Affichage de Screenshot_20170706-144905.png en cours...">
          <a:extLst>
            <a:ext uri="{FF2B5EF4-FFF2-40B4-BE49-F238E27FC236}">
              <a16:creationId xmlns:a16="http://schemas.microsoft.com/office/drawing/2014/main" id="{BA801EA8-4BDA-4328-B7C4-4A02B8ABFDE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762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169</xdr:row>
      <xdr:rowOff>136222</xdr:rowOff>
    </xdr:to>
    <xdr:sp macro="" textlink="">
      <xdr:nvSpPr>
        <xdr:cNvPr id="178" name="AutoShape 2" descr="Affichage de Screenshot_20170706-144905.png en cours...">
          <a:extLst>
            <a:ext uri="{FF2B5EF4-FFF2-40B4-BE49-F238E27FC236}">
              <a16:creationId xmlns:a16="http://schemas.microsoft.com/office/drawing/2014/main" id="{9B16C4BD-F41C-456C-9AE9-7C2006F0050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178554</xdr:rowOff>
    </xdr:to>
    <xdr:sp macro="" textlink="">
      <xdr:nvSpPr>
        <xdr:cNvPr id="179" name="AutoShape 2" descr="Affichage de Screenshot_20170706-144905.png en cours...">
          <a:extLst>
            <a:ext uri="{FF2B5EF4-FFF2-40B4-BE49-F238E27FC236}">
              <a16:creationId xmlns:a16="http://schemas.microsoft.com/office/drawing/2014/main" id="{77B25433-6DCE-4171-B754-ECC39C6DB00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165</xdr:row>
      <xdr:rowOff>176437</xdr:rowOff>
    </xdr:to>
    <xdr:sp macro="" textlink="">
      <xdr:nvSpPr>
        <xdr:cNvPr id="180" name="AutoShape 2" descr="Affichage de Screenshot_20170706-144905.png en cours...">
          <a:extLst>
            <a:ext uri="{FF2B5EF4-FFF2-40B4-BE49-F238E27FC236}">
              <a16:creationId xmlns:a16="http://schemas.microsoft.com/office/drawing/2014/main" id="{A5CAA59C-4C56-48C2-9396-DA11618035D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07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185</xdr:row>
      <xdr:rowOff>37435</xdr:rowOff>
    </xdr:to>
    <xdr:sp macro="" textlink="">
      <xdr:nvSpPr>
        <xdr:cNvPr id="181" name="AutoShape 2" descr="Affichage de Screenshot_20170706-144905.png en cours...">
          <a:extLst>
            <a:ext uri="{FF2B5EF4-FFF2-40B4-BE49-F238E27FC236}">
              <a16:creationId xmlns:a16="http://schemas.microsoft.com/office/drawing/2014/main" id="{69180584-488D-4997-B02F-3E54FDBEA9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05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182" name="AutoShape 1" descr="Affichage de Screenshot_20170706-144905.png en cours...">
          <a:extLst>
            <a:ext uri="{FF2B5EF4-FFF2-40B4-BE49-F238E27FC236}">
              <a16:creationId xmlns:a16="http://schemas.microsoft.com/office/drawing/2014/main" id="{AAD18F21-0855-4C3C-A603-1C83F3006B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31391</xdr:rowOff>
    </xdr:to>
    <xdr:sp macro="" textlink="">
      <xdr:nvSpPr>
        <xdr:cNvPr id="183" name="AutoShape 2" descr="Affichage de Screenshot_20170706-144905.png en cours...">
          <a:extLst>
            <a:ext uri="{FF2B5EF4-FFF2-40B4-BE49-F238E27FC236}">
              <a16:creationId xmlns:a16="http://schemas.microsoft.com/office/drawing/2014/main" id="{E39436E1-5833-4212-B42E-5DB9C5F029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1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184" name="AutoShape 1" descr="Affichage de Screenshot_20170706-144905.png en cours...">
          <a:extLst>
            <a:ext uri="{FF2B5EF4-FFF2-40B4-BE49-F238E27FC236}">
              <a16:creationId xmlns:a16="http://schemas.microsoft.com/office/drawing/2014/main" id="{120483DE-DB32-4CCB-AF18-F3A7F89D5C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76627</xdr:rowOff>
    </xdr:to>
    <xdr:sp macro="" textlink="">
      <xdr:nvSpPr>
        <xdr:cNvPr id="185" name="AutoShape 2" descr="Affichage de Screenshot_20170706-144905.png en cours...">
          <a:extLst>
            <a:ext uri="{FF2B5EF4-FFF2-40B4-BE49-F238E27FC236}">
              <a16:creationId xmlns:a16="http://schemas.microsoft.com/office/drawing/2014/main" id="{750E8B38-8C8F-4D3E-A2EF-229EFC146BA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6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186" name="AutoShape 1" descr="Affichage de Screenshot_20170706-144905.png en cours...">
          <a:extLst>
            <a:ext uri="{FF2B5EF4-FFF2-40B4-BE49-F238E27FC236}">
              <a16:creationId xmlns:a16="http://schemas.microsoft.com/office/drawing/2014/main" id="{8491FA92-376E-4438-A0C1-5CD54DF7E5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171</xdr:row>
      <xdr:rowOff>181328</xdr:rowOff>
    </xdr:to>
    <xdr:sp macro="" textlink="">
      <xdr:nvSpPr>
        <xdr:cNvPr id="187" name="AutoShape 2" descr="Affichage de Screenshot_20170706-144905.png en cours...">
          <a:extLst>
            <a:ext uri="{FF2B5EF4-FFF2-40B4-BE49-F238E27FC236}">
              <a16:creationId xmlns:a16="http://schemas.microsoft.com/office/drawing/2014/main" id="{154E80B4-D886-48DD-AA74-97078E20E8E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1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36103</xdr:rowOff>
    </xdr:to>
    <xdr:sp macro="" textlink="">
      <xdr:nvSpPr>
        <xdr:cNvPr id="188" name="AutoShape 1" descr="Affichage de Screenshot_20170706-144905.png en cours...">
          <a:extLst>
            <a:ext uri="{FF2B5EF4-FFF2-40B4-BE49-F238E27FC236}">
              <a16:creationId xmlns:a16="http://schemas.microsoft.com/office/drawing/2014/main" id="{3B4D7CDD-58BF-40E5-93D5-D18128050E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180539</xdr:rowOff>
    </xdr:to>
    <xdr:sp macro="" textlink="">
      <xdr:nvSpPr>
        <xdr:cNvPr id="189" name="AutoShape 2" descr="Affichage de Screenshot_20170706-144905.png en cours...">
          <a:extLst>
            <a:ext uri="{FF2B5EF4-FFF2-40B4-BE49-F238E27FC236}">
              <a16:creationId xmlns:a16="http://schemas.microsoft.com/office/drawing/2014/main" id="{F98B43AB-2C81-403D-A8BE-28CD81DB4C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147198</xdr:rowOff>
    </xdr:to>
    <xdr:sp macro="" textlink="">
      <xdr:nvSpPr>
        <xdr:cNvPr id="190" name="AutoShape 1" descr="Affichage de Screenshot_20170706-144905.png en cours...">
          <a:extLst>
            <a:ext uri="{FF2B5EF4-FFF2-40B4-BE49-F238E27FC236}">
              <a16:creationId xmlns:a16="http://schemas.microsoft.com/office/drawing/2014/main" id="{EDBAB4E0-A8CA-4969-A31A-53B4F09738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167</xdr:row>
      <xdr:rowOff>175183</xdr:rowOff>
    </xdr:to>
    <xdr:sp macro="" textlink="">
      <xdr:nvSpPr>
        <xdr:cNvPr id="191" name="AutoShape 2" descr="Affichage de Screenshot_20170706-144905.png en cours...">
          <a:extLst>
            <a:ext uri="{FF2B5EF4-FFF2-40B4-BE49-F238E27FC236}">
              <a16:creationId xmlns:a16="http://schemas.microsoft.com/office/drawing/2014/main" id="{B5973515-B15A-4A82-ADAB-48C0AD6CFE6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37599</xdr:rowOff>
    </xdr:to>
    <xdr:sp macro="" textlink="">
      <xdr:nvSpPr>
        <xdr:cNvPr id="192" name="AutoShape 1" descr="Affichage de Screenshot_20170706-144905.png en cours...">
          <a:extLst>
            <a:ext uri="{FF2B5EF4-FFF2-40B4-BE49-F238E27FC236}">
              <a16:creationId xmlns:a16="http://schemas.microsoft.com/office/drawing/2014/main" id="{1EC3355C-B3A3-4807-906A-9E1BD08E92B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72510</xdr:rowOff>
    </xdr:to>
    <xdr:sp macro="" textlink="">
      <xdr:nvSpPr>
        <xdr:cNvPr id="193" name="AutoShape 1" descr="Affichage de Screenshot_20170706-144905.png en cours...">
          <a:extLst>
            <a:ext uri="{FF2B5EF4-FFF2-40B4-BE49-F238E27FC236}">
              <a16:creationId xmlns:a16="http://schemas.microsoft.com/office/drawing/2014/main" id="{D874F954-F932-4807-99DA-A30237370B0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04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193</xdr:row>
      <xdr:rowOff>79484</xdr:rowOff>
    </xdr:to>
    <xdr:sp macro="" textlink="">
      <xdr:nvSpPr>
        <xdr:cNvPr id="194" name="AutoShape 2" descr="Affichage de Screenshot_20170706-144905.png en cours...">
          <a:extLst>
            <a:ext uri="{FF2B5EF4-FFF2-40B4-BE49-F238E27FC236}">
              <a16:creationId xmlns:a16="http://schemas.microsoft.com/office/drawing/2014/main" id="{F95A2006-F027-4A0B-BE98-FA314CAE25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156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195" name="AutoShape 1" descr="Affichage de Screenshot_20170706-144905.png en cours...">
          <a:extLst>
            <a:ext uri="{FF2B5EF4-FFF2-40B4-BE49-F238E27FC236}">
              <a16:creationId xmlns:a16="http://schemas.microsoft.com/office/drawing/2014/main" id="{B8681619-09AB-47E5-828C-A9B66CE74C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177497</xdr:rowOff>
    </xdr:to>
    <xdr:sp macro="" textlink="">
      <xdr:nvSpPr>
        <xdr:cNvPr id="196" name="AutoShape 2" descr="Affichage de Screenshot_20170706-144905.png en cours...">
          <a:extLst>
            <a:ext uri="{FF2B5EF4-FFF2-40B4-BE49-F238E27FC236}">
              <a16:creationId xmlns:a16="http://schemas.microsoft.com/office/drawing/2014/main" id="{25C63682-EA67-4F08-B0AE-5B6B61B6C26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53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197" name="AutoShape 1" descr="Affichage de Screenshot_20170706-144905.png en cours...">
          <a:extLst>
            <a:ext uri="{FF2B5EF4-FFF2-40B4-BE49-F238E27FC236}">
              <a16:creationId xmlns:a16="http://schemas.microsoft.com/office/drawing/2014/main" id="{0EDF98BF-F49A-4504-8AAE-F55FA23977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174746</xdr:rowOff>
    </xdr:to>
    <xdr:sp macro="" textlink="">
      <xdr:nvSpPr>
        <xdr:cNvPr id="198" name="AutoShape 2" descr="Affichage de Screenshot_20170706-144905.png en cours...">
          <a:extLst>
            <a:ext uri="{FF2B5EF4-FFF2-40B4-BE49-F238E27FC236}">
              <a16:creationId xmlns:a16="http://schemas.microsoft.com/office/drawing/2014/main" id="{7E7162E2-7143-40BE-832D-4D2C22593D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7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199" name="AutoShape 1" descr="Affichage de Screenshot_20170706-144905.png en cours...">
          <a:extLst>
            <a:ext uri="{FF2B5EF4-FFF2-40B4-BE49-F238E27FC236}">
              <a16:creationId xmlns:a16="http://schemas.microsoft.com/office/drawing/2014/main" id="{D7D4D607-7531-4BCA-B59F-E060E4E3724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90</xdr:rowOff>
    </xdr:to>
    <xdr:sp macro="" textlink="">
      <xdr:nvSpPr>
        <xdr:cNvPr id="200" name="AutoShape 2" descr="Affichage de Screenshot_20170706-144905.png en cours...">
          <a:extLst>
            <a:ext uri="{FF2B5EF4-FFF2-40B4-BE49-F238E27FC236}">
              <a16:creationId xmlns:a16="http://schemas.microsoft.com/office/drawing/2014/main" id="{2D9CD7AA-1CA5-41AF-92FF-A6126FE7B23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01" name="AutoShape 1" descr="Affichage de Screenshot_20170706-144905.png en cours...">
          <a:extLst>
            <a:ext uri="{FF2B5EF4-FFF2-40B4-BE49-F238E27FC236}">
              <a16:creationId xmlns:a16="http://schemas.microsoft.com/office/drawing/2014/main" id="{E55E0732-BF5D-4877-B4CE-C3EA0F2DA77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170</xdr:row>
      <xdr:rowOff>37766</xdr:rowOff>
    </xdr:to>
    <xdr:sp macro="" textlink="">
      <xdr:nvSpPr>
        <xdr:cNvPr id="202" name="AutoShape 2" descr="Affichage de Screenshot_20170706-144905.png en cours...">
          <a:extLst>
            <a:ext uri="{FF2B5EF4-FFF2-40B4-BE49-F238E27FC236}">
              <a16:creationId xmlns:a16="http://schemas.microsoft.com/office/drawing/2014/main" id="{D347604B-B603-45F2-8DD5-9D01E9A98D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289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102173</xdr:rowOff>
    </xdr:to>
    <xdr:sp macro="" textlink="">
      <xdr:nvSpPr>
        <xdr:cNvPr id="203" name="AutoShape 1" descr="Affichage de Screenshot_20170706-144905.png en cours...">
          <a:extLst>
            <a:ext uri="{FF2B5EF4-FFF2-40B4-BE49-F238E27FC236}">
              <a16:creationId xmlns:a16="http://schemas.microsoft.com/office/drawing/2014/main" id="{09EED907-E9C8-4F9A-9024-F756059B4F0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617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101750</xdr:rowOff>
    </xdr:to>
    <xdr:sp macro="" textlink="">
      <xdr:nvSpPr>
        <xdr:cNvPr id="204" name="AutoShape 2" descr="Affichage de Screenshot_20170706-144905.png en cours...">
          <a:extLst>
            <a:ext uri="{FF2B5EF4-FFF2-40B4-BE49-F238E27FC236}">
              <a16:creationId xmlns:a16="http://schemas.microsoft.com/office/drawing/2014/main" id="{30759C38-EE17-4395-8972-542A7487BE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104320</xdr:rowOff>
    </xdr:to>
    <xdr:sp macro="" textlink="">
      <xdr:nvSpPr>
        <xdr:cNvPr id="205" name="AutoShape 1" descr="Affichage de Screenshot_20170706-144905.png en cours...">
          <a:extLst>
            <a:ext uri="{FF2B5EF4-FFF2-40B4-BE49-F238E27FC236}">
              <a16:creationId xmlns:a16="http://schemas.microsoft.com/office/drawing/2014/main" id="{038D076A-C25F-4E2A-869F-04A5DCF03A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200</xdr:row>
      <xdr:rowOff>37435</xdr:rowOff>
    </xdr:to>
    <xdr:sp macro="" textlink="">
      <xdr:nvSpPr>
        <xdr:cNvPr id="206" name="AutoShape 2" descr="Affichage de Screenshot_20170706-144905.png en cours...">
          <a:extLst>
            <a:ext uri="{FF2B5EF4-FFF2-40B4-BE49-F238E27FC236}">
              <a16:creationId xmlns:a16="http://schemas.microsoft.com/office/drawing/2014/main" id="{4B8E42BF-7BD2-41E7-91D1-0510E1CB8F4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81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207" name="AutoShape 1" descr="Affichage de Screenshot_20170706-144905.png en cours...">
          <a:extLst>
            <a:ext uri="{FF2B5EF4-FFF2-40B4-BE49-F238E27FC236}">
              <a16:creationId xmlns:a16="http://schemas.microsoft.com/office/drawing/2014/main" id="{899C9153-8FFD-4AB8-8B50-FE49C41DB2E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176</xdr:row>
      <xdr:rowOff>79162</xdr:rowOff>
    </xdr:to>
    <xdr:sp macro="" textlink="">
      <xdr:nvSpPr>
        <xdr:cNvPr id="208" name="AutoShape 2" descr="Affichage de Screenshot_20170706-144905.png en cours...">
          <a:extLst>
            <a:ext uri="{FF2B5EF4-FFF2-40B4-BE49-F238E27FC236}">
              <a16:creationId xmlns:a16="http://schemas.microsoft.com/office/drawing/2014/main" id="{B04B8030-A751-4C2D-A04B-2980A48C2F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43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09" name="AutoShape 1" descr="Affichage de Screenshot_20170706-144905.png en cours...">
          <a:extLst>
            <a:ext uri="{FF2B5EF4-FFF2-40B4-BE49-F238E27FC236}">
              <a16:creationId xmlns:a16="http://schemas.microsoft.com/office/drawing/2014/main" id="{15E3C331-35B0-491B-AAC4-27D7BFC97B0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210" name="AutoShape 2" descr="Affichage de Screenshot_20170706-144905.png en cours...">
          <a:extLst>
            <a:ext uri="{FF2B5EF4-FFF2-40B4-BE49-F238E27FC236}">
              <a16:creationId xmlns:a16="http://schemas.microsoft.com/office/drawing/2014/main" id="{B51F0BBA-2E3E-4214-BE4A-7F892E1B1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1" name="AutoShape 1" descr="Affichage de Screenshot_20170706-144905.png en cours...">
          <a:extLst>
            <a:ext uri="{FF2B5EF4-FFF2-40B4-BE49-F238E27FC236}">
              <a16:creationId xmlns:a16="http://schemas.microsoft.com/office/drawing/2014/main" id="{4E59B430-BA0E-49C3-BBC9-4DD059827F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172</xdr:row>
      <xdr:rowOff>31083</xdr:rowOff>
    </xdr:to>
    <xdr:sp macro="" textlink="">
      <xdr:nvSpPr>
        <xdr:cNvPr id="212" name="AutoShape 2" descr="Affichage de Screenshot_20170706-144905.png en cours...">
          <a:extLst>
            <a:ext uri="{FF2B5EF4-FFF2-40B4-BE49-F238E27FC236}">
              <a16:creationId xmlns:a16="http://schemas.microsoft.com/office/drawing/2014/main" id="{0B185A44-8811-433E-9818-AF137F7138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65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79404</xdr:rowOff>
    </xdr:to>
    <xdr:sp macro="" textlink="">
      <xdr:nvSpPr>
        <xdr:cNvPr id="213" name="AutoShape 1" descr="Affichage de Screenshot_20170706-144905.png en cours...">
          <a:extLst>
            <a:ext uri="{FF2B5EF4-FFF2-40B4-BE49-F238E27FC236}">
              <a16:creationId xmlns:a16="http://schemas.microsoft.com/office/drawing/2014/main" id="{743527FC-9BC8-4CDB-BC3A-F2ABA1FAE4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102687</xdr:rowOff>
    </xdr:to>
    <xdr:sp macro="" textlink="">
      <xdr:nvSpPr>
        <xdr:cNvPr id="214" name="AutoShape 2" descr="Affichage de Screenshot_20170706-144905.png en cours...">
          <a:extLst>
            <a:ext uri="{FF2B5EF4-FFF2-40B4-BE49-F238E27FC236}">
              <a16:creationId xmlns:a16="http://schemas.microsoft.com/office/drawing/2014/main" id="{877C23BF-9DC2-4F8B-A75C-FA75858D4D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1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105168</xdr:rowOff>
    </xdr:to>
    <xdr:sp macro="" textlink="">
      <xdr:nvSpPr>
        <xdr:cNvPr id="215" name="AutoShape 1" descr="Affichage de Screenshot_20170706-144905.png en cours...">
          <a:extLst>
            <a:ext uri="{FF2B5EF4-FFF2-40B4-BE49-F238E27FC236}">
              <a16:creationId xmlns:a16="http://schemas.microsoft.com/office/drawing/2014/main" id="{52CF6C1B-FA38-4711-B56B-D619264F66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209</xdr:row>
      <xdr:rowOff>101601</xdr:rowOff>
    </xdr:to>
    <xdr:sp macro="" textlink="">
      <xdr:nvSpPr>
        <xdr:cNvPr id="216" name="AutoShape 2" descr="Affichage de Screenshot_20170706-144905.png en cours...">
          <a:extLst>
            <a:ext uri="{FF2B5EF4-FFF2-40B4-BE49-F238E27FC236}">
              <a16:creationId xmlns:a16="http://schemas.microsoft.com/office/drawing/2014/main" id="{8764C372-B214-449F-8E29-F60F21E67F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53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147621</xdr:rowOff>
    </xdr:to>
    <xdr:sp macro="" textlink="">
      <xdr:nvSpPr>
        <xdr:cNvPr id="217" name="AutoShape 1" descr="Affichage de Screenshot_20170706-144905.png en cours...">
          <a:extLst>
            <a:ext uri="{FF2B5EF4-FFF2-40B4-BE49-F238E27FC236}">
              <a16:creationId xmlns:a16="http://schemas.microsoft.com/office/drawing/2014/main" id="{3AAA7180-64A5-4347-B752-F58E92FD321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218" name="AutoShape 2" descr="Affichage de Screenshot_20170706-144905.png en cours...">
          <a:extLst>
            <a:ext uri="{FF2B5EF4-FFF2-40B4-BE49-F238E27FC236}">
              <a16:creationId xmlns:a16="http://schemas.microsoft.com/office/drawing/2014/main" id="{6E1D87B3-E61C-4E2E-BB60-34C71DBC3A9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19" name="AutoShape 1" descr="Affichage de Screenshot_20170706-144905.png en cours...">
          <a:extLst>
            <a:ext uri="{FF2B5EF4-FFF2-40B4-BE49-F238E27FC236}">
              <a16:creationId xmlns:a16="http://schemas.microsoft.com/office/drawing/2014/main" id="{0B8807CD-095A-4982-B7BD-3015BA0C965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173</xdr:row>
      <xdr:rowOff>142662</xdr:rowOff>
    </xdr:to>
    <xdr:sp macro="" textlink="">
      <xdr:nvSpPr>
        <xdr:cNvPr id="220" name="AutoShape 2" descr="Affichage de Screenshot_20170706-144905.png en cours...">
          <a:extLst>
            <a:ext uri="{FF2B5EF4-FFF2-40B4-BE49-F238E27FC236}">
              <a16:creationId xmlns:a16="http://schemas.microsoft.com/office/drawing/2014/main" id="{6D55FBA9-CAC5-4E73-8E67-4AE3CB803C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7946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166</xdr:row>
      <xdr:rowOff>75594</xdr:rowOff>
    </xdr:to>
    <xdr:sp macro="" textlink="">
      <xdr:nvSpPr>
        <xdr:cNvPr id="221" name="AutoShape 1" descr="Affichage de Screenshot_20170706-144905.png en cours...">
          <a:extLst>
            <a:ext uri="{FF2B5EF4-FFF2-40B4-BE49-F238E27FC236}">
              <a16:creationId xmlns:a16="http://schemas.microsoft.com/office/drawing/2014/main" id="{95B97C74-E6A3-4088-BF93-8D1941ECA0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590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79404</xdr:rowOff>
    </xdr:to>
    <xdr:sp macro="" textlink="">
      <xdr:nvSpPr>
        <xdr:cNvPr id="222" name="AutoShape 2" descr="Affichage de Screenshot_20170706-144905.png en cours...">
          <a:extLst>
            <a:ext uri="{FF2B5EF4-FFF2-40B4-BE49-F238E27FC236}">
              <a16:creationId xmlns:a16="http://schemas.microsoft.com/office/drawing/2014/main" id="{6656766E-5AC1-47D1-B58A-396CFD051B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94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146</xdr:row>
      <xdr:rowOff>104321</xdr:rowOff>
    </xdr:to>
    <xdr:sp macro="" textlink="">
      <xdr:nvSpPr>
        <xdr:cNvPr id="223" name="AutoShape 1" descr="Affichage de Screenshot_20170706-144905.png en cours...">
          <a:extLst>
            <a:ext uri="{FF2B5EF4-FFF2-40B4-BE49-F238E27FC236}">
              <a16:creationId xmlns:a16="http://schemas.microsoft.com/office/drawing/2014/main" id="{BBF8AFE1-188A-43A8-9479-6565DC96C9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293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217</xdr:row>
      <xdr:rowOff>173989</xdr:rowOff>
    </xdr:to>
    <xdr:sp macro="" textlink="">
      <xdr:nvSpPr>
        <xdr:cNvPr id="224" name="AutoShape 2" descr="Affichage de Screenshot_20170706-144905.png en cours...">
          <a:extLst>
            <a:ext uri="{FF2B5EF4-FFF2-40B4-BE49-F238E27FC236}">
              <a16:creationId xmlns:a16="http://schemas.microsoft.com/office/drawing/2014/main" id="{089D0608-D52D-41CE-8F54-81E14913F0B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608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54</xdr:row>
      <xdr:rowOff>16508</xdr:rowOff>
    </xdr:to>
    <xdr:sp macro="" textlink="">
      <xdr:nvSpPr>
        <xdr:cNvPr id="225" name="AutoShape 1" descr="Affichage de Screenshot_20170706-144905.png en cours...">
          <a:extLst>
            <a:ext uri="{FF2B5EF4-FFF2-40B4-BE49-F238E27FC236}">
              <a16:creationId xmlns:a16="http://schemas.microsoft.com/office/drawing/2014/main" id="{7ED7DC4E-AF0F-4FFD-8E22-5B7DB55521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590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174</xdr:row>
      <xdr:rowOff>102447</xdr:rowOff>
    </xdr:to>
    <xdr:sp macro="" textlink="">
      <xdr:nvSpPr>
        <xdr:cNvPr id="226" name="AutoShape 2" descr="Affichage de Screenshot_20170706-144905.png en cours...">
          <a:extLst>
            <a:ext uri="{FF2B5EF4-FFF2-40B4-BE49-F238E27FC236}">
              <a16:creationId xmlns:a16="http://schemas.microsoft.com/office/drawing/2014/main" id="{E83E8AE4-413F-4EB8-9AD2-44B3A0C0C9C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090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164</xdr:row>
      <xdr:rowOff>37677</xdr:rowOff>
    </xdr:to>
    <xdr:sp macro="" textlink="">
      <xdr:nvSpPr>
        <xdr:cNvPr id="227" name="AutoShape 1" descr="Affichage de Screenshot_20170706-144905.png en cours...">
          <a:extLst>
            <a:ext uri="{FF2B5EF4-FFF2-40B4-BE49-F238E27FC236}">
              <a16:creationId xmlns:a16="http://schemas.microsoft.com/office/drawing/2014/main" id="{14643A3D-14F4-4529-8DDF-F8182403CF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8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73055</xdr:rowOff>
    </xdr:to>
    <xdr:sp macro="" textlink="">
      <xdr:nvSpPr>
        <xdr:cNvPr id="228" name="AutoShape 2" descr="Affichage de Screenshot_20170706-144905.png en cours...">
          <a:extLst>
            <a:ext uri="{FF2B5EF4-FFF2-40B4-BE49-F238E27FC236}">
              <a16:creationId xmlns:a16="http://schemas.microsoft.com/office/drawing/2014/main" id="{FD7DE8F9-E512-4D87-A812-F7BF79A08E2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116</xdr:row>
      <xdr:rowOff>35074</xdr:rowOff>
    </xdr:to>
    <xdr:sp macro="" textlink="">
      <xdr:nvSpPr>
        <xdr:cNvPr id="229" name="AutoShape 1" descr="Affichage de Screenshot_20170706-144905.png en cours...">
          <a:extLst>
            <a:ext uri="{FF2B5EF4-FFF2-40B4-BE49-F238E27FC236}">
              <a16:creationId xmlns:a16="http://schemas.microsoft.com/office/drawing/2014/main" id="{0A033B9A-2C12-4FB0-A640-D499F37F3A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34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224</xdr:row>
      <xdr:rowOff>74083</xdr:rowOff>
    </xdr:to>
    <xdr:sp macro="" textlink="">
      <xdr:nvSpPr>
        <xdr:cNvPr id="230" name="AutoShape 2" descr="Affichage de Screenshot_20170706-144905.png en cours...">
          <a:extLst>
            <a:ext uri="{FF2B5EF4-FFF2-40B4-BE49-F238E27FC236}">
              <a16:creationId xmlns:a16="http://schemas.microsoft.com/office/drawing/2014/main" id="{3DB46E21-150D-4AA9-836C-431567EE18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7269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146822</xdr:rowOff>
    </xdr:to>
    <xdr:sp macro="" textlink="">
      <xdr:nvSpPr>
        <xdr:cNvPr id="231" name="AutoShape 1" descr="Affichage de Screenshot_20170706-144905.png en cours...">
          <a:extLst>
            <a:ext uri="{FF2B5EF4-FFF2-40B4-BE49-F238E27FC236}">
              <a16:creationId xmlns:a16="http://schemas.microsoft.com/office/drawing/2014/main" id="{0874E620-88CB-4577-80D8-0B3199F3FD9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54</xdr:row>
      <xdr:rowOff>15709</xdr:rowOff>
    </xdr:to>
    <xdr:sp macro="" textlink="">
      <xdr:nvSpPr>
        <xdr:cNvPr id="232" name="AutoShape 2" descr="Affichage de Screenshot_20170706-144905.png en cours...">
          <a:extLst>
            <a:ext uri="{FF2B5EF4-FFF2-40B4-BE49-F238E27FC236}">
              <a16:creationId xmlns:a16="http://schemas.microsoft.com/office/drawing/2014/main" id="{200A76E9-4B96-43A2-8482-E4DF247BE87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90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43</xdr:row>
      <xdr:rowOff>147965</xdr:rowOff>
    </xdr:to>
    <xdr:sp macro="" textlink="">
      <xdr:nvSpPr>
        <xdr:cNvPr id="233" name="AutoShape 1" descr="Affichage de Screenshot_20170706-144905.png en cours...">
          <a:extLst>
            <a:ext uri="{FF2B5EF4-FFF2-40B4-BE49-F238E27FC236}">
              <a16:creationId xmlns:a16="http://schemas.microsoft.com/office/drawing/2014/main" id="{1F8E83A4-5D60-469C-A792-1BE7AFADEB3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012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230</xdr:row>
      <xdr:rowOff>174512</xdr:rowOff>
    </xdr:to>
    <xdr:sp macro="" textlink="">
      <xdr:nvSpPr>
        <xdr:cNvPr id="234" name="AutoShape 2" descr="Affichage de Screenshot_20170706-144905.png en cours...">
          <a:extLst>
            <a:ext uri="{FF2B5EF4-FFF2-40B4-BE49-F238E27FC236}">
              <a16:creationId xmlns:a16="http://schemas.microsoft.com/office/drawing/2014/main" id="{B33D1F9D-D085-4595-9980-2C4C720CF98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847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65</xdr:row>
      <xdr:rowOff>114964</xdr:rowOff>
    </xdr:to>
    <xdr:sp macro="" textlink="">
      <xdr:nvSpPr>
        <xdr:cNvPr id="235" name="AutoShape 1" descr="Affichage de Screenshot_20170706-144905.png en cours...">
          <a:extLst>
            <a:ext uri="{FF2B5EF4-FFF2-40B4-BE49-F238E27FC236}">
              <a16:creationId xmlns:a16="http://schemas.microsoft.com/office/drawing/2014/main" id="{21BF0460-F790-4381-8551-C740780ADC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240</xdr:row>
      <xdr:rowOff>37898</xdr:rowOff>
    </xdr:to>
    <xdr:sp macro="" textlink="">
      <xdr:nvSpPr>
        <xdr:cNvPr id="236" name="AutoShape 2" descr="Affichage de Screenshot_20170706-144905.png en cours...">
          <a:extLst>
            <a:ext uri="{FF2B5EF4-FFF2-40B4-BE49-F238E27FC236}">
              <a16:creationId xmlns:a16="http://schemas.microsoft.com/office/drawing/2014/main" id="{BC8F5E95-06D0-43DB-A1F8-45D0181A7B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75</xdr:row>
      <xdr:rowOff>161289</xdr:rowOff>
    </xdr:to>
    <xdr:sp macro="" textlink="">
      <xdr:nvSpPr>
        <xdr:cNvPr id="237" name="AutoShape 1" descr="Affichage de Screenshot_20170706-144905.png en cours...">
          <a:extLst>
            <a:ext uri="{FF2B5EF4-FFF2-40B4-BE49-F238E27FC236}">
              <a16:creationId xmlns:a16="http://schemas.microsoft.com/office/drawing/2014/main" id="{40F7C92F-F8D6-4B8A-92EB-7A1CFCBB12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251</xdr:row>
      <xdr:rowOff>34469</xdr:rowOff>
    </xdr:to>
    <xdr:sp macro="" textlink="">
      <xdr:nvSpPr>
        <xdr:cNvPr id="238" name="AutoShape 2" descr="Affichage de Screenshot_20170706-144905.png en cours...">
          <a:extLst>
            <a:ext uri="{FF2B5EF4-FFF2-40B4-BE49-F238E27FC236}">
              <a16:creationId xmlns:a16="http://schemas.microsoft.com/office/drawing/2014/main" id="{B445CDA9-88F3-4DDC-BE9E-6E55583CB23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22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85</xdr:row>
      <xdr:rowOff>173989</xdr:rowOff>
    </xdr:to>
    <xdr:sp macro="" textlink="">
      <xdr:nvSpPr>
        <xdr:cNvPr id="239" name="AutoShape 1" descr="Affichage de Screenshot_20170706-144905.png en cours...">
          <a:extLst>
            <a:ext uri="{FF2B5EF4-FFF2-40B4-BE49-F238E27FC236}">
              <a16:creationId xmlns:a16="http://schemas.microsoft.com/office/drawing/2014/main" id="{8F04BB5A-4C4B-4882-91B3-A402117492D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1177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261</xdr:row>
      <xdr:rowOff>179915</xdr:rowOff>
    </xdr:to>
    <xdr:sp macro="" textlink="">
      <xdr:nvSpPr>
        <xdr:cNvPr id="240" name="AutoShape 2" descr="Affichage de Screenshot_20170706-144905.png en cours...">
          <a:extLst>
            <a:ext uri="{FF2B5EF4-FFF2-40B4-BE49-F238E27FC236}">
              <a16:creationId xmlns:a16="http://schemas.microsoft.com/office/drawing/2014/main" id="{953A1943-0109-4C82-B496-3D629EAA35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418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362741</xdr:colOff>
      <xdr:row>85</xdr:row>
      <xdr:rowOff>177798</xdr:rowOff>
    </xdr:to>
    <xdr:sp macro="" textlink="">
      <xdr:nvSpPr>
        <xdr:cNvPr id="241" name="AutoShape 1" descr="Affichage de Screenshot_20170706-144905.png en cours...">
          <a:extLst>
            <a:ext uri="{FF2B5EF4-FFF2-40B4-BE49-F238E27FC236}">
              <a16:creationId xmlns:a16="http://schemas.microsoft.com/office/drawing/2014/main" id="{D45E8FE0-F335-4B96-ABC8-248C8CE73B6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13" cy="1177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272</xdr:row>
      <xdr:rowOff>174721</xdr:rowOff>
    </xdr:to>
    <xdr:sp macro="" textlink="">
      <xdr:nvSpPr>
        <xdr:cNvPr id="242" name="AutoShape 2" descr="Affichage de Screenshot_20170706-144905.png en cours...">
          <a:extLst>
            <a:ext uri="{FF2B5EF4-FFF2-40B4-BE49-F238E27FC236}">
              <a16:creationId xmlns:a16="http://schemas.microsoft.com/office/drawing/2014/main" id="{2700BFDA-AA05-447B-94AA-3416E4F535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620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164</xdr:row>
      <xdr:rowOff>78315</xdr:rowOff>
    </xdr:to>
    <xdr:sp macro="" textlink="">
      <xdr:nvSpPr>
        <xdr:cNvPr id="243" name="AutoShape 1" descr="Affichage de Screenshot_20170706-144905.png en cours...">
          <a:extLst>
            <a:ext uri="{FF2B5EF4-FFF2-40B4-BE49-F238E27FC236}">
              <a16:creationId xmlns:a16="http://schemas.microsoft.com/office/drawing/2014/main" id="{6A89C434-36B4-4DDA-B1B7-9DFB84C3127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2622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294</xdr:row>
      <xdr:rowOff>103715</xdr:rowOff>
    </xdr:to>
    <xdr:sp macro="" textlink="">
      <xdr:nvSpPr>
        <xdr:cNvPr id="244" name="AutoShape 2" descr="Affichage de Screenshot_20170706-144905.png en cours...">
          <a:extLst>
            <a:ext uri="{FF2B5EF4-FFF2-40B4-BE49-F238E27FC236}">
              <a16:creationId xmlns:a16="http://schemas.microsoft.com/office/drawing/2014/main" id="{4F84CBFC-EE08-4AF9-8C93-A3447A7ABF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0189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305</xdr:row>
      <xdr:rowOff>79161</xdr:rowOff>
    </xdr:to>
    <xdr:sp macro="" textlink="">
      <xdr:nvSpPr>
        <xdr:cNvPr id="245" name="AutoShape 2" descr="Affichage de Screenshot_20170706-144905.png en cours...">
          <a:extLst>
            <a:ext uri="{FF2B5EF4-FFF2-40B4-BE49-F238E27FC236}">
              <a16:creationId xmlns:a16="http://schemas.microsoft.com/office/drawing/2014/main" id="{3847ABD9-EDA8-4579-BA1B-64E8244565E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2190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316</xdr:row>
      <xdr:rowOff>37855</xdr:rowOff>
    </xdr:to>
    <xdr:sp macro="" textlink="">
      <xdr:nvSpPr>
        <xdr:cNvPr id="246" name="AutoShape 2" descr="Affichage de Screenshot_20170706-144905.png en cours...">
          <a:extLst>
            <a:ext uri="{FF2B5EF4-FFF2-40B4-BE49-F238E27FC236}">
              <a16:creationId xmlns:a16="http://schemas.microsoft.com/office/drawing/2014/main" id="{E5BDC5D2-B063-4430-8DF0-E018AAE555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417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327</xdr:row>
      <xdr:rowOff>31507</xdr:rowOff>
    </xdr:to>
    <xdr:sp macro="" textlink="">
      <xdr:nvSpPr>
        <xdr:cNvPr id="247" name="AutoShape 2" descr="Affichage de Screenshot_20170706-144905.png en cours...">
          <a:extLst>
            <a:ext uri="{FF2B5EF4-FFF2-40B4-BE49-F238E27FC236}">
              <a16:creationId xmlns:a16="http://schemas.microsoft.com/office/drawing/2014/main" id="{06579C3E-A471-474C-88D7-1C293FF28B1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6194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337</xdr:row>
      <xdr:rowOff>179914</xdr:rowOff>
    </xdr:to>
    <xdr:sp macro="" textlink="">
      <xdr:nvSpPr>
        <xdr:cNvPr id="248" name="AutoShape 2" descr="Affichage de Screenshot_20170706-144905.png en cours...">
          <a:extLst>
            <a:ext uri="{FF2B5EF4-FFF2-40B4-BE49-F238E27FC236}">
              <a16:creationId xmlns:a16="http://schemas.microsoft.com/office/drawing/2014/main" id="{1AA3C0A1-8F7B-4B53-991B-3AA0B1CAA1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58184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357534</xdr:colOff>
      <xdr:row>157</xdr:row>
      <xdr:rowOff>104563</xdr:rowOff>
    </xdr:to>
    <xdr:sp macro="" textlink="">
      <xdr:nvSpPr>
        <xdr:cNvPr id="249" name="AutoShape 1" descr="Affichage de Screenshot_20170706-144905.png en cours...">
          <a:extLst>
            <a:ext uri="{FF2B5EF4-FFF2-40B4-BE49-F238E27FC236}">
              <a16:creationId xmlns:a16="http://schemas.microsoft.com/office/drawing/2014/main" id="{580DF4C5-F165-44DE-BD91-9E6CD593CCF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3106" cy="2496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354</xdr:col>
      <xdr:colOff>1162062</xdr:colOff>
      <xdr:row>205</xdr:row>
      <xdr:rowOff>137983</xdr:rowOff>
    </xdr:to>
    <xdr:sp macro="" textlink="">
      <xdr:nvSpPr>
        <xdr:cNvPr id="250" name="AutoShape 2" descr="Affichage de Screenshot_20170706-144905.png en cours...">
          <a:extLst>
            <a:ext uri="{FF2B5EF4-FFF2-40B4-BE49-F238E27FC236}">
              <a16:creationId xmlns:a16="http://schemas.microsoft.com/office/drawing/2014/main" id="{F86C99ED-9BCE-4CD4-9B91-7FB50A3A8F3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527408334" cy="3383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40</xdr:row>
      <xdr:rowOff>109762</xdr:rowOff>
    </xdr:to>
    <xdr:sp macro="" textlink="">
      <xdr:nvSpPr>
        <xdr:cNvPr id="251" name="AutoShape 1" descr="Affichage de Screenshot_20170706-144905.png en cours...">
          <a:extLst>
            <a:ext uri="{FF2B5EF4-FFF2-40B4-BE49-F238E27FC236}">
              <a16:creationId xmlns:a16="http://schemas.microsoft.com/office/drawing/2014/main" id="{4E863889-5AEE-4847-9EB9-470A55C7E7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42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130</xdr:row>
      <xdr:rowOff>137007</xdr:rowOff>
    </xdr:to>
    <xdr:sp macro="" textlink="">
      <xdr:nvSpPr>
        <xdr:cNvPr id="252" name="AutoShape 2" descr="Affichage de Screenshot_20170706-144905.png en cours...">
          <a:extLst>
            <a:ext uri="{FF2B5EF4-FFF2-40B4-BE49-F238E27FC236}">
              <a16:creationId xmlns:a16="http://schemas.microsoft.com/office/drawing/2014/main" id="{08515A46-2E93-436A-ACFE-1E3EAF8AFC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02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187</xdr:col>
      <xdr:colOff>1216917</xdr:colOff>
      <xdr:row>306</xdr:row>
      <xdr:rowOff>37330</xdr:rowOff>
    </xdr:to>
    <xdr:sp macro="" textlink="">
      <xdr:nvSpPr>
        <xdr:cNvPr id="253" name="AutoShape 2" descr="Affichage de Screenshot_20170706-144905.png en cours...">
          <a:extLst>
            <a:ext uri="{FF2B5EF4-FFF2-40B4-BE49-F238E27FC236}">
              <a16:creationId xmlns:a16="http://schemas.microsoft.com/office/drawing/2014/main" id="{D056EF63-A831-497F-A454-704DE67E8F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258108889" cy="5233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23</xdr:row>
      <xdr:rowOff>179643</xdr:rowOff>
    </xdr:to>
    <xdr:sp macro="" textlink="">
      <xdr:nvSpPr>
        <xdr:cNvPr id="254" name="AutoShape 1" descr="Affichage de Screenshot_20170706-144905.png en cours...">
          <a:extLst>
            <a:ext uri="{FF2B5EF4-FFF2-40B4-BE49-F238E27FC236}">
              <a16:creationId xmlns:a16="http://schemas.microsoft.com/office/drawing/2014/main" id="{180CDD26-1596-4743-A4BA-D248149C63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35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110</xdr:row>
      <xdr:rowOff>180974</xdr:rowOff>
    </xdr:to>
    <xdr:sp macro="" textlink="">
      <xdr:nvSpPr>
        <xdr:cNvPr id="255" name="AutoShape 2" descr="Affichage de Screenshot_20170706-144905.png en cours...">
          <a:extLst>
            <a:ext uri="{FF2B5EF4-FFF2-40B4-BE49-F238E27FC236}">
              <a16:creationId xmlns:a16="http://schemas.microsoft.com/office/drawing/2014/main" id="{3BE9D635-36E3-4330-86B9-3E3042C843B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38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362846</xdr:colOff>
      <xdr:row>23</xdr:row>
      <xdr:rowOff>72328</xdr:rowOff>
    </xdr:to>
    <xdr:sp macro="" textlink="">
      <xdr:nvSpPr>
        <xdr:cNvPr id="256" name="AutoShape 1" descr="Affichage de Screenshot_20170706-144905.png en cours...">
          <a:extLst>
            <a:ext uri="{FF2B5EF4-FFF2-40B4-BE49-F238E27FC236}">
              <a16:creationId xmlns:a16="http://schemas.microsoft.com/office/drawing/2014/main" id="{10EACDED-923C-498D-8066-2266F85E03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418" cy="247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104</xdr:row>
      <xdr:rowOff>136178</xdr:rowOff>
    </xdr:to>
    <xdr:sp macro="" textlink="">
      <xdr:nvSpPr>
        <xdr:cNvPr id="257" name="AutoShape 2" descr="Affichage de Screenshot_20170706-144905.png en cours...">
          <a:extLst>
            <a:ext uri="{FF2B5EF4-FFF2-40B4-BE49-F238E27FC236}">
              <a16:creationId xmlns:a16="http://schemas.microsoft.com/office/drawing/2014/main" id="{52A32DD7-1674-4586-847C-71D88269CA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5233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104077</xdr:rowOff>
    </xdr:to>
    <xdr:sp macro="" textlink="">
      <xdr:nvSpPr>
        <xdr:cNvPr id="258" name="AutoShape 1" descr="Affichage de Screenshot_20170706-144905.png en cours...">
          <a:extLst>
            <a:ext uri="{FF2B5EF4-FFF2-40B4-BE49-F238E27FC236}">
              <a16:creationId xmlns:a16="http://schemas.microsoft.com/office/drawing/2014/main" id="{00D03050-310C-47E3-A736-4D629D59A66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114</xdr:row>
      <xdr:rowOff>104992</xdr:rowOff>
    </xdr:to>
    <xdr:sp macro="" textlink="">
      <xdr:nvSpPr>
        <xdr:cNvPr id="259" name="AutoShape 2" descr="Affichage de Screenshot_20170706-144905.png en cours...">
          <a:extLst>
            <a:ext uri="{FF2B5EF4-FFF2-40B4-BE49-F238E27FC236}">
              <a16:creationId xmlns:a16="http://schemas.microsoft.com/office/drawing/2014/main" id="{A70DEAFD-664E-473A-B8E9-D3D13EDCB76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04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23</xdr:row>
      <xdr:rowOff>104078</xdr:rowOff>
    </xdr:to>
    <xdr:sp macro="" textlink="">
      <xdr:nvSpPr>
        <xdr:cNvPr id="260" name="AutoShape 1" descr="Affichage de Screenshot_20170706-144905.png en cours...">
          <a:extLst>
            <a:ext uri="{FF2B5EF4-FFF2-40B4-BE49-F238E27FC236}">
              <a16:creationId xmlns:a16="http://schemas.microsoft.com/office/drawing/2014/main" id="{1E837764-4688-4621-957B-509EC6D1DC9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120</xdr:row>
      <xdr:rowOff>181191</xdr:rowOff>
    </xdr:to>
    <xdr:sp macro="" textlink="">
      <xdr:nvSpPr>
        <xdr:cNvPr id="261" name="AutoShape 2" descr="Affichage de Screenshot_20170706-144905.png en cours...">
          <a:extLst>
            <a:ext uri="{FF2B5EF4-FFF2-40B4-BE49-F238E27FC236}">
              <a16:creationId xmlns:a16="http://schemas.microsoft.com/office/drawing/2014/main" id="{1B1B7DE3-CCF3-4E72-8392-D6D0F3604F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22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104078</xdr:rowOff>
    </xdr:to>
    <xdr:sp macro="" textlink="">
      <xdr:nvSpPr>
        <xdr:cNvPr id="262" name="AutoShape 1" descr="Affichage de Screenshot_20170706-144905.png en cours...">
          <a:extLst>
            <a:ext uri="{FF2B5EF4-FFF2-40B4-BE49-F238E27FC236}">
              <a16:creationId xmlns:a16="http://schemas.microsoft.com/office/drawing/2014/main" id="{A9957EAA-2ED5-475D-A5BF-053AAFC7C4F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7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125</xdr:row>
      <xdr:rowOff>25</xdr:rowOff>
    </xdr:to>
    <xdr:sp macro="" textlink="">
      <xdr:nvSpPr>
        <xdr:cNvPr id="263" name="AutoShape 2" descr="Affichage de Screenshot_20170706-144905.png en cours...">
          <a:extLst>
            <a:ext uri="{FF2B5EF4-FFF2-40B4-BE49-F238E27FC236}">
              <a16:creationId xmlns:a16="http://schemas.microsoft.com/office/drawing/2014/main" id="{469BC121-CE16-476D-A572-E2B4296F6E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96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142178</xdr:rowOff>
    </xdr:to>
    <xdr:sp macro="" textlink="">
      <xdr:nvSpPr>
        <xdr:cNvPr id="264" name="AutoShape 1" descr="Affichage de Screenshot_20170706-144905.png en cours...">
          <a:extLst>
            <a:ext uri="{FF2B5EF4-FFF2-40B4-BE49-F238E27FC236}">
              <a16:creationId xmlns:a16="http://schemas.microsoft.com/office/drawing/2014/main" id="{E5ABE155-DA4F-48CC-9DF7-0B280DC0DC6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1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136</xdr:row>
      <xdr:rowOff>104445</xdr:rowOff>
    </xdr:to>
    <xdr:sp macro="" textlink="">
      <xdr:nvSpPr>
        <xdr:cNvPr id="265" name="AutoShape 2" descr="Affichage de Screenshot_20170706-144905.png en cours...">
          <a:extLst>
            <a:ext uri="{FF2B5EF4-FFF2-40B4-BE49-F238E27FC236}">
              <a16:creationId xmlns:a16="http://schemas.microsoft.com/office/drawing/2014/main" id="{C6163652-78A9-4000-8B95-BE3FB05FA0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09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23</xdr:row>
      <xdr:rowOff>147258</xdr:rowOff>
    </xdr:to>
    <xdr:sp macro="" textlink="">
      <xdr:nvSpPr>
        <xdr:cNvPr id="266" name="AutoShape 1" descr="Affichage de Screenshot_20170706-144905.png en cours...">
          <a:extLst>
            <a:ext uri="{FF2B5EF4-FFF2-40B4-BE49-F238E27FC236}">
              <a16:creationId xmlns:a16="http://schemas.microsoft.com/office/drawing/2014/main" id="{8A77F9EA-0646-492D-ADE3-C224D889EE4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2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144</xdr:row>
      <xdr:rowOff>174375</xdr:rowOff>
    </xdr:to>
    <xdr:sp macro="" textlink="">
      <xdr:nvSpPr>
        <xdr:cNvPr id="267" name="AutoShape 2" descr="Affichage de Screenshot_20170706-144905.png en cours...">
          <a:extLst>
            <a:ext uri="{FF2B5EF4-FFF2-40B4-BE49-F238E27FC236}">
              <a16:creationId xmlns:a16="http://schemas.microsoft.com/office/drawing/2014/main" id="{5FB03552-4850-463E-ACCC-7D6E1C5BB86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63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142972</xdr:rowOff>
    </xdr:to>
    <xdr:sp macro="" textlink="">
      <xdr:nvSpPr>
        <xdr:cNvPr id="268" name="AutoShape 2" descr="Affichage de Screenshot_20170706-144905.png en cours...">
          <a:extLst>
            <a:ext uri="{FF2B5EF4-FFF2-40B4-BE49-F238E27FC236}">
              <a16:creationId xmlns:a16="http://schemas.microsoft.com/office/drawing/2014/main" id="{CCCBB6AC-A2F5-437C-ACF8-811AC22087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6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174828</xdr:rowOff>
    </xdr:to>
    <xdr:sp macro="" textlink="">
      <xdr:nvSpPr>
        <xdr:cNvPr id="269" name="AutoShape 2" descr="Affichage de Screenshot_20170706-144905.png en cours...">
          <a:extLst>
            <a:ext uri="{FF2B5EF4-FFF2-40B4-BE49-F238E27FC236}">
              <a16:creationId xmlns:a16="http://schemas.microsoft.com/office/drawing/2014/main" id="{39FEF0E8-29FF-4E9C-987D-03C3DE98941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2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37808</xdr:rowOff>
    </xdr:to>
    <xdr:sp macro="" textlink="">
      <xdr:nvSpPr>
        <xdr:cNvPr id="270" name="AutoShape 2" descr="Affichage de Screenshot_20170706-144905.png en cours...">
          <a:extLst>
            <a:ext uri="{FF2B5EF4-FFF2-40B4-BE49-F238E27FC236}">
              <a16:creationId xmlns:a16="http://schemas.microsoft.com/office/drawing/2014/main" id="{5DACC4BC-3F2E-4CCD-A077-5BDC4735C8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26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79552</xdr:rowOff>
    </xdr:to>
    <xdr:sp macro="" textlink="">
      <xdr:nvSpPr>
        <xdr:cNvPr id="271" name="AutoShape 2" descr="Affichage de Screenshot_20170706-144905.png en cours...">
          <a:extLst>
            <a:ext uri="{FF2B5EF4-FFF2-40B4-BE49-F238E27FC236}">
              <a16:creationId xmlns:a16="http://schemas.microsoft.com/office/drawing/2014/main" id="{DF5DD28C-40E8-46AC-AE7D-6E5142D97E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0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104549</xdr:rowOff>
    </xdr:to>
    <xdr:sp macro="" textlink="">
      <xdr:nvSpPr>
        <xdr:cNvPr id="272" name="AutoShape 2" descr="Affichage de Screenshot_20170706-144905.png en cours...">
          <a:extLst>
            <a:ext uri="{FF2B5EF4-FFF2-40B4-BE49-F238E27FC236}">
              <a16:creationId xmlns:a16="http://schemas.microsoft.com/office/drawing/2014/main" id="{F959A947-0BB2-4830-918D-C3719A4AE0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77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136067</xdr:rowOff>
    </xdr:to>
    <xdr:sp macro="" textlink="">
      <xdr:nvSpPr>
        <xdr:cNvPr id="273" name="AutoShape 2" descr="Affichage de Screenshot_20170706-144905.png en cours...">
          <a:extLst>
            <a:ext uri="{FF2B5EF4-FFF2-40B4-BE49-F238E27FC236}">
              <a16:creationId xmlns:a16="http://schemas.microsoft.com/office/drawing/2014/main" id="{EE9ED48C-4DD0-41E9-9BB4-8036A81FF6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31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142339</xdr:rowOff>
    </xdr:to>
    <xdr:sp macro="" textlink="">
      <xdr:nvSpPr>
        <xdr:cNvPr id="274" name="AutoShape 2" descr="Affichage de Screenshot_20170706-144905.png en cours...">
          <a:extLst>
            <a:ext uri="{FF2B5EF4-FFF2-40B4-BE49-F238E27FC236}">
              <a16:creationId xmlns:a16="http://schemas.microsoft.com/office/drawing/2014/main" id="{2F111CBB-3209-4ADC-982B-D2695B27D2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4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111</xdr:row>
      <xdr:rowOff>79435</xdr:rowOff>
    </xdr:to>
    <xdr:sp macro="" textlink="">
      <xdr:nvSpPr>
        <xdr:cNvPr id="275" name="AutoShape 2" descr="Affichage de Screenshot_20170706-144905.png en cours...">
          <a:extLst>
            <a:ext uri="{FF2B5EF4-FFF2-40B4-BE49-F238E27FC236}">
              <a16:creationId xmlns:a16="http://schemas.microsoft.com/office/drawing/2014/main" id="{B262610B-58F5-43A0-B17C-59B9BE69A39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64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24</xdr:row>
      <xdr:rowOff>3929</xdr:rowOff>
    </xdr:to>
    <xdr:sp macro="" textlink="">
      <xdr:nvSpPr>
        <xdr:cNvPr id="276" name="AutoShape 1" descr="Affichage de Screenshot_20170706-144905.png en cours...">
          <a:extLst>
            <a:ext uri="{FF2B5EF4-FFF2-40B4-BE49-F238E27FC236}">
              <a16:creationId xmlns:a16="http://schemas.microsoft.com/office/drawing/2014/main" id="{6EF115BA-F141-4F90-A813-0DD70DA89D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36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117</xdr:row>
      <xdr:rowOff>104991</xdr:rowOff>
    </xdr:to>
    <xdr:sp macro="" textlink="">
      <xdr:nvSpPr>
        <xdr:cNvPr id="277" name="AutoShape 2" descr="Affichage de Screenshot_20170706-144905.png en cours...">
          <a:extLst>
            <a:ext uri="{FF2B5EF4-FFF2-40B4-BE49-F238E27FC236}">
              <a16:creationId xmlns:a16="http://schemas.microsoft.com/office/drawing/2014/main" id="{83F55B5F-A82B-4C40-B837-6E3E30593AD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7596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78" name="AutoShape 1" descr="Affichage de Screenshot_20170706-144905.png en cours...">
          <a:extLst>
            <a:ext uri="{FF2B5EF4-FFF2-40B4-BE49-F238E27FC236}">
              <a16:creationId xmlns:a16="http://schemas.microsoft.com/office/drawing/2014/main" id="{85080329-D9BA-4BAA-A499-BCAF995135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123</xdr:row>
      <xdr:rowOff>37010</xdr:rowOff>
    </xdr:to>
    <xdr:sp macro="" textlink="">
      <xdr:nvSpPr>
        <xdr:cNvPr id="279" name="AutoShape 2" descr="Affichage de Screenshot_20170706-144905.png en cours...">
          <a:extLst>
            <a:ext uri="{FF2B5EF4-FFF2-40B4-BE49-F238E27FC236}">
              <a16:creationId xmlns:a16="http://schemas.microsoft.com/office/drawing/2014/main" id="{A0E706D6-AAEB-4115-B3E9-2F5BBD2C50B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63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80" name="AutoShape 1" descr="Affichage de Screenshot_20170706-144905.png en cours...">
          <a:extLst>
            <a:ext uri="{FF2B5EF4-FFF2-40B4-BE49-F238E27FC236}">
              <a16:creationId xmlns:a16="http://schemas.microsoft.com/office/drawing/2014/main" id="{5D95B33B-FEB5-48DB-A68D-01759F2BB01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141816</xdr:rowOff>
    </xdr:to>
    <xdr:sp macro="" textlink="">
      <xdr:nvSpPr>
        <xdr:cNvPr id="281" name="AutoShape 2" descr="Affichage de Screenshot_20170706-144905.png en cours...">
          <a:extLst>
            <a:ext uri="{FF2B5EF4-FFF2-40B4-BE49-F238E27FC236}">
              <a16:creationId xmlns:a16="http://schemas.microsoft.com/office/drawing/2014/main" id="{6B463908-F40A-42B2-82A1-0FFA24442C9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76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82" name="AutoShape 1" descr="Affichage de Screenshot_20170706-144905.png en cours...">
          <a:extLst>
            <a:ext uri="{FF2B5EF4-FFF2-40B4-BE49-F238E27FC236}">
              <a16:creationId xmlns:a16="http://schemas.microsoft.com/office/drawing/2014/main" id="{1BCBF344-8393-4032-9415-E1BB52FFBEA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175683</xdr:rowOff>
    </xdr:to>
    <xdr:sp macro="" textlink="">
      <xdr:nvSpPr>
        <xdr:cNvPr id="283" name="AutoShape 2" descr="Affichage de Screenshot_20170706-144905.png en cours...">
          <a:extLst>
            <a:ext uri="{FF2B5EF4-FFF2-40B4-BE49-F238E27FC236}">
              <a16:creationId xmlns:a16="http://schemas.microsoft.com/office/drawing/2014/main" id="{7F99FF6E-F9FE-4285-94F7-1B937AC49E8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7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120890</xdr:rowOff>
    </xdr:to>
    <xdr:sp macro="" textlink="">
      <xdr:nvSpPr>
        <xdr:cNvPr id="284" name="AutoShape 1" descr="Affichage de Screenshot_20170706-144905.png en cours...">
          <a:extLst>
            <a:ext uri="{FF2B5EF4-FFF2-40B4-BE49-F238E27FC236}">
              <a16:creationId xmlns:a16="http://schemas.microsoft.com/office/drawing/2014/main" id="{20116DD9-84E3-4A20-BABF-825FC6F5369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142662</xdr:rowOff>
    </xdr:to>
    <xdr:sp macro="" textlink="">
      <xdr:nvSpPr>
        <xdr:cNvPr id="285" name="AutoShape 2" descr="Affichage de Screenshot_20170706-144905.png en cours...">
          <a:extLst>
            <a:ext uri="{FF2B5EF4-FFF2-40B4-BE49-F238E27FC236}">
              <a16:creationId xmlns:a16="http://schemas.microsoft.com/office/drawing/2014/main" id="{C597467E-4310-45FE-9CA0-765D3B55A3F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95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174483</xdr:rowOff>
    </xdr:to>
    <xdr:sp macro="" textlink="">
      <xdr:nvSpPr>
        <xdr:cNvPr id="286" name="AutoShape 2" descr="Affichage de Screenshot_20170706-144905.png en cours...">
          <a:extLst>
            <a:ext uri="{FF2B5EF4-FFF2-40B4-BE49-F238E27FC236}">
              <a16:creationId xmlns:a16="http://schemas.microsoft.com/office/drawing/2014/main" id="{B37134AE-5B43-4048-A35D-E7F876B1CC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37434</xdr:rowOff>
    </xdr:to>
    <xdr:sp macro="" textlink="">
      <xdr:nvSpPr>
        <xdr:cNvPr id="287" name="AutoShape 2" descr="Affichage de Screenshot_20170706-144905.png en cours...">
          <a:extLst>
            <a:ext uri="{FF2B5EF4-FFF2-40B4-BE49-F238E27FC236}">
              <a16:creationId xmlns:a16="http://schemas.microsoft.com/office/drawing/2014/main" id="{88CA4ABE-40A4-4454-A43B-F1CA991431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78859</xdr:rowOff>
    </xdr:to>
    <xdr:sp macro="" textlink="">
      <xdr:nvSpPr>
        <xdr:cNvPr id="288" name="AutoShape 2" descr="Affichage de Screenshot_20170706-144905.png en cours...">
          <a:extLst>
            <a:ext uri="{FF2B5EF4-FFF2-40B4-BE49-F238E27FC236}">
              <a16:creationId xmlns:a16="http://schemas.microsoft.com/office/drawing/2014/main" id="{4D5B534B-ED09-4013-B6A0-0F08CBEDF47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93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136645</xdr:rowOff>
    </xdr:to>
    <xdr:sp macro="" textlink="">
      <xdr:nvSpPr>
        <xdr:cNvPr id="289" name="AutoShape 2" descr="Affichage de Screenshot_20170706-144905.png en cours...">
          <a:extLst>
            <a:ext uri="{FF2B5EF4-FFF2-40B4-BE49-F238E27FC236}">
              <a16:creationId xmlns:a16="http://schemas.microsoft.com/office/drawing/2014/main" id="{EF1E6AC3-430A-44FF-8522-6AC2BA5600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142572</xdr:rowOff>
    </xdr:to>
    <xdr:sp macro="" textlink="">
      <xdr:nvSpPr>
        <xdr:cNvPr id="290" name="AutoShape 2" descr="Affichage de Screenshot_20170706-144905.png en cours...">
          <a:extLst>
            <a:ext uri="{FF2B5EF4-FFF2-40B4-BE49-F238E27FC236}">
              <a16:creationId xmlns:a16="http://schemas.microsoft.com/office/drawing/2014/main" id="{13F39894-6CC4-4568-8E0D-9409512208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86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142995</xdr:rowOff>
    </xdr:to>
    <xdr:sp macro="" textlink="">
      <xdr:nvSpPr>
        <xdr:cNvPr id="291" name="AutoShape 2" descr="Affichage de Screenshot_20170706-144905.png en cours...">
          <a:extLst>
            <a:ext uri="{FF2B5EF4-FFF2-40B4-BE49-F238E27FC236}">
              <a16:creationId xmlns:a16="http://schemas.microsoft.com/office/drawing/2014/main" id="{4C4A5408-4051-48E0-92D4-608829BE7A5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127</xdr:row>
      <xdr:rowOff>31084</xdr:rowOff>
    </xdr:to>
    <xdr:sp macro="" textlink="">
      <xdr:nvSpPr>
        <xdr:cNvPr id="292" name="AutoShape 2" descr="Affichage de Screenshot_20170706-144905.png en cours...">
          <a:extLst>
            <a:ext uri="{FF2B5EF4-FFF2-40B4-BE49-F238E27FC236}">
              <a16:creationId xmlns:a16="http://schemas.microsoft.com/office/drawing/2014/main" id="{27F95C4E-F5AD-4A50-BB03-5F1A9ADA02F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93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5199</xdr:rowOff>
    </xdr:to>
    <xdr:sp macro="" textlink="">
      <xdr:nvSpPr>
        <xdr:cNvPr id="293" name="AutoShape 1" descr="Affichage de Screenshot_20170706-144905.png en cours...">
          <a:extLst>
            <a:ext uri="{FF2B5EF4-FFF2-40B4-BE49-F238E27FC236}">
              <a16:creationId xmlns:a16="http://schemas.microsoft.com/office/drawing/2014/main" id="{DFCC51F7-59FA-4BAF-A314-B1EE6E783B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364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122</xdr:row>
      <xdr:rowOff>104563</xdr:rowOff>
    </xdr:to>
    <xdr:sp macro="" textlink="">
      <xdr:nvSpPr>
        <xdr:cNvPr id="294" name="AutoShape 2" descr="Affichage de Screenshot_20170706-144905.png en cours...">
          <a:extLst>
            <a:ext uri="{FF2B5EF4-FFF2-40B4-BE49-F238E27FC236}">
              <a16:creationId xmlns:a16="http://schemas.microsoft.com/office/drawing/2014/main" id="{47E8C5EE-6A46-4AC5-9368-4FEFB21F6D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1851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295" name="AutoShape 1" descr="Affichage de Screenshot_20170706-144905.png en cours...">
          <a:extLst>
            <a:ext uri="{FF2B5EF4-FFF2-40B4-BE49-F238E27FC236}">
              <a16:creationId xmlns:a16="http://schemas.microsoft.com/office/drawing/2014/main" id="{B1945FE0-2DC5-4030-8139-110B338F5C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134</xdr:row>
      <xdr:rowOff>36586</xdr:rowOff>
    </xdr:to>
    <xdr:sp macro="" textlink="">
      <xdr:nvSpPr>
        <xdr:cNvPr id="296" name="AutoShape 2" descr="Affichage de Screenshot_20170706-144905.png en cours...">
          <a:extLst>
            <a:ext uri="{FF2B5EF4-FFF2-40B4-BE49-F238E27FC236}">
              <a16:creationId xmlns:a16="http://schemas.microsoft.com/office/drawing/2014/main" id="{710A4AC2-CE78-4D03-94EB-5A80CC18900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658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297" name="AutoShape 1" descr="Affichage de Screenshot_20170706-144905.png en cours...">
          <a:extLst>
            <a:ext uri="{FF2B5EF4-FFF2-40B4-BE49-F238E27FC236}">
              <a16:creationId xmlns:a16="http://schemas.microsoft.com/office/drawing/2014/main" id="{A1ED3D5F-C0DB-4FC8-AE42-B980E4F8D0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79162</xdr:rowOff>
    </xdr:to>
    <xdr:sp macro="" textlink="">
      <xdr:nvSpPr>
        <xdr:cNvPr id="298" name="AutoShape 2" descr="Affichage de Screenshot_20170706-144905.png en cours...">
          <a:extLst>
            <a:ext uri="{FF2B5EF4-FFF2-40B4-BE49-F238E27FC236}">
              <a16:creationId xmlns:a16="http://schemas.microsoft.com/office/drawing/2014/main" id="{8D206E91-9A3F-42C1-A1BD-9CEFE55AF81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17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120891</xdr:rowOff>
    </xdr:to>
    <xdr:sp macro="" textlink="">
      <xdr:nvSpPr>
        <xdr:cNvPr id="299" name="AutoShape 1" descr="Affichage de Screenshot_20170706-144905.png en cours...">
          <a:extLst>
            <a:ext uri="{FF2B5EF4-FFF2-40B4-BE49-F238E27FC236}">
              <a16:creationId xmlns:a16="http://schemas.microsoft.com/office/drawing/2014/main" id="{DBEEB5F8-F8AE-4278-B49E-E39A82A3764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38279</xdr:rowOff>
    </xdr:to>
    <xdr:sp macro="" textlink="">
      <xdr:nvSpPr>
        <xdr:cNvPr id="300" name="AutoShape 2" descr="Affichage de Screenshot_20170706-144905.png en cours...">
          <a:extLst>
            <a:ext uri="{FF2B5EF4-FFF2-40B4-BE49-F238E27FC236}">
              <a16:creationId xmlns:a16="http://schemas.microsoft.com/office/drawing/2014/main" id="{6BC654CD-8096-4008-ACF0-A44A6A7A02E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9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78809</xdr:rowOff>
    </xdr:to>
    <xdr:sp macro="" textlink="">
      <xdr:nvSpPr>
        <xdr:cNvPr id="301" name="AutoShape 2" descr="Affichage de Screenshot_20170706-144905.png en cours...">
          <a:extLst>
            <a:ext uri="{FF2B5EF4-FFF2-40B4-BE49-F238E27FC236}">
              <a16:creationId xmlns:a16="http://schemas.microsoft.com/office/drawing/2014/main" id="{CAC1AA72-78F6-4C9E-8571-E8A77C241E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68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136736</xdr:rowOff>
    </xdr:to>
    <xdr:sp macro="" textlink="">
      <xdr:nvSpPr>
        <xdr:cNvPr id="302" name="AutoShape 2" descr="Affichage de Screenshot_20170706-144905.png en cours...">
          <a:extLst>
            <a:ext uri="{FF2B5EF4-FFF2-40B4-BE49-F238E27FC236}">
              <a16:creationId xmlns:a16="http://schemas.microsoft.com/office/drawing/2014/main" id="{D735E356-6985-4638-AC05-F35C00B19B4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179613</xdr:rowOff>
    </xdr:to>
    <xdr:sp macro="" textlink="">
      <xdr:nvSpPr>
        <xdr:cNvPr id="303" name="AutoShape 2" descr="Affichage de Screenshot_20170706-144905.png en cours...">
          <a:extLst>
            <a:ext uri="{FF2B5EF4-FFF2-40B4-BE49-F238E27FC236}">
              <a16:creationId xmlns:a16="http://schemas.microsoft.com/office/drawing/2014/main" id="{264F9EC1-6411-484F-AD04-D0D4F87CB0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2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30994</xdr:rowOff>
    </xdr:to>
    <xdr:sp macro="" textlink="">
      <xdr:nvSpPr>
        <xdr:cNvPr id="304" name="AutoShape 2" descr="Affichage de Screenshot_20170706-144905.png en cours...">
          <a:extLst>
            <a:ext uri="{FF2B5EF4-FFF2-40B4-BE49-F238E27FC236}">
              <a16:creationId xmlns:a16="http://schemas.microsoft.com/office/drawing/2014/main" id="{BA2C5716-5346-49F1-86A3-808D1FD3714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3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140</xdr:row>
      <xdr:rowOff>37343</xdr:rowOff>
    </xdr:to>
    <xdr:sp macro="" textlink="">
      <xdr:nvSpPr>
        <xdr:cNvPr id="305" name="AutoShape 2" descr="Affichage de Screenshot_20170706-144905.png en cours...">
          <a:extLst>
            <a:ext uri="{FF2B5EF4-FFF2-40B4-BE49-F238E27FC236}">
              <a16:creationId xmlns:a16="http://schemas.microsoft.com/office/drawing/2014/main" id="{265C5B72-F0F2-4C8B-A7C0-934E704460F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764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72721</xdr:rowOff>
    </xdr:to>
    <xdr:sp macro="" textlink="">
      <xdr:nvSpPr>
        <xdr:cNvPr id="306" name="AutoShape 2" descr="Affichage de Screenshot_20170706-144905.png en cours...">
          <a:extLst>
            <a:ext uri="{FF2B5EF4-FFF2-40B4-BE49-F238E27FC236}">
              <a16:creationId xmlns:a16="http://schemas.microsoft.com/office/drawing/2014/main" id="{8522E3D3-6B52-43B5-A70F-35D36A1050B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104141</xdr:rowOff>
    </xdr:to>
    <xdr:sp macro="" textlink="">
      <xdr:nvSpPr>
        <xdr:cNvPr id="307" name="AutoShape 2" descr="Affichage de Screenshot_20170706-144905.png en cours...">
          <a:extLst>
            <a:ext uri="{FF2B5EF4-FFF2-40B4-BE49-F238E27FC236}">
              <a16:creationId xmlns:a16="http://schemas.microsoft.com/office/drawing/2014/main" id="{5170021E-DC12-4EAF-A652-DA33EEE9ADC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160322</xdr:rowOff>
    </xdr:to>
    <xdr:sp macro="" textlink="">
      <xdr:nvSpPr>
        <xdr:cNvPr id="308" name="AutoShape 1" descr="Affichage de Screenshot_20170706-144905.png en cours...">
          <a:extLst>
            <a:ext uri="{FF2B5EF4-FFF2-40B4-BE49-F238E27FC236}">
              <a16:creationId xmlns:a16="http://schemas.microsoft.com/office/drawing/2014/main" id="{20BC2F59-574A-4E9B-843A-0CF9E4D4C2C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135</xdr:row>
      <xdr:rowOff>104563</xdr:rowOff>
    </xdr:to>
    <xdr:sp macro="" textlink="">
      <xdr:nvSpPr>
        <xdr:cNvPr id="309" name="AutoShape 2" descr="Affichage de Screenshot_20170706-144905.png en cours...">
          <a:extLst>
            <a:ext uri="{FF2B5EF4-FFF2-40B4-BE49-F238E27FC236}">
              <a16:creationId xmlns:a16="http://schemas.microsoft.com/office/drawing/2014/main" id="{F58C4E77-9EF3-4BAD-ADCF-E735EF57B1F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910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10" name="AutoShape 1" descr="Affichage de Screenshot_20170706-144905.png en cours...">
          <a:extLst>
            <a:ext uri="{FF2B5EF4-FFF2-40B4-BE49-F238E27FC236}">
              <a16:creationId xmlns:a16="http://schemas.microsoft.com/office/drawing/2014/main" id="{CF493D67-E318-447E-A85F-9FBA07E0DB5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142662</xdr:rowOff>
    </xdr:to>
    <xdr:sp macro="" textlink="">
      <xdr:nvSpPr>
        <xdr:cNvPr id="311" name="AutoShape 2" descr="Affichage de Screenshot_20170706-144905.png en cours...">
          <a:extLst>
            <a:ext uri="{FF2B5EF4-FFF2-40B4-BE49-F238E27FC236}">
              <a16:creationId xmlns:a16="http://schemas.microsoft.com/office/drawing/2014/main" id="{59665842-E55A-49A7-AE0F-310C0FF4C10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65</xdr:row>
      <xdr:rowOff>117928</xdr:rowOff>
    </xdr:to>
    <xdr:sp macro="" textlink="">
      <xdr:nvSpPr>
        <xdr:cNvPr id="312" name="AutoShape 1" descr="Affichage de Screenshot_20170706-144905.png en cours...">
          <a:extLst>
            <a:ext uri="{FF2B5EF4-FFF2-40B4-BE49-F238E27FC236}">
              <a16:creationId xmlns:a16="http://schemas.microsoft.com/office/drawing/2014/main" id="{C1B89974-C6F7-4A64-90C0-172282FA3A7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803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136312</xdr:rowOff>
    </xdr:to>
    <xdr:sp macro="" textlink="">
      <xdr:nvSpPr>
        <xdr:cNvPr id="313" name="AutoShape 2" descr="Affichage de Screenshot_20170706-144905.png en cours...">
          <a:extLst>
            <a:ext uri="{FF2B5EF4-FFF2-40B4-BE49-F238E27FC236}">
              <a16:creationId xmlns:a16="http://schemas.microsoft.com/office/drawing/2014/main" id="{0CAEA223-832F-40FB-B679-97933FDBCD3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07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142733</xdr:rowOff>
    </xdr:to>
    <xdr:sp macro="" textlink="">
      <xdr:nvSpPr>
        <xdr:cNvPr id="314" name="AutoShape 2" descr="Affichage de Screenshot_20170706-144905.png en cours...">
          <a:extLst>
            <a:ext uri="{FF2B5EF4-FFF2-40B4-BE49-F238E27FC236}">
              <a16:creationId xmlns:a16="http://schemas.microsoft.com/office/drawing/2014/main" id="{35F1B936-A46F-43C1-AFA6-23FDFB77E5D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180762</xdr:rowOff>
    </xdr:to>
    <xdr:sp macro="" textlink="">
      <xdr:nvSpPr>
        <xdr:cNvPr id="315" name="AutoShape 2" descr="Affichage de Screenshot_20170706-144905.png en cours...">
          <a:extLst>
            <a:ext uri="{FF2B5EF4-FFF2-40B4-BE49-F238E27FC236}">
              <a16:creationId xmlns:a16="http://schemas.microsoft.com/office/drawing/2014/main" id="{708FE3ED-CC17-4B69-983D-22AA724F2CA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3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72509</xdr:rowOff>
    </xdr:to>
    <xdr:sp macro="" textlink="">
      <xdr:nvSpPr>
        <xdr:cNvPr id="316" name="AutoShape 2" descr="Affichage de Screenshot_20170706-144905.png en cours...">
          <a:extLst>
            <a:ext uri="{FF2B5EF4-FFF2-40B4-BE49-F238E27FC236}">
              <a16:creationId xmlns:a16="http://schemas.microsoft.com/office/drawing/2014/main" id="{E3FC7D39-335B-4C5D-B02D-A846BB80B0B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114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102356</xdr:rowOff>
    </xdr:to>
    <xdr:sp macro="" textlink="">
      <xdr:nvSpPr>
        <xdr:cNvPr id="317" name="AutoShape 2" descr="Affichage de Screenshot_20170706-144905.png en cours...">
          <a:extLst>
            <a:ext uri="{FF2B5EF4-FFF2-40B4-BE49-F238E27FC236}">
              <a16:creationId xmlns:a16="http://schemas.microsoft.com/office/drawing/2014/main" id="{506280A9-4D30-4507-B3DD-31209E10806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59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104472</xdr:rowOff>
    </xdr:to>
    <xdr:sp macro="" textlink="">
      <xdr:nvSpPr>
        <xdr:cNvPr id="318" name="AutoShape 2" descr="Affichage de Screenshot_20170706-144905.png en cours...">
          <a:extLst>
            <a:ext uri="{FF2B5EF4-FFF2-40B4-BE49-F238E27FC236}">
              <a16:creationId xmlns:a16="http://schemas.microsoft.com/office/drawing/2014/main" id="{FBE7462B-5465-47E4-9D81-0AAE4BA5F56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5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136645</xdr:rowOff>
    </xdr:to>
    <xdr:sp macro="" textlink="">
      <xdr:nvSpPr>
        <xdr:cNvPr id="319" name="AutoShape 2" descr="Affichage de Screenshot_20170706-144905.png en cours...">
          <a:extLst>
            <a:ext uri="{FF2B5EF4-FFF2-40B4-BE49-F238E27FC236}">
              <a16:creationId xmlns:a16="http://schemas.microsoft.com/office/drawing/2014/main" id="{65442955-3203-4212-88B2-6871727B16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7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180764</xdr:rowOff>
    </xdr:to>
    <xdr:sp macro="" textlink="">
      <xdr:nvSpPr>
        <xdr:cNvPr id="320" name="AutoShape 2" descr="Affichage de Screenshot_20170706-144905.png en cours...">
          <a:extLst>
            <a:ext uri="{FF2B5EF4-FFF2-40B4-BE49-F238E27FC236}">
              <a16:creationId xmlns:a16="http://schemas.microsoft.com/office/drawing/2014/main" id="{AF7F6B5A-ED77-4B91-8E49-1260DB93061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60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1" name="AutoShape 1" descr="Affichage de Screenshot_20170706-144905.png en cours...">
          <a:extLst>
            <a:ext uri="{FF2B5EF4-FFF2-40B4-BE49-F238E27FC236}">
              <a16:creationId xmlns:a16="http://schemas.microsoft.com/office/drawing/2014/main" id="{66EBC363-DF32-434A-A48E-453600D9394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133</xdr:row>
      <xdr:rowOff>137104</xdr:rowOff>
    </xdr:to>
    <xdr:sp macro="" textlink="">
      <xdr:nvSpPr>
        <xdr:cNvPr id="322" name="AutoShape 2" descr="Affichage de Screenshot_20170706-144905.png en cours...">
          <a:extLst>
            <a:ext uri="{FF2B5EF4-FFF2-40B4-BE49-F238E27FC236}">
              <a16:creationId xmlns:a16="http://schemas.microsoft.com/office/drawing/2014/main" id="{C3159DD4-C654-4577-A133-7498E8C8B9B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0575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23" name="AutoShape 1" descr="Affichage de Screenshot_20170706-144905.png en cours...">
          <a:extLst>
            <a:ext uri="{FF2B5EF4-FFF2-40B4-BE49-F238E27FC236}">
              <a16:creationId xmlns:a16="http://schemas.microsoft.com/office/drawing/2014/main" id="{F8905AA6-460A-4821-948F-88485F41E47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141</xdr:row>
      <xdr:rowOff>102282</xdr:rowOff>
    </xdr:to>
    <xdr:sp macro="" textlink="">
      <xdr:nvSpPr>
        <xdr:cNvPr id="324" name="AutoShape 2" descr="Affichage de Screenshot_20170706-144905.png en cours...">
          <a:extLst>
            <a:ext uri="{FF2B5EF4-FFF2-40B4-BE49-F238E27FC236}">
              <a16:creationId xmlns:a16="http://schemas.microsoft.com/office/drawing/2014/main" id="{D1593B85-7FE8-4DD1-94F6-3F6378D4265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01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25" name="AutoShape 1" descr="Affichage de Screenshot_20170706-144905.png en cours...">
          <a:extLst>
            <a:ext uri="{FF2B5EF4-FFF2-40B4-BE49-F238E27FC236}">
              <a16:creationId xmlns:a16="http://schemas.microsoft.com/office/drawing/2014/main" id="{97FAB465-AE4F-40C3-AA16-DBCF84D9AF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73166</xdr:rowOff>
    </xdr:to>
    <xdr:sp macro="" textlink="">
      <xdr:nvSpPr>
        <xdr:cNvPr id="326" name="AutoShape 2" descr="Affichage de Screenshot_20170706-144905.png en cours...">
          <a:extLst>
            <a:ext uri="{FF2B5EF4-FFF2-40B4-BE49-F238E27FC236}">
              <a16:creationId xmlns:a16="http://schemas.microsoft.com/office/drawing/2014/main" id="{FC39B4A9-3673-4EDF-B0E6-C3A2C918C8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57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101601</xdr:rowOff>
    </xdr:to>
    <xdr:sp macro="" textlink="">
      <xdr:nvSpPr>
        <xdr:cNvPr id="327" name="AutoShape 2" descr="Affichage de Screenshot_20170706-144905.png en cours...">
          <a:extLst>
            <a:ext uri="{FF2B5EF4-FFF2-40B4-BE49-F238E27FC236}">
              <a16:creationId xmlns:a16="http://schemas.microsoft.com/office/drawing/2014/main" id="{2774676F-BD31-4BB4-AB16-271217EA747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142593</xdr:rowOff>
    </xdr:to>
    <xdr:sp macro="" textlink="">
      <xdr:nvSpPr>
        <xdr:cNvPr id="328" name="AutoShape 2" descr="Affichage de Screenshot_20170706-144905.png en cours...">
          <a:extLst>
            <a:ext uri="{FF2B5EF4-FFF2-40B4-BE49-F238E27FC236}">
              <a16:creationId xmlns:a16="http://schemas.microsoft.com/office/drawing/2014/main" id="{9DE3F4E2-9CA1-4343-BC18-05A0E16D3D6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181019</xdr:rowOff>
    </xdr:to>
    <xdr:sp macro="" textlink="">
      <xdr:nvSpPr>
        <xdr:cNvPr id="329" name="AutoShape 2" descr="Affichage de Screenshot_20170706-144905.png en cours...">
          <a:extLst>
            <a:ext uri="{FF2B5EF4-FFF2-40B4-BE49-F238E27FC236}">
              <a16:creationId xmlns:a16="http://schemas.microsoft.com/office/drawing/2014/main" id="{8FE7D822-07AE-436B-A03D-63F76CDEFB1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4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37058</xdr:rowOff>
    </xdr:to>
    <xdr:sp macro="" textlink="">
      <xdr:nvSpPr>
        <xdr:cNvPr id="330" name="AutoShape 2" descr="Affichage de Screenshot_20170706-144905.png en cours...">
          <a:extLst>
            <a:ext uri="{FF2B5EF4-FFF2-40B4-BE49-F238E27FC236}">
              <a16:creationId xmlns:a16="http://schemas.microsoft.com/office/drawing/2014/main" id="{EB55296B-7CBA-4E5F-9147-A17EA52ED26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7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103788</xdr:rowOff>
    </xdr:to>
    <xdr:sp macro="" textlink="">
      <xdr:nvSpPr>
        <xdr:cNvPr id="331" name="AutoShape 2" descr="Affichage de Screenshot_20170706-144905.png en cours...">
          <a:extLst>
            <a:ext uri="{FF2B5EF4-FFF2-40B4-BE49-F238E27FC236}">
              <a16:creationId xmlns:a16="http://schemas.microsoft.com/office/drawing/2014/main" id="{137B1EFB-350F-4724-BD6B-F1D90166FC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4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74770</xdr:rowOff>
    </xdr:to>
    <xdr:sp macro="" textlink="">
      <xdr:nvSpPr>
        <xdr:cNvPr id="332" name="AutoShape 2" descr="Affichage de Screenshot_20170706-144905.png en cours...">
          <a:extLst>
            <a:ext uri="{FF2B5EF4-FFF2-40B4-BE49-F238E27FC236}">
              <a16:creationId xmlns:a16="http://schemas.microsoft.com/office/drawing/2014/main" id="{88E87ADF-3CEC-46F7-9904-7DCC691B4D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0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137010</xdr:rowOff>
    </xdr:to>
    <xdr:sp macro="" textlink="">
      <xdr:nvSpPr>
        <xdr:cNvPr id="333" name="AutoShape 2" descr="Affichage de Screenshot_20170706-144905.png en cours...">
          <a:extLst>
            <a:ext uri="{FF2B5EF4-FFF2-40B4-BE49-F238E27FC236}">
              <a16:creationId xmlns:a16="http://schemas.microsoft.com/office/drawing/2014/main" id="{686A9971-AC7C-4C04-812B-33431998743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2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24</xdr:row>
      <xdr:rowOff>140022</xdr:rowOff>
    </xdr:to>
    <xdr:sp macro="" textlink="">
      <xdr:nvSpPr>
        <xdr:cNvPr id="334" name="AutoShape 1" descr="Affichage de Screenshot_20170706-144905.png en cours...">
          <a:extLst>
            <a:ext uri="{FF2B5EF4-FFF2-40B4-BE49-F238E27FC236}">
              <a16:creationId xmlns:a16="http://schemas.microsoft.com/office/drawing/2014/main" id="{8104EF9D-7C80-4F3D-9549-BB7C475787A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49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143</xdr:row>
      <xdr:rowOff>143455</xdr:rowOff>
    </xdr:to>
    <xdr:sp macro="" textlink="">
      <xdr:nvSpPr>
        <xdr:cNvPr id="335" name="AutoShape 2" descr="Affichage de Screenshot_20170706-144905.png en cours...">
          <a:extLst>
            <a:ext uri="{FF2B5EF4-FFF2-40B4-BE49-F238E27FC236}">
              <a16:creationId xmlns:a16="http://schemas.microsoft.com/office/drawing/2014/main" id="{A6442B21-3861-472A-9E39-1CF08BA21F0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4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92368</xdr:rowOff>
    </xdr:to>
    <xdr:sp macro="" textlink="">
      <xdr:nvSpPr>
        <xdr:cNvPr id="336" name="AutoShape 1" descr="Affichage de Screenshot_20170706-144905.png en cours...">
          <a:extLst>
            <a:ext uri="{FF2B5EF4-FFF2-40B4-BE49-F238E27FC236}">
              <a16:creationId xmlns:a16="http://schemas.microsoft.com/office/drawing/2014/main" id="{B832003B-CE70-44BB-B992-256AFA820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151</xdr:row>
      <xdr:rowOff>104397</xdr:rowOff>
    </xdr:to>
    <xdr:sp macro="" textlink="">
      <xdr:nvSpPr>
        <xdr:cNvPr id="337" name="AutoShape 2" descr="Affichage de Screenshot_20170706-144905.png en cours...">
          <a:extLst>
            <a:ext uri="{FF2B5EF4-FFF2-40B4-BE49-F238E27FC236}">
              <a16:creationId xmlns:a16="http://schemas.microsoft.com/office/drawing/2014/main" id="{0CA50DC3-4981-4CAD-B289-89119F15CE8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85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135892</xdr:rowOff>
    </xdr:to>
    <xdr:sp macro="" textlink="">
      <xdr:nvSpPr>
        <xdr:cNvPr id="338" name="AutoShape 2" descr="Affichage de Screenshot_20170706-144905.png en cours...">
          <a:extLst>
            <a:ext uri="{FF2B5EF4-FFF2-40B4-BE49-F238E27FC236}">
              <a16:creationId xmlns:a16="http://schemas.microsoft.com/office/drawing/2014/main" id="{F242A54E-4F09-4B46-BED0-F4DF28C04BD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2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177731</xdr:rowOff>
    </xdr:to>
    <xdr:sp macro="" textlink="">
      <xdr:nvSpPr>
        <xdr:cNvPr id="339" name="AutoShape 2" descr="Affichage de Screenshot_20170706-144905.png en cours...">
          <a:extLst>
            <a:ext uri="{FF2B5EF4-FFF2-40B4-BE49-F238E27FC236}">
              <a16:creationId xmlns:a16="http://schemas.microsoft.com/office/drawing/2014/main" id="{79E2C0FE-1C91-40CD-8BFC-6D567DA317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51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38114</xdr:rowOff>
    </xdr:to>
    <xdr:sp macro="" textlink="">
      <xdr:nvSpPr>
        <xdr:cNvPr id="340" name="AutoShape 2" descr="Affichage de Screenshot_20170706-144905.png en cours...">
          <a:extLst>
            <a:ext uri="{FF2B5EF4-FFF2-40B4-BE49-F238E27FC236}">
              <a16:creationId xmlns:a16="http://schemas.microsoft.com/office/drawing/2014/main" id="{3785F078-7661-47D0-B64F-BCDA8F1E4C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95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79851</xdr:rowOff>
    </xdr:to>
    <xdr:sp macro="" textlink="">
      <xdr:nvSpPr>
        <xdr:cNvPr id="341" name="AutoShape 2" descr="Affichage de Screenshot_20170706-144905.png en cours...">
          <a:extLst>
            <a:ext uri="{FF2B5EF4-FFF2-40B4-BE49-F238E27FC236}">
              <a16:creationId xmlns:a16="http://schemas.microsoft.com/office/drawing/2014/main" id="{8B57ECE5-7161-4D8D-9078-F122F12ADC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142</xdr:row>
      <xdr:rowOff>104771</xdr:rowOff>
    </xdr:to>
    <xdr:sp macro="" textlink="">
      <xdr:nvSpPr>
        <xdr:cNvPr id="342" name="AutoShape 2" descr="Affichage de Screenshot_20170706-144905.png en cours...">
          <a:extLst>
            <a:ext uri="{FF2B5EF4-FFF2-40B4-BE49-F238E27FC236}">
              <a16:creationId xmlns:a16="http://schemas.microsoft.com/office/drawing/2014/main" id="{B9BCD45A-6A01-4818-988A-B77DE775897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2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105059</xdr:rowOff>
    </xdr:to>
    <xdr:sp macro="" textlink="">
      <xdr:nvSpPr>
        <xdr:cNvPr id="343" name="AutoShape 2" descr="Affichage de Screenshot_20170706-144905.png en cours...">
          <a:extLst>
            <a:ext uri="{FF2B5EF4-FFF2-40B4-BE49-F238E27FC236}">
              <a16:creationId xmlns:a16="http://schemas.microsoft.com/office/drawing/2014/main" id="{C2654DFE-9FB4-4866-84C5-76C893AAF85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489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31562</xdr:rowOff>
    </xdr:to>
    <xdr:sp macro="" textlink="">
      <xdr:nvSpPr>
        <xdr:cNvPr id="344" name="AutoShape 2" descr="Affichage de Screenshot_20170706-144905.png en cours...">
          <a:extLst>
            <a:ext uri="{FF2B5EF4-FFF2-40B4-BE49-F238E27FC236}">
              <a16:creationId xmlns:a16="http://schemas.microsoft.com/office/drawing/2014/main" id="{1C705167-D6C9-4B89-97CD-4A1029ED442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25</xdr:row>
      <xdr:rowOff>91439</xdr:rowOff>
    </xdr:to>
    <xdr:sp macro="" textlink="">
      <xdr:nvSpPr>
        <xdr:cNvPr id="345" name="AutoShape 1" descr="Affichage de Screenshot_20170706-144905.png en cours...">
          <a:extLst>
            <a:ext uri="{FF2B5EF4-FFF2-40B4-BE49-F238E27FC236}">
              <a16:creationId xmlns:a16="http://schemas.microsoft.com/office/drawing/2014/main" id="{6F48A143-FC13-4E19-8721-2C6695DC69E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63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180</xdr:rowOff>
    </xdr:to>
    <xdr:sp macro="" textlink="">
      <xdr:nvSpPr>
        <xdr:cNvPr id="346" name="AutoShape 2" descr="Affichage de Screenshot_20170706-144905.png en cours...">
          <a:extLst>
            <a:ext uri="{FF2B5EF4-FFF2-40B4-BE49-F238E27FC236}">
              <a16:creationId xmlns:a16="http://schemas.microsoft.com/office/drawing/2014/main" id="{C4CCFDEC-96D8-4870-8F6D-DA55B35FF5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0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158</xdr:row>
      <xdr:rowOff>37927</xdr:rowOff>
    </xdr:to>
    <xdr:sp macro="" textlink="">
      <xdr:nvSpPr>
        <xdr:cNvPr id="347" name="AutoShape 2" descr="Affichage de Screenshot_20170706-144905.png en cours...">
          <a:extLst>
            <a:ext uri="{FF2B5EF4-FFF2-40B4-BE49-F238E27FC236}">
              <a16:creationId xmlns:a16="http://schemas.microsoft.com/office/drawing/2014/main" id="{A8A59B1C-0EFE-46BA-AE55-3B4BBB5E75D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79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103716</xdr:rowOff>
    </xdr:to>
    <xdr:sp macro="" textlink="">
      <xdr:nvSpPr>
        <xdr:cNvPr id="348" name="AutoShape 2" descr="Affichage de Screenshot_20170706-144905.png en cours...">
          <a:extLst>
            <a:ext uri="{FF2B5EF4-FFF2-40B4-BE49-F238E27FC236}">
              <a16:creationId xmlns:a16="http://schemas.microsoft.com/office/drawing/2014/main" id="{D0C24D37-53CE-470A-91A2-6F7325EBF9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29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142360</xdr:rowOff>
    </xdr:to>
    <xdr:sp macro="" textlink="">
      <xdr:nvSpPr>
        <xdr:cNvPr id="349" name="AutoShape 2" descr="Affichage de Screenshot_20170706-144905.png en cours...">
          <a:extLst>
            <a:ext uri="{FF2B5EF4-FFF2-40B4-BE49-F238E27FC236}">
              <a16:creationId xmlns:a16="http://schemas.microsoft.com/office/drawing/2014/main" id="{7E8F7FA5-A4ED-46C7-A534-CD2DF60608F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176440</xdr:rowOff>
    </xdr:to>
    <xdr:sp macro="" textlink="">
      <xdr:nvSpPr>
        <xdr:cNvPr id="350" name="AutoShape 2" descr="Affichage de Screenshot_20170706-144905.png en cours...">
          <a:extLst>
            <a:ext uri="{FF2B5EF4-FFF2-40B4-BE49-F238E27FC236}">
              <a16:creationId xmlns:a16="http://schemas.microsoft.com/office/drawing/2014/main" id="{0DC0CADC-8E79-4AFA-8D89-9A27314E94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849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145</xdr:row>
      <xdr:rowOff>174320</xdr:rowOff>
    </xdr:to>
    <xdr:sp macro="" textlink="">
      <xdr:nvSpPr>
        <xdr:cNvPr id="351" name="AutoShape 2" descr="Affichage de Screenshot_20170706-144905.png en cours...">
          <a:extLst>
            <a:ext uri="{FF2B5EF4-FFF2-40B4-BE49-F238E27FC236}">
              <a16:creationId xmlns:a16="http://schemas.microsoft.com/office/drawing/2014/main" id="{AA498A64-3F8E-4E6A-A3E8-D35D45E3656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28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174745</xdr:rowOff>
    </xdr:to>
    <xdr:sp macro="" textlink="">
      <xdr:nvSpPr>
        <xdr:cNvPr id="352" name="AutoShape 2" descr="Affichage de Screenshot_20170706-144905.png en cours...">
          <a:extLst>
            <a:ext uri="{FF2B5EF4-FFF2-40B4-BE49-F238E27FC236}">
              <a16:creationId xmlns:a16="http://schemas.microsoft.com/office/drawing/2014/main" id="{65FEFEAF-7B11-4D68-8ADE-57DA240D081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11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136736</xdr:rowOff>
    </xdr:to>
    <xdr:sp macro="" textlink="">
      <xdr:nvSpPr>
        <xdr:cNvPr id="353" name="AutoShape 2" descr="Affichage de Screenshot_20170706-144905.png en cours...">
          <a:extLst>
            <a:ext uri="{FF2B5EF4-FFF2-40B4-BE49-F238E27FC236}">
              <a16:creationId xmlns:a16="http://schemas.microsoft.com/office/drawing/2014/main" id="{A60B5738-1247-47A0-91B0-D62F8314029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51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181256</xdr:rowOff>
    </xdr:to>
    <xdr:sp macro="" textlink="">
      <xdr:nvSpPr>
        <xdr:cNvPr id="354" name="AutoShape 2" descr="Affichage de Screenshot_20170706-144905.png en cours...">
          <a:extLst>
            <a:ext uri="{FF2B5EF4-FFF2-40B4-BE49-F238E27FC236}">
              <a16:creationId xmlns:a16="http://schemas.microsoft.com/office/drawing/2014/main" id="{86698634-6D0E-4716-B0B9-C0605BD8C90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07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34470</xdr:rowOff>
    </xdr:to>
    <xdr:sp macro="" textlink="">
      <xdr:nvSpPr>
        <xdr:cNvPr id="355" name="AutoShape 2" descr="Affichage de Screenshot_20170706-144905.png en cours...">
          <a:extLst>
            <a:ext uri="{FF2B5EF4-FFF2-40B4-BE49-F238E27FC236}">
              <a16:creationId xmlns:a16="http://schemas.microsoft.com/office/drawing/2014/main" id="{3EE158AE-390F-4B4F-849C-EFD60CF3B12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81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162</xdr:row>
      <xdr:rowOff>137280</xdr:rowOff>
    </xdr:to>
    <xdr:sp macro="" textlink="">
      <xdr:nvSpPr>
        <xdr:cNvPr id="356" name="AutoShape 2" descr="Affichage de Screenshot_20170706-144905.png en cours...">
          <a:extLst>
            <a:ext uri="{FF2B5EF4-FFF2-40B4-BE49-F238E27FC236}">
              <a16:creationId xmlns:a16="http://schemas.microsoft.com/office/drawing/2014/main" id="{694019EB-65C9-417D-83E5-DB2882BF1B6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91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159</xdr:row>
      <xdr:rowOff>136223</xdr:rowOff>
    </xdr:to>
    <xdr:sp macro="" textlink="">
      <xdr:nvSpPr>
        <xdr:cNvPr id="357" name="AutoShape 2" descr="Affichage de Screenshot_20170706-144905.png en cours...">
          <a:extLst>
            <a:ext uri="{FF2B5EF4-FFF2-40B4-BE49-F238E27FC236}">
              <a16:creationId xmlns:a16="http://schemas.microsoft.com/office/drawing/2014/main" id="{C37EC1FA-4802-4455-B7C6-BD039727E41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3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147</xdr:row>
      <xdr:rowOff>174745</xdr:rowOff>
    </xdr:to>
    <xdr:sp macro="" textlink="">
      <xdr:nvSpPr>
        <xdr:cNvPr id="358" name="AutoShape 2" descr="Affichage de Screenshot_20170706-144905.png en cours...">
          <a:extLst>
            <a:ext uri="{FF2B5EF4-FFF2-40B4-BE49-F238E27FC236}">
              <a16:creationId xmlns:a16="http://schemas.microsoft.com/office/drawing/2014/main" id="{A2DD060A-C4B9-4507-9679-1A212D1062A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1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155</xdr:row>
      <xdr:rowOff>174321</xdr:rowOff>
    </xdr:to>
    <xdr:sp macro="" textlink="">
      <xdr:nvSpPr>
        <xdr:cNvPr id="359" name="AutoShape 2" descr="Affichage de Screenshot_20170706-144905.png en cours...">
          <a:extLst>
            <a:ext uri="{FF2B5EF4-FFF2-40B4-BE49-F238E27FC236}">
              <a16:creationId xmlns:a16="http://schemas.microsoft.com/office/drawing/2014/main" id="{C5A5EA1F-4DA5-47ED-95E3-1E65DBDA77E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663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175</xdr:row>
      <xdr:rowOff>31085</xdr:rowOff>
    </xdr:to>
    <xdr:sp macro="" textlink="">
      <xdr:nvSpPr>
        <xdr:cNvPr id="360" name="AutoShape 2" descr="Affichage de Screenshot_20170706-144905.png en cours...">
          <a:extLst>
            <a:ext uri="{FF2B5EF4-FFF2-40B4-BE49-F238E27FC236}">
              <a16:creationId xmlns:a16="http://schemas.microsoft.com/office/drawing/2014/main" id="{E2ADB999-D4E1-4E4A-88D4-C8FD1CD8329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8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25</xdr:row>
      <xdr:rowOff>92286</xdr:rowOff>
    </xdr:to>
    <xdr:sp macro="" textlink="">
      <xdr:nvSpPr>
        <xdr:cNvPr id="361" name="AutoShape 1" descr="Affichage de Screenshot_20170706-144905.png en cours...">
          <a:extLst>
            <a:ext uri="{FF2B5EF4-FFF2-40B4-BE49-F238E27FC236}">
              <a16:creationId xmlns:a16="http://schemas.microsoft.com/office/drawing/2014/main" id="{B3E5AAFA-092A-4A0C-B6E6-7942F9C7563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63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181069</xdr:rowOff>
    </xdr:to>
    <xdr:sp macro="" textlink="">
      <xdr:nvSpPr>
        <xdr:cNvPr id="362" name="AutoShape 2" descr="Affichage de Screenshot_20170706-144905.png en cours...">
          <a:extLst>
            <a:ext uri="{FF2B5EF4-FFF2-40B4-BE49-F238E27FC236}">
              <a16:creationId xmlns:a16="http://schemas.microsoft.com/office/drawing/2014/main" id="{DD5894C8-A400-42FB-91D0-ACB52A77BCE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43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26</xdr:row>
      <xdr:rowOff>159899</xdr:rowOff>
    </xdr:to>
    <xdr:sp macro="" textlink="">
      <xdr:nvSpPr>
        <xdr:cNvPr id="363" name="AutoShape 1" descr="Affichage de Screenshot_20170706-144905.png en cours...">
          <a:extLst>
            <a:ext uri="{FF2B5EF4-FFF2-40B4-BE49-F238E27FC236}">
              <a16:creationId xmlns:a16="http://schemas.microsoft.com/office/drawing/2014/main" id="{AE104AB3-61D6-4E35-921A-D7A831435FE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8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72816</xdr:rowOff>
    </xdr:to>
    <xdr:sp macro="" textlink="">
      <xdr:nvSpPr>
        <xdr:cNvPr id="364" name="AutoShape 2" descr="Affichage de Screenshot_20170706-144905.png en cours...">
          <a:extLst>
            <a:ext uri="{FF2B5EF4-FFF2-40B4-BE49-F238E27FC236}">
              <a16:creationId xmlns:a16="http://schemas.microsoft.com/office/drawing/2014/main" id="{C912A3AC-00E2-4685-B1B9-42744F3C0C2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19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28</xdr:row>
      <xdr:rowOff>110429</xdr:rowOff>
    </xdr:to>
    <xdr:sp macro="" textlink="">
      <xdr:nvSpPr>
        <xdr:cNvPr id="365" name="AutoShape 1" descr="Affichage de Screenshot_20170706-144905.png en cours...">
          <a:extLst>
            <a:ext uri="{FF2B5EF4-FFF2-40B4-BE49-F238E27FC236}">
              <a16:creationId xmlns:a16="http://schemas.microsoft.com/office/drawing/2014/main" id="{B70A9435-03F9-4CF9-8334-2B9F4E260FB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206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174132</xdr:rowOff>
    </xdr:to>
    <xdr:sp macro="" textlink="">
      <xdr:nvSpPr>
        <xdr:cNvPr id="366" name="AutoShape 2" descr="Affichage de Screenshot_20170706-144905.png en cours...">
          <a:extLst>
            <a:ext uri="{FF2B5EF4-FFF2-40B4-BE49-F238E27FC236}">
              <a16:creationId xmlns:a16="http://schemas.microsoft.com/office/drawing/2014/main" id="{25163145-6D02-405A-BD46-A03F81BA33C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68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122220</xdr:rowOff>
    </xdr:to>
    <xdr:sp macro="" textlink="">
      <xdr:nvSpPr>
        <xdr:cNvPr id="367" name="AutoShape 1" descr="Affichage de Screenshot_20170706-144905.png en cours...">
          <a:extLst>
            <a:ext uri="{FF2B5EF4-FFF2-40B4-BE49-F238E27FC236}">
              <a16:creationId xmlns:a16="http://schemas.microsoft.com/office/drawing/2014/main" id="{7A418FA5-EC9B-41AC-878E-91B3DD4D196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149</xdr:row>
      <xdr:rowOff>180540</xdr:rowOff>
    </xdr:to>
    <xdr:sp macro="" textlink="">
      <xdr:nvSpPr>
        <xdr:cNvPr id="368" name="AutoShape 2" descr="Affichage de Screenshot_20170706-144905.png en cours...">
          <a:extLst>
            <a:ext uri="{FF2B5EF4-FFF2-40B4-BE49-F238E27FC236}">
              <a16:creationId xmlns:a16="http://schemas.microsoft.com/office/drawing/2014/main" id="{6B47DA5D-B149-49FD-AA19-7D7CBD67262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6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36</xdr:row>
      <xdr:rowOff>36103</xdr:rowOff>
    </xdr:to>
    <xdr:sp macro="" textlink="">
      <xdr:nvSpPr>
        <xdr:cNvPr id="369" name="AutoShape 1" descr="Affichage de Screenshot_20170706-144905.png en cours...">
          <a:extLst>
            <a:ext uri="{FF2B5EF4-FFF2-40B4-BE49-F238E27FC236}">
              <a16:creationId xmlns:a16="http://schemas.microsoft.com/office/drawing/2014/main" id="{5F800D86-2D69-4E02-B0A8-3C62E01A82B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261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157</xdr:row>
      <xdr:rowOff>143432</xdr:rowOff>
    </xdr:to>
    <xdr:sp macro="" textlink="">
      <xdr:nvSpPr>
        <xdr:cNvPr id="370" name="AutoShape 2" descr="Affichage de Screenshot_20170706-144905.png en cours...">
          <a:extLst>
            <a:ext uri="{FF2B5EF4-FFF2-40B4-BE49-F238E27FC236}">
              <a16:creationId xmlns:a16="http://schemas.microsoft.com/office/drawing/2014/main" id="{7EC47520-F86F-41CD-AE6C-9CD064500AE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00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35059</xdr:rowOff>
    </xdr:to>
    <xdr:sp macro="" textlink="">
      <xdr:nvSpPr>
        <xdr:cNvPr id="371" name="AutoShape 1" descr="Affichage de Screenshot_20170706-144905.png en cours...">
          <a:extLst>
            <a:ext uri="{FF2B5EF4-FFF2-40B4-BE49-F238E27FC236}">
              <a16:creationId xmlns:a16="http://schemas.microsoft.com/office/drawing/2014/main" id="{5C8CAE76-62C9-44DD-95CB-0C68772FF68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37132</xdr:rowOff>
    </xdr:to>
    <xdr:sp macro="" textlink="">
      <xdr:nvSpPr>
        <xdr:cNvPr id="372" name="AutoShape 1" descr="Affichage de Screenshot_20170706-144905.png en cours...">
          <a:extLst>
            <a:ext uri="{FF2B5EF4-FFF2-40B4-BE49-F238E27FC236}">
              <a16:creationId xmlns:a16="http://schemas.microsoft.com/office/drawing/2014/main" id="{956DD569-B280-4CA8-89C6-95F87667611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27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183</xdr:row>
      <xdr:rowOff>79485</xdr:rowOff>
    </xdr:to>
    <xdr:sp macro="" textlink="">
      <xdr:nvSpPr>
        <xdr:cNvPr id="373" name="AutoShape 2" descr="Affichage de Screenshot_20170706-144905.png en cours...">
          <a:extLst>
            <a:ext uri="{FF2B5EF4-FFF2-40B4-BE49-F238E27FC236}">
              <a16:creationId xmlns:a16="http://schemas.microsoft.com/office/drawing/2014/main" id="{E785E77B-D175-46D1-9A70-9E9CAD764E2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9724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29</xdr:row>
      <xdr:rowOff>63317</xdr:rowOff>
    </xdr:to>
    <xdr:sp macro="" textlink="">
      <xdr:nvSpPr>
        <xdr:cNvPr id="374" name="AutoShape 1" descr="Affichage de Screenshot_20170706-144905.png en cours...">
          <a:extLst>
            <a:ext uri="{FF2B5EF4-FFF2-40B4-BE49-F238E27FC236}">
              <a16:creationId xmlns:a16="http://schemas.microsoft.com/office/drawing/2014/main" id="{ADCA2957-6941-4FB9-B161-5FBF69EB493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343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174109</xdr:rowOff>
    </xdr:to>
    <xdr:sp macro="" textlink="">
      <xdr:nvSpPr>
        <xdr:cNvPr id="375" name="AutoShape 2" descr="Affichage de Screenshot_20170706-144905.png en cours...">
          <a:extLst>
            <a:ext uri="{FF2B5EF4-FFF2-40B4-BE49-F238E27FC236}">
              <a16:creationId xmlns:a16="http://schemas.microsoft.com/office/drawing/2014/main" id="{7DAB0AB9-DEAF-4D47-9D29-35669C3C5B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688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76" name="AutoShape 1" descr="Affichage de Screenshot_20170706-144905.png en cours...">
          <a:extLst>
            <a:ext uri="{FF2B5EF4-FFF2-40B4-BE49-F238E27FC236}">
              <a16:creationId xmlns:a16="http://schemas.microsoft.com/office/drawing/2014/main" id="{1BD91C71-F3E5-48B6-8F12-F0A802A8537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174745</xdr:rowOff>
    </xdr:to>
    <xdr:sp macro="" textlink="">
      <xdr:nvSpPr>
        <xdr:cNvPr id="377" name="AutoShape 2" descr="Affichage de Screenshot_20170706-144905.png en cours...">
          <a:extLst>
            <a:ext uri="{FF2B5EF4-FFF2-40B4-BE49-F238E27FC236}">
              <a16:creationId xmlns:a16="http://schemas.microsoft.com/office/drawing/2014/main" id="{3FF837D2-21A9-4A31-B327-BBDC0B5FB06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13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78" name="AutoShape 1" descr="Affichage de Screenshot_20170706-144905.png en cours...">
          <a:extLst>
            <a:ext uri="{FF2B5EF4-FFF2-40B4-BE49-F238E27FC236}">
              <a16:creationId xmlns:a16="http://schemas.microsoft.com/office/drawing/2014/main" id="{E7421E50-C2EC-4E96-8681-BFEA5058190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152</xdr:row>
      <xdr:rowOff>90</xdr:rowOff>
    </xdr:to>
    <xdr:sp macro="" textlink="">
      <xdr:nvSpPr>
        <xdr:cNvPr id="379" name="AutoShape 2" descr="Affichage de Screenshot_20170706-144905.png en cours...">
          <a:extLst>
            <a:ext uri="{FF2B5EF4-FFF2-40B4-BE49-F238E27FC236}">
              <a16:creationId xmlns:a16="http://schemas.microsoft.com/office/drawing/2014/main" id="{6D51AB73-0953-44BA-90E1-5387D6A49BB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936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80" name="AutoShape 1" descr="Affichage de Screenshot_20170706-144905.png en cours...">
          <a:extLst>
            <a:ext uri="{FF2B5EF4-FFF2-40B4-BE49-F238E27FC236}">
              <a16:creationId xmlns:a16="http://schemas.microsoft.com/office/drawing/2014/main" id="{572202DF-DA12-4904-9441-E814778A4BD9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160</xdr:row>
      <xdr:rowOff>35226</xdr:rowOff>
    </xdr:to>
    <xdr:sp macro="" textlink="">
      <xdr:nvSpPr>
        <xdr:cNvPr id="381" name="AutoShape 2" descr="Affichage de Screenshot_20170706-144905.png en cours...">
          <a:extLst>
            <a:ext uri="{FF2B5EF4-FFF2-40B4-BE49-F238E27FC236}">
              <a16:creationId xmlns:a16="http://schemas.microsoft.com/office/drawing/2014/main" id="{293A762B-BF84-4C73-8D5C-169F46687F1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44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78891</xdr:rowOff>
    </xdr:to>
    <xdr:sp macro="" textlink="">
      <xdr:nvSpPr>
        <xdr:cNvPr id="382" name="AutoShape 1" descr="Affichage de Screenshot_20170706-144905.png en cours...">
          <a:extLst>
            <a:ext uri="{FF2B5EF4-FFF2-40B4-BE49-F238E27FC236}">
              <a16:creationId xmlns:a16="http://schemas.microsoft.com/office/drawing/2014/main" id="{B758E4E7-2306-4F21-A69D-1CD8D72055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79738</xdr:rowOff>
    </xdr:to>
    <xdr:sp macro="" textlink="">
      <xdr:nvSpPr>
        <xdr:cNvPr id="383" name="AutoShape 2" descr="Affichage de Screenshot_20170706-144905.png en cours...">
          <a:extLst>
            <a:ext uri="{FF2B5EF4-FFF2-40B4-BE49-F238E27FC236}">
              <a16:creationId xmlns:a16="http://schemas.microsoft.com/office/drawing/2014/main" id="{00B26850-9E5B-4CEF-A4BF-0EB3B03417C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79766</xdr:rowOff>
    </xdr:to>
    <xdr:sp macro="" textlink="">
      <xdr:nvSpPr>
        <xdr:cNvPr id="384" name="AutoShape 1" descr="Affichage de Screenshot_20170706-144905.png en cours...">
          <a:extLst>
            <a:ext uri="{FF2B5EF4-FFF2-40B4-BE49-F238E27FC236}">
              <a16:creationId xmlns:a16="http://schemas.microsoft.com/office/drawing/2014/main" id="{3AAEE4E6-CA43-45BB-A3D7-2BC8746371C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7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190</xdr:row>
      <xdr:rowOff>37435</xdr:rowOff>
    </xdr:to>
    <xdr:sp macro="" textlink="">
      <xdr:nvSpPr>
        <xdr:cNvPr id="385" name="AutoShape 2" descr="Affichage de Screenshot_20170706-144905.png en cours...">
          <a:extLst>
            <a:ext uri="{FF2B5EF4-FFF2-40B4-BE49-F238E27FC236}">
              <a16:creationId xmlns:a16="http://schemas.microsoft.com/office/drawing/2014/main" id="{FE16D03A-C127-4EB3-AAE2-B0AAF9687CA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0971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31</xdr:row>
      <xdr:rowOff>122643</xdr:rowOff>
    </xdr:to>
    <xdr:sp macro="" textlink="">
      <xdr:nvSpPr>
        <xdr:cNvPr id="386" name="AutoShape 1" descr="Affichage de Screenshot_20170706-144905.png en cours...">
          <a:extLst>
            <a:ext uri="{FF2B5EF4-FFF2-40B4-BE49-F238E27FC236}">
              <a16:creationId xmlns:a16="http://schemas.microsoft.com/office/drawing/2014/main" id="{46BADDC7-FCB5-4734-9F6F-197083651C16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770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166</xdr:row>
      <xdr:rowOff>72812</xdr:rowOff>
    </xdr:to>
    <xdr:sp macro="" textlink="">
      <xdr:nvSpPr>
        <xdr:cNvPr id="387" name="AutoShape 2" descr="Affichage de Screenshot_20170706-144905.png en cours...">
          <a:extLst>
            <a:ext uri="{FF2B5EF4-FFF2-40B4-BE49-F238E27FC236}">
              <a16:creationId xmlns:a16="http://schemas.microsoft.com/office/drawing/2014/main" id="{EF0A174B-5348-4FF5-B765-15B6DE03FB0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587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88" name="AutoShape 1" descr="Affichage de Screenshot_20170706-144905.png en cours...">
          <a:extLst>
            <a:ext uri="{FF2B5EF4-FFF2-40B4-BE49-F238E27FC236}">
              <a16:creationId xmlns:a16="http://schemas.microsoft.com/office/drawing/2014/main" id="{E238FF2C-A72A-486B-8CD2-4C4093C11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153</xdr:row>
      <xdr:rowOff>104562</xdr:rowOff>
    </xdr:to>
    <xdr:sp macro="" textlink="">
      <xdr:nvSpPr>
        <xdr:cNvPr id="389" name="AutoShape 2" descr="Affichage de Screenshot_20170706-144905.png en cours...">
          <a:extLst>
            <a:ext uri="{FF2B5EF4-FFF2-40B4-BE49-F238E27FC236}">
              <a16:creationId xmlns:a16="http://schemas.microsoft.com/office/drawing/2014/main" id="{279A422A-A4AD-44E6-AC29-8AA01350CD5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22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0" name="AutoShape 1" descr="Affichage de Screenshot_20170706-144905.png en cours...">
          <a:extLst>
            <a:ext uri="{FF2B5EF4-FFF2-40B4-BE49-F238E27FC236}">
              <a16:creationId xmlns:a16="http://schemas.microsoft.com/office/drawing/2014/main" id="{EC14FE41-BB9A-471C-85A2-0A68DAD242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161</xdr:row>
      <xdr:rowOff>180763</xdr:rowOff>
    </xdr:to>
    <xdr:sp macro="" textlink="">
      <xdr:nvSpPr>
        <xdr:cNvPr id="391" name="AutoShape 2" descr="Affichage de Screenshot_20170706-144905.png en cours...">
          <a:extLst>
            <a:ext uri="{FF2B5EF4-FFF2-40B4-BE49-F238E27FC236}">
              <a16:creationId xmlns:a16="http://schemas.microsoft.com/office/drawing/2014/main" id="{DFAF6DFC-60DD-4B19-BF67-F4D47E262F0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5774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79405</xdr:rowOff>
    </xdr:to>
    <xdr:sp macro="" textlink="">
      <xdr:nvSpPr>
        <xdr:cNvPr id="392" name="AutoShape 1" descr="Affichage de Screenshot_20170706-144905.png en cours...">
          <a:extLst>
            <a:ext uri="{FF2B5EF4-FFF2-40B4-BE49-F238E27FC236}">
              <a16:creationId xmlns:a16="http://schemas.microsoft.com/office/drawing/2014/main" id="{78F8C84C-8B1F-4275-BC39-8CA287DC2E70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79405</xdr:rowOff>
    </xdr:to>
    <xdr:sp macro="" textlink="">
      <xdr:nvSpPr>
        <xdr:cNvPr id="393" name="AutoShape 2" descr="Affichage de Screenshot_20170706-144905.png en cours...">
          <a:extLst>
            <a:ext uri="{FF2B5EF4-FFF2-40B4-BE49-F238E27FC236}">
              <a16:creationId xmlns:a16="http://schemas.microsoft.com/office/drawing/2014/main" id="{27CC021A-D20B-4168-A3FF-BD96BF114A9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52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102627</xdr:rowOff>
    </xdr:to>
    <xdr:sp macro="" textlink="">
      <xdr:nvSpPr>
        <xdr:cNvPr id="394" name="AutoShape 1" descr="Affichage de Screenshot_20170706-144905.png en cours...">
          <a:extLst>
            <a:ext uri="{FF2B5EF4-FFF2-40B4-BE49-F238E27FC236}">
              <a16:creationId xmlns:a16="http://schemas.microsoft.com/office/drawing/2014/main" id="{276441F5-393C-4955-8CB4-11E6C342C8A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199</xdr:row>
      <xdr:rowOff>79587</xdr:rowOff>
    </xdr:to>
    <xdr:sp macro="" textlink="">
      <xdr:nvSpPr>
        <xdr:cNvPr id="395" name="AutoShape 2" descr="Affichage de Screenshot_20170706-144905.png en cours...">
          <a:extLst>
            <a:ext uri="{FF2B5EF4-FFF2-40B4-BE49-F238E27FC236}">
              <a16:creationId xmlns:a16="http://schemas.microsoft.com/office/drawing/2014/main" id="{875B0F05-8597-4AF0-A616-0F39F7984C9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2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36526</xdr:rowOff>
    </xdr:to>
    <xdr:sp macro="" textlink="">
      <xdr:nvSpPr>
        <xdr:cNvPr id="396" name="AutoShape 1" descr="Affichage de Screenshot_20170706-144905.png en cours...">
          <a:extLst>
            <a:ext uri="{FF2B5EF4-FFF2-40B4-BE49-F238E27FC236}">
              <a16:creationId xmlns:a16="http://schemas.microsoft.com/office/drawing/2014/main" id="{1E862B2F-5AB4-4DCC-BBA0-78C0E80837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1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74083</xdr:rowOff>
    </xdr:to>
    <xdr:sp macro="" textlink="">
      <xdr:nvSpPr>
        <xdr:cNvPr id="397" name="AutoShape 2" descr="Affichage de Screenshot_20170706-144905.png en cours...">
          <a:extLst>
            <a:ext uri="{FF2B5EF4-FFF2-40B4-BE49-F238E27FC236}">
              <a16:creationId xmlns:a16="http://schemas.microsoft.com/office/drawing/2014/main" id="{6C95F8A1-65FE-445E-8714-5D15ECAB30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79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398" name="AutoShape 1" descr="Affichage de Screenshot_20170706-144905.png en cours...">
          <a:extLst>
            <a:ext uri="{FF2B5EF4-FFF2-40B4-BE49-F238E27FC236}">
              <a16:creationId xmlns:a16="http://schemas.microsoft.com/office/drawing/2014/main" id="{7FA981DE-E819-44E2-BADF-D2B02EC5321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163</xdr:row>
      <xdr:rowOff>136311</xdr:rowOff>
    </xdr:to>
    <xdr:sp macro="" textlink="">
      <xdr:nvSpPr>
        <xdr:cNvPr id="399" name="AutoShape 2" descr="Affichage de Screenshot_20170706-144905.png en cours...">
          <a:extLst>
            <a:ext uri="{FF2B5EF4-FFF2-40B4-BE49-F238E27FC236}">
              <a16:creationId xmlns:a16="http://schemas.microsoft.com/office/drawing/2014/main" id="{787AB42E-5CEE-4897-A2C4-68BF2CB5D757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09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156</xdr:row>
      <xdr:rowOff>73055</xdr:rowOff>
    </xdr:to>
    <xdr:sp macro="" textlink="">
      <xdr:nvSpPr>
        <xdr:cNvPr id="400" name="AutoShape 1" descr="Affichage de Screenshot_20170706-144905.png en cours...">
          <a:extLst>
            <a:ext uri="{FF2B5EF4-FFF2-40B4-BE49-F238E27FC236}">
              <a16:creationId xmlns:a16="http://schemas.microsoft.com/office/drawing/2014/main" id="{CC41FFFB-20D9-4DE4-9EAB-74AF9819C831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156</xdr:row>
      <xdr:rowOff>73055</xdr:rowOff>
    </xdr:to>
    <xdr:sp macro="" textlink="">
      <xdr:nvSpPr>
        <xdr:cNvPr id="401" name="AutoShape 2" descr="Affichage de Screenshot_20170706-144905.png en cours...">
          <a:extLst>
            <a:ext uri="{FF2B5EF4-FFF2-40B4-BE49-F238E27FC236}">
              <a16:creationId xmlns:a16="http://schemas.microsoft.com/office/drawing/2014/main" id="{EB48874F-3172-43AF-B9E8-ED1A61F1600C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746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136</xdr:row>
      <xdr:rowOff>104320</xdr:rowOff>
    </xdr:to>
    <xdr:sp macro="" textlink="">
      <xdr:nvSpPr>
        <xdr:cNvPr id="402" name="AutoShape 1" descr="Affichage de Screenshot_20170706-144905.png en cours...">
          <a:extLst>
            <a:ext uri="{FF2B5EF4-FFF2-40B4-BE49-F238E27FC236}">
              <a16:creationId xmlns:a16="http://schemas.microsoft.com/office/drawing/2014/main" id="{BAD52A59-FAAC-4E39-8647-7E550B9302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109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207</xdr:row>
      <xdr:rowOff>142240</xdr:rowOff>
    </xdr:to>
    <xdr:sp macro="" textlink="">
      <xdr:nvSpPr>
        <xdr:cNvPr id="403" name="AutoShape 2" descr="Affichage de Screenshot_20170706-144905.png en cours...">
          <a:extLst>
            <a:ext uri="{FF2B5EF4-FFF2-40B4-BE49-F238E27FC236}">
              <a16:creationId xmlns:a16="http://schemas.microsoft.com/office/drawing/2014/main" id="{EB6B2AAE-3EEC-4E99-A381-044AE2F8EC83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420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362176</xdr:colOff>
      <xdr:row>43</xdr:row>
      <xdr:rowOff>147621</xdr:rowOff>
    </xdr:to>
    <xdr:sp macro="" textlink="">
      <xdr:nvSpPr>
        <xdr:cNvPr id="404" name="AutoShape 1" descr="Affichage de Screenshot_20170706-144905.png en cours...">
          <a:extLst>
            <a:ext uri="{FF2B5EF4-FFF2-40B4-BE49-F238E27FC236}">
              <a16:creationId xmlns:a16="http://schemas.microsoft.com/office/drawing/2014/main" id="{640499D7-04D4-4C55-9D7E-729E42ADF4CE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48" cy="4012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164</xdr:row>
      <xdr:rowOff>79163</xdr:rowOff>
    </xdr:to>
    <xdr:sp macro="" textlink="">
      <xdr:nvSpPr>
        <xdr:cNvPr id="405" name="AutoShape 2" descr="Affichage de Screenshot_20170706-144905.png en cours...">
          <a:extLst>
            <a:ext uri="{FF2B5EF4-FFF2-40B4-BE49-F238E27FC236}">
              <a16:creationId xmlns:a16="http://schemas.microsoft.com/office/drawing/2014/main" id="{A9919F9F-E5A3-47D1-B02D-292246AEA6C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622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154</xdr:row>
      <xdr:rowOff>37677</xdr:rowOff>
    </xdr:to>
    <xdr:sp macro="" textlink="">
      <xdr:nvSpPr>
        <xdr:cNvPr id="406" name="AutoShape 1" descr="Affichage de Screenshot_20170706-144905.png en cours...">
          <a:extLst>
            <a:ext uri="{FF2B5EF4-FFF2-40B4-BE49-F238E27FC236}">
              <a16:creationId xmlns:a16="http://schemas.microsoft.com/office/drawing/2014/main" id="{64F42EB4-C2DE-432A-BA4F-878705577A4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154</xdr:row>
      <xdr:rowOff>37677</xdr:rowOff>
    </xdr:to>
    <xdr:sp macro="" textlink="">
      <xdr:nvSpPr>
        <xdr:cNvPr id="407" name="AutoShape 2" descr="Affichage de Screenshot_20170706-144905.png en cours...">
          <a:extLst>
            <a:ext uri="{FF2B5EF4-FFF2-40B4-BE49-F238E27FC236}">
              <a16:creationId xmlns:a16="http://schemas.microsoft.com/office/drawing/2014/main" id="{AB23961B-1285-4F1E-B37D-8930ACE354A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4342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106</xdr:row>
      <xdr:rowOff>31264</xdr:rowOff>
    </xdr:to>
    <xdr:sp macro="" textlink="">
      <xdr:nvSpPr>
        <xdr:cNvPr id="408" name="AutoShape 1" descr="Affichage de Screenshot_20170706-144905.png en cours...">
          <a:extLst>
            <a:ext uri="{FF2B5EF4-FFF2-40B4-BE49-F238E27FC236}">
              <a16:creationId xmlns:a16="http://schemas.microsoft.com/office/drawing/2014/main" id="{330CD2AF-8938-4F86-BD53-DB7F70810D35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15497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214</xdr:row>
      <xdr:rowOff>72813</xdr:rowOff>
    </xdr:to>
    <xdr:sp macro="" textlink="">
      <xdr:nvSpPr>
        <xdr:cNvPr id="409" name="AutoShape 2" descr="Affichage de Screenshot_20170706-144905.png en cours...">
          <a:extLst>
            <a:ext uri="{FF2B5EF4-FFF2-40B4-BE49-F238E27FC236}">
              <a16:creationId xmlns:a16="http://schemas.microsoft.com/office/drawing/2014/main" id="{AFD14863-8F3A-4476-8006-74E589F03CC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3542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36997</xdr:rowOff>
    </xdr:to>
    <xdr:sp macro="" textlink="">
      <xdr:nvSpPr>
        <xdr:cNvPr id="410" name="AutoShape 1" descr="Affichage de Screenshot_20170706-144905.png en cours...">
          <a:extLst>
            <a:ext uri="{FF2B5EF4-FFF2-40B4-BE49-F238E27FC236}">
              <a16:creationId xmlns:a16="http://schemas.microsoft.com/office/drawing/2014/main" id="{43F49882-FC3A-4647-ABE3-3F5AC025B01A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43</xdr:row>
      <xdr:rowOff>146822</xdr:rowOff>
    </xdr:to>
    <xdr:sp macro="" textlink="">
      <xdr:nvSpPr>
        <xdr:cNvPr id="411" name="AutoShape 2" descr="Affichage de Screenshot_20170706-144905.png en cours...">
          <a:extLst>
            <a:ext uri="{FF2B5EF4-FFF2-40B4-BE49-F238E27FC236}">
              <a16:creationId xmlns:a16="http://schemas.microsoft.com/office/drawing/2014/main" id="{2B7B1945-0E67-4DFB-8C26-99480495F14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401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361768</xdr:colOff>
      <xdr:row>36</xdr:row>
      <xdr:rowOff>36870</xdr:rowOff>
    </xdr:to>
    <xdr:sp macro="" textlink="">
      <xdr:nvSpPr>
        <xdr:cNvPr id="412" name="AutoShape 1" descr="Affichage de Screenshot_20170706-144905.png en cours...">
          <a:extLst>
            <a:ext uri="{FF2B5EF4-FFF2-40B4-BE49-F238E27FC236}">
              <a16:creationId xmlns:a16="http://schemas.microsoft.com/office/drawing/2014/main" id="{31835A78-89A3-467D-A6E7-5AC9D493506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340" cy="261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362790</xdr:colOff>
      <xdr:row>54</xdr:row>
      <xdr:rowOff>16085</xdr:rowOff>
    </xdr:to>
    <xdr:sp macro="" textlink="">
      <xdr:nvSpPr>
        <xdr:cNvPr id="413" name="AutoShape 1" descr="Affichage de Screenshot_20170706-144905.png en cours...">
          <a:extLst>
            <a:ext uri="{FF2B5EF4-FFF2-40B4-BE49-F238E27FC236}">
              <a16:creationId xmlns:a16="http://schemas.microsoft.com/office/drawing/2014/main" id="{1BCBECCD-56A4-4828-BE4E-6378FAD1088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8362" cy="5906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362192</xdr:colOff>
      <xdr:row>65</xdr:row>
      <xdr:rowOff>114964</xdr:rowOff>
    </xdr:to>
    <xdr:sp macro="" textlink="">
      <xdr:nvSpPr>
        <xdr:cNvPr id="414" name="AutoShape 1" descr="Affichage de Screenshot_20170706-144905.png en cours...">
          <a:extLst>
            <a:ext uri="{FF2B5EF4-FFF2-40B4-BE49-F238E27FC236}">
              <a16:creationId xmlns:a16="http://schemas.microsoft.com/office/drawing/2014/main" id="{D7DF2087-2BFD-4795-8497-BE129AA511F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4" cy="8030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362191</xdr:colOff>
      <xdr:row>75</xdr:row>
      <xdr:rowOff>161289</xdr:rowOff>
    </xdr:to>
    <xdr:sp macro="" textlink="">
      <xdr:nvSpPr>
        <xdr:cNvPr id="415" name="AutoShape 1" descr="Affichage de Screenshot_20170706-144905.png en cours...">
          <a:extLst>
            <a:ext uri="{FF2B5EF4-FFF2-40B4-BE49-F238E27FC236}">
              <a16:creationId xmlns:a16="http://schemas.microsoft.com/office/drawing/2014/main" id="{FDDEE203-DF36-442C-9DD4-A503F0C1CF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7763" cy="991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128814</xdr:colOff>
      <xdr:row>26</xdr:row>
      <xdr:rowOff>157842</xdr:rowOff>
    </xdr:from>
    <xdr:to>
      <xdr:col>9</xdr:col>
      <xdr:colOff>436577</xdr:colOff>
      <xdr:row>161</xdr:row>
      <xdr:rowOff>131292</xdr:rowOff>
    </xdr:to>
    <xdr:sp macro="" textlink="">
      <xdr:nvSpPr>
        <xdr:cNvPr id="416" name="AutoShape 1" descr="Affichage de Screenshot_20170706-144905.png en cours...">
          <a:extLst>
            <a:ext uri="{FF2B5EF4-FFF2-40B4-BE49-F238E27FC236}">
              <a16:creationId xmlns:a16="http://schemas.microsoft.com/office/drawing/2014/main" id="{339FBFC2-FBBA-4239-9A9D-34E8287C0B62}"/>
            </a:ext>
          </a:extLst>
        </xdr:cNvPr>
        <xdr:cNvSpPr>
          <a:spLocks noChangeAspect="1" noChangeArrowheads="1"/>
        </xdr:cNvSpPr>
      </xdr:nvSpPr>
      <xdr:spPr bwMode="auto">
        <a:xfrm>
          <a:off x="7437664" y="6907892"/>
          <a:ext cx="307763" cy="2484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369207</xdr:colOff>
      <xdr:row>46</xdr:row>
      <xdr:rowOff>148770</xdr:rowOff>
    </xdr:from>
    <xdr:to>
      <xdr:col>18</xdr:col>
      <xdr:colOff>202293</xdr:colOff>
      <xdr:row>127</xdr:row>
      <xdr:rowOff>83455</xdr:rowOff>
    </xdr:to>
    <xdr:sp macro="" textlink="">
      <xdr:nvSpPr>
        <xdr:cNvPr id="417" name="AutoShape 2" descr="Affichage de Screenshot_20170706-144905.png en cours...">
          <a:extLst>
            <a:ext uri="{FF2B5EF4-FFF2-40B4-BE49-F238E27FC236}">
              <a16:creationId xmlns:a16="http://schemas.microsoft.com/office/drawing/2014/main" id="{8FE95F02-D688-4801-ACB5-3F64E8779D0D}"/>
            </a:ext>
          </a:extLst>
        </xdr:cNvPr>
        <xdr:cNvSpPr>
          <a:spLocks noChangeAspect="1" noChangeArrowheads="1"/>
        </xdr:cNvSpPr>
      </xdr:nvSpPr>
      <xdr:spPr bwMode="auto">
        <a:xfrm>
          <a:off x="11437257" y="10588170"/>
          <a:ext cx="302986" cy="1485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145516</xdr:colOff>
      <xdr:row>35</xdr:row>
      <xdr:rowOff>146413</xdr:rowOff>
    </xdr:to>
    <xdr:sp macro="" textlink="">
      <xdr:nvSpPr>
        <xdr:cNvPr id="418" name="AutoShape 1" descr="Affichage de Screenshot_20170706-144905.png en cours...">
          <a:extLst>
            <a:ext uri="{FF2B5EF4-FFF2-40B4-BE49-F238E27FC236}">
              <a16:creationId xmlns:a16="http://schemas.microsoft.com/office/drawing/2014/main" id="{184309E9-0185-4804-AAB2-3755941E15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6059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144</xdr:row>
      <xdr:rowOff>89858</xdr:rowOff>
    </xdr:to>
    <xdr:sp macro="" textlink="">
      <xdr:nvSpPr>
        <xdr:cNvPr id="419" name="AutoShape 2" descr="Affichage de Screenshot_20170706-144905.png en cours...">
          <a:extLst>
            <a:ext uri="{FF2B5EF4-FFF2-40B4-BE49-F238E27FC236}">
              <a16:creationId xmlns:a16="http://schemas.microsoft.com/office/drawing/2014/main" id="{E94F318D-A40A-4B3C-BF38-E291A18D9D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55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32</xdr:col>
      <xdr:colOff>299357</xdr:colOff>
      <xdr:row>22</xdr:row>
      <xdr:rowOff>9070</xdr:rowOff>
    </xdr:from>
    <xdr:ext cx="302533" cy="396875"/>
    <xdr:sp macro="" textlink="">
      <xdr:nvSpPr>
        <xdr:cNvPr id="420" name="AutoShape 1" descr="Affichage de Screenshot_20170706-144905.png en cours...">
          <a:extLst>
            <a:ext uri="{FF2B5EF4-FFF2-40B4-BE49-F238E27FC236}">
              <a16:creationId xmlns:a16="http://schemas.microsoft.com/office/drawing/2014/main" id="{6678C40A-5B44-4DDA-8506-BD5766800B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02533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23</xdr:row>
      <xdr:rowOff>155089</xdr:rowOff>
    </xdr:to>
    <xdr:sp macro="" textlink="">
      <xdr:nvSpPr>
        <xdr:cNvPr id="421" name="AutoShape 1" descr="Affichage de Screenshot_20170706-144905.png en cours...">
          <a:extLst>
            <a:ext uri="{FF2B5EF4-FFF2-40B4-BE49-F238E27FC236}">
              <a16:creationId xmlns:a16="http://schemas.microsoft.com/office/drawing/2014/main" id="{2354DF6B-A044-4EC5-B9D2-6E28A7A4A1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3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19865</xdr:rowOff>
    </xdr:to>
    <xdr:sp macro="" textlink="">
      <xdr:nvSpPr>
        <xdr:cNvPr id="422" name="AutoShape 2" descr="Affichage de Screenshot_20170706-144905.png en cours...">
          <a:extLst>
            <a:ext uri="{FF2B5EF4-FFF2-40B4-BE49-F238E27FC236}">
              <a16:creationId xmlns:a16="http://schemas.microsoft.com/office/drawing/2014/main" id="{8AEC654D-3DE7-4944-B0F3-A40DB3235A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6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92149</xdr:rowOff>
    </xdr:to>
    <xdr:sp macro="" textlink="">
      <xdr:nvSpPr>
        <xdr:cNvPr id="423" name="AutoShape 1" descr="Affichage de Screenshot_20170706-144905.png en cours...">
          <a:extLst>
            <a:ext uri="{FF2B5EF4-FFF2-40B4-BE49-F238E27FC236}">
              <a16:creationId xmlns:a16="http://schemas.microsoft.com/office/drawing/2014/main" id="{30A47E8E-2A1F-4CB5-8C25-584EC688D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134</xdr:row>
      <xdr:rowOff>23329</xdr:rowOff>
    </xdr:to>
    <xdr:sp macro="" textlink="">
      <xdr:nvSpPr>
        <xdr:cNvPr id="424" name="AutoShape 2" descr="Affichage de Screenshot_20170706-144905.png en cours...">
          <a:extLst>
            <a:ext uri="{FF2B5EF4-FFF2-40B4-BE49-F238E27FC236}">
              <a16:creationId xmlns:a16="http://schemas.microsoft.com/office/drawing/2014/main" id="{64AAC561-D2A2-4D0A-8C8C-91B12BFE3E6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64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92148</xdr:rowOff>
    </xdr:to>
    <xdr:sp macro="" textlink="">
      <xdr:nvSpPr>
        <xdr:cNvPr id="425" name="AutoShape 1" descr="Affichage de Screenshot_20170706-144905.png en cours...">
          <a:extLst>
            <a:ext uri="{FF2B5EF4-FFF2-40B4-BE49-F238E27FC236}">
              <a16:creationId xmlns:a16="http://schemas.microsoft.com/office/drawing/2014/main" id="{F8CF385A-5333-486F-9F7A-626F278104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609</xdr:rowOff>
    </xdr:to>
    <xdr:sp macro="" textlink="">
      <xdr:nvSpPr>
        <xdr:cNvPr id="426" name="AutoShape 2" descr="Affichage de Screenshot_20170706-144905.png en cours...">
          <a:extLst>
            <a:ext uri="{FF2B5EF4-FFF2-40B4-BE49-F238E27FC236}">
              <a16:creationId xmlns:a16="http://schemas.microsoft.com/office/drawing/2014/main" id="{79513404-8655-4E50-B05C-BBB4F2FFA6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095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92149</xdr:rowOff>
    </xdr:to>
    <xdr:sp macro="" textlink="">
      <xdr:nvSpPr>
        <xdr:cNvPr id="427" name="AutoShape 1" descr="Affichage de Screenshot_20170706-144905.png en cours...">
          <a:extLst>
            <a:ext uri="{FF2B5EF4-FFF2-40B4-BE49-F238E27FC236}">
              <a16:creationId xmlns:a16="http://schemas.microsoft.com/office/drawing/2014/main" id="{D97F1D09-408F-4236-A751-034D27F75DF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11193</xdr:rowOff>
    </xdr:to>
    <xdr:sp macro="" textlink="">
      <xdr:nvSpPr>
        <xdr:cNvPr id="428" name="AutoShape 2" descr="Affichage de Screenshot_20170706-144905.png en cours...">
          <a:extLst>
            <a:ext uri="{FF2B5EF4-FFF2-40B4-BE49-F238E27FC236}">
              <a16:creationId xmlns:a16="http://schemas.microsoft.com/office/drawing/2014/main" id="{AB7D93AA-DB05-405E-8B52-CD4117972AC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02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92149</xdr:rowOff>
    </xdr:to>
    <xdr:sp macro="" textlink="">
      <xdr:nvSpPr>
        <xdr:cNvPr id="429" name="AutoShape 1" descr="Affichage de Screenshot_20170706-144905.png en cours...">
          <a:extLst>
            <a:ext uri="{FF2B5EF4-FFF2-40B4-BE49-F238E27FC236}">
              <a16:creationId xmlns:a16="http://schemas.microsoft.com/office/drawing/2014/main" id="{EF5A3440-8A02-4D2B-A5AD-3D67271FA9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127940</xdr:rowOff>
    </xdr:to>
    <xdr:sp macro="" textlink="">
      <xdr:nvSpPr>
        <xdr:cNvPr id="430" name="AutoShape 2" descr="Affichage de Screenshot_20170706-144905.png en cours...">
          <a:extLst>
            <a:ext uri="{FF2B5EF4-FFF2-40B4-BE49-F238E27FC236}">
              <a16:creationId xmlns:a16="http://schemas.microsoft.com/office/drawing/2014/main" id="{71E4EA5A-909E-4622-A8B2-229AA0EDBE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9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120164</xdr:rowOff>
    </xdr:to>
    <xdr:sp macro="" textlink="">
      <xdr:nvSpPr>
        <xdr:cNvPr id="431" name="AutoShape 1" descr="Affichage de Screenshot_20170706-144905.png en cours...">
          <a:extLst>
            <a:ext uri="{FF2B5EF4-FFF2-40B4-BE49-F238E27FC236}">
              <a16:creationId xmlns:a16="http://schemas.microsoft.com/office/drawing/2014/main" id="{69C9CD52-7500-4B6E-9268-F298B79859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5517</xdr:rowOff>
    </xdr:to>
    <xdr:sp macro="" textlink="">
      <xdr:nvSpPr>
        <xdr:cNvPr id="432" name="AutoShape 2" descr="Affichage de Screenshot_20170706-144905.png en cours...">
          <a:extLst>
            <a:ext uri="{FF2B5EF4-FFF2-40B4-BE49-F238E27FC236}">
              <a16:creationId xmlns:a16="http://schemas.microsoft.com/office/drawing/2014/main" id="{154921B3-3D8B-4CB9-928B-AB5350AFF2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8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433" name="AutoShape 1" descr="Affichage de Screenshot_20170706-144905.png en cours...">
          <a:extLst>
            <a:ext uri="{FF2B5EF4-FFF2-40B4-BE49-F238E27FC236}">
              <a16:creationId xmlns:a16="http://schemas.microsoft.com/office/drawing/2014/main" id="{45CD7FFD-7C9B-497C-9C8C-E2D38CD1EC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14585</xdr:rowOff>
    </xdr:to>
    <xdr:sp macro="" textlink="">
      <xdr:nvSpPr>
        <xdr:cNvPr id="434" name="AutoShape 2" descr="Affichage de Screenshot_20170706-144905.png en cours...">
          <a:extLst>
            <a:ext uri="{FF2B5EF4-FFF2-40B4-BE49-F238E27FC236}">
              <a16:creationId xmlns:a16="http://schemas.microsoft.com/office/drawing/2014/main" id="{018715C9-039A-4B27-B79E-5E737911E4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6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146358</xdr:rowOff>
    </xdr:to>
    <xdr:sp macro="" textlink="">
      <xdr:nvSpPr>
        <xdr:cNvPr id="435" name="AutoShape 2" descr="Affichage de Screenshot_20170706-144905.png en cours...">
          <a:extLst>
            <a:ext uri="{FF2B5EF4-FFF2-40B4-BE49-F238E27FC236}">
              <a16:creationId xmlns:a16="http://schemas.microsoft.com/office/drawing/2014/main" id="{2974BE90-C888-4B24-827D-59C6929F75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158194</xdr:rowOff>
    </xdr:to>
    <xdr:sp macro="" textlink="">
      <xdr:nvSpPr>
        <xdr:cNvPr id="436" name="AutoShape 2" descr="Affichage de Screenshot_20170706-144905.png en cours...">
          <a:extLst>
            <a:ext uri="{FF2B5EF4-FFF2-40B4-BE49-F238E27FC236}">
              <a16:creationId xmlns:a16="http://schemas.microsoft.com/office/drawing/2014/main" id="{3C2BC998-35CB-4781-8F85-0C738EEAAE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23338</xdr:rowOff>
    </xdr:to>
    <xdr:sp macro="" textlink="">
      <xdr:nvSpPr>
        <xdr:cNvPr id="437" name="AutoShape 2" descr="Affichage de Screenshot_20170706-144905.png en cours...">
          <a:extLst>
            <a:ext uri="{FF2B5EF4-FFF2-40B4-BE49-F238E27FC236}">
              <a16:creationId xmlns:a16="http://schemas.microsoft.com/office/drawing/2014/main" id="{65C6ABB0-D04B-4A62-9AEB-C89E51E4FD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67399</xdr:rowOff>
    </xdr:to>
    <xdr:sp macro="" textlink="">
      <xdr:nvSpPr>
        <xdr:cNvPr id="438" name="AutoShape 2" descr="Affichage de Screenshot_20170706-144905.png en cours...">
          <a:extLst>
            <a:ext uri="{FF2B5EF4-FFF2-40B4-BE49-F238E27FC236}">
              <a16:creationId xmlns:a16="http://schemas.microsoft.com/office/drawing/2014/main" id="{CDAE7BCF-4F18-496C-9846-876ADB9715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111073</xdr:rowOff>
    </xdr:to>
    <xdr:sp macro="" textlink="">
      <xdr:nvSpPr>
        <xdr:cNvPr id="439" name="AutoShape 2" descr="Affichage de Screenshot_20170706-144905.png en cours...">
          <a:extLst>
            <a:ext uri="{FF2B5EF4-FFF2-40B4-BE49-F238E27FC236}">
              <a16:creationId xmlns:a16="http://schemas.microsoft.com/office/drawing/2014/main" id="{9A9A9D30-B48C-48F9-8CE4-3CAB561B7F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172772</xdr:rowOff>
    </xdr:to>
    <xdr:sp macro="" textlink="">
      <xdr:nvSpPr>
        <xdr:cNvPr id="440" name="AutoShape 2" descr="Affichage de Screenshot_20170706-144905.png en cours...">
          <a:extLst>
            <a:ext uri="{FF2B5EF4-FFF2-40B4-BE49-F238E27FC236}">
              <a16:creationId xmlns:a16="http://schemas.microsoft.com/office/drawing/2014/main" id="{D0669CA9-F492-4691-A2A3-069F3D1E7E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1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79</xdr:row>
      <xdr:rowOff>126332</xdr:rowOff>
    </xdr:to>
    <xdr:sp macro="" textlink="">
      <xdr:nvSpPr>
        <xdr:cNvPr id="441" name="AutoShape 1" descr="Affichage de Screenshot_20170706-144905.png en cours...">
          <a:extLst>
            <a:ext uri="{FF2B5EF4-FFF2-40B4-BE49-F238E27FC236}">
              <a16:creationId xmlns:a16="http://schemas.microsoft.com/office/drawing/2014/main" id="{53B44A15-4F6B-454A-BEF9-4A7109EB83EC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6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132</xdr:row>
      <xdr:rowOff>99331</xdr:rowOff>
    </xdr:to>
    <xdr:sp macro="" textlink="">
      <xdr:nvSpPr>
        <xdr:cNvPr id="442" name="AutoShape 2" descr="Affichage de Screenshot_20170706-144905.png en cours...">
          <a:extLst>
            <a:ext uri="{FF2B5EF4-FFF2-40B4-BE49-F238E27FC236}">
              <a16:creationId xmlns:a16="http://schemas.microsoft.com/office/drawing/2014/main" id="{DB624E4F-3AAD-4196-9C23-C35D2E839F8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35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122794</xdr:rowOff>
    </xdr:to>
    <xdr:sp macro="" textlink="">
      <xdr:nvSpPr>
        <xdr:cNvPr id="443" name="AutoShape 1" descr="Affichage de Screenshot_20170706-144905.png en cours...">
          <a:extLst>
            <a:ext uri="{FF2B5EF4-FFF2-40B4-BE49-F238E27FC236}">
              <a16:creationId xmlns:a16="http://schemas.microsoft.com/office/drawing/2014/main" id="{6552DBB0-3163-478E-9720-B114894676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48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13514</xdr:rowOff>
    </xdr:to>
    <xdr:sp macro="" textlink="">
      <xdr:nvSpPr>
        <xdr:cNvPr id="444" name="AutoShape 2" descr="Affichage de Screenshot_20170706-144905.png en cours...">
          <a:extLst>
            <a:ext uri="{FF2B5EF4-FFF2-40B4-BE49-F238E27FC236}">
              <a16:creationId xmlns:a16="http://schemas.microsoft.com/office/drawing/2014/main" id="{8A0376D7-A7A0-497F-AFB0-A74076BCD4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4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113814</xdr:rowOff>
    </xdr:to>
    <xdr:sp macro="" textlink="">
      <xdr:nvSpPr>
        <xdr:cNvPr id="445" name="AutoShape 1" descr="Affichage de Screenshot_20170706-144905.png en cours...">
          <a:extLst>
            <a:ext uri="{FF2B5EF4-FFF2-40B4-BE49-F238E27FC236}">
              <a16:creationId xmlns:a16="http://schemas.microsoft.com/office/drawing/2014/main" id="{3D57E3AB-79FE-4731-8BCB-39770B2DB6D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130674</xdr:rowOff>
    </xdr:to>
    <xdr:sp macro="" textlink="">
      <xdr:nvSpPr>
        <xdr:cNvPr id="446" name="AutoShape 2" descr="Affichage de Screenshot_20170706-144905.png en cours...">
          <a:extLst>
            <a:ext uri="{FF2B5EF4-FFF2-40B4-BE49-F238E27FC236}">
              <a16:creationId xmlns:a16="http://schemas.microsoft.com/office/drawing/2014/main" id="{A0929A1B-ADE9-4331-95BC-371801F9935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7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120163</xdr:rowOff>
    </xdr:to>
    <xdr:sp macro="" textlink="">
      <xdr:nvSpPr>
        <xdr:cNvPr id="447" name="AutoShape 1" descr="Affichage de Screenshot_20170706-144905.png en cours...">
          <a:extLst>
            <a:ext uri="{FF2B5EF4-FFF2-40B4-BE49-F238E27FC236}">
              <a16:creationId xmlns:a16="http://schemas.microsoft.com/office/drawing/2014/main" id="{A1E4CA06-8817-4502-8A26-2B99E2D73FF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118538</xdr:rowOff>
    </xdr:to>
    <xdr:sp macro="" textlink="">
      <xdr:nvSpPr>
        <xdr:cNvPr id="448" name="AutoShape 2" descr="Affichage de Screenshot_20170706-144905.png en cours...">
          <a:extLst>
            <a:ext uri="{FF2B5EF4-FFF2-40B4-BE49-F238E27FC236}">
              <a16:creationId xmlns:a16="http://schemas.microsoft.com/office/drawing/2014/main" id="{C8A084BA-9CB6-49BB-9134-A484F1AF04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02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126514</xdr:rowOff>
    </xdr:to>
    <xdr:sp macro="" textlink="">
      <xdr:nvSpPr>
        <xdr:cNvPr id="449" name="AutoShape 1" descr="Affichage de Screenshot_20170706-144905.png en cours...">
          <a:extLst>
            <a:ext uri="{FF2B5EF4-FFF2-40B4-BE49-F238E27FC236}">
              <a16:creationId xmlns:a16="http://schemas.microsoft.com/office/drawing/2014/main" id="{98413B4F-EB1C-44C8-961A-3B58B6CCB6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19659</xdr:rowOff>
    </xdr:to>
    <xdr:sp macro="" textlink="">
      <xdr:nvSpPr>
        <xdr:cNvPr id="450" name="AutoShape 2" descr="Affichage de Screenshot_20170706-144905.png en cours...">
          <a:extLst>
            <a:ext uri="{FF2B5EF4-FFF2-40B4-BE49-F238E27FC236}">
              <a16:creationId xmlns:a16="http://schemas.microsoft.com/office/drawing/2014/main" id="{1E95B637-914B-4868-8B18-51294ACAF0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9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132864</xdr:rowOff>
    </xdr:to>
    <xdr:sp macro="" textlink="">
      <xdr:nvSpPr>
        <xdr:cNvPr id="451" name="AutoShape 1" descr="Affichage de Screenshot_20170706-144905.png en cours...">
          <a:extLst>
            <a:ext uri="{FF2B5EF4-FFF2-40B4-BE49-F238E27FC236}">
              <a16:creationId xmlns:a16="http://schemas.microsoft.com/office/drawing/2014/main" id="{743C967C-EBF0-4F88-886E-C03C8F6112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22462</xdr:rowOff>
    </xdr:to>
    <xdr:sp macro="" textlink="">
      <xdr:nvSpPr>
        <xdr:cNvPr id="452" name="AutoShape 2" descr="Affichage de Screenshot_20170706-144905.png en cours...">
          <a:extLst>
            <a:ext uri="{FF2B5EF4-FFF2-40B4-BE49-F238E27FC236}">
              <a16:creationId xmlns:a16="http://schemas.microsoft.com/office/drawing/2014/main" id="{73721F25-010D-4EC2-8D66-3BE637B91C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453" name="AutoShape 1" descr="Affichage de Screenshot_20170706-144905.png en cours...">
          <a:extLst>
            <a:ext uri="{FF2B5EF4-FFF2-40B4-BE49-F238E27FC236}">
              <a16:creationId xmlns:a16="http://schemas.microsoft.com/office/drawing/2014/main" id="{719A6FF9-CAEF-4E8C-A1EE-721B99FBFE8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129423</xdr:rowOff>
    </xdr:to>
    <xdr:sp macro="" textlink="">
      <xdr:nvSpPr>
        <xdr:cNvPr id="454" name="AutoShape 2" descr="Affichage de Screenshot_20170706-144905.png en cours...">
          <a:extLst>
            <a:ext uri="{FF2B5EF4-FFF2-40B4-BE49-F238E27FC236}">
              <a16:creationId xmlns:a16="http://schemas.microsoft.com/office/drawing/2014/main" id="{67F074CA-0F5C-4BE5-8669-1B1119810E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177314</xdr:rowOff>
    </xdr:to>
    <xdr:sp macro="" textlink="">
      <xdr:nvSpPr>
        <xdr:cNvPr id="455" name="AutoShape 1" descr="Affichage de Screenshot_20170706-144905.png en cours...">
          <a:extLst>
            <a:ext uri="{FF2B5EF4-FFF2-40B4-BE49-F238E27FC236}">
              <a16:creationId xmlns:a16="http://schemas.microsoft.com/office/drawing/2014/main" id="{C8798F5A-0C84-4ADC-8E10-6FFB3D081B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5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175221</xdr:rowOff>
    </xdr:to>
    <xdr:sp macro="" textlink="">
      <xdr:nvSpPr>
        <xdr:cNvPr id="456" name="AutoShape 2" descr="Affichage de Screenshot_20170706-144905.png en cours...">
          <a:extLst>
            <a:ext uri="{FF2B5EF4-FFF2-40B4-BE49-F238E27FC236}">
              <a16:creationId xmlns:a16="http://schemas.microsoft.com/office/drawing/2014/main" id="{4D0842E8-343D-4BF2-A93E-C3E2B7F1E49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152708</xdr:rowOff>
    </xdr:to>
    <xdr:sp macro="" textlink="">
      <xdr:nvSpPr>
        <xdr:cNvPr id="457" name="AutoShape 2" descr="Affichage de Screenshot_20170706-144905.png en cours...">
          <a:extLst>
            <a:ext uri="{FF2B5EF4-FFF2-40B4-BE49-F238E27FC236}">
              <a16:creationId xmlns:a16="http://schemas.microsoft.com/office/drawing/2014/main" id="{6ABFE07C-AB05-4ADD-820C-91BFDE6DB5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1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179486</xdr:rowOff>
    </xdr:to>
    <xdr:sp macro="" textlink="">
      <xdr:nvSpPr>
        <xdr:cNvPr id="458" name="AutoShape 2" descr="Affichage de Screenshot_20170706-144905.png en cours...">
          <a:extLst>
            <a:ext uri="{FF2B5EF4-FFF2-40B4-BE49-F238E27FC236}">
              <a16:creationId xmlns:a16="http://schemas.microsoft.com/office/drawing/2014/main" id="{F2929901-C85A-4AC4-962B-95B219F2BB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82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51354</xdr:rowOff>
    </xdr:to>
    <xdr:sp macro="" textlink="">
      <xdr:nvSpPr>
        <xdr:cNvPr id="459" name="AutoShape 2" descr="Affichage de Screenshot_20170706-144905.png en cours...">
          <a:extLst>
            <a:ext uri="{FF2B5EF4-FFF2-40B4-BE49-F238E27FC236}">
              <a16:creationId xmlns:a16="http://schemas.microsoft.com/office/drawing/2014/main" id="{F7BA29FE-2993-444E-9492-8C14F6CCC3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94791</xdr:rowOff>
    </xdr:to>
    <xdr:sp macro="" textlink="">
      <xdr:nvSpPr>
        <xdr:cNvPr id="460" name="AutoShape 2" descr="Affichage de Screenshot_20170706-144905.png en cours...">
          <a:extLst>
            <a:ext uri="{FF2B5EF4-FFF2-40B4-BE49-F238E27FC236}">
              <a16:creationId xmlns:a16="http://schemas.microsoft.com/office/drawing/2014/main" id="{6CE0A47E-2DF1-4820-943B-8BFBF96444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6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128255</xdr:rowOff>
    </xdr:to>
    <xdr:sp macro="" textlink="">
      <xdr:nvSpPr>
        <xdr:cNvPr id="461" name="AutoShape 2" descr="Affichage de Screenshot_20170706-144905.png en cours...">
          <a:extLst>
            <a:ext uri="{FF2B5EF4-FFF2-40B4-BE49-F238E27FC236}">
              <a16:creationId xmlns:a16="http://schemas.microsoft.com/office/drawing/2014/main" id="{4BEAF4CB-8078-446F-8B7A-528BC3EF71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6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136915</xdr:rowOff>
    </xdr:to>
    <xdr:sp macro="" textlink="">
      <xdr:nvSpPr>
        <xdr:cNvPr id="462" name="AutoShape 2" descr="Affichage de Screenshot_20170706-144905.png en cours...">
          <a:extLst>
            <a:ext uri="{FF2B5EF4-FFF2-40B4-BE49-F238E27FC236}">
              <a16:creationId xmlns:a16="http://schemas.microsoft.com/office/drawing/2014/main" id="{B84F9BE2-8506-4902-AA03-0A863218CF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7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154617</xdr:rowOff>
    </xdr:to>
    <xdr:sp macro="" textlink="">
      <xdr:nvSpPr>
        <xdr:cNvPr id="463" name="AutoShape 2" descr="Affichage de Screenshot_20170706-144905.png en cours...">
          <a:extLst>
            <a:ext uri="{FF2B5EF4-FFF2-40B4-BE49-F238E27FC236}">
              <a16:creationId xmlns:a16="http://schemas.microsoft.com/office/drawing/2014/main" id="{801ABB8D-37E2-47C7-AB5C-9077CEBB4E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2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90864</xdr:rowOff>
    </xdr:to>
    <xdr:sp macro="" textlink="">
      <xdr:nvSpPr>
        <xdr:cNvPr id="464" name="AutoShape 2" descr="Affichage de Screenshot_20170706-144905.png en cours...">
          <a:extLst>
            <a:ext uri="{FF2B5EF4-FFF2-40B4-BE49-F238E27FC236}">
              <a16:creationId xmlns:a16="http://schemas.microsoft.com/office/drawing/2014/main" id="{B32E2560-52B0-4A14-8C6A-9B1E07A820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922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26</xdr:row>
      <xdr:rowOff>70997</xdr:rowOff>
    </xdr:to>
    <xdr:sp macro="" textlink="">
      <xdr:nvSpPr>
        <xdr:cNvPr id="465" name="AutoShape 1" descr="Affichage de Screenshot_20170706-144905.png en cours...">
          <a:extLst>
            <a:ext uri="{FF2B5EF4-FFF2-40B4-BE49-F238E27FC236}">
              <a16:creationId xmlns:a16="http://schemas.microsoft.com/office/drawing/2014/main" id="{A0A10ABD-0220-4B33-ACE8-7CDF6D828B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118537</xdr:rowOff>
    </xdr:to>
    <xdr:sp macro="" textlink="">
      <xdr:nvSpPr>
        <xdr:cNvPr id="466" name="AutoShape 2" descr="Affichage de Screenshot_20170706-144905.png en cours...">
          <a:extLst>
            <a:ext uri="{FF2B5EF4-FFF2-40B4-BE49-F238E27FC236}">
              <a16:creationId xmlns:a16="http://schemas.microsoft.com/office/drawing/2014/main" id="{F7F195A4-6032-42C9-AF40-CD70C9C6F6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67" name="AutoShape 1" descr="Affichage de Screenshot_20170706-144905.png en cours...">
          <a:extLst>
            <a:ext uri="{FF2B5EF4-FFF2-40B4-BE49-F238E27FC236}">
              <a16:creationId xmlns:a16="http://schemas.microsoft.com/office/drawing/2014/main" id="{5ADA5D0D-F428-4EF7-B2AF-1019BB70BA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50556</xdr:rowOff>
    </xdr:to>
    <xdr:sp macro="" textlink="">
      <xdr:nvSpPr>
        <xdr:cNvPr id="468" name="AutoShape 2" descr="Affichage de Screenshot_20170706-144905.png en cours...">
          <a:extLst>
            <a:ext uri="{FF2B5EF4-FFF2-40B4-BE49-F238E27FC236}">
              <a16:creationId xmlns:a16="http://schemas.microsoft.com/office/drawing/2014/main" id="{98B1B7DC-76B2-4915-84B5-674CF6A574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92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69" name="AutoShape 1" descr="Affichage de Screenshot_20170706-144905.png en cours...">
          <a:extLst>
            <a:ext uri="{FF2B5EF4-FFF2-40B4-BE49-F238E27FC236}">
              <a16:creationId xmlns:a16="http://schemas.microsoft.com/office/drawing/2014/main" id="{4A6CE651-7B50-4034-9B5F-3D8C5C4E3F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151552</xdr:rowOff>
    </xdr:to>
    <xdr:sp macro="" textlink="">
      <xdr:nvSpPr>
        <xdr:cNvPr id="470" name="AutoShape 2" descr="Affichage de Screenshot_20170706-144905.png en cours...">
          <a:extLst>
            <a:ext uri="{FF2B5EF4-FFF2-40B4-BE49-F238E27FC236}">
              <a16:creationId xmlns:a16="http://schemas.microsoft.com/office/drawing/2014/main" id="{B1D405F2-E6CD-472A-B64A-FA28CD5786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71" name="AutoShape 1" descr="Affichage de Screenshot_20170706-144905.png en cours...">
          <a:extLst>
            <a:ext uri="{FF2B5EF4-FFF2-40B4-BE49-F238E27FC236}">
              <a16:creationId xmlns:a16="http://schemas.microsoft.com/office/drawing/2014/main" id="{0C0D4F92-BF06-4DFD-94E2-CE3D2D1305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8226</xdr:rowOff>
    </xdr:to>
    <xdr:sp macro="" textlink="">
      <xdr:nvSpPr>
        <xdr:cNvPr id="472" name="AutoShape 2" descr="Affichage de Screenshot_20170706-144905.png en cours...">
          <a:extLst>
            <a:ext uri="{FF2B5EF4-FFF2-40B4-BE49-F238E27FC236}">
              <a16:creationId xmlns:a16="http://schemas.microsoft.com/office/drawing/2014/main" id="{683A4470-471B-4BB1-B72E-01E21251E9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32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90168</xdr:rowOff>
    </xdr:to>
    <xdr:sp macro="" textlink="">
      <xdr:nvSpPr>
        <xdr:cNvPr id="473" name="AutoShape 1" descr="Affichage de Screenshot_20170706-144905.png en cours...">
          <a:extLst>
            <a:ext uri="{FF2B5EF4-FFF2-40B4-BE49-F238E27FC236}">
              <a16:creationId xmlns:a16="http://schemas.microsoft.com/office/drawing/2014/main" id="{D85975F8-ED52-4C26-9957-A6EA861D740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160020</xdr:rowOff>
    </xdr:to>
    <xdr:sp macro="" textlink="">
      <xdr:nvSpPr>
        <xdr:cNvPr id="474" name="AutoShape 2" descr="Affichage de Screenshot_20170706-144905.png en cours...">
          <a:extLst>
            <a:ext uri="{FF2B5EF4-FFF2-40B4-BE49-F238E27FC236}">
              <a16:creationId xmlns:a16="http://schemas.microsoft.com/office/drawing/2014/main" id="{FB126627-CBD8-48DC-8F8C-AA032C872B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1520</xdr:rowOff>
    </xdr:to>
    <xdr:sp macro="" textlink="">
      <xdr:nvSpPr>
        <xdr:cNvPr id="475" name="AutoShape 2" descr="Affichage de Screenshot_20170706-144905.png en cours...">
          <a:extLst>
            <a:ext uri="{FF2B5EF4-FFF2-40B4-BE49-F238E27FC236}">
              <a16:creationId xmlns:a16="http://schemas.microsoft.com/office/drawing/2014/main" id="{A7DEFA78-5698-47E8-97EE-1F2FEBC411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2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48441</xdr:rowOff>
    </xdr:to>
    <xdr:sp macro="" textlink="">
      <xdr:nvSpPr>
        <xdr:cNvPr id="476" name="AutoShape 2" descr="Affichage de Screenshot_20170706-144905.png en cours...">
          <a:extLst>
            <a:ext uri="{FF2B5EF4-FFF2-40B4-BE49-F238E27FC236}">
              <a16:creationId xmlns:a16="http://schemas.microsoft.com/office/drawing/2014/main" id="{EA0FEF4D-409A-486B-ABED-4B103ABA63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95370</xdr:rowOff>
    </xdr:to>
    <xdr:sp macro="" textlink="">
      <xdr:nvSpPr>
        <xdr:cNvPr id="477" name="AutoShape 2" descr="Affichage de Screenshot_20170706-144905.png en cours...">
          <a:extLst>
            <a:ext uri="{FF2B5EF4-FFF2-40B4-BE49-F238E27FC236}">
              <a16:creationId xmlns:a16="http://schemas.microsoft.com/office/drawing/2014/main" id="{2A5AD5B6-6564-4207-8B3A-593E99E6C7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131143</xdr:rowOff>
    </xdr:to>
    <xdr:sp macro="" textlink="">
      <xdr:nvSpPr>
        <xdr:cNvPr id="478" name="AutoShape 2" descr="Affichage de Screenshot_20170706-144905.png en cours...">
          <a:extLst>
            <a:ext uri="{FF2B5EF4-FFF2-40B4-BE49-F238E27FC236}">
              <a16:creationId xmlns:a16="http://schemas.microsoft.com/office/drawing/2014/main" id="{5CBD0283-E1FA-4D8D-8C13-9295E1E771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8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152308</xdr:rowOff>
    </xdr:to>
    <xdr:sp macro="" textlink="">
      <xdr:nvSpPr>
        <xdr:cNvPr id="479" name="AutoShape 2" descr="Affichage de Screenshot_20170706-144905.png en cours...">
          <a:extLst>
            <a:ext uri="{FF2B5EF4-FFF2-40B4-BE49-F238E27FC236}">
              <a16:creationId xmlns:a16="http://schemas.microsoft.com/office/drawing/2014/main" id="{D1E37B7D-15FA-4FC3-B3F4-F5D4A93DB78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4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162891</xdr:rowOff>
    </xdr:to>
    <xdr:sp macro="" textlink="">
      <xdr:nvSpPr>
        <xdr:cNvPr id="480" name="AutoShape 2" descr="Affichage de Screenshot_20170706-144905.png en cours...">
          <a:extLst>
            <a:ext uri="{FF2B5EF4-FFF2-40B4-BE49-F238E27FC236}">
              <a16:creationId xmlns:a16="http://schemas.microsoft.com/office/drawing/2014/main" id="{D84BB529-3B59-45CE-A5C1-BCF8C79D87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92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29391</xdr:rowOff>
    </xdr:to>
    <xdr:sp macro="" textlink="">
      <xdr:nvSpPr>
        <xdr:cNvPr id="481" name="AutoShape 2" descr="Affichage de Screenshot_20170706-144905.png en cours...">
          <a:extLst>
            <a:ext uri="{FF2B5EF4-FFF2-40B4-BE49-F238E27FC236}">
              <a16:creationId xmlns:a16="http://schemas.microsoft.com/office/drawing/2014/main" id="{350709C3-7753-44A5-BA48-4498F1CA86B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7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77347</xdr:rowOff>
    </xdr:to>
    <xdr:sp macro="" textlink="">
      <xdr:nvSpPr>
        <xdr:cNvPr id="482" name="AutoShape 1" descr="Affichage de Screenshot_20170706-144905.png en cours...">
          <a:extLst>
            <a:ext uri="{FF2B5EF4-FFF2-40B4-BE49-F238E27FC236}">
              <a16:creationId xmlns:a16="http://schemas.microsoft.com/office/drawing/2014/main" id="{769C57AC-93B6-4DAA-A423-4260AD46BE6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4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128269</xdr:rowOff>
    </xdr:to>
    <xdr:sp macro="" textlink="">
      <xdr:nvSpPr>
        <xdr:cNvPr id="483" name="AutoShape 2" descr="Affichage de Screenshot_20170706-144905.png en cours...">
          <a:extLst>
            <a:ext uri="{FF2B5EF4-FFF2-40B4-BE49-F238E27FC236}">
              <a16:creationId xmlns:a16="http://schemas.microsoft.com/office/drawing/2014/main" id="{7902B60A-CDE1-4CDE-AE82-7955F06260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9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84" name="AutoShape 1" descr="Affichage de Screenshot_20170706-144905.png en cours...">
          <a:extLst>
            <a:ext uri="{FF2B5EF4-FFF2-40B4-BE49-F238E27FC236}">
              <a16:creationId xmlns:a16="http://schemas.microsoft.com/office/drawing/2014/main" id="{4211B6A4-18CB-492E-8B61-7948D9185F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46323</xdr:rowOff>
    </xdr:to>
    <xdr:sp macro="" textlink="">
      <xdr:nvSpPr>
        <xdr:cNvPr id="485" name="AutoShape 2" descr="Affichage de Screenshot_20170706-144905.png en cours...">
          <a:extLst>
            <a:ext uri="{FF2B5EF4-FFF2-40B4-BE49-F238E27FC236}">
              <a16:creationId xmlns:a16="http://schemas.microsoft.com/office/drawing/2014/main" id="{99CBD793-D554-4F19-9F8B-47AC189B60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13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86" name="AutoShape 1" descr="Affichage de Screenshot_20170706-144905.png en cours...">
          <a:extLst>
            <a:ext uri="{FF2B5EF4-FFF2-40B4-BE49-F238E27FC236}">
              <a16:creationId xmlns:a16="http://schemas.microsoft.com/office/drawing/2014/main" id="{872846E5-A6B4-4587-9A2A-69A255DB8EF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89323</xdr:rowOff>
    </xdr:to>
    <xdr:sp macro="" textlink="">
      <xdr:nvSpPr>
        <xdr:cNvPr id="487" name="AutoShape 2" descr="Affichage de Screenshot_20170706-144905.png en cours...">
          <a:extLst>
            <a:ext uri="{FF2B5EF4-FFF2-40B4-BE49-F238E27FC236}">
              <a16:creationId xmlns:a16="http://schemas.microsoft.com/office/drawing/2014/main" id="{3F116158-E4F2-4BF6-9C08-947F12F8620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2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90169</xdr:rowOff>
    </xdr:to>
    <xdr:sp macro="" textlink="">
      <xdr:nvSpPr>
        <xdr:cNvPr id="488" name="AutoShape 1" descr="Affichage de Screenshot_20170706-144905.png en cours...">
          <a:extLst>
            <a:ext uri="{FF2B5EF4-FFF2-40B4-BE49-F238E27FC236}">
              <a16:creationId xmlns:a16="http://schemas.microsoft.com/office/drawing/2014/main" id="{A8390710-AAC1-4F77-B013-C4294B157A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5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66885</xdr:rowOff>
    </xdr:to>
    <xdr:sp macro="" textlink="">
      <xdr:nvSpPr>
        <xdr:cNvPr id="489" name="AutoShape 2" descr="Affichage de Screenshot_20170706-144905.png en cours...">
          <a:extLst>
            <a:ext uri="{FF2B5EF4-FFF2-40B4-BE49-F238E27FC236}">
              <a16:creationId xmlns:a16="http://schemas.microsoft.com/office/drawing/2014/main" id="{AB40DE29-BF26-4D68-AF7B-447E02A48B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87699</xdr:rowOff>
    </xdr:to>
    <xdr:sp macro="" textlink="">
      <xdr:nvSpPr>
        <xdr:cNvPr id="490" name="AutoShape 2" descr="Affichage de Screenshot_20170706-144905.png en cours...">
          <a:extLst>
            <a:ext uri="{FF2B5EF4-FFF2-40B4-BE49-F238E27FC236}">
              <a16:creationId xmlns:a16="http://schemas.microsoft.com/office/drawing/2014/main" id="{8C0C22BE-2FD5-4600-B2A3-D3E338A51E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2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138852</xdr:rowOff>
    </xdr:to>
    <xdr:sp macro="" textlink="">
      <xdr:nvSpPr>
        <xdr:cNvPr id="491" name="AutoShape 2" descr="Affichage de Screenshot_20170706-144905.png en cours...">
          <a:extLst>
            <a:ext uri="{FF2B5EF4-FFF2-40B4-BE49-F238E27FC236}">
              <a16:creationId xmlns:a16="http://schemas.microsoft.com/office/drawing/2014/main" id="{E0849FE0-5D76-462B-9C43-5ED34EE4C3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57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7921</xdr:rowOff>
    </xdr:to>
    <xdr:sp macro="" textlink="">
      <xdr:nvSpPr>
        <xdr:cNvPr id="492" name="AutoShape 2" descr="Affichage de Screenshot_20170706-144905.png en cours...">
          <a:extLst>
            <a:ext uri="{FF2B5EF4-FFF2-40B4-BE49-F238E27FC236}">
              <a16:creationId xmlns:a16="http://schemas.microsoft.com/office/drawing/2014/main" id="{9C5A20BB-1619-4804-80BE-C0EFA3F277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34381</xdr:rowOff>
    </xdr:to>
    <xdr:sp macro="" textlink="">
      <xdr:nvSpPr>
        <xdr:cNvPr id="493" name="AutoShape 2" descr="Affichage de Screenshot_20170706-144905.png en cours...">
          <a:extLst>
            <a:ext uri="{FF2B5EF4-FFF2-40B4-BE49-F238E27FC236}">
              <a16:creationId xmlns:a16="http://schemas.microsoft.com/office/drawing/2014/main" id="{E6FD1AB0-17A9-4C55-B89E-91BCB4F6DD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8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47080</xdr:rowOff>
    </xdr:to>
    <xdr:sp macro="" textlink="">
      <xdr:nvSpPr>
        <xdr:cNvPr id="494" name="AutoShape 2" descr="Affichage de Screenshot_20170706-144905.png en cours...">
          <a:extLst>
            <a:ext uri="{FF2B5EF4-FFF2-40B4-BE49-F238E27FC236}">
              <a16:creationId xmlns:a16="http://schemas.microsoft.com/office/drawing/2014/main" id="{BD3CE76D-1982-471A-9437-078C4DB402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19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64678</xdr:rowOff>
    </xdr:to>
    <xdr:sp macro="" textlink="">
      <xdr:nvSpPr>
        <xdr:cNvPr id="495" name="AutoShape 2" descr="Affichage de Screenshot_20170706-144905.png en cours...">
          <a:extLst>
            <a:ext uri="{FF2B5EF4-FFF2-40B4-BE49-F238E27FC236}">
              <a16:creationId xmlns:a16="http://schemas.microsoft.com/office/drawing/2014/main" id="{0BA27469-3779-47DE-A8B1-3A7D06163F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117687</xdr:rowOff>
    </xdr:to>
    <xdr:sp macro="" textlink="">
      <xdr:nvSpPr>
        <xdr:cNvPr id="496" name="AutoShape 2" descr="Affichage de Screenshot_20170706-144905.png en cours...">
          <a:extLst>
            <a:ext uri="{FF2B5EF4-FFF2-40B4-BE49-F238E27FC236}">
              <a16:creationId xmlns:a16="http://schemas.microsoft.com/office/drawing/2014/main" id="{D5D01AA8-37F8-4DE8-BCDA-5F09F5EA34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9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497" name="AutoShape 1" descr="Affichage de Screenshot_20170706-144905.png en cours...">
          <a:extLst>
            <a:ext uri="{FF2B5EF4-FFF2-40B4-BE49-F238E27FC236}">
              <a16:creationId xmlns:a16="http://schemas.microsoft.com/office/drawing/2014/main" id="{DD71F06B-4DE0-4151-8DFF-DF7D46D1B29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121919</xdr:rowOff>
    </xdr:to>
    <xdr:sp macro="" textlink="">
      <xdr:nvSpPr>
        <xdr:cNvPr id="498" name="AutoShape 2" descr="Affichage de Screenshot_20170706-144905.png en cours...">
          <a:extLst>
            <a:ext uri="{FF2B5EF4-FFF2-40B4-BE49-F238E27FC236}">
              <a16:creationId xmlns:a16="http://schemas.microsoft.com/office/drawing/2014/main" id="{21B714AC-211A-4563-9C69-613429C358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499" name="AutoShape 1" descr="Affichage de Screenshot_20170706-144905.png en cours...">
          <a:extLst>
            <a:ext uri="{FF2B5EF4-FFF2-40B4-BE49-F238E27FC236}">
              <a16:creationId xmlns:a16="http://schemas.microsoft.com/office/drawing/2014/main" id="{304146D6-B964-4FF4-8787-3E52D159BD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160018</xdr:rowOff>
    </xdr:to>
    <xdr:sp macro="" textlink="">
      <xdr:nvSpPr>
        <xdr:cNvPr id="500" name="AutoShape 2" descr="Affichage de Screenshot_20170706-144905.png en cours...">
          <a:extLst>
            <a:ext uri="{FF2B5EF4-FFF2-40B4-BE49-F238E27FC236}">
              <a16:creationId xmlns:a16="http://schemas.microsoft.com/office/drawing/2014/main" id="{376B3D86-9B54-46F2-A157-CEB4067AA4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84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80856</xdr:rowOff>
    </xdr:to>
    <xdr:sp macro="" textlink="">
      <xdr:nvSpPr>
        <xdr:cNvPr id="501" name="AutoShape 1" descr="Affichage de Screenshot_20170706-144905.png en cours...">
          <a:extLst>
            <a:ext uri="{FF2B5EF4-FFF2-40B4-BE49-F238E27FC236}">
              <a16:creationId xmlns:a16="http://schemas.microsoft.com/office/drawing/2014/main" id="{2816E7D9-B665-407C-8A3A-5D4D1FF7903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41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134618</xdr:rowOff>
    </xdr:to>
    <xdr:sp macro="" textlink="">
      <xdr:nvSpPr>
        <xdr:cNvPr id="502" name="AutoShape 2" descr="Affichage de Screenshot_20170706-144905.png en cours...">
          <a:extLst>
            <a:ext uri="{FF2B5EF4-FFF2-40B4-BE49-F238E27FC236}">
              <a16:creationId xmlns:a16="http://schemas.microsoft.com/office/drawing/2014/main" id="{72E29B3A-E57F-4E9B-A914-1516B00FB2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157549</xdr:rowOff>
    </xdr:to>
    <xdr:sp macro="" textlink="">
      <xdr:nvSpPr>
        <xdr:cNvPr id="503" name="AutoShape 2" descr="Affichage de Screenshot_20170706-144905.png en cours...">
          <a:extLst>
            <a:ext uri="{FF2B5EF4-FFF2-40B4-BE49-F238E27FC236}">
              <a16:creationId xmlns:a16="http://schemas.microsoft.com/office/drawing/2014/main" id="{2ECE7FEC-C3D8-4839-B284-4F2FB9E604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7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23040</xdr:rowOff>
    </xdr:to>
    <xdr:sp macro="" textlink="">
      <xdr:nvSpPr>
        <xdr:cNvPr id="504" name="AutoShape 2" descr="Affichage de Screenshot_20170706-144905.png en cours...">
          <a:extLst>
            <a:ext uri="{FF2B5EF4-FFF2-40B4-BE49-F238E27FC236}">
              <a16:creationId xmlns:a16="http://schemas.microsoft.com/office/drawing/2014/main" id="{DC777C27-B7C4-414A-8B73-CFE3DED7A3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0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69969</xdr:rowOff>
    </xdr:to>
    <xdr:sp macro="" textlink="">
      <xdr:nvSpPr>
        <xdr:cNvPr id="505" name="AutoShape 2" descr="Affichage de Screenshot_20170706-144905.png en cours...">
          <a:extLst>
            <a:ext uri="{FF2B5EF4-FFF2-40B4-BE49-F238E27FC236}">
              <a16:creationId xmlns:a16="http://schemas.microsoft.com/office/drawing/2014/main" id="{F28F62DA-8CF7-4D7B-A31E-DDF68337F4C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56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100662</xdr:rowOff>
    </xdr:to>
    <xdr:sp macro="" textlink="">
      <xdr:nvSpPr>
        <xdr:cNvPr id="506" name="AutoShape 2" descr="Affichage de Screenshot_20170706-144905.png en cours...">
          <a:extLst>
            <a:ext uri="{FF2B5EF4-FFF2-40B4-BE49-F238E27FC236}">
              <a16:creationId xmlns:a16="http://schemas.microsoft.com/office/drawing/2014/main" id="{CBC093BD-187E-4B5B-9EF4-28E41B1F4F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3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114208</xdr:rowOff>
    </xdr:to>
    <xdr:sp macro="" textlink="">
      <xdr:nvSpPr>
        <xdr:cNvPr id="507" name="AutoShape 2" descr="Affichage de Screenshot_20170706-144905.png en cours...">
          <a:extLst>
            <a:ext uri="{FF2B5EF4-FFF2-40B4-BE49-F238E27FC236}">
              <a16:creationId xmlns:a16="http://schemas.microsoft.com/office/drawing/2014/main" id="{29685409-677E-4EFC-9BD2-4F77A67771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7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137491</xdr:rowOff>
    </xdr:to>
    <xdr:sp macro="" textlink="">
      <xdr:nvSpPr>
        <xdr:cNvPr id="508" name="AutoShape 2" descr="Affichage de Screenshot_20170706-144905.png en cours...">
          <a:extLst>
            <a:ext uri="{FF2B5EF4-FFF2-40B4-BE49-F238E27FC236}">
              <a16:creationId xmlns:a16="http://schemas.microsoft.com/office/drawing/2014/main" id="{48374E54-AF12-45EB-B12C-50735FD5473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14574</xdr:rowOff>
    </xdr:to>
    <xdr:sp macro="" textlink="">
      <xdr:nvSpPr>
        <xdr:cNvPr id="509" name="AutoShape 2" descr="Affichage de Screenshot_20170706-144905.png en cours...">
          <a:extLst>
            <a:ext uri="{FF2B5EF4-FFF2-40B4-BE49-F238E27FC236}">
              <a16:creationId xmlns:a16="http://schemas.microsoft.com/office/drawing/2014/main" id="{1B372AF5-CA47-4316-A232-4651560C0E6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3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510" name="AutoShape 1" descr="Affichage de Screenshot_20170706-144905.png en cours...">
          <a:extLst>
            <a:ext uri="{FF2B5EF4-FFF2-40B4-BE49-F238E27FC236}">
              <a16:creationId xmlns:a16="http://schemas.microsoft.com/office/drawing/2014/main" id="{62976566-0495-48A8-8192-6D126A6397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511" name="AutoShape 2" descr="Affichage de Screenshot_20170706-144905.png en cours...">
          <a:extLst>
            <a:ext uri="{FF2B5EF4-FFF2-40B4-BE49-F238E27FC236}">
              <a16:creationId xmlns:a16="http://schemas.microsoft.com/office/drawing/2014/main" id="{1FEBF40F-D482-49DB-A1E9-3959AF04A9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12" name="AutoShape 1" descr="Affichage de Screenshot_20170706-144905.png en cours...">
          <a:extLst>
            <a:ext uri="{FF2B5EF4-FFF2-40B4-BE49-F238E27FC236}">
              <a16:creationId xmlns:a16="http://schemas.microsoft.com/office/drawing/2014/main" id="{8687D976-0012-4F30-92EF-B22D79DFE44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112018</xdr:rowOff>
    </xdr:to>
    <xdr:sp macro="" textlink="">
      <xdr:nvSpPr>
        <xdr:cNvPr id="513" name="AutoShape 2" descr="Affichage de Screenshot_20170706-144905.png en cours...">
          <a:extLst>
            <a:ext uri="{FF2B5EF4-FFF2-40B4-BE49-F238E27FC236}">
              <a16:creationId xmlns:a16="http://schemas.microsoft.com/office/drawing/2014/main" id="{B6FE8A04-2623-4829-ACF9-1294FEB544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68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14" name="AutoShape 1" descr="Affichage de Screenshot_20170706-144905.png en cours...">
          <a:extLst>
            <a:ext uri="{FF2B5EF4-FFF2-40B4-BE49-F238E27FC236}">
              <a16:creationId xmlns:a16="http://schemas.microsoft.com/office/drawing/2014/main" id="{43E61606-0A89-4AA5-B4C7-D363D475DC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74436</xdr:rowOff>
    </xdr:to>
    <xdr:sp macro="" textlink="">
      <xdr:nvSpPr>
        <xdr:cNvPr id="515" name="AutoShape 2" descr="Affichage de Screenshot_20170706-144905.png en cours...">
          <a:extLst>
            <a:ext uri="{FF2B5EF4-FFF2-40B4-BE49-F238E27FC236}">
              <a16:creationId xmlns:a16="http://schemas.microsoft.com/office/drawing/2014/main" id="{EC91DA5B-55A1-442F-A1FF-1700A09D11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103717</xdr:rowOff>
    </xdr:to>
    <xdr:sp macro="" textlink="">
      <xdr:nvSpPr>
        <xdr:cNvPr id="516" name="AutoShape 2" descr="Affichage de Screenshot_20170706-144905.png en cours...">
          <a:extLst>
            <a:ext uri="{FF2B5EF4-FFF2-40B4-BE49-F238E27FC236}">
              <a16:creationId xmlns:a16="http://schemas.microsoft.com/office/drawing/2014/main" id="{24C307F0-05B7-464A-83DD-BB6E1A37E0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69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159951</xdr:rowOff>
    </xdr:to>
    <xdr:sp macro="" textlink="">
      <xdr:nvSpPr>
        <xdr:cNvPr id="517" name="AutoShape 2" descr="Affichage de Screenshot_20170706-144905.png en cours...">
          <a:extLst>
            <a:ext uri="{FF2B5EF4-FFF2-40B4-BE49-F238E27FC236}">
              <a16:creationId xmlns:a16="http://schemas.microsoft.com/office/drawing/2014/main" id="{4C4EAC64-C1E1-497E-853D-4884A3C3E2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1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20757</xdr:rowOff>
    </xdr:to>
    <xdr:sp macro="" textlink="">
      <xdr:nvSpPr>
        <xdr:cNvPr id="518" name="AutoShape 2" descr="Affichage de Screenshot_20170706-144905.png en cours...">
          <a:extLst>
            <a:ext uri="{FF2B5EF4-FFF2-40B4-BE49-F238E27FC236}">
              <a16:creationId xmlns:a16="http://schemas.microsoft.com/office/drawing/2014/main" id="{35591644-69AC-49B3-A8B4-3889D13807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55685</xdr:rowOff>
    </xdr:to>
    <xdr:sp macro="" textlink="">
      <xdr:nvSpPr>
        <xdr:cNvPr id="519" name="AutoShape 2" descr="Affichage de Screenshot_20170706-144905.png en cours...">
          <a:extLst>
            <a:ext uri="{FF2B5EF4-FFF2-40B4-BE49-F238E27FC236}">
              <a16:creationId xmlns:a16="http://schemas.microsoft.com/office/drawing/2014/main" id="{6C9A1556-9691-405B-A253-EA41EB3598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3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113526</xdr:rowOff>
    </xdr:to>
    <xdr:sp macro="" textlink="">
      <xdr:nvSpPr>
        <xdr:cNvPr id="520" name="AutoShape 2" descr="Affichage de Screenshot_20170706-144905.png en cours...">
          <a:extLst>
            <a:ext uri="{FF2B5EF4-FFF2-40B4-BE49-F238E27FC236}">
              <a16:creationId xmlns:a16="http://schemas.microsoft.com/office/drawing/2014/main" id="{C6C53A55-0975-4C78-9F28-05D7EFA307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01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77309</xdr:rowOff>
    </xdr:to>
    <xdr:sp macro="" textlink="">
      <xdr:nvSpPr>
        <xdr:cNvPr id="521" name="AutoShape 2" descr="Affichage de Screenshot_20170706-144905.png en cours...">
          <a:extLst>
            <a:ext uri="{FF2B5EF4-FFF2-40B4-BE49-F238E27FC236}">
              <a16:creationId xmlns:a16="http://schemas.microsoft.com/office/drawing/2014/main" id="{5700C98B-A35A-4E14-80ED-7A6CCC5FC53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139126</xdr:rowOff>
    </xdr:to>
    <xdr:sp macro="" textlink="">
      <xdr:nvSpPr>
        <xdr:cNvPr id="522" name="AutoShape 2" descr="Affichage de Screenshot_20170706-144905.png en cours...">
          <a:extLst>
            <a:ext uri="{FF2B5EF4-FFF2-40B4-BE49-F238E27FC236}">
              <a16:creationId xmlns:a16="http://schemas.microsoft.com/office/drawing/2014/main" id="{4CF67983-DF93-4C4C-85C3-02CD328CC7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68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50760</xdr:rowOff>
    </xdr:to>
    <xdr:sp macro="" textlink="">
      <xdr:nvSpPr>
        <xdr:cNvPr id="523" name="AutoShape 1" descr="Affichage de Screenshot_20170706-144905.png en cours...">
          <a:extLst>
            <a:ext uri="{FF2B5EF4-FFF2-40B4-BE49-F238E27FC236}">
              <a16:creationId xmlns:a16="http://schemas.microsoft.com/office/drawing/2014/main" id="{9E75EF09-B503-400A-A11C-2255E084653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153191</xdr:rowOff>
    </xdr:to>
    <xdr:sp macro="" textlink="">
      <xdr:nvSpPr>
        <xdr:cNvPr id="524" name="AutoShape 2" descr="Affichage de Screenshot_20170706-144905.png en cours...">
          <a:extLst>
            <a:ext uri="{FF2B5EF4-FFF2-40B4-BE49-F238E27FC236}">
              <a16:creationId xmlns:a16="http://schemas.microsoft.com/office/drawing/2014/main" id="{A8809175-7536-4CFE-A1C8-7260401BFC8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57110</xdr:rowOff>
    </xdr:to>
    <xdr:sp macro="" textlink="">
      <xdr:nvSpPr>
        <xdr:cNvPr id="525" name="AutoShape 1" descr="Affichage de Screenshot_20170706-144905.png en cours...">
          <a:extLst>
            <a:ext uri="{FF2B5EF4-FFF2-40B4-BE49-F238E27FC236}">
              <a16:creationId xmlns:a16="http://schemas.microsoft.com/office/drawing/2014/main" id="{549E2B87-9C66-4256-A715-EB424A6D39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70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120485</xdr:rowOff>
    </xdr:to>
    <xdr:sp macro="" textlink="">
      <xdr:nvSpPr>
        <xdr:cNvPr id="526" name="AutoShape 2" descr="Affichage de Screenshot_20170706-144905.png en cours...">
          <a:extLst>
            <a:ext uri="{FF2B5EF4-FFF2-40B4-BE49-F238E27FC236}">
              <a16:creationId xmlns:a16="http://schemas.microsoft.com/office/drawing/2014/main" id="{1EB77EA7-BD17-4D4D-8BCB-C82678B8CA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18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140548</xdr:rowOff>
    </xdr:to>
    <xdr:sp macro="" textlink="">
      <xdr:nvSpPr>
        <xdr:cNvPr id="527" name="AutoShape 2" descr="Affichage de Screenshot_20170706-144905.png en cours...">
          <a:extLst>
            <a:ext uri="{FF2B5EF4-FFF2-40B4-BE49-F238E27FC236}">
              <a16:creationId xmlns:a16="http://schemas.microsoft.com/office/drawing/2014/main" id="{E19A028E-B04C-4824-A7F2-4F165DA500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07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10273</xdr:rowOff>
    </xdr:to>
    <xdr:sp macro="" textlink="">
      <xdr:nvSpPr>
        <xdr:cNvPr id="528" name="AutoShape 2" descr="Affichage de Screenshot_20170706-144905.png en cours...">
          <a:extLst>
            <a:ext uri="{FF2B5EF4-FFF2-40B4-BE49-F238E27FC236}">
              <a16:creationId xmlns:a16="http://schemas.microsoft.com/office/drawing/2014/main" id="{BA56DB68-499E-4DF8-80B6-3F67289422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1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56741</xdr:rowOff>
    </xdr:to>
    <xdr:sp macro="" textlink="">
      <xdr:nvSpPr>
        <xdr:cNvPr id="529" name="AutoShape 2" descr="Affichage de Screenshot_20170706-144905.png en cours...">
          <a:extLst>
            <a:ext uri="{FF2B5EF4-FFF2-40B4-BE49-F238E27FC236}">
              <a16:creationId xmlns:a16="http://schemas.microsoft.com/office/drawing/2014/main" id="{4C59F8FA-F6AD-4987-A993-8F4393221D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88742</xdr:rowOff>
    </xdr:to>
    <xdr:sp macro="" textlink="">
      <xdr:nvSpPr>
        <xdr:cNvPr id="530" name="AutoShape 2" descr="Affichage de Screenshot_20170706-144905.png en cours...">
          <a:extLst>
            <a:ext uri="{FF2B5EF4-FFF2-40B4-BE49-F238E27FC236}">
              <a16:creationId xmlns:a16="http://schemas.microsoft.com/office/drawing/2014/main" id="{42873A87-3C69-40D5-9C66-B374897AF9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3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122129</xdr:rowOff>
    </xdr:to>
    <xdr:sp macro="" textlink="">
      <xdr:nvSpPr>
        <xdr:cNvPr id="531" name="AutoShape 2" descr="Affichage de Screenshot_20170706-144905.png en cours...">
          <a:extLst>
            <a:ext uri="{FF2B5EF4-FFF2-40B4-BE49-F238E27FC236}">
              <a16:creationId xmlns:a16="http://schemas.microsoft.com/office/drawing/2014/main" id="{17B696CF-1288-4536-8DA4-EE5076611B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119875</xdr:rowOff>
    </xdr:to>
    <xdr:sp macro="" textlink="">
      <xdr:nvSpPr>
        <xdr:cNvPr id="532" name="AutoShape 2" descr="Affichage de Screenshot_20170706-144905.png en cours...">
          <a:extLst>
            <a:ext uri="{FF2B5EF4-FFF2-40B4-BE49-F238E27FC236}">
              <a16:creationId xmlns:a16="http://schemas.microsoft.com/office/drawing/2014/main" id="{345FBA2E-FA01-4F04-AC6D-289292D14C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36219</xdr:rowOff>
    </xdr:to>
    <xdr:sp macro="" textlink="">
      <xdr:nvSpPr>
        <xdr:cNvPr id="533" name="AutoShape 2" descr="Affichage de Screenshot_20170706-144905.png en cours...">
          <a:extLst>
            <a:ext uri="{FF2B5EF4-FFF2-40B4-BE49-F238E27FC236}">
              <a16:creationId xmlns:a16="http://schemas.microsoft.com/office/drawing/2014/main" id="{F115EF6E-A35E-4E58-B016-241FDA93F9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23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35</xdr:row>
      <xdr:rowOff>146413</xdr:rowOff>
    </xdr:to>
    <xdr:sp macro="" textlink="">
      <xdr:nvSpPr>
        <xdr:cNvPr id="534" name="AutoShape 1" descr="Affichage de Screenshot_20170706-144905.png en cours...">
          <a:extLst>
            <a:ext uri="{FF2B5EF4-FFF2-40B4-BE49-F238E27FC236}">
              <a16:creationId xmlns:a16="http://schemas.microsoft.com/office/drawing/2014/main" id="{F0A8FAB1-4D3E-4AA5-AE68-0B5322A77AE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2537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25157</xdr:rowOff>
    </xdr:to>
    <xdr:sp macro="" textlink="">
      <xdr:nvSpPr>
        <xdr:cNvPr id="535" name="AutoShape 2" descr="Affichage de Screenshot_20170706-144905.png en cours...">
          <a:extLst>
            <a:ext uri="{FF2B5EF4-FFF2-40B4-BE49-F238E27FC236}">
              <a16:creationId xmlns:a16="http://schemas.microsoft.com/office/drawing/2014/main" id="{65DA0279-649B-4D41-A742-3010E13A37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75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56554</xdr:rowOff>
    </xdr:to>
    <xdr:sp macro="" textlink="">
      <xdr:nvSpPr>
        <xdr:cNvPr id="536" name="AutoShape 2" descr="Affichage de Screenshot_20170706-144905.png en cours...">
          <a:extLst>
            <a:ext uri="{FF2B5EF4-FFF2-40B4-BE49-F238E27FC236}">
              <a16:creationId xmlns:a16="http://schemas.microsoft.com/office/drawing/2014/main" id="{04CF5CE7-1640-44EC-9352-66FB96C015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543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113452</xdr:rowOff>
    </xdr:to>
    <xdr:sp macro="" textlink="">
      <xdr:nvSpPr>
        <xdr:cNvPr id="537" name="AutoShape 2" descr="Affichage de Screenshot_20170706-144905.png en cours...">
          <a:extLst>
            <a:ext uri="{FF2B5EF4-FFF2-40B4-BE49-F238E27FC236}">
              <a16:creationId xmlns:a16="http://schemas.microsoft.com/office/drawing/2014/main" id="{A13B40DB-BA35-455E-81E1-CC4277A3B2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8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159716</xdr:rowOff>
    </xdr:to>
    <xdr:sp macro="" textlink="">
      <xdr:nvSpPr>
        <xdr:cNvPr id="538" name="AutoShape 2" descr="Affichage de Screenshot_20170706-144905.png en cours...">
          <a:extLst>
            <a:ext uri="{FF2B5EF4-FFF2-40B4-BE49-F238E27FC236}">
              <a16:creationId xmlns:a16="http://schemas.microsoft.com/office/drawing/2014/main" id="{F4806B04-BE10-4971-AD06-7BB731E73E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30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4748</xdr:rowOff>
    </xdr:to>
    <xdr:sp macro="" textlink="">
      <xdr:nvSpPr>
        <xdr:cNvPr id="539" name="AutoShape 2" descr="Affichage de Screenshot_20170706-144905.png en cours...">
          <a:extLst>
            <a:ext uri="{FF2B5EF4-FFF2-40B4-BE49-F238E27FC236}">
              <a16:creationId xmlns:a16="http://schemas.microsoft.com/office/drawing/2014/main" id="{995CFFFB-1396-4307-A9E7-6ACC540BAA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171358</xdr:rowOff>
    </xdr:to>
    <xdr:sp macro="" textlink="">
      <xdr:nvSpPr>
        <xdr:cNvPr id="540" name="AutoShape 2" descr="Affichage de Screenshot_20170706-144905.png en cours...">
          <a:extLst>
            <a:ext uri="{FF2B5EF4-FFF2-40B4-BE49-F238E27FC236}">
              <a16:creationId xmlns:a16="http://schemas.microsoft.com/office/drawing/2014/main" id="{71F0E670-823A-4E16-9133-1C48A36BA9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175591</xdr:rowOff>
    </xdr:to>
    <xdr:sp macro="" textlink="">
      <xdr:nvSpPr>
        <xdr:cNvPr id="541" name="AutoShape 2" descr="Affichage de Screenshot_20170706-144905.png en cours...">
          <a:extLst>
            <a:ext uri="{FF2B5EF4-FFF2-40B4-BE49-F238E27FC236}">
              <a16:creationId xmlns:a16="http://schemas.microsoft.com/office/drawing/2014/main" id="{3C4C4BCA-7E25-474C-90AE-A0F159D8CD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5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138854</xdr:rowOff>
    </xdr:to>
    <xdr:sp macro="" textlink="">
      <xdr:nvSpPr>
        <xdr:cNvPr id="542" name="AutoShape 2" descr="Affichage de Screenshot_20170706-144905.png en cours...">
          <a:extLst>
            <a:ext uri="{FF2B5EF4-FFF2-40B4-BE49-F238E27FC236}">
              <a16:creationId xmlns:a16="http://schemas.microsoft.com/office/drawing/2014/main" id="{8BF803CB-E4F1-40F2-9609-18418E7ACB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98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24804</xdr:rowOff>
    </xdr:to>
    <xdr:sp macro="" textlink="">
      <xdr:nvSpPr>
        <xdr:cNvPr id="543" name="AutoShape 2" descr="Affichage de Screenshot_20170706-144905.png en cours...">
          <a:extLst>
            <a:ext uri="{FF2B5EF4-FFF2-40B4-BE49-F238E27FC236}">
              <a16:creationId xmlns:a16="http://schemas.microsoft.com/office/drawing/2014/main" id="{DAFB29EB-8C22-465F-81E7-AB1822311C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80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44206</xdr:rowOff>
    </xdr:to>
    <xdr:sp macro="" textlink="">
      <xdr:nvSpPr>
        <xdr:cNvPr id="544" name="AutoShape 2" descr="Affichage de Screenshot_20170706-144905.png en cours...">
          <a:extLst>
            <a:ext uri="{FF2B5EF4-FFF2-40B4-BE49-F238E27FC236}">
              <a16:creationId xmlns:a16="http://schemas.microsoft.com/office/drawing/2014/main" id="{D4EC6109-B107-426B-82B8-976B1E188B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147016</xdr:rowOff>
    </xdr:to>
    <xdr:sp macro="" textlink="">
      <xdr:nvSpPr>
        <xdr:cNvPr id="545" name="AutoShape 2" descr="Affichage de Screenshot_20170706-144905.png en cours...">
          <a:extLst>
            <a:ext uri="{FF2B5EF4-FFF2-40B4-BE49-F238E27FC236}">
              <a16:creationId xmlns:a16="http://schemas.microsoft.com/office/drawing/2014/main" id="{0C7A058C-38C9-40A1-ACB1-E1D301784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7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133259</xdr:rowOff>
    </xdr:to>
    <xdr:sp macro="" textlink="">
      <xdr:nvSpPr>
        <xdr:cNvPr id="546" name="AutoShape 2" descr="Affichage de Screenshot_20170706-144905.png en cours...">
          <a:extLst>
            <a:ext uri="{FF2B5EF4-FFF2-40B4-BE49-F238E27FC236}">
              <a16:creationId xmlns:a16="http://schemas.microsoft.com/office/drawing/2014/main" id="{9FF20A32-6A38-4CA4-8E8C-19CA81C94B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80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175591</xdr:rowOff>
    </xdr:to>
    <xdr:sp macro="" textlink="">
      <xdr:nvSpPr>
        <xdr:cNvPr id="547" name="AutoShape 2" descr="Affichage de Screenshot_20170706-144905.png en cours...">
          <a:extLst>
            <a:ext uri="{FF2B5EF4-FFF2-40B4-BE49-F238E27FC236}">
              <a16:creationId xmlns:a16="http://schemas.microsoft.com/office/drawing/2014/main" id="{5583B998-E31E-4629-A4F3-2F32F26D694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6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177707</xdr:rowOff>
    </xdr:to>
    <xdr:sp macro="" textlink="">
      <xdr:nvSpPr>
        <xdr:cNvPr id="548" name="AutoShape 2" descr="Affichage de Screenshot_20170706-144905.png en cours...">
          <a:extLst>
            <a:ext uri="{FF2B5EF4-FFF2-40B4-BE49-F238E27FC236}">
              <a16:creationId xmlns:a16="http://schemas.microsoft.com/office/drawing/2014/main" id="{74B2FD90-69AB-4B6C-8F3F-62738172EC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1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210</xdr:row>
      <xdr:rowOff>35742</xdr:rowOff>
    </xdr:to>
    <xdr:sp macro="" textlink="">
      <xdr:nvSpPr>
        <xdr:cNvPr id="549" name="AutoShape 2" descr="Affichage de Screenshot_20170706-144905.png en cours...">
          <a:extLst>
            <a:ext uri="{FF2B5EF4-FFF2-40B4-BE49-F238E27FC236}">
              <a16:creationId xmlns:a16="http://schemas.microsoft.com/office/drawing/2014/main" id="{EB2209A7-D185-46F9-B16E-E2C8E5D0AC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653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550" name="AutoShape 1" descr="Affichage de Screenshot_20170706-144905.png en cours...">
          <a:extLst>
            <a:ext uri="{FF2B5EF4-FFF2-40B4-BE49-F238E27FC236}">
              <a16:creationId xmlns:a16="http://schemas.microsoft.com/office/drawing/2014/main" id="{D3343985-B9CA-4A9D-B072-D12CAE38FE6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19538</xdr:rowOff>
    </xdr:to>
    <xdr:sp macro="" textlink="">
      <xdr:nvSpPr>
        <xdr:cNvPr id="551" name="AutoShape 2" descr="Affichage de Screenshot_20170706-144905.png en cours...">
          <a:extLst>
            <a:ext uri="{FF2B5EF4-FFF2-40B4-BE49-F238E27FC236}">
              <a16:creationId xmlns:a16="http://schemas.microsoft.com/office/drawing/2014/main" id="{6994018B-14AD-4904-A1C1-B6B211C58C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11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552" name="AutoShape 1" descr="Affichage de Screenshot_20170706-144905.png en cours...">
          <a:extLst>
            <a:ext uri="{FF2B5EF4-FFF2-40B4-BE49-F238E27FC236}">
              <a16:creationId xmlns:a16="http://schemas.microsoft.com/office/drawing/2014/main" id="{67699E9A-F4AE-4C20-BAEB-74E6514B8D1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66466</xdr:rowOff>
    </xdr:to>
    <xdr:sp macro="" textlink="">
      <xdr:nvSpPr>
        <xdr:cNvPr id="553" name="AutoShape 2" descr="Affichage de Screenshot_20170706-144905.png en cours...">
          <a:extLst>
            <a:ext uri="{FF2B5EF4-FFF2-40B4-BE49-F238E27FC236}">
              <a16:creationId xmlns:a16="http://schemas.microsoft.com/office/drawing/2014/main" id="{5C7594E9-7BEF-48CD-AB71-58F408456B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5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554" name="AutoShape 1" descr="Affichage de Screenshot_20170706-144905.png en cours...">
          <a:extLst>
            <a:ext uri="{FF2B5EF4-FFF2-40B4-BE49-F238E27FC236}">
              <a16:creationId xmlns:a16="http://schemas.microsoft.com/office/drawing/2014/main" id="{D63E9119-FC20-4A9A-960C-02223FF63C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1169</xdr:rowOff>
    </xdr:to>
    <xdr:sp macro="" textlink="">
      <xdr:nvSpPr>
        <xdr:cNvPr id="555" name="AutoShape 2" descr="Affichage de Screenshot_20170706-144905.png en cours...">
          <a:extLst>
            <a:ext uri="{FF2B5EF4-FFF2-40B4-BE49-F238E27FC236}">
              <a16:creationId xmlns:a16="http://schemas.microsoft.com/office/drawing/2014/main" id="{4ADF12B0-69F5-4DF8-99D6-26CFE2E899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24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153911</xdr:rowOff>
    </xdr:to>
    <xdr:sp macro="" textlink="">
      <xdr:nvSpPr>
        <xdr:cNvPr id="556" name="AutoShape 1" descr="Affichage de Screenshot_20170706-144905.png en cours...">
          <a:extLst>
            <a:ext uri="{FF2B5EF4-FFF2-40B4-BE49-F238E27FC236}">
              <a16:creationId xmlns:a16="http://schemas.microsoft.com/office/drawing/2014/main" id="{729102E1-7F46-419B-BB64-4910466877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15621</xdr:rowOff>
    </xdr:to>
    <xdr:sp macro="" textlink="">
      <xdr:nvSpPr>
        <xdr:cNvPr id="557" name="AutoShape 2" descr="Affichage de Screenshot_20170706-144905.png en cours...">
          <a:extLst>
            <a:ext uri="{FF2B5EF4-FFF2-40B4-BE49-F238E27FC236}">
              <a16:creationId xmlns:a16="http://schemas.microsoft.com/office/drawing/2014/main" id="{4248229D-C7DA-4949-B76C-FA6D92E92C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21588</xdr:rowOff>
    </xdr:to>
    <xdr:sp macro="" textlink="">
      <xdr:nvSpPr>
        <xdr:cNvPr id="558" name="AutoShape 1" descr="Affichage de Screenshot_20170706-144905.png en cours...">
          <a:extLst>
            <a:ext uri="{FF2B5EF4-FFF2-40B4-BE49-F238E27FC236}">
              <a16:creationId xmlns:a16="http://schemas.microsoft.com/office/drawing/2014/main" id="{C92D2515-4F80-4C37-AE27-72860BB481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163330</xdr:rowOff>
    </xdr:to>
    <xdr:sp macro="" textlink="">
      <xdr:nvSpPr>
        <xdr:cNvPr id="559" name="AutoShape 2" descr="Affichage de Screenshot_20170706-144905.png en cours...">
          <a:extLst>
            <a:ext uri="{FF2B5EF4-FFF2-40B4-BE49-F238E27FC236}">
              <a16:creationId xmlns:a16="http://schemas.microsoft.com/office/drawing/2014/main" id="{A449F006-98B1-41C7-BDCC-C6BB22C9FE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66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44796</xdr:rowOff>
    </xdr:to>
    <xdr:sp macro="" textlink="">
      <xdr:nvSpPr>
        <xdr:cNvPr id="560" name="AutoShape 1" descr="Affichage de Screenshot_20170706-144905.png en cours...">
          <a:extLst>
            <a:ext uri="{FF2B5EF4-FFF2-40B4-BE49-F238E27FC236}">
              <a16:creationId xmlns:a16="http://schemas.microsoft.com/office/drawing/2014/main" id="{EC38E9E4-903A-47A9-9C4B-35AF3A59ED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79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65737</xdr:rowOff>
    </xdr:to>
    <xdr:sp macro="" textlink="">
      <xdr:nvSpPr>
        <xdr:cNvPr id="561" name="AutoShape 1" descr="Affichage de Screenshot_20170706-144905.png en cours...">
          <a:extLst>
            <a:ext uri="{FF2B5EF4-FFF2-40B4-BE49-F238E27FC236}">
              <a16:creationId xmlns:a16="http://schemas.microsoft.com/office/drawing/2014/main" id="{B0F5B2AA-375C-4755-AFA1-39E864D132D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01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218</xdr:row>
      <xdr:rowOff>87104</xdr:rowOff>
    </xdr:to>
    <xdr:sp macro="" textlink="">
      <xdr:nvSpPr>
        <xdr:cNvPr id="562" name="AutoShape 2" descr="Affichage de Screenshot_20170706-144905.png en cours...">
          <a:extLst>
            <a:ext uri="{FF2B5EF4-FFF2-40B4-BE49-F238E27FC236}">
              <a16:creationId xmlns:a16="http://schemas.microsoft.com/office/drawing/2014/main" id="{30B26946-2755-4835-9B1E-298F8B3D89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177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563" name="AutoShape 1" descr="Affichage de Screenshot_20170706-144905.png en cours...">
          <a:extLst>
            <a:ext uri="{FF2B5EF4-FFF2-40B4-BE49-F238E27FC236}">
              <a16:creationId xmlns:a16="http://schemas.microsoft.com/office/drawing/2014/main" id="{0AD9E2C5-E9AF-489D-BDA5-6E236E92A1D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178767</xdr:rowOff>
    </xdr:to>
    <xdr:sp macro="" textlink="">
      <xdr:nvSpPr>
        <xdr:cNvPr id="564" name="AutoShape 2" descr="Affichage de Screenshot_20170706-144905.png en cours...">
          <a:extLst>
            <a:ext uri="{FF2B5EF4-FFF2-40B4-BE49-F238E27FC236}">
              <a16:creationId xmlns:a16="http://schemas.microsoft.com/office/drawing/2014/main" id="{1A72FE61-C2DE-416A-97DA-4898AB7D80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138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65" name="AutoShape 1" descr="Affichage de Screenshot_20170706-144905.png en cours...">
          <a:extLst>
            <a:ext uri="{FF2B5EF4-FFF2-40B4-BE49-F238E27FC236}">
              <a16:creationId xmlns:a16="http://schemas.microsoft.com/office/drawing/2014/main" id="{51A16478-89A8-4CFA-AF90-C3A211EE0D3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169243</xdr:rowOff>
    </xdr:to>
    <xdr:sp macro="" textlink="">
      <xdr:nvSpPr>
        <xdr:cNvPr id="566" name="AutoShape 2" descr="Affichage de Screenshot_20170706-144905.png en cours...">
          <a:extLst>
            <a:ext uri="{FF2B5EF4-FFF2-40B4-BE49-F238E27FC236}">
              <a16:creationId xmlns:a16="http://schemas.microsoft.com/office/drawing/2014/main" id="{FF566171-DC37-4351-B1C3-8377FDE64A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7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67" name="AutoShape 1" descr="Affichage de Screenshot_20170706-144905.png en cours...">
          <a:extLst>
            <a:ext uri="{FF2B5EF4-FFF2-40B4-BE49-F238E27FC236}">
              <a16:creationId xmlns:a16="http://schemas.microsoft.com/office/drawing/2014/main" id="{E717EA9A-AF1F-4D56-AF5A-EA9D39A7B67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15331</xdr:rowOff>
    </xdr:to>
    <xdr:sp macro="" textlink="">
      <xdr:nvSpPr>
        <xdr:cNvPr id="568" name="AutoShape 2" descr="Affichage de Screenshot_20170706-144905.png en cours...">
          <a:extLst>
            <a:ext uri="{FF2B5EF4-FFF2-40B4-BE49-F238E27FC236}">
              <a16:creationId xmlns:a16="http://schemas.microsoft.com/office/drawing/2014/main" id="{2A5163D1-0B08-436D-8C7C-85A74ED1D6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69" name="AutoShape 1" descr="Affichage de Screenshot_20170706-144905.png en cours...">
          <a:extLst>
            <a:ext uri="{FF2B5EF4-FFF2-40B4-BE49-F238E27FC236}">
              <a16:creationId xmlns:a16="http://schemas.microsoft.com/office/drawing/2014/main" id="{C345D357-BED0-41E9-9EF1-45B4FB2EEA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195</xdr:row>
      <xdr:rowOff>44963</xdr:rowOff>
    </xdr:to>
    <xdr:sp macro="" textlink="">
      <xdr:nvSpPr>
        <xdr:cNvPr id="570" name="AutoShape 2" descr="Affichage de Screenshot_20170706-144905.png en cours...">
          <a:extLst>
            <a:ext uri="{FF2B5EF4-FFF2-40B4-BE49-F238E27FC236}">
              <a16:creationId xmlns:a16="http://schemas.microsoft.com/office/drawing/2014/main" id="{AEA65A97-7BC1-460C-BF21-04D397C940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90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91590</xdr:rowOff>
    </xdr:to>
    <xdr:sp macro="" textlink="">
      <xdr:nvSpPr>
        <xdr:cNvPr id="571" name="AutoShape 1" descr="Affichage de Screenshot_20170706-144905.png en cours...">
          <a:extLst>
            <a:ext uri="{FF2B5EF4-FFF2-40B4-BE49-F238E27FC236}">
              <a16:creationId xmlns:a16="http://schemas.microsoft.com/office/drawing/2014/main" id="{79229BC5-25EF-4EB9-9FAE-00247E31274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1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93707</xdr:rowOff>
    </xdr:to>
    <xdr:sp macro="" textlink="">
      <xdr:nvSpPr>
        <xdr:cNvPr id="572" name="AutoShape 2" descr="Affichage de Screenshot_20170706-144905.png en cours...">
          <a:extLst>
            <a:ext uri="{FF2B5EF4-FFF2-40B4-BE49-F238E27FC236}">
              <a16:creationId xmlns:a16="http://schemas.microsoft.com/office/drawing/2014/main" id="{DE1ABF7A-FA77-4F07-AB0E-9B7770AB14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12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96277</xdr:rowOff>
    </xdr:to>
    <xdr:sp macro="" textlink="">
      <xdr:nvSpPr>
        <xdr:cNvPr id="573" name="AutoShape 1" descr="Affichage de Screenshot_20170706-144905.png en cours...">
          <a:extLst>
            <a:ext uri="{FF2B5EF4-FFF2-40B4-BE49-F238E27FC236}">
              <a16:creationId xmlns:a16="http://schemas.microsoft.com/office/drawing/2014/main" id="{83EC13C4-2112-4BC2-8158-9E7C9B69D1C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225</xdr:row>
      <xdr:rowOff>48442</xdr:rowOff>
    </xdr:to>
    <xdr:sp macro="" textlink="">
      <xdr:nvSpPr>
        <xdr:cNvPr id="574" name="AutoShape 2" descr="Affichage de Screenshot_20170706-144905.png en cours...">
          <a:extLst>
            <a:ext uri="{FF2B5EF4-FFF2-40B4-BE49-F238E27FC236}">
              <a16:creationId xmlns:a16="http://schemas.microsoft.com/office/drawing/2014/main" id="{92BF8E0D-33AC-4F49-9EBF-5F736D69A7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42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575" name="AutoShape 1" descr="Affichage de Screenshot_20170706-144905.png en cours...">
          <a:extLst>
            <a:ext uri="{FF2B5EF4-FFF2-40B4-BE49-F238E27FC236}">
              <a16:creationId xmlns:a16="http://schemas.microsoft.com/office/drawing/2014/main" id="{51A54794-D3AD-4B98-BD9A-BF593D61293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201</xdr:row>
      <xdr:rowOff>70273</xdr:rowOff>
    </xdr:to>
    <xdr:sp macro="" textlink="">
      <xdr:nvSpPr>
        <xdr:cNvPr id="576" name="AutoShape 2" descr="Affichage de Screenshot_20170706-144905.png en cours...">
          <a:extLst>
            <a:ext uri="{FF2B5EF4-FFF2-40B4-BE49-F238E27FC236}">
              <a16:creationId xmlns:a16="http://schemas.microsoft.com/office/drawing/2014/main" id="{AD3FC446-0216-4798-A699-953DEBF96D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0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77" name="AutoShape 1" descr="Affichage de Screenshot_20170706-144905.png en cours...">
          <a:extLst>
            <a:ext uri="{FF2B5EF4-FFF2-40B4-BE49-F238E27FC236}">
              <a16:creationId xmlns:a16="http://schemas.microsoft.com/office/drawing/2014/main" id="{201B539F-5167-4FA5-BDF5-537DD49C57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578" name="AutoShape 2" descr="Affichage de Screenshot_20170706-144905.png en cours...">
          <a:extLst>
            <a:ext uri="{FF2B5EF4-FFF2-40B4-BE49-F238E27FC236}">
              <a16:creationId xmlns:a16="http://schemas.microsoft.com/office/drawing/2014/main" id="{6A7C1DC5-C322-4F01-B00A-66EAB2D3DE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79" name="AutoShape 1" descr="Affichage de Screenshot_20170706-144905.png en cours...">
          <a:extLst>
            <a:ext uri="{FF2B5EF4-FFF2-40B4-BE49-F238E27FC236}">
              <a16:creationId xmlns:a16="http://schemas.microsoft.com/office/drawing/2014/main" id="{438A340A-AAAC-4174-AAEA-69CB78DC87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16690</xdr:rowOff>
    </xdr:to>
    <xdr:sp macro="" textlink="">
      <xdr:nvSpPr>
        <xdr:cNvPr id="580" name="AutoShape 2" descr="Affichage de Screenshot_20170706-144905.png en cours...">
          <a:extLst>
            <a:ext uri="{FF2B5EF4-FFF2-40B4-BE49-F238E27FC236}">
              <a16:creationId xmlns:a16="http://schemas.microsoft.com/office/drawing/2014/main" id="{4647224D-BABD-4498-ACBA-8B13F798CA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4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89564</xdr:rowOff>
    </xdr:to>
    <xdr:sp macro="" textlink="">
      <xdr:nvSpPr>
        <xdr:cNvPr id="581" name="AutoShape 1" descr="Affichage de Screenshot_20170706-144905.png en cours...">
          <a:extLst>
            <a:ext uri="{FF2B5EF4-FFF2-40B4-BE49-F238E27FC236}">
              <a16:creationId xmlns:a16="http://schemas.microsoft.com/office/drawing/2014/main" id="{6678BCC3-655D-400C-9C86-64E4B393611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20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90834</xdr:rowOff>
    </xdr:to>
    <xdr:sp macro="" textlink="">
      <xdr:nvSpPr>
        <xdr:cNvPr id="582" name="AutoShape 2" descr="Affichage de Screenshot_20170706-144905.png en cours...">
          <a:extLst>
            <a:ext uri="{FF2B5EF4-FFF2-40B4-BE49-F238E27FC236}">
              <a16:creationId xmlns:a16="http://schemas.microsoft.com/office/drawing/2014/main" id="{E97FA7F3-1CE7-43C6-B051-ABC13BBF7B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0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98395</xdr:rowOff>
    </xdr:to>
    <xdr:sp macro="" textlink="">
      <xdr:nvSpPr>
        <xdr:cNvPr id="583" name="AutoShape 1" descr="Affichage de Screenshot_20170706-144905.png en cours...">
          <a:extLst>
            <a:ext uri="{FF2B5EF4-FFF2-40B4-BE49-F238E27FC236}">
              <a16:creationId xmlns:a16="http://schemas.microsoft.com/office/drawing/2014/main" id="{BE95D19C-4FD6-423C-BC65-5137B1A7205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234</xdr:row>
      <xdr:rowOff>93558</xdr:rowOff>
    </xdr:to>
    <xdr:sp macro="" textlink="">
      <xdr:nvSpPr>
        <xdr:cNvPr id="584" name="AutoShape 2" descr="Affichage de Screenshot_20170706-144905.png en cours...">
          <a:extLst>
            <a:ext uri="{FF2B5EF4-FFF2-40B4-BE49-F238E27FC236}">
              <a16:creationId xmlns:a16="http://schemas.microsoft.com/office/drawing/2014/main" id="{8230EEA9-4E1C-4B18-A39E-CF4AAC6CC0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13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25821</xdr:rowOff>
    </xdr:to>
    <xdr:sp macro="" textlink="">
      <xdr:nvSpPr>
        <xdr:cNvPr id="585" name="AutoShape 1" descr="Affichage de Screenshot_20170706-144905.png en cours...">
          <a:extLst>
            <a:ext uri="{FF2B5EF4-FFF2-40B4-BE49-F238E27FC236}">
              <a16:creationId xmlns:a16="http://schemas.microsoft.com/office/drawing/2014/main" id="{5CF05AE0-D51E-4328-93F7-85F1A98680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586" name="AutoShape 2" descr="Affichage de Screenshot_20170706-144905.png en cours...">
          <a:extLst>
            <a:ext uri="{FF2B5EF4-FFF2-40B4-BE49-F238E27FC236}">
              <a16:creationId xmlns:a16="http://schemas.microsoft.com/office/drawing/2014/main" id="{2E3B6002-B3F8-4C26-BB89-2B2F80E38D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87" name="AutoShape 1" descr="Affichage de Screenshot_20170706-144905.png en cours...">
          <a:extLst>
            <a:ext uri="{FF2B5EF4-FFF2-40B4-BE49-F238E27FC236}">
              <a16:creationId xmlns:a16="http://schemas.microsoft.com/office/drawing/2014/main" id="{287C840D-8790-4F09-97E5-6BA2827C451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198</xdr:row>
      <xdr:rowOff>140969</xdr:rowOff>
    </xdr:to>
    <xdr:sp macro="" textlink="">
      <xdr:nvSpPr>
        <xdr:cNvPr id="588" name="AutoShape 2" descr="Affichage de Screenshot_20170706-144905.png en cours...">
          <a:extLst>
            <a:ext uri="{FF2B5EF4-FFF2-40B4-BE49-F238E27FC236}">
              <a16:creationId xmlns:a16="http://schemas.microsoft.com/office/drawing/2014/main" id="{CE2E6EFA-D8FD-483F-A1FE-50403FEFEB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54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191</xdr:row>
      <xdr:rowOff>67551</xdr:rowOff>
    </xdr:to>
    <xdr:sp macro="" textlink="">
      <xdr:nvSpPr>
        <xdr:cNvPr id="589" name="AutoShape 1" descr="Affichage de Screenshot_20170706-144905.png en cours...">
          <a:extLst>
            <a:ext uri="{FF2B5EF4-FFF2-40B4-BE49-F238E27FC236}">
              <a16:creationId xmlns:a16="http://schemas.microsoft.com/office/drawing/2014/main" id="{AEFFECD0-D976-44FE-9546-EB71C27B103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118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71784</xdr:rowOff>
    </xdr:to>
    <xdr:sp macro="" textlink="">
      <xdr:nvSpPr>
        <xdr:cNvPr id="590" name="AutoShape 2" descr="Affichage de Screenshot_20170706-144905.png en cours...">
          <a:extLst>
            <a:ext uri="{FF2B5EF4-FFF2-40B4-BE49-F238E27FC236}">
              <a16:creationId xmlns:a16="http://schemas.microsoft.com/office/drawing/2014/main" id="{FC325B30-921A-4E0B-A354-52E11742511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9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171</xdr:row>
      <xdr:rowOff>114058</xdr:rowOff>
    </xdr:to>
    <xdr:sp macro="" textlink="">
      <xdr:nvSpPr>
        <xdr:cNvPr id="591" name="AutoShape 1" descr="Affichage de Screenshot_20170706-144905.png en cours...">
          <a:extLst>
            <a:ext uri="{FF2B5EF4-FFF2-40B4-BE49-F238E27FC236}">
              <a16:creationId xmlns:a16="http://schemas.microsoft.com/office/drawing/2014/main" id="{0C68B983-9E3D-4BFD-A2F5-77B8F85E1ED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54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242</xdr:row>
      <xdr:rowOff>162136</xdr:rowOff>
    </xdr:to>
    <xdr:sp macro="" textlink="">
      <xdr:nvSpPr>
        <xdr:cNvPr id="592" name="AutoShape 2" descr="Affichage de Screenshot_20170706-144905.png en cours...">
          <a:extLst>
            <a:ext uri="{FF2B5EF4-FFF2-40B4-BE49-F238E27FC236}">
              <a16:creationId xmlns:a16="http://schemas.microsoft.com/office/drawing/2014/main" id="{05156D0A-53F4-4A75-8C6E-C67AD4F476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672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78</xdr:row>
      <xdr:rowOff>104561</xdr:rowOff>
    </xdr:to>
    <xdr:sp macro="" textlink="">
      <xdr:nvSpPr>
        <xdr:cNvPr id="593" name="AutoShape 1" descr="Affichage de Screenshot_20170706-144905.png en cours...">
          <a:extLst>
            <a:ext uri="{FF2B5EF4-FFF2-40B4-BE49-F238E27FC236}">
              <a16:creationId xmlns:a16="http://schemas.microsoft.com/office/drawing/2014/main" id="{A5BA505F-0B14-4AA0-AFF2-032F4B6B5FA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10414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89323</xdr:rowOff>
    </xdr:to>
    <xdr:sp macro="" textlink="">
      <xdr:nvSpPr>
        <xdr:cNvPr id="594" name="AutoShape 2" descr="Affichage de Screenshot_20170706-144905.png en cours...">
          <a:extLst>
            <a:ext uri="{FF2B5EF4-FFF2-40B4-BE49-F238E27FC236}">
              <a16:creationId xmlns:a16="http://schemas.microsoft.com/office/drawing/2014/main" id="{EF3C5246-11CA-47A3-9EC8-1832EB7B1A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681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189</xdr:row>
      <xdr:rowOff>49954</xdr:rowOff>
    </xdr:to>
    <xdr:sp macro="" textlink="">
      <xdr:nvSpPr>
        <xdr:cNvPr id="595" name="AutoShape 1" descr="Affichage de Screenshot_20170706-144905.png en cours...">
          <a:extLst>
            <a:ext uri="{FF2B5EF4-FFF2-40B4-BE49-F238E27FC236}">
              <a16:creationId xmlns:a16="http://schemas.microsoft.com/office/drawing/2014/main" id="{C1CC5D16-1229-4003-9F2E-F9FD462142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80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56304</xdr:rowOff>
    </xdr:to>
    <xdr:sp macro="" textlink="">
      <xdr:nvSpPr>
        <xdr:cNvPr id="596" name="AutoShape 2" descr="Affichage de Screenshot_20170706-144905.png en cours...">
          <a:extLst>
            <a:ext uri="{FF2B5EF4-FFF2-40B4-BE49-F238E27FC236}">
              <a16:creationId xmlns:a16="http://schemas.microsoft.com/office/drawing/2014/main" id="{9D00457D-2B53-44B6-A496-62E57884E5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141</xdr:row>
      <xdr:rowOff>32111</xdr:rowOff>
    </xdr:to>
    <xdr:sp macro="" textlink="">
      <xdr:nvSpPr>
        <xdr:cNvPr id="597" name="AutoShape 1" descr="Affichage de Screenshot_20170706-144905.png en cours...">
          <a:extLst>
            <a:ext uri="{FF2B5EF4-FFF2-40B4-BE49-F238E27FC236}">
              <a16:creationId xmlns:a16="http://schemas.microsoft.com/office/drawing/2014/main" id="{3FA76A77-E31D-4AEC-8734-97BBAF5BCF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1943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249</xdr:row>
      <xdr:rowOff>66040</xdr:rowOff>
    </xdr:to>
    <xdr:sp macro="" textlink="">
      <xdr:nvSpPr>
        <xdr:cNvPr id="598" name="AutoShape 2" descr="Affichage de Screenshot_20170706-144905.png en cours...">
          <a:extLst>
            <a:ext uri="{FF2B5EF4-FFF2-40B4-BE49-F238E27FC236}">
              <a16:creationId xmlns:a16="http://schemas.microsoft.com/office/drawing/2014/main" id="{105EE273-D523-42F2-9318-08C69209FE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86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23752</xdr:rowOff>
    </xdr:to>
    <xdr:sp macro="" textlink="">
      <xdr:nvSpPr>
        <xdr:cNvPr id="599" name="AutoShape 1" descr="Affichage de Screenshot_20170706-144905.png en cours...">
          <a:extLst>
            <a:ext uri="{FF2B5EF4-FFF2-40B4-BE49-F238E27FC236}">
              <a16:creationId xmlns:a16="http://schemas.microsoft.com/office/drawing/2014/main" id="{121D0ED2-1BB8-4600-8088-2D29A43C423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78</xdr:row>
      <xdr:rowOff>102492</xdr:rowOff>
    </xdr:to>
    <xdr:sp macro="" textlink="">
      <xdr:nvSpPr>
        <xdr:cNvPr id="600" name="AutoShape 2" descr="Affichage de Screenshot_20170706-144905.png en cours...">
          <a:extLst>
            <a:ext uri="{FF2B5EF4-FFF2-40B4-BE49-F238E27FC236}">
              <a16:creationId xmlns:a16="http://schemas.microsoft.com/office/drawing/2014/main" id="{AF8E9052-8DE4-4AA0-8B81-681A9F3F125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041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67</xdr:row>
      <xdr:rowOff>22355</xdr:rowOff>
    </xdr:to>
    <xdr:sp macro="" textlink="">
      <xdr:nvSpPr>
        <xdr:cNvPr id="601" name="AutoShape 1" descr="Affichage de Screenshot_20170706-144905.png en cours...">
          <a:extLst>
            <a:ext uri="{FF2B5EF4-FFF2-40B4-BE49-F238E27FC236}">
              <a16:creationId xmlns:a16="http://schemas.microsoft.com/office/drawing/2014/main" id="{6226DC3D-CB2E-4EDC-A003-EC1FAD3788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306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170279</xdr:rowOff>
    </xdr:to>
    <xdr:sp macro="" textlink="">
      <xdr:nvSpPr>
        <xdr:cNvPr id="602" name="AutoShape 2" descr="Affichage de Screenshot_20170706-144905.png en cours...">
          <a:extLst>
            <a:ext uri="{FF2B5EF4-FFF2-40B4-BE49-F238E27FC236}">
              <a16:creationId xmlns:a16="http://schemas.microsoft.com/office/drawing/2014/main" id="{7A412F56-BBA0-4FD7-B502-AD4785FD03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074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89</xdr:row>
      <xdr:rowOff>177798</xdr:rowOff>
    </xdr:to>
    <xdr:sp macro="" textlink="">
      <xdr:nvSpPr>
        <xdr:cNvPr id="603" name="AutoShape 1" descr="Affichage de Screenshot_20170706-144905.png en cours...">
          <a:extLst>
            <a:ext uri="{FF2B5EF4-FFF2-40B4-BE49-F238E27FC236}">
              <a16:creationId xmlns:a16="http://schemas.microsoft.com/office/drawing/2014/main" id="{4676A7E7-721B-4A88-A5EA-69614020788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265</xdr:row>
      <xdr:rowOff>48904</xdr:rowOff>
    </xdr:to>
    <xdr:sp macro="" textlink="">
      <xdr:nvSpPr>
        <xdr:cNvPr id="604" name="AutoShape 2" descr="Affichage de Screenshot_20170706-144905.png en cours...">
          <a:extLst>
            <a:ext uri="{FF2B5EF4-FFF2-40B4-BE49-F238E27FC236}">
              <a16:creationId xmlns:a16="http://schemas.microsoft.com/office/drawing/2014/main" id="{AF8C9B55-E1BB-4365-8255-01AB62FD5F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794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100</xdr:row>
      <xdr:rowOff>76622</xdr:rowOff>
    </xdr:to>
    <xdr:sp macro="" textlink="">
      <xdr:nvSpPr>
        <xdr:cNvPr id="605" name="AutoShape 1" descr="Affichage de Screenshot_20170706-144905.png en cours...">
          <a:extLst>
            <a:ext uri="{FF2B5EF4-FFF2-40B4-BE49-F238E27FC236}">
              <a16:creationId xmlns:a16="http://schemas.microsoft.com/office/drawing/2014/main" id="{A3D352AF-0F18-4010-8459-368B8105FF0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31507</xdr:rowOff>
    </xdr:to>
    <xdr:sp macro="" textlink="">
      <xdr:nvSpPr>
        <xdr:cNvPr id="606" name="AutoShape 2" descr="Affichage de Screenshot_20170706-144905.png en cours...">
          <a:extLst>
            <a:ext uri="{FF2B5EF4-FFF2-40B4-BE49-F238E27FC236}">
              <a16:creationId xmlns:a16="http://schemas.microsoft.com/office/drawing/2014/main" id="{130C436F-3643-41F0-9F4F-8F402AB1C9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802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110</xdr:row>
      <xdr:rowOff>136736</xdr:rowOff>
    </xdr:to>
    <xdr:sp macro="" textlink="">
      <xdr:nvSpPr>
        <xdr:cNvPr id="607" name="AutoShape 1" descr="Affichage de Screenshot_20170706-144905.png en cours...">
          <a:extLst>
            <a:ext uri="{FF2B5EF4-FFF2-40B4-BE49-F238E27FC236}">
              <a16:creationId xmlns:a16="http://schemas.microsoft.com/office/drawing/2014/main" id="{3DA52A35-98F7-4809-8EA7-0D4A64CC2D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33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286</xdr:row>
      <xdr:rowOff>176951</xdr:rowOff>
    </xdr:to>
    <xdr:sp macro="" textlink="">
      <xdr:nvSpPr>
        <xdr:cNvPr id="608" name="AutoShape 2" descr="Affichage de Screenshot_20170706-144905.png en cours...">
          <a:extLst>
            <a:ext uri="{FF2B5EF4-FFF2-40B4-BE49-F238E27FC236}">
              <a16:creationId xmlns:a16="http://schemas.microsoft.com/office/drawing/2014/main" id="{0D526DAD-AC1E-4B55-A5C1-1F65CC449E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78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110</xdr:row>
      <xdr:rowOff>143085</xdr:rowOff>
    </xdr:to>
    <xdr:sp macro="" textlink="">
      <xdr:nvSpPr>
        <xdr:cNvPr id="609" name="AutoShape 1" descr="Affichage de Screenshot_20170706-144905.png en cours...">
          <a:extLst>
            <a:ext uri="{FF2B5EF4-FFF2-40B4-BE49-F238E27FC236}">
              <a16:creationId xmlns:a16="http://schemas.microsoft.com/office/drawing/2014/main" id="{49AD6AD4-8882-4381-9764-B37CB4B0845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634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297</xdr:row>
      <xdr:rowOff>165408</xdr:rowOff>
    </xdr:to>
    <xdr:sp macro="" textlink="">
      <xdr:nvSpPr>
        <xdr:cNvPr id="610" name="AutoShape 2" descr="Affichage de Screenshot_20170706-144905.png en cours...">
          <a:extLst>
            <a:ext uri="{FF2B5EF4-FFF2-40B4-BE49-F238E27FC236}">
              <a16:creationId xmlns:a16="http://schemas.microsoft.com/office/drawing/2014/main" id="{C8F7BD8D-03B9-4D12-85D4-B124E6F5C6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80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197</xdr:row>
      <xdr:rowOff>12456</xdr:rowOff>
    </xdr:to>
    <xdr:sp macro="" textlink="">
      <xdr:nvSpPr>
        <xdr:cNvPr id="611" name="AutoShape 1" descr="Affichage de Screenshot_20170706-144905.png en cours...">
          <a:extLst>
            <a:ext uri="{FF2B5EF4-FFF2-40B4-BE49-F238E27FC236}">
              <a16:creationId xmlns:a16="http://schemas.microsoft.com/office/drawing/2014/main" id="{F82E8EF9-14D2-4660-9A3B-73039A86CEC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2235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150</xdr:row>
      <xdr:rowOff>29390</xdr:rowOff>
    </xdr:to>
    <xdr:sp macro="" textlink="">
      <xdr:nvSpPr>
        <xdr:cNvPr id="612" name="AutoShape 2" descr="Affichage de Screenshot_20170706-144905.png en cours...">
          <a:extLst>
            <a:ext uri="{FF2B5EF4-FFF2-40B4-BE49-F238E27FC236}">
              <a16:creationId xmlns:a16="http://schemas.microsoft.com/office/drawing/2014/main" id="{93068299-BCA3-4448-802C-F1BEA7475B88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59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319</xdr:row>
      <xdr:rowOff>95671</xdr:rowOff>
    </xdr:to>
    <xdr:sp macro="" textlink="">
      <xdr:nvSpPr>
        <xdr:cNvPr id="613" name="AutoShape 2" descr="Affichage de Screenshot_20170706-144905.png en cours...">
          <a:extLst>
            <a:ext uri="{FF2B5EF4-FFF2-40B4-BE49-F238E27FC236}">
              <a16:creationId xmlns:a16="http://schemas.microsoft.com/office/drawing/2014/main" id="{04310F61-BDE8-47A5-8CF0-016E09B18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330</xdr:row>
      <xdr:rowOff>70272</xdr:rowOff>
    </xdr:to>
    <xdr:sp macro="" textlink="">
      <xdr:nvSpPr>
        <xdr:cNvPr id="614" name="AutoShape 2" descr="Affichage de Screenshot_20170706-144905.png en cours...">
          <a:extLst>
            <a:ext uri="{FF2B5EF4-FFF2-40B4-BE49-F238E27FC236}">
              <a16:creationId xmlns:a16="http://schemas.microsoft.com/office/drawing/2014/main" id="{63CCA6B4-92C6-4A1C-9484-69FAD3B3EF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785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341</xdr:row>
      <xdr:rowOff>46323</xdr:rowOff>
    </xdr:to>
    <xdr:sp macro="" textlink="">
      <xdr:nvSpPr>
        <xdr:cNvPr id="615" name="AutoShape 2" descr="Affichage de Screenshot_20170706-144905.png en cours...">
          <a:extLst>
            <a:ext uri="{FF2B5EF4-FFF2-40B4-BE49-F238E27FC236}">
              <a16:creationId xmlns:a16="http://schemas.microsoft.com/office/drawing/2014/main" id="{EFBD0C3B-09B6-495C-8B6F-75660BB27CF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78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352</xdr:row>
      <xdr:rowOff>20922</xdr:rowOff>
    </xdr:to>
    <xdr:sp macro="" textlink="">
      <xdr:nvSpPr>
        <xdr:cNvPr id="616" name="AutoShape 2" descr="Affichage de Screenshot_20170706-144905.png en cours...">
          <a:extLst>
            <a:ext uri="{FF2B5EF4-FFF2-40B4-BE49-F238E27FC236}">
              <a16:creationId xmlns:a16="http://schemas.microsoft.com/office/drawing/2014/main" id="{34F48B80-B645-48B7-A025-59A78F8E53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787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362</xdr:row>
      <xdr:rowOff>181184</xdr:rowOff>
    </xdr:to>
    <xdr:sp macro="" textlink="">
      <xdr:nvSpPr>
        <xdr:cNvPr id="617" name="AutoShape 2" descr="Affichage de Screenshot_20170706-144905.png en cours...">
          <a:extLst>
            <a:ext uri="{FF2B5EF4-FFF2-40B4-BE49-F238E27FC236}">
              <a16:creationId xmlns:a16="http://schemas.microsoft.com/office/drawing/2014/main" id="{8E81C413-A6B0-4997-96ED-EC1ED6A6E6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278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830450</xdr:colOff>
      <xdr:row>57</xdr:row>
      <xdr:rowOff>151739</xdr:rowOff>
    </xdr:from>
    <xdr:to>
      <xdr:col>37</xdr:col>
      <xdr:colOff>1153241</xdr:colOff>
      <xdr:row>246</xdr:row>
      <xdr:rowOff>154438</xdr:rowOff>
    </xdr:to>
    <xdr:sp macro="" textlink="">
      <xdr:nvSpPr>
        <xdr:cNvPr id="618" name="AutoShape 1" descr="Affichage de Screenshot_20170706-144905.png en cours...">
          <a:extLst>
            <a:ext uri="{FF2B5EF4-FFF2-40B4-BE49-F238E27FC236}">
              <a16:creationId xmlns:a16="http://schemas.microsoft.com/office/drawing/2014/main" id="{373B43CA-0BF9-4199-92F1-1F9C39E3DE96}"/>
            </a:ext>
          </a:extLst>
        </xdr:cNvPr>
        <xdr:cNvSpPr>
          <a:spLocks noChangeAspect="1" noChangeArrowheads="1"/>
        </xdr:cNvSpPr>
      </xdr:nvSpPr>
      <xdr:spPr bwMode="auto">
        <a:xfrm>
          <a:off x="22680800" y="12616789"/>
          <a:ext cx="322791" cy="3480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250</xdr:row>
      <xdr:rowOff>147720</xdr:rowOff>
    </xdr:to>
    <xdr:sp macro="" textlink="">
      <xdr:nvSpPr>
        <xdr:cNvPr id="619" name="AutoShape 2" descr="Affichage de Screenshot_20170706-144905.png en cours...">
          <a:extLst>
            <a:ext uri="{FF2B5EF4-FFF2-40B4-BE49-F238E27FC236}">
              <a16:creationId xmlns:a16="http://schemas.microsoft.com/office/drawing/2014/main" id="{257D34B0-2151-4147-BCFB-1303DEDB660D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213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620" name="AutoShape 1" descr="Affichage de Screenshot_20170706-144905.png en cours...">
          <a:extLst>
            <a:ext uri="{FF2B5EF4-FFF2-40B4-BE49-F238E27FC236}">
              <a16:creationId xmlns:a16="http://schemas.microsoft.com/office/drawing/2014/main" id="{4A28E4DD-BB86-474D-9BD3-A8585A16CD7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28815</xdr:rowOff>
    </xdr:to>
    <xdr:sp macro="" textlink="">
      <xdr:nvSpPr>
        <xdr:cNvPr id="621" name="AutoShape 2" descr="Affichage de Screenshot_20170706-144905.png en cours...">
          <a:extLst>
            <a:ext uri="{FF2B5EF4-FFF2-40B4-BE49-F238E27FC236}">
              <a16:creationId xmlns:a16="http://schemas.microsoft.com/office/drawing/2014/main" id="{BF65EEF1-008B-4922-9A94-78F1DC2C7D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6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344</xdr:row>
      <xdr:rowOff>118427</xdr:rowOff>
    </xdr:to>
    <xdr:sp macro="" textlink="">
      <xdr:nvSpPr>
        <xdr:cNvPr id="622" name="AutoShape 2" descr="Affichage de Screenshot_20170706-144905.png en cours...">
          <a:extLst>
            <a:ext uri="{FF2B5EF4-FFF2-40B4-BE49-F238E27FC236}">
              <a16:creationId xmlns:a16="http://schemas.microsoft.com/office/drawing/2014/main" id="{77A6A757-670D-4B63-85B7-0CF64B8C9DD9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4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18110</xdr:rowOff>
    </xdr:to>
    <xdr:sp macro="" textlink="">
      <xdr:nvSpPr>
        <xdr:cNvPr id="623" name="AutoShape 1" descr="Affichage de Screenshot_20170706-144905.png en cours...">
          <a:extLst>
            <a:ext uri="{FF2B5EF4-FFF2-40B4-BE49-F238E27FC236}">
              <a16:creationId xmlns:a16="http://schemas.microsoft.com/office/drawing/2014/main" id="{BE82F137-49F1-4420-84CB-35F8D07AFF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816</xdr:rowOff>
    </xdr:to>
    <xdr:sp macro="" textlink="">
      <xdr:nvSpPr>
        <xdr:cNvPr id="624" name="AutoShape 2" descr="Affichage de Screenshot_20170706-144905.png en cours...">
          <a:extLst>
            <a:ext uri="{FF2B5EF4-FFF2-40B4-BE49-F238E27FC236}">
              <a16:creationId xmlns:a16="http://schemas.microsoft.com/office/drawing/2014/main" id="{114A0527-6D4F-46D3-BE17-80A2B94A87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99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107464</xdr:rowOff>
    </xdr:to>
    <xdr:sp macro="" textlink="">
      <xdr:nvSpPr>
        <xdr:cNvPr id="625" name="AutoShape 1" descr="Affichage de Screenshot_20170706-144905.png en cours...">
          <a:extLst>
            <a:ext uri="{FF2B5EF4-FFF2-40B4-BE49-F238E27FC236}">
              <a16:creationId xmlns:a16="http://schemas.microsoft.com/office/drawing/2014/main" id="{A1724A7B-4B6A-4685-B931-D62F50CB241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82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129</xdr:row>
      <xdr:rowOff>113741</xdr:rowOff>
    </xdr:to>
    <xdr:sp macro="" textlink="">
      <xdr:nvSpPr>
        <xdr:cNvPr id="626" name="AutoShape 2" descr="Affichage de Screenshot_20170706-144905.png en cours...">
          <a:extLst>
            <a:ext uri="{FF2B5EF4-FFF2-40B4-BE49-F238E27FC236}">
              <a16:creationId xmlns:a16="http://schemas.microsoft.com/office/drawing/2014/main" id="{BA4E80EF-5228-4594-8135-85998318F25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8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113813</xdr:rowOff>
    </xdr:to>
    <xdr:sp macro="" textlink="">
      <xdr:nvSpPr>
        <xdr:cNvPr id="627" name="AutoShape 1" descr="Affichage de Screenshot_20170706-144905.png en cours...">
          <a:extLst>
            <a:ext uri="{FF2B5EF4-FFF2-40B4-BE49-F238E27FC236}">
              <a16:creationId xmlns:a16="http://schemas.microsoft.com/office/drawing/2014/main" id="{BD73FC33-2180-4378-9E75-903C7409BAA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100758</xdr:rowOff>
    </xdr:to>
    <xdr:sp macro="" textlink="">
      <xdr:nvSpPr>
        <xdr:cNvPr id="628" name="AutoShape 2" descr="Affichage de Screenshot_20170706-144905.png en cours...">
          <a:extLst>
            <a:ext uri="{FF2B5EF4-FFF2-40B4-BE49-F238E27FC236}">
              <a16:creationId xmlns:a16="http://schemas.microsoft.com/office/drawing/2014/main" id="{B1C440DE-EF7D-44CF-B1FA-0F02B982A5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4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120164</xdr:rowOff>
    </xdr:to>
    <xdr:sp macro="" textlink="">
      <xdr:nvSpPr>
        <xdr:cNvPr id="629" name="AutoShape 1" descr="Affichage de Screenshot_20170706-144905.png en cours...">
          <a:extLst>
            <a:ext uri="{FF2B5EF4-FFF2-40B4-BE49-F238E27FC236}">
              <a16:creationId xmlns:a16="http://schemas.microsoft.com/office/drawing/2014/main" id="{A082579E-9F95-458B-B7F8-8D298BAA0D4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9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146</xdr:row>
      <xdr:rowOff>6959</xdr:rowOff>
    </xdr:to>
    <xdr:sp macro="" textlink="">
      <xdr:nvSpPr>
        <xdr:cNvPr id="630" name="AutoShape 2" descr="Affichage de Screenshot_20170706-144905.png en cours...">
          <a:extLst>
            <a:ext uri="{FF2B5EF4-FFF2-40B4-BE49-F238E27FC236}">
              <a16:creationId xmlns:a16="http://schemas.microsoft.com/office/drawing/2014/main" id="{3C603425-D5AD-4570-B57D-5C0FA2626A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83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126514</xdr:rowOff>
    </xdr:to>
    <xdr:sp macro="" textlink="">
      <xdr:nvSpPr>
        <xdr:cNvPr id="631" name="AutoShape 1" descr="Affichage de Screenshot_20170706-144905.png en cours...">
          <a:extLst>
            <a:ext uri="{FF2B5EF4-FFF2-40B4-BE49-F238E27FC236}">
              <a16:creationId xmlns:a16="http://schemas.microsoft.com/office/drawing/2014/main" id="{2A17CC29-9794-4452-94E4-531E213B86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1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13996</xdr:rowOff>
    </xdr:to>
    <xdr:sp macro="" textlink="">
      <xdr:nvSpPr>
        <xdr:cNvPr id="632" name="AutoShape 2" descr="Affichage de Screenshot_20170706-144905.png en cours...">
          <a:extLst>
            <a:ext uri="{FF2B5EF4-FFF2-40B4-BE49-F238E27FC236}">
              <a16:creationId xmlns:a16="http://schemas.microsoft.com/office/drawing/2014/main" id="{478B27B2-276C-43A1-B907-29CA3D39F3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82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164614</xdr:rowOff>
    </xdr:to>
    <xdr:sp macro="" textlink="">
      <xdr:nvSpPr>
        <xdr:cNvPr id="633" name="AutoShape 1" descr="Affichage de Screenshot_20170706-144905.png en cours...">
          <a:extLst>
            <a:ext uri="{FF2B5EF4-FFF2-40B4-BE49-F238E27FC236}">
              <a16:creationId xmlns:a16="http://schemas.microsoft.com/office/drawing/2014/main" id="{FA72BA1E-F474-4660-9378-349E4BB35A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116722</xdr:rowOff>
    </xdr:to>
    <xdr:sp macro="" textlink="">
      <xdr:nvSpPr>
        <xdr:cNvPr id="634" name="AutoShape 2" descr="Affichage de Screenshot_20170706-144905.png en cours...">
          <a:extLst>
            <a:ext uri="{FF2B5EF4-FFF2-40B4-BE49-F238E27FC236}">
              <a16:creationId xmlns:a16="http://schemas.microsoft.com/office/drawing/2014/main" id="{B9798C05-30C4-46F8-A8EA-3EA6B270A3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170964</xdr:rowOff>
    </xdr:to>
    <xdr:sp macro="" textlink="">
      <xdr:nvSpPr>
        <xdr:cNvPr id="635" name="AutoShape 1" descr="Affichage de Screenshot_20170706-144905.png en cours...">
          <a:extLst>
            <a:ext uri="{FF2B5EF4-FFF2-40B4-BE49-F238E27FC236}">
              <a16:creationId xmlns:a16="http://schemas.microsoft.com/office/drawing/2014/main" id="{3793BC62-D93F-43BC-A682-571E1992C1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46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162521</xdr:rowOff>
    </xdr:to>
    <xdr:sp macro="" textlink="">
      <xdr:nvSpPr>
        <xdr:cNvPr id="636" name="AutoShape 2" descr="Affichage de Screenshot_20170706-144905.png en cours...">
          <a:extLst>
            <a:ext uri="{FF2B5EF4-FFF2-40B4-BE49-F238E27FC236}">
              <a16:creationId xmlns:a16="http://schemas.microsoft.com/office/drawing/2014/main" id="{6725E055-2B57-4220-8920-6E5DE3D2A4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2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140008</xdr:rowOff>
    </xdr:to>
    <xdr:sp macro="" textlink="">
      <xdr:nvSpPr>
        <xdr:cNvPr id="637" name="AutoShape 2" descr="Affichage de Screenshot_20170706-144905.png en cours...">
          <a:extLst>
            <a:ext uri="{FF2B5EF4-FFF2-40B4-BE49-F238E27FC236}">
              <a16:creationId xmlns:a16="http://schemas.microsoft.com/office/drawing/2014/main" id="{6427E912-91D5-433B-81C5-2FBD6EA303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6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166785</xdr:rowOff>
    </xdr:to>
    <xdr:sp macro="" textlink="">
      <xdr:nvSpPr>
        <xdr:cNvPr id="638" name="AutoShape 2" descr="Affichage de Screenshot_20170706-144905.png en cours...">
          <a:extLst>
            <a:ext uri="{FF2B5EF4-FFF2-40B4-BE49-F238E27FC236}">
              <a16:creationId xmlns:a16="http://schemas.microsoft.com/office/drawing/2014/main" id="{59D770B6-86F8-49AD-828E-9E437AD04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8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38653</xdr:rowOff>
    </xdr:to>
    <xdr:sp macro="" textlink="">
      <xdr:nvSpPr>
        <xdr:cNvPr id="639" name="AutoShape 2" descr="Affichage de Screenshot_20170706-144905.png en cours...">
          <a:extLst>
            <a:ext uri="{FF2B5EF4-FFF2-40B4-BE49-F238E27FC236}">
              <a16:creationId xmlns:a16="http://schemas.microsoft.com/office/drawing/2014/main" id="{273C98F9-7F73-4F90-88BE-7A264E3546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6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87171</xdr:rowOff>
    </xdr:to>
    <xdr:sp macro="" textlink="">
      <xdr:nvSpPr>
        <xdr:cNvPr id="640" name="AutoShape 2" descr="Affichage de Screenshot_20170706-144905.png en cours...">
          <a:extLst>
            <a:ext uri="{FF2B5EF4-FFF2-40B4-BE49-F238E27FC236}">
              <a16:creationId xmlns:a16="http://schemas.microsoft.com/office/drawing/2014/main" id="{CA44EEA6-2722-4C20-9D98-FCF47853E5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1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115555</xdr:rowOff>
    </xdr:to>
    <xdr:sp macro="" textlink="">
      <xdr:nvSpPr>
        <xdr:cNvPr id="641" name="AutoShape 2" descr="Affichage de Screenshot_20170706-144905.png en cours...">
          <a:extLst>
            <a:ext uri="{FF2B5EF4-FFF2-40B4-BE49-F238E27FC236}">
              <a16:creationId xmlns:a16="http://schemas.microsoft.com/office/drawing/2014/main" id="{2AA5FE49-BDC7-41DE-951C-4F84C9FD1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92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124214</xdr:rowOff>
    </xdr:to>
    <xdr:sp macro="" textlink="">
      <xdr:nvSpPr>
        <xdr:cNvPr id="642" name="AutoShape 2" descr="Affichage de Screenshot_20170706-144905.png en cours...">
          <a:extLst>
            <a:ext uri="{FF2B5EF4-FFF2-40B4-BE49-F238E27FC236}">
              <a16:creationId xmlns:a16="http://schemas.microsoft.com/office/drawing/2014/main" id="{AB0D6EE8-D88C-45CE-8E77-D4ACA5693B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141916</xdr:rowOff>
    </xdr:to>
    <xdr:sp macro="" textlink="">
      <xdr:nvSpPr>
        <xdr:cNvPr id="643" name="AutoShape 2" descr="Affichage de Screenshot_20170706-144905.png en cours...">
          <a:extLst>
            <a:ext uri="{FF2B5EF4-FFF2-40B4-BE49-F238E27FC236}">
              <a16:creationId xmlns:a16="http://schemas.microsoft.com/office/drawing/2014/main" id="{0095EBD0-629A-42CE-ACC2-703AFBB8058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98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78164</xdr:rowOff>
    </xdr:to>
    <xdr:sp macro="" textlink="">
      <xdr:nvSpPr>
        <xdr:cNvPr id="644" name="AutoShape 2" descr="Affichage de Screenshot_20170706-144905.png en cours...">
          <a:extLst>
            <a:ext uri="{FF2B5EF4-FFF2-40B4-BE49-F238E27FC236}">
              <a16:creationId xmlns:a16="http://schemas.microsoft.com/office/drawing/2014/main" id="{D4635AD5-6791-4F19-B9FE-7FD7EB01C9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0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25</xdr:row>
      <xdr:rowOff>43601</xdr:rowOff>
    </xdr:to>
    <xdr:sp macro="" textlink="">
      <xdr:nvSpPr>
        <xdr:cNvPr id="645" name="AutoShape 1" descr="Affichage de Screenshot_20170706-144905.png en cours...">
          <a:extLst>
            <a:ext uri="{FF2B5EF4-FFF2-40B4-BE49-F238E27FC236}">
              <a16:creationId xmlns:a16="http://schemas.microsoft.com/office/drawing/2014/main" id="{C6C29C0A-6872-493B-8602-2C2C9591A3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586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142</xdr:row>
      <xdr:rowOff>100757</xdr:rowOff>
    </xdr:to>
    <xdr:sp macro="" textlink="">
      <xdr:nvSpPr>
        <xdr:cNvPr id="646" name="AutoShape 2" descr="Affichage de Screenshot_20170706-144905.png en cours...">
          <a:extLst>
            <a:ext uri="{FF2B5EF4-FFF2-40B4-BE49-F238E27FC236}">
              <a16:creationId xmlns:a16="http://schemas.microsoft.com/office/drawing/2014/main" id="{AEE3B228-0016-4B2A-98C1-95324A2FA6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19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47" name="AutoShape 1" descr="Affichage de Screenshot_20170706-144905.png en cours...">
          <a:extLst>
            <a:ext uri="{FF2B5EF4-FFF2-40B4-BE49-F238E27FC236}">
              <a16:creationId xmlns:a16="http://schemas.microsoft.com/office/drawing/2014/main" id="{EA9902DA-4F38-442A-B6E9-98899BD621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37856</xdr:rowOff>
    </xdr:to>
    <xdr:sp macro="" textlink="">
      <xdr:nvSpPr>
        <xdr:cNvPr id="648" name="AutoShape 2" descr="Affichage de Screenshot_20170706-144905.png en cours...">
          <a:extLst>
            <a:ext uri="{FF2B5EF4-FFF2-40B4-BE49-F238E27FC236}">
              <a16:creationId xmlns:a16="http://schemas.microsoft.com/office/drawing/2014/main" id="{8C73E25B-A614-4859-971D-27060A51F6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38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49" name="AutoShape 1" descr="Affichage de Screenshot_20170706-144905.png en cours...">
          <a:extLst>
            <a:ext uri="{FF2B5EF4-FFF2-40B4-BE49-F238E27FC236}">
              <a16:creationId xmlns:a16="http://schemas.microsoft.com/office/drawing/2014/main" id="{4EE711FB-66A2-4812-9A20-62FF056CE27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138853</xdr:rowOff>
    </xdr:to>
    <xdr:sp macro="" textlink="">
      <xdr:nvSpPr>
        <xdr:cNvPr id="650" name="AutoShape 2" descr="Affichage de Screenshot_20170706-144905.png en cours...">
          <a:extLst>
            <a:ext uri="{FF2B5EF4-FFF2-40B4-BE49-F238E27FC236}">
              <a16:creationId xmlns:a16="http://schemas.microsoft.com/office/drawing/2014/main" id="{0F03532E-15DD-458B-83B8-6E1CA47480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3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51" name="AutoShape 1" descr="Affichage de Screenshot_20170706-144905.png en cours...">
          <a:extLst>
            <a:ext uri="{FF2B5EF4-FFF2-40B4-BE49-F238E27FC236}">
              <a16:creationId xmlns:a16="http://schemas.microsoft.com/office/drawing/2014/main" id="{A0AF96D0-11FD-4AA9-ABAE-0F0B0F36F0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176953</xdr:rowOff>
    </xdr:to>
    <xdr:sp macro="" textlink="">
      <xdr:nvSpPr>
        <xdr:cNvPr id="652" name="AutoShape 2" descr="Affichage de Screenshot_20170706-144905.png en cours...">
          <a:extLst>
            <a:ext uri="{FF2B5EF4-FFF2-40B4-BE49-F238E27FC236}">
              <a16:creationId xmlns:a16="http://schemas.microsoft.com/office/drawing/2014/main" id="{3220C1E3-A576-4FA1-AF6E-719A28E3B3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7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4835</xdr:rowOff>
    </xdr:to>
    <xdr:sp macro="" textlink="">
      <xdr:nvSpPr>
        <xdr:cNvPr id="653" name="AutoShape 1" descr="Affichage de Screenshot_20170706-144905.png en cours...">
          <a:extLst>
            <a:ext uri="{FF2B5EF4-FFF2-40B4-BE49-F238E27FC236}">
              <a16:creationId xmlns:a16="http://schemas.microsoft.com/office/drawing/2014/main" id="{95B97353-DCD4-4CFD-84FA-8FD15E2D4C3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147319</xdr:rowOff>
    </xdr:to>
    <xdr:sp macro="" textlink="">
      <xdr:nvSpPr>
        <xdr:cNvPr id="654" name="AutoShape 2" descr="Affichage de Screenshot_20170706-144905.png en cours...">
          <a:extLst>
            <a:ext uri="{FF2B5EF4-FFF2-40B4-BE49-F238E27FC236}">
              <a16:creationId xmlns:a16="http://schemas.microsoft.com/office/drawing/2014/main" id="{58B9B821-3314-4F74-89B2-F5139FDAD71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0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170250</xdr:rowOff>
    </xdr:to>
    <xdr:sp macro="" textlink="">
      <xdr:nvSpPr>
        <xdr:cNvPr id="655" name="AutoShape 2" descr="Affichage de Screenshot_20170706-144905.png en cours...">
          <a:extLst>
            <a:ext uri="{FF2B5EF4-FFF2-40B4-BE49-F238E27FC236}">
              <a16:creationId xmlns:a16="http://schemas.microsoft.com/office/drawing/2014/main" id="{5CD5EAB3-4BC9-460E-8AE1-69E3FBD841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35741</xdr:rowOff>
    </xdr:to>
    <xdr:sp macro="" textlink="">
      <xdr:nvSpPr>
        <xdr:cNvPr id="656" name="AutoShape 2" descr="Affichage de Screenshot_20170706-144905.png en cours...">
          <a:extLst>
            <a:ext uri="{FF2B5EF4-FFF2-40B4-BE49-F238E27FC236}">
              <a16:creationId xmlns:a16="http://schemas.microsoft.com/office/drawing/2014/main" id="{79132FC4-34CF-49D4-BDF3-1557CE7772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87749</xdr:rowOff>
    </xdr:to>
    <xdr:sp macro="" textlink="">
      <xdr:nvSpPr>
        <xdr:cNvPr id="657" name="AutoShape 2" descr="Affichage de Screenshot_20170706-144905.png en cours...">
          <a:extLst>
            <a:ext uri="{FF2B5EF4-FFF2-40B4-BE49-F238E27FC236}">
              <a16:creationId xmlns:a16="http://schemas.microsoft.com/office/drawing/2014/main" id="{4D373E5C-8807-43B4-B273-241E828A33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49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118442</xdr:rowOff>
    </xdr:to>
    <xdr:sp macro="" textlink="">
      <xdr:nvSpPr>
        <xdr:cNvPr id="658" name="AutoShape 2" descr="Affichage de Screenshot_20170706-144905.png en cours...">
          <a:extLst>
            <a:ext uri="{FF2B5EF4-FFF2-40B4-BE49-F238E27FC236}">
              <a16:creationId xmlns:a16="http://schemas.microsoft.com/office/drawing/2014/main" id="{A31E8BD7-5069-410D-92D6-76C37EF5BE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2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139609</xdr:rowOff>
    </xdr:to>
    <xdr:sp macro="" textlink="">
      <xdr:nvSpPr>
        <xdr:cNvPr id="659" name="AutoShape 2" descr="Affichage de Screenshot_20170706-144905.png en cours...">
          <a:extLst>
            <a:ext uri="{FF2B5EF4-FFF2-40B4-BE49-F238E27FC236}">
              <a16:creationId xmlns:a16="http://schemas.microsoft.com/office/drawing/2014/main" id="{4F10363D-2E98-4391-8909-478695F146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150192</xdr:rowOff>
    </xdr:to>
    <xdr:sp macro="" textlink="">
      <xdr:nvSpPr>
        <xdr:cNvPr id="660" name="AutoShape 2" descr="Affichage de Screenshot_20170706-144905.png en cours...">
          <a:extLst>
            <a:ext uri="{FF2B5EF4-FFF2-40B4-BE49-F238E27FC236}">
              <a16:creationId xmlns:a16="http://schemas.microsoft.com/office/drawing/2014/main" id="{70536729-8970-4F99-A8A4-C5CE66FFBC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3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16692</xdr:rowOff>
    </xdr:to>
    <xdr:sp macro="" textlink="">
      <xdr:nvSpPr>
        <xdr:cNvPr id="661" name="AutoShape 2" descr="Affichage de Screenshot_20170706-144905.png en cours...">
          <a:extLst>
            <a:ext uri="{FF2B5EF4-FFF2-40B4-BE49-F238E27FC236}">
              <a16:creationId xmlns:a16="http://schemas.microsoft.com/office/drawing/2014/main" id="{1011AAAE-34E0-4FFE-85F9-F30FE3D9B6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53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70997</xdr:rowOff>
    </xdr:to>
    <xdr:sp macro="" textlink="">
      <xdr:nvSpPr>
        <xdr:cNvPr id="662" name="AutoShape 1" descr="Affichage de Screenshot_20170706-144905.png en cours...">
          <a:extLst>
            <a:ext uri="{FF2B5EF4-FFF2-40B4-BE49-F238E27FC236}">
              <a16:creationId xmlns:a16="http://schemas.microsoft.com/office/drawing/2014/main" id="{5D66FB7E-B331-4C9F-847D-2CD7D7A04A2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8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115570</xdr:rowOff>
    </xdr:to>
    <xdr:sp macro="" textlink="">
      <xdr:nvSpPr>
        <xdr:cNvPr id="663" name="AutoShape 2" descr="Affichage de Screenshot_20170706-144905.png en cours...">
          <a:extLst>
            <a:ext uri="{FF2B5EF4-FFF2-40B4-BE49-F238E27FC236}">
              <a16:creationId xmlns:a16="http://schemas.microsoft.com/office/drawing/2014/main" id="{3208EDE6-D3E2-47EF-926F-D367D57D2E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3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64" name="AutoShape 1" descr="Affichage de Screenshot_20170706-144905.png en cours...">
          <a:extLst>
            <a:ext uri="{FF2B5EF4-FFF2-40B4-BE49-F238E27FC236}">
              <a16:creationId xmlns:a16="http://schemas.microsoft.com/office/drawing/2014/main" id="{1C5D6487-37F7-4271-A2DD-985E2D87EC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33624</xdr:rowOff>
    </xdr:to>
    <xdr:sp macro="" textlink="">
      <xdr:nvSpPr>
        <xdr:cNvPr id="665" name="AutoShape 2" descr="Affichage de Screenshot_20170706-144905.png en cours...">
          <a:extLst>
            <a:ext uri="{FF2B5EF4-FFF2-40B4-BE49-F238E27FC236}">
              <a16:creationId xmlns:a16="http://schemas.microsoft.com/office/drawing/2014/main" id="{60CFADE2-C11D-4555-874B-E4173A3795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66" name="AutoShape 1" descr="Affichage de Screenshot_20170706-144905.png en cours...">
          <a:extLst>
            <a:ext uri="{FF2B5EF4-FFF2-40B4-BE49-F238E27FC236}">
              <a16:creationId xmlns:a16="http://schemas.microsoft.com/office/drawing/2014/main" id="{2E02A59D-A10B-4693-BF97-0792780CB39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76622</xdr:rowOff>
    </xdr:to>
    <xdr:sp macro="" textlink="">
      <xdr:nvSpPr>
        <xdr:cNvPr id="667" name="AutoShape 2" descr="Affichage de Screenshot_20170706-144905.png en cours...">
          <a:extLst>
            <a:ext uri="{FF2B5EF4-FFF2-40B4-BE49-F238E27FC236}">
              <a16:creationId xmlns:a16="http://schemas.microsoft.com/office/drawing/2014/main" id="{3BEECE0B-7625-4CCB-AA8D-8401DF1F80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7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4836</xdr:rowOff>
    </xdr:to>
    <xdr:sp macro="" textlink="">
      <xdr:nvSpPr>
        <xdr:cNvPr id="668" name="AutoShape 1" descr="Affichage de Screenshot_20170706-144905.png en cours...">
          <a:extLst>
            <a:ext uri="{FF2B5EF4-FFF2-40B4-BE49-F238E27FC236}">
              <a16:creationId xmlns:a16="http://schemas.microsoft.com/office/drawing/2014/main" id="{9A0E4BFA-8A17-4EB0-8611-7F5B99F96C4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50556</xdr:rowOff>
    </xdr:to>
    <xdr:sp macro="" textlink="">
      <xdr:nvSpPr>
        <xdr:cNvPr id="669" name="AutoShape 2" descr="Affichage de Screenshot_20170706-144905.png en cours...">
          <a:extLst>
            <a:ext uri="{FF2B5EF4-FFF2-40B4-BE49-F238E27FC236}">
              <a16:creationId xmlns:a16="http://schemas.microsoft.com/office/drawing/2014/main" id="{FA263073-79C0-4BBB-A83A-AA4B5A1A7E4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6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69920</xdr:rowOff>
    </xdr:to>
    <xdr:sp macro="" textlink="">
      <xdr:nvSpPr>
        <xdr:cNvPr id="670" name="AutoShape 2" descr="Affichage de Screenshot_20170706-144905.png en cours...">
          <a:extLst>
            <a:ext uri="{FF2B5EF4-FFF2-40B4-BE49-F238E27FC236}">
              <a16:creationId xmlns:a16="http://schemas.microsoft.com/office/drawing/2014/main" id="{9114F459-2379-402F-8017-D7150EB714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126152</xdr:rowOff>
    </xdr:to>
    <xdr:sp macro="" textlink="">
      <xdr:nvSpPr>
        <xdr:cNvPr id="671" name="AutoShape 2" descr="Affichage de Screenshot_20170706-144905.png en cours...">
          <a:extLst>
            <a:ext uri="{FF2B5EF4-FFF2-40B4-BE49-F238E27FC236}">
              <a16:creationId xmlns:a16="http://schemas.microsoft.com/office/drawing/2014/main" id="{FE41A1AB-C70E-459F-AD13-61401477E3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0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176649</xdr:rowOff>
    </xdr:to>
    <xdr:sp macro="" textlink="">
      <xdr:nvSpPr>
        <xdr:cNvPr id="672" name="AutoShape 2" descr="Affichage de Screenshot_20170706-144905.png en cours...">
          <a:extLst>
            <a:ext uri="{FF2B5EF4-FFF2-40B4-BE49-F238E27FC236}">
              <a16:creationId xmlns:a16="http://schemas.microsoft.com/office/drawing/2014/main" id="{D0704BFB-44D0-4296-B9F4-E12053DFB3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3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21680</xdr:rowOff>
    </xdr:to>
    <xdr:sp macro="" textlink="">
      <xdr:nvSpPr>
        <xdr:cNvPr id="673" name="AutoShape 2" descr="Affichage de Screenshot_20170706-144905.png en cours...">
          <a:extLst>
            <a:ext uri="{FF2B5EF4-FFF2-40B4-BE49-F238E27FC236}">
              <a16:creationId xmlns:a16="http://schemas.microsoft.com/office/drawing/2014/main" id="{CC3018DC-6D19-4F23-8948-B1E6DBA335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3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34379</xdr:rowOff>
    </xdr:to>
    <xdr:sp macro="" textlink="">
      <xdr:nvSpPr>
        <xdr:cNvPr id="674" name="AutoShape 2" descr="Affichage de Screenshot_20170706-144905.png en cours...">
          <a:extLst>
            <a:ext uri="{FF2B5EF4-FFF2-40B4-BE49-F238E27FC236}">
              <a16:creationId xmlns:a16="http://schemas.microsoft.com/office/drawing/2014/main" id="{D4025251-FC55-4C0C-851E-CE8A772766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65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53429</xdr:rowOff>
    </xdr:to>
    <xdr:sp macro="" textlink="">
      <xdr:nvSpPr>
        <xdr:cNvPr id="675" name="AutoShape 2" descr="Affichage de Screenshot_20170706-144905.png en cours...">
          <a:extLst>
            <a:ext uri="{FF2B5EF4-FFF2-40B4-BE49-F238E27FC236}">
              <a16:creationId xmlns:a16="http://schemas.microsoft.com/office/drawing/2014/main" id="{2AAF4928-E4C1-4FB2-BEED-315D602653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4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99907</xdr:rowOff>
    </xdr:to>
    <xdr:sp macro="" textlink="">
      <xdr:nvSpPr>
        <xdr:cNvPr id="676" name="AutoShape 2" descr="Affichage de Screenshot_20170706-144905.png en cours...">
          <a:extLst>
            <a:ext uri="{FF2B5EF4-FFF2-40B4-BE49-F238E27FC236}">
              <a16:creationId xmlns:a16="http://schemas.microsoft.com/office/drawing/2014/main" id="{0CCCA019-9703-4320-9E8B-3E85EC6911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91440</xdr:rowOff>
    </xdr:to>
    <xdr:sp macro="" textlink="">
      <xdr:nvSpPr>
        <xdr:cNvPr id="677" name="AutoShape 1" descr="Affichage de Screenshot_20170706-144905.png en cours...">
          <a:extLst>
            <a:ext uri="{FF2B5EF4-FFF2-40B4-BE49-F238E27FC236}">
              <a16:creationId xmlns:a16="http://schemas.microsoft.com/office/drawing/2014/main" id="{C5663029-DB87-42F9-BAEF-4E2706B004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0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109219</xdr:rowOff>
    </xdr:to>
    <xdr:sp macro="" textlink="">
      <xdr:nvSpPr>
        <xdr:cNvPr id="678" name="AutoShape 2" descr="Affichage de Screenshot_20170706-144905.png en cours...">
          <a:extLst>
            <a:ext uri="{FF2B5EF4-FFF2-40B4-BE49-F238E27FC236}">
              <a16:creationId xmlns:a16="http://schemas.microsoft.com/office/drawing/2014/main" id="{BF0CBA58-37C0-41F3-B320-2C09E29087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5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679" name="AutoShape 1" descr="Affichage de Screenshot_20170706-144905.png en cours...">
          <a:extLst>
            <a:ext uri="{FF2B5EF4-FFF2-40B4-BE49-F238E27FC236}">
              <a16:creationId xmlns:a16="http://schemas.microsoft.com/office/drawing/2014/main" id="{EC7A4652-62F7-44BC-9A7D-F154DD0B72B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147319</xdr:rowOff>
    </xdr:to>
    <xdr:sp macro="" textlink="">
      <xdr:nvSpPr>
        <xdr:cNvPr id="680" name="AutoShape 2" descr="Affichage de Screenshot_20170706-144905.png en cours...">
          <a:extLst>
            <a:ext uri="{FF2B5EF4-FFF2-40B4-BE49-F238E27FC236}">
              <a16:creationId xmlns:a16="http://schemas.microsoft.com/office/drawing/2014/main" id="{27A092F6-006F-463F-A21C-AA2DA152E5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3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603</xdr:rowOff>
    </xdr:to>
    <xdr:sp macro="" textlink="">
      <xdr:nvSpPr>
        <xdr:cNvPr id="681" name="AutoShape 1" descr="Affichage de Screenshot_20170706-144905.png en cours...">
          <a:extLst>
            <a:ext uri="{FF2B5EF4-FFF2-40B4-BE49-F238E27FC236}">
              <a16:creationId xmlns:a16="http://schemas.microsoft.com/office/drawing/2014/main" id="{879A28A0-C644-4EE0-B05D-60303DA43F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520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121919</xdr:rowOff>
    </xdr:to>
    <xdr:sp macro="" textlink="">
      <xdr:nvSpPr>
        <xdr:cNvPr id="682" name="AutoShape 2" descr="Affichage de Screenshot_20170706-144905.png en cours...">
          <a:extLst>
            <a:ext uri="{FF2B5EF4-FFF2-40B4-BE49-F238E27FC236}">
              <a16:creationId xmlns:a16="http://schemas.microsoft.com/office/drawing/2014/main" id="{BB2A7B4E-B508-46B1-AACC-8D38BE1AD8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6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144849</xdr:rowOff>
    </xdr:to>
    <xdr:sp macro="" textlink="">
      <xdr:nvSpPr>
        <xdr:cNvPr id="683" name="AutoShape 2" descr="Affichage de Screenshot_20170706-144905.png en cours...">
          <a:extLst>
            <a:ext uri="{FF2B5EF4-FFF2-40B4-BE49-F238E27FC236}">
              <a16:creationId xmlns:a16="http://schemas.microsoft.com/office/drawing/2014/main" id="{69896317-0E51-46AC-92ED-F0F7A1C6C0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14573</xdr:rowOff>
    </xdr:to>
    <xdr:sp macro="" textlink="">
      <xdr:nvSpPr>
        <xdr:cNvPr id="684" name="AutoShape 2" descr="Affichage de Screenshot_20170706-144905.png en cours...">
          <a:extLst>
            <a:ext uri="{FF2B5EF4-FFF2-40B4-BE49-F238E27FC236}">
              <a16:creationId xmlns:a16="http://schemas.microsoft.com/office/drawing/2014/main" id="{30B6C704-A1D6-4FF2-992B-8719B522D5D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64466</xdr:rowOff>
    </xdr:to>
    <xdr:sp macro="" textlink="">
      <xdr:nvSpPr>
        <xdr:cNvPr id="685" name="AutoShape 2" descr="Affichage de Screenshot_20170706-144905.png en cours...">
          <a:extLst>
            <a:ext uri="{FF2B5EF4-FFF2-40B4-BE49-F238E27FC236}">
              <a16:creationId xmlns:a16="http://schemas.microsoft.com/office/drawing/2014/main" id="{00C784C6-79DF-4A67-BFB3-53E6C6858F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09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87963</xdr:rowOff>
    </xdr:to>
    <xdr:sp macro="" textlink="">
      <xdr:nvSpPr>
        <xdr:cNvPr id="686" name="AutoShape 2" descr="Affichage de Screenshot_20170706-144905.png en cours...">
          <a:extLst>
            <a:ext uri="{FF2B5EF4-FFF2-40B4-BE49-F238E27FC236}">
              <a16:creationId xmlns:a16="http://schemas.microsoft.com/office/drawing/2014/main" id="{0936F3C9-B4EB-4232-ABA3-475A04E6B7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80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96428</xdr:rowOff>
    </xdr:to>
    <xdr:sp macro="" textlink="">
      <xdr:nvSpPr>
        <xdr:cNvPr id="687" name="AutoShape 2" descr="Affichage de Screenshot_20170706-144905.png en cours...">
          <a:extLst>
            <a:ext uri="{FF2B5EF4-FFF2-40B4-BE49-F238E27FC236}">
              <a16:creationId xmlns:a16="http://schemas.microsoft.com/office/drawing/2014/main" id="{AB6A2363-127E-419C-B9C6-15B1F614FC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11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124791</xdr:rowOff>
    </xdr:to>
    <xdr:sp macro="" textlink="">
      <xdr:nvSpPr>
        <xdr:cNvPr id="688" name="AutoShape 2" descr="Affichage de Screenshot_20170706-144905.png en cours...">
          <a:extLst>
            <a:ext uri="{FF2B5EF4-FFF2-40B4-BE49-F238E27FC236}">
              <a16:creationId xmlns:a16="http://schemas.microsoft.com/office/drawing/2014/main" id="{90FFBCE6-4A97-4689-8260-5ECB14788A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9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1875</xdr:rowOff>
    </xdr:to>
    <xdr:sp macro="" textlink="">
      <xdr:nvSpPr>
        <xdr:cNvPr id="689" name="AutoShape 2" descr="Affichage de Screenshot_20170706-144905.png en cours...">
          <a:extLst>
            <a:ext uri="{FF2B5EF4-FFF2-40B4-BE49-F238E27FC236}">
              <a16:creationId xmlns:a16="http://schemas.microsoft.com/office/drawing/2014/main" id="{EE416626-05E6-4FE7-B41B-6B6299465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69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55477</xdr:rowOff>
    </xdr:to>
    <xdr:sp macro="" textlink="">
      <xdr:nvSpPr>
        <xdr:cNvPr id="690" name="AutoShape 1" descr="Affichage de Screenshot_20170706-144905.png en cours...">
          <a:extLst>
            <a:ext uri="{FF2B5EF4-FFF2-40B4-BE49-F238E27FC236}">
              <a16:creationId xmlns:a16="http://schemas.microsoft.com/office/drawing/2014/main" id="{9839EFEA-2AA5-4E04-B23B-164BC54001D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127791</xdr:rowOff>
    </xdr:to>
    <xdr:sp macro="" textlink="">
      <xdr:nvSpPr>
        <xdr:cNvPr id="691" name="AutoShape 2" descr="Affichage de Screenshot_20170706-144905.png en cours...">
          <a:extLst>
            <a:ext uri="{FF2B5EF4-FFF2-40B4-BE49-F238E27FC236}">
              <a16:creationId xmlns:a16="http://schemas.microsoft.com/office/drawing/2014/main" id="{98B9C2F1-086C-457C-9D11-FAC8A227E9B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692" name="AutoShape 1" descr="Affichage de Screenshot_20170706-144905.png en cours...">
          <a:extLst>
            <a:ext uri="{FF2B5EF4-FFF2-40B4-BE49-F238E27FC236}">
              <a16:creationId xmlns:a16="http://schemas.microsoft.com/office/drawing/2014/main" id="{A01A75ED-5D8C-4E08-9DBB-D92E98F99F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94238</xdr:rowOff>
    </xdr:to>
    <xdr:sp macro="" textlink="">
      <xdr:nvSpPr>
        <xdr:cNvPr id="693" name="AutoShape 2" descr="Affichage de Screenshot_20170706-144905.png en cours...">
          <a:extLst>
            <a:ext uri="{FF2B5EF4-FFF2-40B4-BE49-F238E27FC236}">
              <a16:creationId xmlns:a16="http://schemas.microsoft.com/office/drawing/2014/main" id="{94E84503-F864-4282-B1D8-844391C1D9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9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694" name="AutoShape 1" descr="Affichage de Screenshot_20170706-144905.png en cours...">
          <a:extLst>
            <a:ext uri="{FF2B5EF4-FFF2-40B4-BE49-F238E27FC236}">
              <a16:creationId xmlns:a16="http://schemas.microsoft.com/office/drawing/2014/main" id="{547F00B3-A564-4B86-8436-FFA3FFAE09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63853</xdr:rowOff>
    </xdr:to>
    <xdr:sp macro="" textlink="">
      <xdr:nvSpPr>
        <xdr:cNvPr id="695" name="AutoShape 2" descr="Affichage de Screenshot_20170706-144905.png en cours...">
          <a:extLst>
            <a:ext uri="{FF2B5EF4-FFF2-40B4-BE49-F238E27FC236}">
              <a16:creationId xmlns:a16="http://schemas.microsoft.com/office/drawing/2014/main" id="{7734EF91-991D-497B-BDD5-C56A71F190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91017</xdr:rowOff>
    </xdr:to>
    <xdr:sp macro="" textlink="">
      <xdr:nvSpPr>
        <xdr:cNvPr id="696" name="AutoShape 2" descr="Affichage de Screenshot_20170706-144905.png en cours...">
          <a:extLst>
            <a:ext uri="{FF2B5EF4-FFF2-40B4-BE49-F238E27FC236}">
              <a16:creationId xmlns:a16="http://schemas.microsoft.com/office/drawing/2014/main" id="{E6EB958E-AB09-45CC-92C5-592756BD85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15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147250</xdr:rowOff>
    </xdr:to>
    <xdr:sp macro="" textlink="">
      <xdr:nvSpPr>
        <xdr:cNvPr id="697" name="AutoShape 2" descr="Affichage de Screenshot_20170706-144905.png en cours...">
          <a:extLst>
            <a:ext uri="{FF2B5EF4-FFF2-40B4-BE49-F238E27FC236}">
              <a16:creationId xmlns:a16="http://schemas.microsoft.com/office/drawing/2014/main" id="{30D3BD8F-7A3E-46EE-B6B5-3CE6491E18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12291</xdr:rowOff>
    </xdr:to>
    <xdr:sp macro="" textlink="">
      <xdr:nvSpPr>
        <xdr:cNvPr id="698" name="AutoShape 2" descr="Affichage de Screenshot_20170706-144905.png en cours...">
          <a:extLst>
            <a:ext uri="{FF2B5EF4-FFF2-40B4-BE49-F238E27FC236}">
              <a16:creationId xmlns:a16="http://schemas.microsoft.com/office/drawing/2014/main" id="{753586A7-B96B-47D1-BE0D-25E553E380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0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42984</xdr:rowOff>
    </xdr:to>
    <xdr:sp macro="" textlink="">
      <xdr:nvSpPr>
        <xdr:cNvPr id="699" name="AutoShape 2" descr="Affichage de Screenshot_20170706-144905.png en cours...">
          <a:extLst>
            <a:ext uri="{FF2B5EF4-FFF2-40B4-BE49-F238E27FC236}">
              <a16:creationId xmlns:a16="http://schemas.microsoft.com/office/drawing/2014/main" id="{7B813176-2F91-4A71-A883-AE5665C3A24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8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95745</xdr:rowOff>
    </xdr:to>
    <xdr:sp macro="" textlink="">
      <xdr:nvSpPr>
        <xdr:cNvPr id="700" name="AutoShape 2" descr="Affichage de Screenshot_20170706-144905.png en cours...">
          <a:extLst>
            <a:ext uri="{FF2B5EF4-FFF2-40B4-BE49-F238E27FC236}">
              <a16:creationId xmlns:a16="http://schemas.microsoft.com/office/drawing/2014/main" id="{B1F818C8-B1AF-4A6B-B8B0-DD9AE75CFF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4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66726</xdr:rowOff>
    </xdr:to>
    <xdr:sp macro="" textlink="">
      <xdr:nvSpPr>
        <xdr:cNvPr id="701" name="AutoShape 2" descr="Affichage de Screenshot_20170706-144905.png en cours...">
          <a:extLst>
            <a:ext uri="{FF2B5EF4-FFF2-40B4-BE49-F238E27FC236}">
              <a16:creationId xmlns:a16="http://schemas.microsoft.com/office/drawing/2014/main" id="{C137B7B1-0EC7-4F5F-BA77-FE2DFE141D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126427</xdr:rowOff>
    </xdr:to>
    <xdr:sp macro="" textlink="">
      <xdr:nvSpPr>
        <xdr:cNvPr id="702" name="AutoShape 2" descr="Affichage de Screenshot_20170706-144905.png en cours...">
          <a:extLst>
            <a:ext uri="{FF2B5EF4-FFF2-40B4-BE49-F238E27FC236}">
              <a16:creationId xmlns:a16="http://schemas.microsoft.com/office/drawing/2014/main" id="{5497981C-D0E6-4C75-B0AC-D325A5340E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1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61827</xdr:rowOff>
    </xdr:to>
    <xdr:sp macro="" textlink="">
      <xdr:nvSpPr>
        <xdr:cNvPr id="703" name="AutoShape 1" descr="Affichage de Screenshot_20170706-144905.png en cours...">
          <a:extLst>
            <a:ext uri="{FF2B5EF4-FFF2-40B4-BE49-F238E27FC236}">
              <a16:creationId xmlns:a16="http://schemas.microsoft.com/office/drawing/2014/main" id="{18F9C2B8-8927-455B-838C-E1849EFFD9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57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140492</xdr:rowOff>
    </xdr:to>
    <xdr:sp macro="" textlink="">
      <xdr:nvSpPr>
        <xdr:cNvPr id="704" name="AutoShape 2" descr="Affichage de Screenshot_20170706-144905.png en cours...">
          <a:extLst>
            <a:ext uri="{FF2B5EF4-FFF2-40B4-BE49-F238E27FC236}">
              <a16:creationId xmlns:a16="http://schemas.microsoft.com/office/drawing/2014/main" id="{9B102408-5C95-4FE1-A63B-498FB7495C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23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50760</xdr:rowOff>
    </xdr:to>
    <xdr:sp macro="" textlink="">
      <xdr:nvSpPr>
        <xdr:cNvPr id="705" name="AutoShape 1" descr="Affichage de Screenshot_20170706-144905.png en cours...">
          <a:extLst>
            <a:ext uri="{FF2B5EF4-FFF2-40B4-BE49-F238E27FC236}">
              <a16:creationId xmlns:a16="http://schemas.microsoft.com/office/drawing/2014/main" id="{6C57B683-5333-42B0-B45A-383B623F741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102704</xdr:rowOff>
    </xdr:to>
    <xdr:sp macro="" textlink="">
      <xdr:nvSpPr>
        <xdr:cNvPr id="706" name="AutoShape 2" descr="Affichage de Screenshot_20170706-144905.png en cours...">
          <a:extLst>
            <a:ext uri="{FF2B5EF4-FFF2-40B4-BE49-F238E27FC236}">
              <a16:creationId xmlns:a16="http://schemas.microsoft.com/office/drawing/2014/main" id="{E0B59020-465F-4ABB-812E-A8AAEEF330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59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127849</xdr:rowOff>
    </xdr:to>
    <xdr:sp macro="" textlink="">
      <xdr:nvSpPr>
        <xdr:cNvPr id="707" name="AutoShape 2" descr="Affichage de Screenshot_20170706-144905.png en cours...">
          <a:extLst>
            <a:ext uri="{FF2B5EF4-FFF2-40B4-BE49-F238E27FC236}">
              <a16:creationId xmlns:a16="http://schemas.microsoft.com/office/drawing/2014/main" id="{DE12983C-6EC7-4935-8A8E-C99F928280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20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179001</xdr:rowOff>
    </xdr:to>
    <xdr:sp macro="" textlink="">
      <xdr:nvSpPr>
        <xdr:cNvPr id="708" name="AutoShape 2" descr="Affichage de Screenshot_20170706-144905.png en cours...">
          <a:extLst>
            <a:ext uri="{FF2B5EF4-FFF2-40B4-BE49-F238E27FC236}">
              <a16:creationId xmlns:a16="http://schemas.microsoft.com/office/drawing/2014/main" id="{09772875-177E-47DC-A37F-179980C82B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44041</xdr:rowOff>
    </xdr:to>
    <xdr:sp macro="" textlink="">
      <xdr:nvSpPr>
        <xdr:cNvPr id="709" name="AutoShape 2" descr="Affichage de Screenshot_20170706-144905.png en cours...">
          <a:extLst>
            <a:ext uri="{FF2B5EF4-FFF2-40B4-BE49-F238E27FC236}">
              <a16:creationId xmlns:a16="http://schemas.microsoft.com/office/drawing/2014/main" id="{BC2DC4A7-3272-4D4F-B8EB-B8C418F311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5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70961</xdr:rowOff>
    </xdr:to>
    <xdr:sp macro="" textlink="">
      <xdr:nvSpPr>
        <xdr:cNvPr id="710" name="AutoShape 2" descr="Affichage de Screenshot_20170706-144905.png en cours...">
          <a:extLst>
            <a:ext uri="{FF2B5EF4-FFF2-40B4-BE49-F238E27FC236}">
              <a16:creationId xmlns:a16="http://schemas.microsoft.com/office/drawing/2014/main" id="{C309B12F-23CC-4E45-AAD3-0E6492F7B9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9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109428</xdr:rowOff>
    </xdr:to>
    <xdr:sp macro="" textlink="">
      <xdr:nvSpPr>
        <xdr:cNvPr id="711" name="AutoShape 2" descr="Affichage de Screenshot_20170706-144905.png en cours...">
          <a:extLst>
            <a:ext uri="{FF2B5EF4-FFF2-40B4-BE49-F238E27FC236}">
              <a16:creationId xmlns:a16="http://schemas.microsoft.com/office/drawing/2014/main" id="{179DD59F-4BE2-4559-AECE-FDFC5F2913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0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102096</xdr:rowOff>
    </xdr:to>
    <xdr:sp macro="" textlink="">
      <xdr:nvSpPr>
        <xdr:cNvPr id="712" name="AutoShape 2" descr="Affichage de Screenshot_20170706-144905.png en cours...">
          <a:extLst>
            <a:ext uri="{FF2B5EF4-FFF2-40B4-BE49-F238E27FC236}">
              <a16:creationId xmlns:a16="http://schemas.microsoft.com/office/drawing/2014/main" id="{D9BE5BCB-16AA-410D-9AEF-08A29CF6BB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23519</xdr:rowOff>
    </xdr:to>
    <xdr:sp macro="" textlink="">
      <xdr:nvSpPr>
        <xdr:cNvPr id="713" name="AutoShape 2" descr="Affichage de Screenshot_20170706-144905.png en cours...">
          <a:extLst>
            <a:ext uri="{FF2B5EF4-FFF2-40B4-BE49-F238E27FC236}">
              <a16:creationId xmlns:a16="http://schemas.microsoft.com/office/drawing/2014/main" id="{28B6AEA7-BFDE-467F-A641-94F1BF80C9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68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31</xdr:row>
      <xdr:rowOff>51101</xdr:rowOff>
    </xdr:to>
    <xdr:sp macro="" textlink="">
      <xdr:nvSpPr>
        <xdr:cNvPr id="714" name="AutoShape 1" descr="Affichage de Screenshot_20170706-144905.png en cours...">
          <a:extLst>
            <a:ext uri="{FF2B5EF4-FFF2-40B4-BE49-F238E27FC236}">
              <a16:creationId xmlns:a16="http://schemas.microsoft.com/office/drawing/2014/main" id="{A1F00F35-4FB2-4698-89D8-ED96857953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16689</xdr:rowOff>
    </xdr:to>
    <xdr:sp macro="" textlink="">
      <xdr:nvSpPr>
        <xdr:cNvPr id="715" name="AutoShape 2" descr="Affichage de Screenshot_20170706-144905.png en cours...">
          <a:extLst>
            <a:ext uri="{FF2B5EF4-FFF2-40B4-BE49-F238E27FC236}">
              <a16:creationId xmlns:a16="http://schemas.microsoft.com/office/drawing/2014/main" id="{C0AA71FD-4995-418C-BDB6-0043E27B9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43854</xdr:rowOff>
    </xdr:to>
    <xdr:sp macro="" textlink="">
      <xdr:nvSpPr>
        <xdr:cNvPr id="716" name="AutoShape 2" descr="Affichage de Screenshot_20170706-144905.png en cours...">
          <a:extLst>
            <a:ext uri="{FF2B5EF4-FFF2-40B4-BE49-F238E27FC236}">
              <a16:creationId xmlns:a16="http://schemas.microsoft.com/office/drawing/2014/main" id="{58964FDB-8049-49A2-AFA7-5A42C6422D3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8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95672</xdr:rowOff>
    </xdr:to>
    <xdr:sp macro="" textlink="">
      <xdr:nvSpPr>
        <xdr:cNvPr id="717" name="AutoShape 2" descr="Affichage de Screenshot_20170706-144905.png en cours...">
          <a:extLst>
            <a:ext uri="{FF2B5EF4-FFF2-40B4-BE49-F238E27FC236}">
              <a16:creationId xmlns:a16="http://schemas.microsoft.com/office/drawing/2014/main" id="{BCACFD7D-FBAD-42F0-BB9D-44CFE3F7B2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2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147016</xdr:rowOff>
    </xdr:to>
    <xdr:sp macro="" textlink="">
      <xdr:nvSpPr>
        <xdr:cNvPr id="718" name="AutoShape 2" descr="Affichage de Screenshot_20170706-144905.png en cours...">
          <a:extLst>
            <a:ext uri="{FF2B5EF4-FFF2-40B4-BE49-F238E27FC236}">
              <a16:creationId xmlns:a16="http://schemas.microsoft.com/office/drawing/2014/main" id="{CAC58706-E88D-4BEC-BFA7-100EE10195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173476</xdr:rowOff>
    </xdr:to>
    <xdr:sp macro="" textlink="">
      <xdr:nvSpPr>
        <xdr:cNvPr id="719" name="AutoShape 2" descr="Affichage de Screenshot_20170706-144905.png en cours...">
          <a:extLst>
            <a:ext uri="{FF2B5EF4-FFF2-40B4-BE49-F238E27FC236}">
              <a16:creationId xmlns:a16="http://schemas.microsoft.com/office/drawing/2014/main" id="{902F8A41-442F-4AE4-A0C8-92E9AD77D1C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5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158657</xdr:rowOff>
    </xdr:to>
    <xdr:sp macro="" textlink="">
      <xdr:nvSpPr>
        <xdr:cNvPr id="720" name="AutoShape 2" descr="Affichage de Screenshot_20170706-144905.png en cours...">
          <a:extLst>
            <a:ext uri="{FF2B5EF4-FFF2-40B4-BE49-F238E27FC236}">
              <a16:creationId xmlns:a16="http://schemas.microsoft.com/office/drawing/2014/main" id="{01DCAC6D-862F-4E76-AFF0-619E199BAB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162892</xdr:rowOff>
    </xdr:to>
    <xdr:sp macro="" textlink="">
      <xdr:nvSpPr>
        <xdr:cNvPr id="721" name="AutoShape 2" descr="Affichage de Screenshot_20170706-144905.png en cours...">
          <a:extLst>
            <a:ext uri="{FF2B5EF4-FFF2-40B4-BE49-F238E27FC236}">
              <a16:creationId xmlns:a16="http://schemas.microsoft.com/office/drawing/2014/main" id="{D1B1EBA0-5841-47DE-9678-97E4AE0EDD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3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126153</xdr:rowOff>
    </xdr:to>
    <xdr:sp macro="" textlink="">
      <xdr:nvSpPr>
        <xdr:cNvPr id="722" name="AutoShape 2" descr="Affichage de Screenshot_20170706-144905.png en cours...">
          <a:extLst>
            <a:ext uri="{FF2B5EF4-FFF2-40B4-BE49-F238E27FC236}">
              <a16:creationId xmlns:a16="http://schemas.microsoft.com/office/drawing/2014/main" id="{21E2A85C-19C3-4F05-8134-31A19B08D1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4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16338</xdr:rowOff>
    </xdr:to>
    <xdr:sp macro="" textlink="">
      <xdr:nvSpPr>
        <xdr:cNvPr id="723" name="AutoShape 2" descr="Affichage de Screenshot_20170706-144905.png en cours...">
          <a:extLst>
            <a:ext uri="{FF2B5EF4-FFF2-40B4-BE49-F238E27FC236}">
              <a16:creationId xmlns:a16="http://schemas.microsoft.com/office/drawing/2014/main" id="{EBD23BC1-972A-4BB9-AC7D-8145A433A7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30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31507</xdr:rowOff>
    </xdr:to>
    <xdr:sp macro="" textlink="">
      <xdr:nvSpPr>
        <xdr:cNvPr id="724" name="AutoShape 2" descr="Affichage de Screenshot_20170706-144905.png en cours...">
          <a:extLst>
            <a:ext uri="{FF2B5EF4-FFF2-40B4-BE49-F238E27FC236}">
              <a16:creationId xmlns:a16="http://schemas.microsoft.com/office/drawing/2014/main" id="{E87A2657-59D9-4E52-A7BE-5A744A6DFD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134316</xdr:rowOff>
    </xdr:to>
    <xdr:sp macro="" textlink="">
      <xdr:nvSpPr>
        <xdr:cNvPr id="725" name="AutoShape 2" descr="Affichage de Screenshot_20170706-144905.png en cours...">
          <a:extLst>
            <a:ext uri="{FF2B5EF4-FFF2-40B4-BE49-F238E27FC236}">
              <a16:creationId xmlns:a16="http://schemas.microsoft.com/office/drawing/2014/main" id="{0F08DEE7-5BB8-41C3-9941-F5C96C9385C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120559</xdr:rowOff>
    </xdr:to>
    <xdr:sp macro="" textlink="">
      <xdr:nvSpPr>
        <xdr:cNvPr id="726" name="AutoShape 2" descr="Affichage de Screenshot_20170706-144905.png en cours...">
          <a:extLst>
            <a:ext uri="{FF2B5EF4-FFF2-40B4-BE49-F238E27FC236}">
              <a16:creationId xmlns:a16="http://schemas.microsoft.com/office/drawing/2014/main" id="{5805289A-F241-4CBF-B937-0243EB05E9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5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162891</xdr:rowOff>
    </xdr:to>
    <xdr:sp macro="" textlink="">
      <xdr:nvSpPr>
        <xdr:cNvPr id="727" name="AutoShape 2" descr="Affichage de Screenshot_20170706-144905.png en cours...">
          <a:extLst>
            <a:ext uri="{FF2B5EF4-FFF2-40B4-BE49-F238E27FC236}">
              <a16:creationId xmlns:a16="http://schemas.microsoft.com/office/drawing/2014/main" id="{DF0501DD-0879-4323-ABCC-E6DF3F0221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2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165008</xdr:rowOff>
    </xdr:to>
    <xdr:sp macro="" textlink="">
      <xdr:nvSpPr>
        <xdr:cNvPr id="728" name="AutoShape 2" descr="Affichage de Screenshot_20170706-144905.png en cours...">
          <a:extLst>
            <a:ext uri="{FF2B5EF4-FFF2-40B4-BE49-F238E27FC236}">
              <a16:creationId xmlns:a16="http://schemas.microsoft.com/office/drawing/2014/main" id="{E3E1E202-C0EA-4A30-8E9E-FAFDE5043E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5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200</xdr:row>
      <xdr:rowOff>23041</xdr:rowOff>
    </xdr:to>
    <xdr:sp macro="" textlink="">
      <xdr:nvSpPr>
        <xdr:cNvPr id="729" name="AutoShape 2" descr="Affichage de Screenshot_20170706-144905.png en cours...">
          <a:extLst>
            <a:ext uri="{FF2B5EF4-FFF2-40B4-BE49-F238E27FC236}">
              <a16:creationId xmlns:a16="http://schemas.microsoft.com/office/drawing/2014/main" id="{0E0FFC80-4BA3-4972-8180-7381897377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99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53218</xdr:rowOff>
    </xdr:to>
    <xdr:sp macro="" textlink="">
      <xdr:nvSpPr>
        <xdr:cNvPr id="730" name="AutoShape 1" descr="Affichage de Screenshot_20170706-144905.png en cours...">
          <a:extLst>
            <a:ext uri="{FF2B5EF4-FFF2-40B4-BE49-F238E27FC236}">
              <a16:creationId xmlns:a16="http://schemas.microsoft.com/office/drawing/2014/main" id="{89785143-977C-478E-B609-0F6605AD2A3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1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11071</xdr:rowOff>
    </xdr:to>
    <xdr:sp macro="" textlink="">
      <xdr:nvSpPr>
        <xdr:cNvPr id="731" name="AutoShape 2" descr="Affichage de Screenshot_20170706-144905.png en cours...">
          <a:extLst>
            <a:ext uri="{FF2B5EF4-FFF2-40B4-BE49-F238E27FC236}">
              <a16:creationId xmlns:a16="http://schemas.microsoft.com/office/drawing/2014/main" id="{02BEE147-2470-433A-92B8-2DFD98E45A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61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148530</xdr:rowOff>
    </xdr:to>
    <xdr:sp macro="" textlink="">
      <xdr:nvSpPr>
        <xdr:cNvPr id="732" name="AutoShape 1" descr="Affichage de Screenshot_20170706-144905.png en cours...">
          <a:extLst>
            <a:ext uri="{FF2B5EF4-FFF2-40B4-BE49-F238E27FC236}">
              <a16:creationId xmlns:a16="http://schemas.microsoft.com/office/drawing/2014/main" id="{810BBE7A-9235-4C58-AF41-F688B842588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57335</xdr:rowOff>
    </xdr:to>
    <xdr:sp macro="" textlink="">
      <xdr:nvSpPr>
        <xdr:cNvPr id="733" name="AutoShape 2" descr="Affichage de Screenshot_20170706-144905.png en cours...">
          <a:extLst>
            <a:ext uri="{FF2B5EF4-FFF2-40B4-BE49-F238E27FC236}">
              <a16:creationId xmlns:a16="http://schemas.microsoft.com/office/drawing/2014/main" id="{24E34CAC-3252-4CA2-9D04-E6CD13EB02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0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93557</xdr:rowOff>
    </xdr:to>
    <xdr:sp macro="" textlink="">
      <xdr:nvSpPr>
        <xdr:cNvPr id="734" name="AutoShape 1" descr="Affichage de Screenshot_20170706-144905.png en cours...">
          <a:extLst>
            <a:ext uri="{FF2B5EF4-FFF2-40B4-BE49-F238E27FC236}">
              <a16:creationId xmlns:a16="http://schemas.microsoft.com/office/drawing/2014/main" id="{FC617594-F01A-4B87-9BD1-BA454F1B832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169899</xdr:rowOff>
    </xdr:to>
    <xdr:sp macro="" textlink="">
      <xdr:nvSpPr>
        <xdr:cNvPr id="735" name="AutoShape 2" descr="Affichage de Screenshot_20170706-144905.png en cours...">
          <a:extLst>
            <a:ext uri="{FF2B5EF4-FFF2-40B4-BE49-F238E27FC236}">
              <a16:creationId xmlns:a16="http://schemas.microsoft.com/office/drawing/2014/main" id="{6C198952-44BE-41A7-9C8C-00430CB3A6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67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107526</xdr:rowOff>
    </xdr:to>
    <xdr:sp macro="" textlink="">
      <xdr:nvSpPr>
        <xdr:cNvPr id="736" name="AutoShape 1" descr="Affichage de Screenshot_20170706-144905.png en cours...">
          <a:extLst>
            <a:ext uri="{FF2B5EF4-FFF2-40B4-BE49-F238E27FC236}">
              <a16:creationId xmlns:a16="http://schemas.microsoft.com/office/drawing/2014/main" id="{80B4B42C-20F7-4FA5-9DD6-E121163286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7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2922</xdr:rowOff>
    </xdr:to>
    <xdr:sp macro="" textlink="">
      <xdr:nvSpPr>
        <xdr:cNvPr id="737" name="AutoShape 2" descr="Affichage de Screenshot_20170706-144905.png en cours...">
          <a:extLst>
            <a:ext uri="{FF2B5EF4-FFF2-40B4-BE49-F238E27FC236}">
              <a16:creationId xmlns:a16="http://schemas.microsoft.com/office/drawing/2014/main" id="{C4DE1DB1-50C4-4124-A23D-C1F059C2E5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17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153911</xdr:rowOff>
    </xdr:to>
    <xdr:sp macro="" textlink="">
      <xdr:nvSpPr>
        <xdr:cNvPr id="738" name="AutoShape 1" descr="Affichage de Screenshot_20170706-144905.png en cours...">
          <a:extLst>
            <a:ext uri="{FF2B5EF4-FFF2-40B4-BE49-F238E27FC236}">
              <a16:creationId xmlns:a16="http://schemas.microsoft.com/office/drawing/2014/main" id="{205D48FC-386A-407C-A4A4-2D7CF9F9A58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43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150629</xdr:rowOff>
    </xdr:to>
    <xdr:sp macro="" textlink="">
      <xdr:nvSpPr>
        <xdr:cNvPr id="739" name="AutoShape 2" descr="Affichage de Screenshot_20170706-144905.png en cours...">
          <a:extLst>
            <a:ext uri="{FF2B5EF4-FFF2-40B4-BE49-F238E27FC236}">
              <a16:creationId xmlns:a16="http://schemas.microsoft.com/office/drawing/2014/main" id="{7DAD5D7A-2F95-4AAB-907F-8A64429817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1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32095</xdr:rowOff>
    </xdr:to>
    <xdr:sp macro="" textlink="">
      <xdr:nvSpPr>
        <xdr:cNvPr id="740" name="AutoShape 1" descr="Affichage de Screenshot_20170706-144905.png en cours...">
          <a:extLst>
            <a:ext uri="{FF2B5EF4-FFF2-40B4-BE49-F238E27FC236}">
              <a16:creationId xmlns:a16="http://schemas.microsoft.com/office/drawing/2014/main" id="{32E459EC-30DD-45C4-AAC7-30BF1EA165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49409</xdr:rowOff>
    </xdr:to>
    <xdr:sp macro="" textlink="">
      <xdr:nvSpPr>
        <xdr:cNvPr id="741" name="AutoShape 1" descr="Affichage de Screenshot_20170706-144905.png en cours...">
          <a:extLst>
            <a:ext uri="{FF2B5EF4-FFF2-40B4-BE49-F238E27FC236}">
              <a16:creationId xmlns:a16="http://schemas.microsoft.com/office/drawing/2014/main" id="{A07D7601-6459-44FD-8345-EB338A5253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208</xdr:row>
      <xdr:rowOff>69324</xdr:rowOff>
    </xdr:to>
    <xdr:sp macro="" textlink="">
      <xdr:nvSpPr>
        <xdr:cNvPr id="742" name="AutoShape 2" descr="Affichage de Screenshot_20170706-144905.png en cours...">
          <a:extLst>
            <a:ext uri="{FF2B5EF4-FFF2-40B4-BE49-F238E27FC236}">
              <a16:creationId xmlns:a16="http://schemas.microsoft.com/office/drawing/2014/main" id="{2CBFD50C-1470-497D-9203-28DCAC9E67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4318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37</xdr:row>
      <xdr:rowOff>97790</xdr:rowOff>
    </xdr:to>
    <xdr:sp macro="" textlink="">
      <xdr:nvSpPr>
        <xdr:cNvPr id="743" name="AutoShape 1" descr="Affichage de Screenshot_20170706-144905.png en cours...">
          <a:extLst>
            <a:ext uri="{FF2B5EF4-FFF2-40B4-BE49-F238E27FC236}">
              <a16:creationId xmlns:a16="http://schemas.microsoft.com/office/drawing/2014/main" id="{2168B4E4-E599-4BD1-B201-3E3780FE942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5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166066</xdr:rowOff>
    </xdr:to>
    <xdr:sp macro="" textlink="">
      <xdr:nvSpPr>
        <xdr:cNvPr id="744" name="AutoShape 2" descr="Affichage de Screenshot_20170706-144905.png en cours...">
          <a:extLst>
            <a:ext uri="{FF2B5EF4-FFF2-40B4-BE49-F238E27FC236}">
              <a16:creationId xmlns:a16="http://schemas.microsoft.com/office/drawing/2014/main" id="{8A71EBB5-0D8B-4E26-B990-7C1CB002458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4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45" name="AutoShape 1" descr="Affichage de Screenshot_20170706-144905.png en cours...">
          <a:extLst>
            <a:ext uri="{FF2B5EF4-FFF2-40B4-BE49-F238E27FC236}">
              <a16:creationId xmlns:a16="http://schemas.microsoft.com/office/drawing/2014/main" id="{73D62791-11C9-44B7-806A-5752EA26B7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156542</xdr:rowOff>
    </xdr:to>
    <xdr:sp macro="" textlink="">
      <xdr:nvSpPr>
        <xdr:cNvPr id="746" name="AutoShape 2" descr="Affichage de Screenshot_20170706-144905.png en cours...">
          <a:extLst>
            <a:ext uri="{FF2B5EF4-FFF2-40B4-BE49-F238E27FC236}">
              <a16:creationId xmlns:a16="http://schemas.microsoft.com/office/drawing/2014/main" id="{5A89F207-2742-41D6-B70F-A1531DFF91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72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47" name="AutoShape 1" descr="Affichage de Screenshot_20170706-144905.png en cours...">
          <a:extLst>
            <a:ext uri="{FF2B5EF4-FFF2-40B4-BE49-F238E27FC236}">
              <a16:creationId xmlns:a16="http://schemas.microsoft.com/office/drawing/2014/main" id="{F6D96E54-23EE-474E-89B2-93D6E065943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2629</xdr:rowOff>
    </xdr:to>
    <xdr:sp macro="" textlink="">
      <xdr:nvSpPr>
        <xdr:cNvPr id="748" name="AutoShape 2" descr="Affichage de Screenshot_20170706-144905.png en cours...">
          <a:extLst>
            <a:ext uri="{FF2B5EF4-FFF2-40B4-BE49-F238E27FC236}">
              <a16:creationId xmlns:a16="http://schemas.microsoft.com/office/drawing/2014/main" id="{9FCD3943-B4F2-4458-8F1A-5EE18DE322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43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49" name="AutoShape 1" descr="Affichage de Screenshot_20170706-144905.png en cours...">
          <a:extLst>
            <a:ext uri="{FF2B5EF4-FFF2-40B4-BE49-F238E27FC236}">
              <a16:creationId xmlns:a16="http://schemas.microsoft.com/office/drawing/2014/main" id="{E596FF25-C1E3-4950-908B-253041D67E7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32264</xdr:rowOff>
    </xdr:to>
    <xdr:sp macro="" textlink="">
      <xdr:nvSpPr>
        <xdr:cNvPr id="750" name="AutoShape 2" descr="Affichage de Screenshot_20170706-144905.png en cours...">
          <a:extLst>
            <a:ext uri="{FF2B5EF4-FFF2-40B4-BE49-F238E27FC236}">
              <a16:creationId xmlns:a16="http://schemas.microsoft.com/office/drawing/2014/main" id="{390769EA-BD8B-41D5-85F2-2279C83C84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78890</xdr:rowOff>
    </xdr:to>
    <xdr:sp macro="" textlink="">
      <xdr:nvSpPr>
        <xdr:cNvPr id="751" name="AutoShape 1" descr="Affichage de Screenshot_20170706-144905.png en cours...">
          <a:extLst>
            <a:ext uri="{FF2B5EF4-FFF2-40B4-BE49-F238E27FC236}">
              <a16:creationId xmlns:a16="http://schemas.microsoft.com/office/drawing/2014/main" id="{78BC9801-CD1A-4E45-907D-B800BAAB60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56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81007</xdr:rowOff>
    </xdr:to>
    <xdr:sp macro="" textlink="">
      <xdr:nvSpPr>
        <xdr:cNvPr id="752" name="AutoShape 2" descr="Affichage de Screenshot_20170706-144905.png en cours...">
          <a:extLst>
            <a:ext uri="{FF2B5EF4-FFF2-40B4-BE49-F238E27FC236}">
              <a16:creationId xmlns:a16="http://schemas.microsoft.com/office/drawing/2014/main" id="{EAEB753B-6238-495B-947E-2E9EEC5B7D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8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88656</xdr:rowOff>
    </xdr:to>
    <xdr:sp macro="" textlink="">
      <xdr:nvSpPr>
        <xdr:cNvPr id="753" name="AutoShape 1" descr="Affichage de Screenshot_20170706-144905.png en cours...">
          <a:extLst>
            <a:ext uri="{FF2B5EF4-FFF2-40B4-BE49-F238E27FC236}">
              <a16:creationId xmlns:a16="http://schemas.microsoft.com/office/drawing/2014/main" id="{84DD0B1E-E987-4589-8645-C797034B019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2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35743</xdr:rowOff>
    </xdr:to>
    <xdr:sp macro="" textlink="">
      <xdr:nvSpPr>
        <xdr:cNvPr id="754" name="AutoShape 2" descr="Affichage de Screenshot_20170706-144905.png en cours...">
          <a:extLst>
            <a:ext uri="{FF2B5EF4-FFF2-40B4-BE49-F238E27FC236}">
              <a16:creationId xmlns:a16="http://schemas.microsoft.com/office/drawing/2014/main" id="{1F516747-A147-40B0-99F5-A748BEB589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573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111759</xdr:rowOff>
    </xdr:to>
    <xdr:sp macro="" textlink="">
      <xdr:nvSpPr>
        <xdr:cNvPr id="755" name="AutoShape 1" descr="Affichage de Screenshot_20170706-144905.png en cours...">
          <a:extLst>
            <a:ext uri="{FF2B5EF4-FFF2-40B4-BE49-F238E27FC236}">
              <a16:creationId xmlns:a16="http://schemas.microsoft.com/office/drawing/2014/main" id="{B759F76B-ACFC-40CD-863B-1A5401693A0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9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64769</xdr:rowOff>
    </xdr:to>
    <xdr:sp macro="" textlink="">
      <xdr:nvSpPr>
        <xdr:cNvPr id="756" name="AutoShape 2" descr="Affichage de Screenshot_20170706-144905.png en cours...">
          <a:extLst>
            <a:ext uri="{FF2B5EF4-FFF2-40B4-BE49-F238E27FC236}">
              <a16:creationId xmlns:a16="http://schemas.microsoft.com/office/drawing/2014/main" id="{94508FA1-2056-499B-A7EE-A97235FCEB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57" name="AutoShape 1" descr="Affichage de Screenshot_20170706-144905.png en cours...">
          <a:extLst>
            <a:ext uri="{FF2B5EF4-FFF2-40B4-BE49-F238E27FC236}">
              <a16:creationId xmlns:a16="http://schemas.microsoft.com/office/drawing/2014/main" id="{C9547650-4B65-4A71-A64D-B3A94CF41A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115568</xdr:rowOff>
    </xdr:to>
    <xdr:sp macro="" textlink="">
      <xdr:nvSpPr>
        <xdr:cNvPr id="758" name="AutoShape 2" descr="Affichage de Screenshot_20170706-144905.png en cours...">
          <a:extLst>
            <a:ext uri="{FF2B5EF4-FFF2-40B4-BE49-F238E27FC236}">
              <a16:creationId xmlns:a16="http://schemas.microsoft.com/office/drawing/2014/main" id="{F65662B8-A5BD-4254-A2EE-95ADC36853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4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59" name="AutoShape 1" descr="Affichage de Screenshot_20170706-144905.png en cours...">
          <a:extLst>
            <a:ext uri="{FF2B5EF4-FFF2-40B4-BE49-F238E27FC236}">
              <a16:creationId xmlns:a16="http://schemas.microsoft.com/office/drawing/2014/main" id="{3872685B-0536-4593-BEAA-3B2B747F5C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3992</xdr:rowOff>
    </xdr:to>
    <xdr:sp macro="" textlink="">
      <xdr:nvSpPr>
        <xdr:cNvPr id="760" name="AutoShape 2" descr="Affichage de Screenshot_20170706-144905.png en cours...">
          <a:extLst>
            <a:ext uri="{FF2B5EF4-FFF2-40B4-BE49-F238E27FC236}">
              <a16:creationId xmlns:a16="http://schemas.microsoft.com/office/drawing/2014/main" id="{DEC266F8-9EC9-43C2-9A67-F7BFBE2223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86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71784</xdr:rowOff>
    </xdr:to>
    <xdr:sp macro="" textlink="">
      <xdr:nvSpPr>
        <xdr:cNvPr id="761" name="AutoShape 1" descr="Affichage de Screenshot_20170706-144905.png en cours...">
          <a:extLst>
            <a:ext uri="{FF2B5EF4-FFF2-40B4-BE49-F238E27FC236}">
              <a16:creationId xmlns:a16="http://schemas.microsoft.com/office/drawing/2014/main" id="{A60D51F7-A6B4-4E44-B280-FB3DD6CE07B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78134</xdr:rowOff>
    </xdr:to>
    <xdr:sp macro="" textlink="">
      <xdr:nvSpPr>
        <xdr:cNvPr id="762" name="AutoShape 2" descr="Affichage de Screenshot_20170706-144905.png en cours...">
          <a:extLst>
            <a:ext uri="{FF2B5EF4-FFF2-40B4-BE49-F238E27FC236}">
              <a16:creationId xmlns:a16="http://schemas.microsoft.com/office/drawing/2014/main" id="{9DA639F7-5592-4F37-80D0-28448A8A611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90774</xdr:rowOff>
    </xdr:to>
    <xdr:sp macro="" textlink="">
      <xdr:nvSpPr>
        <xdr:cNvPr id="763" name="AutoShape 1" descr="Affichage de Screenshot_20170706-144905.png en cours...">
          <a:extLst>
            <a:ext uri="{FF2B5EF4-FFF2-40B4-BE49-F238E27FC236}">
              <a16:creationId xmlns:a16="http://schemas.microsoft.com/office/drawing/2014/main" id="{2FB7B64B-EAE1-448B-A9F0-3E3BC55B97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8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80857</xdr:rowOff>
    </xdr:to>
    <xdr:sp macro="" textlink="">
      <xdr:nvSpPr>
        <xdr:cNvPr id="764" name="AutoShape 2" descr="Affichage de Screenshot_20170706-144905.png en cours...">
          <a:extLst>
            <a:ext uri="{FF2B5EF4-FFF2-40B4-BE49-F238E27FC236}">
              <a16:creationId xmlns:a16="http://schemas.microsoft.com/office/drawing/2014/main" id="{4597810F-CB59-4F60-B517-F9D466572BF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158144</xdr:rowOff>
    </xdr:to>
    <xdr:sp macro="" textlink="">
      <xdr:nvSpPr>
        <xdr:cNvPr id="765" name="AutoShape 1" descr="Affichage de Screenshot_20170706-144905.png en cours...">
          <a:extLst>
            <a:ext uri="{FF2B5EF4-FFF2-40B4-BE49-F238E27FC236}">
              <a16:creationId xmlns:a16="http://schemas.microsoft.com/office/drawing/2014/main" id="{C089218E-F6EA-48A8-917E-F01C8B125B0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66040</xdr:rowOff>
    </xdr:to>
    <xdr:sp macro="" textlink="">
      <xdr:nvSpPr>
        <xdr:cNvPr id="766" name="AutoShape 2" descr="Affichage de Screenshot_20170706-144905.png en cours...">
          <a:extLst>
            <a:ext uri="{FF2B5EF4-FFF2-40B4-BE49-F238E27FC236}">
              <a16:creationId xmlns:a16="http://schemas.microsoft.com/office/drawing/2014/main" id="{1A878884-F8B9-448F-ACA9-8DC4019177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4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67" name="AutoShape 1" descr="Affichage de Screenshot_20170706-144905.png en cours...">
          <a:extLst>
            <a:ext uri="{FF2B5EF4-FFF2-40B4-BE49-F238E27FC236}">
              <a16:creationId xmlns:a16="http://schemas.microsoft.com/office/drawing/2014/main" id="{9E8F05D1-1440-4F69-AD28-C47385449E5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128268</xdr:rowOff>
    </xdr:to>
    <xdr:sp macro="" textlink="">
      <xdr:nvSpPr>
        <xdr:cNvPr id="768" name="AutoShape 2" descr="Affichage de Screenshot_20170706-144905.png en cours...">
          <a:extLst>
            <a:ext uri="{FF2B5EF4-FFF2-40B4-BE49-F238E27FC236}">
              <a16:creationId xmlns:a16="http://schemas.microsoft.com/office/drawing/2014/main" id="{068BAF3F-BBBE-47B9-984F-4DAF43B92B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9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181</xdr:row>
      <xdr:rowOff>56302</xdr:rowOff>
    </xdr:to>
    <xdr:sp macro="" textlink="">
      <xdr:nvSpPr>
        <xdr:cNvPr id="769" name="AutoShape 1" descr="Affichage de Screenshot_20170706-144905.png en cours...">
          <a:extLst>
            <a:ext uri="{FF2B5EF4-FFF2-40B4-BE49-F238E27FC236}">
              <a16:creationId xmlns:a16="http://schemas.microsoft.com/office/drawing/2014/main" id="{08AAFF9C-AB23-4996-829A-E44C352D3DC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33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66281</xdr:rowOff>
    </xdr:to>
    <xdr:sp macro="" textlink="">
      <xdr:nvSpPr>
        <xdr:cNvPr id="770" name="AutoShape 2" descr="Affichage de Screenshot_20170706-144905.png en cours...">
          <a:extLst>
            <a:ext uri="{FF2B5EF4-FFF2-40B4-BE49-F238E27FC236}">
              <a16:creationId xmlns:a16="http://schemas.microsoft.com/office/drawing/2014/main" id="{92D8BB55-7D20-41A2-B7B5-6D8CD44689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4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161</xdr:row>
      <xdr:rowOff>96277</xdr:rowOff>
    </xdr:to>
    <xdr:sp macro="" textlink="">
      <xdr:nvSpPr>
        <xdr:cNvPr id="771" name="AutoShape 1" descr="Affichage de Screenshot_20170706-144905.png en cours...">
          <a:extLst>
            <a:ext uri="{FF2B5EF4-FFF2-40B4-BE49-F238E27FC236}">
              <a16:creationId xmlns:a16="http://schemas.microsoft.com/office/drawing/2014/main" id="{32F7C97A-79E6-4076-8E14-E4576537DE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69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232</xdr:row>
      <xdr:rowOff>149436</xdr:rowOff>
    </xdr:to>
    <xdr:sp macro="" textlink="">
      <xdr:nvSpPr>
        <xdr:cNvPr id="772" name="AutoShape 2" descr="Affichage de Screenshot_20170706-144905.png en cours...">
          <a:extLst>
            <a:ext uri="{FF2B5EF4-FFF2-40B4-BE49-F238E27FC236}">
              <a16:creationId xmlns:a16="http://schemas.microsoft.com/office/drawing/2014/main" id="{3BE74D1C-978E-4871-81E4-3A29389088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81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67</xdr:row>
      <xdr:rowOff>25821</xdr:rowOff>
    </xdr:to>
    <xdr:sp macro="" textlink="">
      <xdr:nvSpPr>
        <xdr:cNvPr id="773" name="AutoShape 1" descr="Affichage de Screenshot_20170706-144905.png en cours...">
          <a:extLst>
            <a:ext uri="{FF2B5EF4-FFF2-40B4-BE49-F238E27FC236}">
              <a16:creationId xmlns:a16="http://schemas.microsoft.com/office/drawing/2014/main" id="{2B79089E-17BA-49C2-BED5-D709679155C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30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76624</xdr:rowOff>
    </xdr:to>
    <xdr:sp macro="" textlink="">
      <xdr:nvSpPr>
        <xdr:cNvPr id="774" name="AutoShape 2" descr="Affichage de Screenshot_20170706-144905.png en cours...">
          <a:extLst>
            <a:ext uri="{FF2B5EF4-FFF2-40B4-BE49-F238E27FC236}">
              <a16:creationId xmlns:a16="http://schemas.microsoft.com/office/drawing/2014/main" id="{8DF9B813-D526-44F5-BD59-96C60F70A3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2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179</xdr:row>
      <xdr:rowOff>37253</xdr:rowOff>
    </xdr:to>
    <xdr:sp macro="" textlink="">
      <xdr:nvSpPr>
        <xdr:cNvPr id="775" name="AutoShape 1" descr="Affichage de Screenshot_20170706-144905.png en cours...">
          <a:extLst>
            <a:ext uri="{FF2B5EF4-FFF2-40B4-BE49-F238E27FC236}">
              <a16:creationId xmlns:a16="http://schemas.microsoft.com/office/drawing/2014/main" id="{61DAD72C-E6F0-4EFB-8EB0-89D23564B0B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94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43603</xdr:rowOff>
    </xdr:to>
    <xdr:sp macro="" textlink="">
      <xdr:nvSpPr>
        <xdr:cNvPr id="776" name="AutoShape 2" descr="Affichage de Screenshot_20170706-144905.png en cours...">
          <a:extLst>
            <a:ext uri="{FF2B5EF4-FFF2-40B4-BE49-F238E27FC236}">
              <a16:creationId xmlns:a16="http://schemas.microsoft.com/office/drawing/2014/main" id="{4F87BFEF-0557-4E5D-A1F2-BC363C88BE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5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131</xdr:row>
      <xdr:rowOff>15179</xdr:rowOff>
    </xdr:to>
    <xdr:sp macro="" textlink="">
      <xdr:nvSpPr>
        <xdr:cNvPr id="777" name="AutoShape 1" descr="Affichage de Screenshot_20170706-144905.png en cours...">
          <a:extLst>
            <a:ext uri="{FF2B5EF4-FFF2-40B4-BE49-F238E27FC236}">
              <a16:creationId xmlns:a16="http://schemas.microsoft.com/office/drawing/2014/main" id="{7384BDCB-93EC-496F-8D24-9EDBA7A04A2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0084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239</xdr:row>
      <xdr:rowOff>54791</xdr:rowOff>
    </xdr:to>
    <xdr:sp macro="" textlink="">
      <xdr:nvSpPr>
        <xdr:cNvPr id="778" name="AutoShape 2" descr="Affichage de Screenshot_20170706-144905.png en cours...">
          <a:extLst>
            <a:ext uri="{FF2B5EF4-FFF2-40B4-BE49-F238E27FC236}">
              <a16:creationId xmlns:a16="http://schemas.microsoft.com/office/drawing/2014/main" id="{795CD1ED-EB9A-4F1B-80E2-A9176EC6CA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01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156075</xdr:rowOff>
    </xdr:to>
    <xdr:sp macro="" textlink="">
      <xdr:nvSpPr>
        <xdr:cNvPr id="779" name="AutoShape 1" descr="Affichage de Screenshot_20170706-144905.png en cours...">
          <a:extLst>
            <a:ext uri="{FF2B5EF4-FFF2-40B4-BE49-F238E27FC236}">
              <a16:creationId xmlns:a16="http://schemas.microsoft.com/office/drawing/2014/main" id="{9A13E15D-3B40-4D7E-9FA8-26E1957DD85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6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67</xdr:row>
      <xdr:rowOff>23752</xdr:rowOff>
    </xdr:to>
    <xdr:sp macro="" textlink="">
      <xdr:nvSpPr>
        <xdr:cNvPr id="780" name="AutoShape 2" descr="Affichage de Screenshot_20170706-144905.png en cours...">
          <a:extLst>
            <a:ext uri="{FF2B5EF4-FFF2-40B4-BE49-F238E27FC236}">
              <a16:creationId xmlns:a16="http://schemas.microsoft.com/office/drawing/2014/main" id="{0D8EB8D1-750F-4D52-A5EB-815C7EEA10D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30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54</xdr:row>
      <xdr:rowOff>154678</xdr:rowOff>
    </xdr:to>
    <xdr:sp macro="" textlink="">
      <xdr:nvSpPr>
        <xdr:cNvPr id="781" name="AutoShape 1" descr="Affichage de Screenshot_20170706-144905.png en cours...">
          <a:extLst>
            <a:ext uri="{FF2B5EF4-FFF2-40B4-BE49-F238E27FC236}">
              <a16:creationId xmlns:a16="http://schemas.microsoft.com/office/drawing/2014/main" id="{9B5D0F36-549A-4CF2-B9CA-289A7ADCF40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604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245</xdr:row>
      <xdr:rowOff>157578</xdr:rowOff>
    </xdr:to>
    <xdr:sp macro="" textlink="">
      <xdr:nvSpPr>
        <xdr:cNvPr id="782" name="AutoShape 2" descr="Affichage de Screenshot_20170706-144905.png en cours...">
          <a:extLst>
            <a:ext uri="{FF2B5EF4-FFF2-40B4-BE49-F238E27FC236}">
              <a16:creationId xmlns:a16="http://schemas.microsoft.com/office/drawing/2014/main" id="{778BD849-B574-427F-A59E-05871BE14E1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220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78</xdr:row>
      <xdr:rowOff>100328</xdr:rowOff>
    </xdr:to>
    <xdr:sp macro="" textlink="">
      <xdr:nvSpPr>
        <xdr:cNvPr id="783" name="AutoShape 1" descr="Affichage de Screenshot_20170706-144905.png en cours...">
          <a:extLst>
            <a:ext uri="{FF2B5EF4-FFF2-40B4-BE49-F238E27FC236}">
              <a16:creationId xmlns:a16="http://schemas.microsoft.com/office/drawing/2014/main" id="{6EE524D2-3C47-49F1-9FE7-DEF94A3E09F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1041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36205</xdr:rowOff>
    </xdr:to>
    <xdr:sp macro="" textlink="">
      <xdr:nvSpPr>
        <xdr:cNvPr id="784" name="AutoShape 2" descr="Affichage de Screenshot_20170706-144905.png en cours...">
          <a:extLst>
            <a:ext uri="{FF2B5EF4-FFF2-40B4-BE49-F238E27FC236}">
              <a16:creationId xmlns:a16="http://schemas.microsoft.com/office/drawing/2014/main" id="{37CBF89B-84C5-4447-8EA3-C6E7C8744C6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4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89</xdr:row>
      <xdr:rowOff>177798</xdr:rowOff>
    </xdr:to>
    <xdr:sp macro="" textlink="">
      <xdr:nvSpPr>
        <xdr:cNvPr id="785" name="AutoShape 1" descr="Affichage de Screenshot_20170706-144905.png en cours...">
          <a:extLst>
            <a:ext uri="{FF2B5EF4-FFF2-40B4-BE49-F238E27FC236}">
              <a16:creationId xmlns:a16="http://schemas.microsoft.com/office/drawing/2014/main" id="{D94FCE31-8E8F-4140-8551-3CE21FA0C62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2513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18807</xdr:rowOff>
    </xdr:to>
    <xdr:sp macro="" textlink="">
      <xdr:nvSpPr>
        <xdr:cNvPr id="786" name="AutoShape 2" descr="Affichage de Screenshot_20170706-144905.png en cours...">
          <a:extLst>
            <a:ext uri="{FF2B5EF4-FFF2-40B4-BE49-F238E27FC236}">
              <a16:creationId xmlns:a16="http://schemas.microsoft.com/office/drawing/2014/main" id="{5CAFD182-7BBA-4B3E-958E-4507F9DBBF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4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100</xdr:row>
      <xdr:rowOff>76622</xdr:rowOff>
    </xdr:to>
    <xdr:sp macro="" textlink="">
      <xdr:nvSpPr>
        <xdr:cNvPr id="787" name="AutoShape 1" descr="Affichage de Screenshot_20170706-144905.png en cours...">
          <a:extLst>
            <a:ext uri="{FF2B5EF4-FFF2-40B4-BE49-F238E27FC236}">
              <a16:creationId xmlns:a16="http://schemas.microsoft.com/office/drawing/2014/main" id="{510A44FF-168C-4DC0-A141-00983AEFC9E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443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276</xdr:row>
      <xdr:rowOff>164252</xdr:rowOff>
    </xdr:to>
    <xdr:sp macro="" textlink="">
      <xdr:nvSpPr>
        <xdr:cNvPr id="788" name="AutoShape 2" descr="Affichage de Screenshot_20170706-144905.png en cours...">
          <a:extLst>
            <a:ext uri="{FF2B5EF4-FFF2-40B4-BE49-F238E27FC236}">
              <a16:creationId xmlns:a16="http://schemas.microsoft.com/office/drawing/2014/main" id="{B6C72DE4-F74F-4CB7-A7E1-1DE9489E90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3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100</xdr:row>
      <xdr:rowOff>88051</xdr:rowOff>
    </xdr:to>
    <xdr:sp macro="" textlink="">
      <xdr:nvSpPr>
        <xdr:cNvPr id="789" name="AutoShape 1" descr="Affichage de Screenshot_20170706-144905.png en cours...">
          <a:extLst>
            <a:ext uri="{FF2B5EF4-FFF2-40B4-BE49-F238E27FC236}">
              <a16:creationId xmlns:a16="http://schemas.microsoft.com/office/drawing/2014/main" id="{335CA347-C8D2-4C1A-83ED-4900AC9947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444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287</xdr:row>
      <xdr:rowOff>152707</xdr:rowOff>
    </xdr:to>
    <xdr:sp macro="" textlink="">
      <xdr:nvSpPr>
        <xdr:cNvPr id="790" name="AutoShape 2" descr="Affichage de Screenshot_20170706-144905.png en cours...">
          <a:extLst>
            <a:ext uri="{FF2B5EF4-FFF2-40B4-BE49-F238E27FC236}">
              <a16:creationId xmlns:a16="http://schemas.microsoft.com/office/drawing/2014/main" id="{AB0A0443-5DC8-48C6-B3CD-AB47036A76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894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190</xdr:row>
      <xdr:rowOff>149435</xdr:rowOff>
    </xdr:to>
    <xdr:sp macro="" textlink="">
      <xdr:nvSpPr>
        <xdr:cNvPr id="791" name="AutoShape 1" descr="Affichage de Screenshot_20170706-144905.png en cours...">
          <a:extLst>
            <a:ext uri="{FF2B5EF4-FFF2-40B4-BE49-F238E27FC236}">
              <a16:creationId xmlns:a16="http://schemas.microsoft.com/office/drawing/2014/main" id="{7C36A50C-AA70-481A-9D4F-62A0D1A1352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3108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148</xdr:row>
      <xdr:rowOff>42090</xdr:rowOff>
    </xdr:to>
    <xdr:sp macro="" textlink="">
      <xdr:nvSpPr>
        <xdr:cNvPr id="792" name="AutoShape 2" descr="Affichage de Screenshot_20170706-144905.png en cours...">
          <a:extLst>
            <a:ext uri="{FF2B5EF4-FFF2-40B4-BE49-F238E27FC236}">
              <a16:creationId xmlns:a16="http://schemas.microsoft.com/office/drawing/2014/main" id="{E1FF5B31-38A7-46D0-AC12-0E0EFCEC1A2B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3242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88052</xdr:rowOff>
    </xdr:to>
    <xdr:sp macro="" textlink="">
      <xdr:nvSpPr>
        <xdr:cNvPr id="793" name="AutoShape 2" descr="Affichage de Screenshot_20170706-144905.png en cours...">
          <a:extLst>
            <a:ext uri="{FF2B5EF4-FFF2-40B4-BE49-F238E27FC236}">
              <a16:creationId xmlns:a16="http://schemas.microsoft.com/office/drawing/2014/main" id="{7B5103C2-F49A-4C85-9BC0-E6CE010F68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36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1133930</xdr:colOff>
      <xdr:row>47</xdr:row>
      <xdr:rowOff>103083</xdr:rowOff>
    </xdr:from>
    <xdr:to>
      <xdr:col>36</xdr:col>
      <xdr:colOff>1456721</xdr:colOff>
      <xdr:row>226</xdr:row>
      <xdr:rowOff>102023</xdr:rowOff>
    </xdr:to>
    <xdr:sp macro="" textlink="">
      <xdr:nvSpPr>
        <xdr:cNvPr id="794" name="AutoShape 1" descr="Affichage de Screenshot_20170706-144905.png en cours...">
          <a:extLst>
            <a:ext uri="{FF2B5EF4-FFF2-40B4-BE49-F238E27FC236}">
              <a16:creationId xmlns:a16="http://schemas.microsoft.com/office/drawing/2014/main" id="{BA9B38F1-4D5E-4B88-8447-DEC493FFBD0D}"/>
            </a:ext>
          </a:extLst>
        </xdr:cNvPr>
        <xdr:cNvSpPr>
          <a:spLocks noChangeAspect="1" noChangeArrowheads="1"/>
        </xdr:cNvSpPr>
      </xdr:nvSpPr>
      <xdr:spPr bwMode="auto">
        <a:xfrm>
          <a:off x="21371380" y="10726633"/>
          <a:ext cx="322791" cy="32961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403617</xdr:colOff>
      <xdr:row>250</xdr:row>
      <xdr:rowOff>141370</xdr:rowOff>
    </xdr:to>
    <xdr:sp macro="" textlink="">
      <xdr:nvSpPr>
        <xdr:cNvPr id="795" name="AutoShape 2" descr="Affichage de Screenshot_20170706-144905.png en cours...">
          <a:extLst>
            <a:ext uri="{FF2B5EF4-FFF2-40B4-BE49-F238E27FC236}">
              <a16:creationId xmlns:a16="http://schemas.microsoft.com/office/drawing/2014/main" id="{1EB13FA9-0CEF-44B2-A66E-1B55A2D5504C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89912" cy="4212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85</xdr:row>
      <xdr:rowOff>178402</xdr:rowOff>
    </xdr:to>
    <xdr:sp macro="" textlink="">
      <xdr:nvSpPr>
        <xdr:cNvPr id="796" name="AutoShape 1" descr="Affichage de Screenshot_20170706-144905.png en cours...">
          <a:extLst>
            <a:ext uri="{FF2B5EF4-FFF2-40B4-BE49-F238E27FC236}">
              <a16:creationId xmlns:a16="http://schemas.microsoft.com/office/drawing/2014/main" id="{B78C0EA8-C2E9-473E-B5F3-66D32C7D92B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1777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341</xdr:row>
      <xdr:rowOff>53416</xdr:rowOff>
    </xdr:to>
    <xdr:sp macro="" textlink="">
      <xdr:nvSpPr>
        <xdr:cNvPr id="797" name="AutoShape 2" descr="Affichage de Screenshot_20170706-144905.png en cours...">
          <a:extLst>
            <a:ext uri="{FF2B5EF4-FFF2-40B4-BE49-F238E27FC236}">
              <a16:creationId xmlns:a16="http://schemas.microsoft.com/office/drawing/2014/main" id="{91A6B0D6-FE95-4217-BEC3-85211C62EE9D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8794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3294</xdr:rowOff>
    </xdr:to>
    <xdr:sp macro="" textlink="">
      <xdr:nvSpPr>
        <xdr:cNvPr id="798" name="AutoShape 1" descr="Affichage de Screenshot_20170706-144905.png en cours...">
          <a:extLst>
            <a:ext uri="{FF2B5EF4-FFF2-40B4-BE49-F238E27FC236}">
              <a16:creationId xmlns:a16="http://schemas.microsoft.com/office/drawing/2014/main" id="{3D333DB3-1278-4E11-B3F1-F3E17810E4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45265</xdr:rowOff>
    </xdr:to>
    <xdr:sp macro="" textlink="">
      <xdr:nvSpPr>
        <xdr:cNvPr id="799" name="AutoShape 2" descr="Affichage de Screenshot_20170706-144905.png en cours...">
          <a:extLst>
            <a:ext uri="{FF2B5EF4-FFF2-40B4-BE49-F238E27FC236}">
              <a16:creationId xmlns:a16="http://schemas.microsoft.com/office/drawing/2014/main" id="{9F599EB2-2C21-4EFC-BF3F-B4890518FB0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09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92648</xdr:rowOff>
    </xdr:to>
    <xdr:sp macro="" textlink="">
      <xdr:nvSpPr>
        <xdr:cNvPr id="800" name="AutoShape 1" descr="Affichage de Screenshot_20170706-144905.png en cours...">
          <a:extLst>
            <a:ext uri="{FF2B5EF4-FFF2-40B4-BE49-F238E27FC236}">
              <a16:creationId xmlns:a16="http://schemas.microsoft.com/office/drawing/2014/main" id="{51806505-D95C-4649-B732-BF7098CE331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118</xdr:row>
      <xdr:rowOff>158191</xdr:rowOff>
    </xdr:to>
    <xdr:sp macro="" textlink="">
      <xdr:nvSpPr>
        <xdr:cNvPr id="801" name="AutoShape 2" descr="Affichage de Screenshot_20170706-144905.png en cours...">
          <a:extLst>
            <a:ext uri="{FF2B5EF4-FFF2-40B4-BE49-F238E27FC236}">
              <a16:creationId xmlns:a16="http://schemas.microsoft.com/office/drawing/2014/main" id="{BA5EF11A-439E-4784-8231-E2B43DA05F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783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98997</xdr:rowOff>
    </xdr:to>
    <xdr:sp macro="" textlink="">
      <xdr:nvSpPr>
        <xdr:cNvPr id="802" name="AutoShape 1" descr="Affichage de Screenshot_20170706-144905.png en cours...">
          <a:extLst>
            <a:ext uri="{FF2B5EF4-FFF2-40B4-BE49-F238E27FC236}">
              <a16:creationId xmlns:a16="http://schemas.microsoft.com/office/drawing/2014/main" id="{0C7F7F78-D5C3-45EA-A2FF-94CD1A1BDA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4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128</xdr:row>
      <xdr:rowOff>150288</xdr:rowOff>
    </xdr:to>
    <xdr:sp macro="" textlink="">
      <xdr:nvSpPr>
        <xdr:cNvPr id="803" name="AutoShape 2" descr="Affichage de Screenshot_20170706-144905.png en cours...">
          <a:extLst>
            <a:ext uri="{FF2B5EF4-FFF2-40B4-BE49-F238E27FC236}">
              <a16:creationId xmlns:a16="http://schemas.microsoft.com/office/drawing/2014/main" id="{1B8B9E79-DF91-4D04-BB76-0F2756D956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66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105348</xdr:rowOff>
    </xdr:to>
    <xdr:sp macro="" textlink="">
      <xdr:nvSpPr>
        <xdr:cNvPr id="804" name="AutoShape 1" descr="Affichage de Screenshot_20170706-144905.png en cours...">
          <a:extLst>
            <a:ext uri="{FF2B5EF4-FFF2-40B4-BE49-F238E27FC236}">
              <a16:creationId xmlns:a16="http://schemas.microsoft.com/office/drawing/2014/main" id="{81E85937-7208-4A6C-AC43-7D4DA24F4A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135</xdr:row>
      <xdr:rowOff>51408</xdr:rowOff>
    </xdr:to>
    <xdr:sp macro="" textlink="">
      <xdr:nvSpPr>
        <xdr:cNvPr id="805" name="AutoShape 2" descr="Affichage de Screenshot_20170706-144905.png en cours...">
          <a:extLst>
            <a:ext uri="{FF2B5EF4-FFF2-40B4-BE49-F238E27FC236}">
              <a16:creationId xmlns:a16="http://schemas.microsoft.com/office/drawing/2014/main" id="{C5823EC3-A01A-4CA9-94CA-07F6DF7125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8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111698</xdr:rowOff>
    </xdr:to>
    <xdr:sp macro="" textlink="">
      <xdr:nvSpPr>
        <xdr:cNvPr id="806" name="AutoShape 1" descr="Affichage de Screenshot_20170706-144905.png en cours...">
          <a:extLst>
            <a:ext uri="{FF2B5EF4-FFF2-40B4-BE49-F238E27FC236}">
              <a16:creationId xmlns:a16="http://schemas.microsoft.com/office/drawing/2014/main" id="{90536D11-A84E-4B1F-9EDC-37B58C1527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8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58446</xdr:rowOff>
    </xdr:to>
    <xdr:sp macro="" textlink="">
      <xdr:nvSpPr>
        <xdr:cNvPr id="807" name="AutoShape 2" descr="Affichage de Screenshot_20170706-144905.png en cours...">
          <a:extLst>
            <a:ext uri="{FF2B5EF4-FFF2-40B4-BE49-F238E27FC236}">
              <a16:creationId xmlns:a16="http://schemas.microsoft.com/office/drawing/2014/main" id="{4A7B08EE-8AE7-49FF-8E26-F9AFD99D4CA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0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149798</xdr:rowOff>
    </xdr:to>
    <xdr:sp macro="" textlink="">
      <xdr:nvSpPr>
        <xdr:cNvPr id="808" name="AutoShape 1" descr="Affichage de Screenshot_20170706-144905.png en cours...">
          <a:extLst>
            <a:ext uri="{FF2B5EF4-FFF2-40B4-BE49-F238E27FC236}">
              <a16:creationId xmlns:a16="http://schemas.microsoft.com/office/drawing/2014/main" id="{E8773588-8B5B-42A9-A971-F6CA22FCA68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4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156939</xdr:rowOff>
    </xdr:to>
    <xdr:sp macro="" textlink="">
      <xdr:nvSpPr>
        <xdr:cNvPr id="809" name="AutoShape 2" descr="Affichage de Screenshot_20170706-144905.png en cours...">
          <a:extLst>
            <a:ext uri="{FF2B5EF4-FFF2-40B4-BE49-F238E27FC236}">
              <a16:creationId xmlns:a16="http://schemas.microsoft.com/office/drawing/2014/main" id="{29C830AC-F6B5-4BAE-A6EE-3D5ABD8D91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2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156148</xdr:rowOff>
    </xdr:to>
    <xdr:sp macro="" textlink="">
      <xdr:nvSpPr>
        <xdr:cNvPr id="810" name="AutoShape 1" descr="Affichage de Screenshot_20170706-144905.png en cours...">
          <a:extLst>
            <a:ext uri="{FF2B5EF4-FFF2-40B4-BE49-F238E27FC236}">
              <a16:creationId xmlns:a16="http://schemas.microsoft.com/office/drawing/2014/main" id="{D97DB49A-9073-4D1E-AD02-A614242D3E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25542</xdr:rowOff>
    </xdr:to>
    <xdr:sp macro="" textlink="">
      <xdr:nvSpPr>
        <xdr:cNvPr id="811" name="AutoShape 2" descr="Affichage de Screenshot_20170706-144905.png en cours...">
          <a:extLst>
            <a:ext uri="{FF2B5EF4-FFF2-40B4-BE49-F238E27FC236}">
              <a16:creationId xmlns:a16="http://schemas.microsoft.com/office/drawing/2014/main" id="{BEF41755-13C4-40F5-ACFE-D536703A119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51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3029</xdr:rowOff>
    </xdr:to>
    <xdr:sp macro="" textlink="">
      <xdr:nvSpPr>
        <xdr:cNvPr id="812" name="AutoShape 2" descr="Affichage de Screenshot_20170706-144905.png en cours...">
          <a:extLst>
            <a:ext uri="{FF2B5EF4-FFF2-40B4-BE49-F238E27FC236}">
              <a16:creationId xmlns:a16="http://schemas.microsoft.com/office/drawing/2014/main" id="{2FB6E321-F16A-4B5E-B5E8-006C50E1D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29807</xdr:rowOff>
    </xdr:to>
    <xdr:sp macro="" textlink="">
      <xdr:nvSpPr>
        <xdr:cNvPr id="813" name="AutoShape 2" descr="Affichage de Screenshot_20170706-144905.png en cours...">
          <a:extLst>
            <a:ext uri="{FF2B5EF4-FFF2-40B4-BE49-F238E27FC236}">
              <a16:creationId xmlns:a16="http://schemas.microsoft.com/office/drawing/2014/main" id="{410EAC6E-156A-4621-B573-E60C033888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79535</xdr:rowOff>
    </xdr:to>
    <xdr:sp macro="" textlink="">
      <xdr:nvSpPr>
        <xdr:cNvPr id="814" name="AutoShape 2" descr="Affichage de Screenshot_20170706-144905.png en cours...">
          <a:extLst>
            <a:ext uri="{FF2B5EF4-FFF2-40B4-BE49-F238E27FC236}">
              <a16:creationId xmlns:a16="http://schemas.microsoft.com/office/drawing/2014/main" id="{EEE0F336-D101-4A5F-A558-48306659ADF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131621</xdr:rowOff>
    </xdr:to>
    <xdr:sp macro="" textlink="">
      <xdr:nvSpPr>
        <xdr:cNvPr id="815" name="AutoShape 2" descr="Affichage de Screenshot_20170706-144905.png en cours...">
          <a:extLst>
            <a:ext uri="{FF2B5EF4-FFF2-40B4-BE49-F238E27FC236}">
              <a16:creationId xmlns:a16="http://schemas.microsoft.com/office/drawing/2014/main" id="{9CFE0682-66CD-4356-8378-6C42DC95AD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160005</xdr:rowOff>
    </xdr:to>
    <xdr:sp macro="" textlink="">
      <xdr:nvSpPr>
        <xdr:cNvPr id="816" name="AutoShape 2" descr="Affichage de Screenshot_20170706-144905.png en cours...">
          <a:extLst>
            <a:ext uri="{FF2B5EF4-FFF2-40B4-BE49-F238E27FC236}">
              <a16:creationId xmlns:a16="http://schemas.microsoft.com/office/drawing/2014/main" id="{07FBC0DF-174D-4D9A-B942-38BA1EB046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168665</xdr:rowOff>
    </xdr:to>
    <xdr:sp macro="" textlink="">
      <xdr:nvSpPr>
        <xdr:cNvPr id="817" name="AutoShape 2" descr="Affichage de Screenshot_20170706-144905.png en cours...">
          <a:extLst>
            <a:ext uri="{FF2B5EF4-FFF2-40B4-BE49-F238E27FC236}">
              <a16:creationId xmlns:a16="http://schemas.microsoft.com/office/drawing/2014/main" id="{E2B32107-5997-4592-84C3-B27A6A5168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42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4939</xdr:rowOff>
    </xdr:to>
    <xdr:sp macro="" textlink="">
      <xdr:nvSpPr>
        <xdr:cNvPr id="818" name="AutoShape 2" descr="Affichage de Screenshot_20170706-144905.png en cours...">
          <a:extLst>
            <a:ext uri="{FF2B5EF4-FFF2-40B4-BE49-F238E27FC236}">
              <a16:creationId xmlns:a16="http://schemas.microsoft.com/office/drawing/2014/main" id="{B247A968-5F1E-475A-A879-4D7DE6B6E0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1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33803</xdr:rowOff>
    </xdr:to>
    <xdr:sp macro="" textlink="">
      <xdr:nvSpPr>
        <xdr:cNvPr id="819" name="AutoShape 1" descr="Affichage de Screenshot_20170706-144905.png en cours...">
          <a:extLst>
            <a:ext uri="{FF2B5EF4-FFF2-40B4-BE49-F238E27FC236}">
              <a16:creationId xmlns:a16="http://schemas.microsoft.com/office/drawing/2014/main" id="{98367E14-EAD1-466B-93CB-6FE592D43830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343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125</xdr:row>
      <xdr:rowOff>127694</xdr:rowOff>
    </xdr:to>
    <xdr:sp macro="" textlink="">
      <xdr:nvSpPr>
        <xdr:cNvPr id="820" name="AutoShape 2" descr="Affichage de Screenshot_20170706-144905.png en cours...">
          <a:extLst>
            <a:ext uri="{FF2B5EF4-FFF2-40B4-BE49-F238E27FC236}">
              <a16:creationId xmlns:a16="http://schemas.microsoft.com/office/drawing/2014/main" id="{C54E04EB-3DBD-45AB-82FD-143A253D27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09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12819</xdr:rowOff>
    </xdr:to>
    <xdr:sp macro="" textlink="">
      <xdr:nvSpPr>
        <xdr:cNvPr id="821" name="AutoShape 1" descr="Affichage de Screenshot_20170706-144905.png en cours...">
          <a:extLst>
            <a:ext uri="{FF2B5EF4-FFF2-40B4-BE49-F238E27FC236}">
              <a16:creationId xmlns:a16="http://schemas.microsoft.com/office/drawing/2014/main" id="{BA2CACDE-9362-4A24-A831-F250BAE4DF3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131</xdr:row>
      <xdr:rowOff>150287</xdr:rowOff>
    </xdr:to>
    <xdr:sp macro="" textlink="">
      <xdr:nvSpPr>
        <xdr:cNvPr id="822" name="AutoShape 2" descr="Affichage de Screenshot_20170706-144905.png en cours...">
          <a:extLst>
            <a:ext uri="{FF2B5EF4-FFF2-40B4-BE49-F238E27FC236}">
              <a16:creationId xmlns:a16="http://schemas.microsoft.com/office/drawing/2014/main" id="{B0EBAF43-9A2D-4B69-B999-C4BC942EE2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219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23" name="AutoShape 1" descr="Affichage de Screenshot_20170706-144905.png en cours...">
          <a:extLst>
            <a:ext uri="{FF2B5EF4-FFF2-40B4-BE49-F238E27FC236}">
              <a16:creationId xmlns:a16="http://schemas.microsoft.com/office/drawing/2014/main" id="{D73A731A-C248-41B2-B818-03C1C1F6CC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78738</xdr:rowOff>
    </xdr:to>
    <xdr:sp macro="" textlink="">
      <xdr:nvSpPr>
        <xdr:cNvPr id="824" name="AutoShape 2" descr="Affichage de Screenshot_20170706-144905.png en cours...">
          <a:extLst>
            <a:ext uri="{FF2B5EF4-FFF2-40B4-BE49-F238E27FC236}">
              <a16:creationId xmlns:a16="http://schemas.microsoft.com/office/drawing/2014/main" id="{391FED9A-D346-4174-9DA4-10E09D956E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5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25" name="AutoShape 1" descr="Affichage de Screenshot_20170706-144905.png en cours...">
          <a:extLst>
            <a:ext uri="{FF2B5EF4-FFF2-40B4-BE49-F238E27FC236}">
              <a16:creationId xmlns:a16="http://schemas.microsoft.com/office/drawing/2014/main" id="{66E4517C-424E-4665-BEAF-1CBDC925B5E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1874</xdr:rowOff>
    </xdr:to>
    <xdr:sp macro="" textlink="">
      <xdr:nvSpPr>
        <xdr:cNvPr id="826" name="AutoShape 2" descr="Affichage de Screenshot_20170706-144905.png en cours...">
          <a:extLst>
            <a:ext uri="{FF2B5EF4-FFF2-40B4-BE49-F238E27FC236}">
              <a16:creationId xmlns:a16="http://schemas.microsoft.com/office/drawing/2014/main" id="{FA0E5424-C4AD-4D57-9CEF-602767A235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8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27" name="AutoShape 1" descr="Affichage de Screenshot_20170706-144905.png en cours...">
          <a:extLst>
            <a:ext uri="{FF2B5EF4-FFF2-40B4-BE49-F238E27FC236}">
              <a16:creationId xmlns:a16="http://schemas.microsoft.com/office/drawing/2014/main" id="{B3CE2B22-950F-455E-B4CC-825B81C2493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39976</xdr:rowOff>
    </xdr:to>
    <xdr:sp macro="" textlink="">
      <xdr:nvSpPr>
        <xdr:cNvPr id="828" name="AutoShape 2" descr="Affichage de Screenshot_20170706-144905.png en cours...">
          <a:extLst>
            <a:ext uri="{FF2B5EF4-FFF2-40B4-BE49-F238E27FC236}">
              <a16:creationId xmlns:a16="http://schemas.microsoft.com/office/drawing/2014/main" id="{6465A311-AA4E-4957-909D-EF1E024F44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9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69848</xdr:rowOff>
    </xdr:to>
    <xdr:sp macro="" textlink="">
      <xdr:nvSpPr>
        <xdr:cNvPr id="829" name="AutoShape 1" descr="Affichage de Screenshot_20170706-144905.png en cours...">
          <a:extLst>
            <a:ext uri="{FF2B5EF4-FFF2-40B4-BE49-F238E27FC236}">
              <a16:creationId xmlns:a16="http://schemas.microsoft.com/office/drawing/2014/main" id="{3119DB95-238D-44BF-8B1C-B6D29A1B708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10342</xdr:rowOff>
    </xdr:to>
    <xdr:sp macro="" textlink="">
      <xdr:nvSpPr>
        <xdr:cNvPr id="830" name="AutoShape 2" descr="Affichage de Screenshot_20170706-144905.png en cours...">
          <a:extLst>
            <a:ext uri="{FF2B5EF4-FFF2-40B4-BE49-F238E27FC236}">
              <a16:creationId xmlns:a16="http://schemas.microsoft.com/office/drawing/2014/main" id="{D80C17C0-AEB5-4607-9550-4CE3E505B4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33271</xdr:rowOff>
    </xdr:to>
    <xdr:sp macro="" textlink="">
      <xdr:nvSpPr>
        <xdr:cNvPr id="831" name="AutoShape 2" descr="Affichage de Screenshot_20170706-144905.png en cours...">
          <a:extLst>
            <a:ext uri="{FF2B5EF4-FFF2-40B4-BE49-F238E27FC236}">
              <a16:creationId xmlns:a16="http://schemas.microsoft.com/office/drawing/2014/main" id="{B4E8E91E-11AB-4DAE-B82E-9AF4BDFE7C5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4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76622</xdr:rowOff>
    </xdr:to>
    <xdr:sp macro="" textlink="">
      <xdr:nvSpPr>
        <xdr:cNvPr id="832" name="AutoShape 2" descr="Affichage de Screenshot_20170706-144905.png en cours...">
          <a:extLst>
            <a:ext uri="{FF2B5EF4-FFF2-40B4-BE49-F238E27FC236}">
              <a16:creationId xmlns:a16="http://schemas.microsoft.com/office/drawing/2014/main" id="{5F1F680F-EA43-4959-9BF3-013AE6981E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1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132199</xdr:rowOff>
    </xdr:to>
    <xdr:sp macro="" textlink="">
      <xdr:nvSpPr>
        <xdr:cNvPr id="833" name="AutoShape 2" descr="Affichage de Screenshot_20170706-144905.png en cours...">
          <a:extLst>
            <a:ext uri="{FF2B5EF4-FFF2-40B4-BE49-F238E27FC236}">
              <a16:creationId xmlns:a16="http://schemas.microsoft.com/office/drawing/2014/main" id="{5C9B2E35-0CAF-4C7F-8B08-6B5BF00975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158659</xdr:rowOff>
    </xdr:to>
    <xdr:sp macro="" textlink="">
      <xdr:nvSpPr>
        <xdr:cNvPr id="834" name="AutoShape 2" descr="Affichage de Screenshot_20170706-144905.png en cours...">
          <a:extLst>
            <a:ext uri="{FF2B5EF4-FFF2-40B4-BE49-F238E27FC236}">
              <a16:creationId xmlns:a16="http://schemas.microsoft.com/office/drawing/2014/main" id="{D7C27EB4-0DBF-4D0F-88EC-670EBB3E6F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4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2630</xdr:rowOff>
    </xdr:to>
    <xdr:sp macro="" textlink="">
      <xdr:nvSpPr>
        <xdr:cNvPr id="835" name="AutoShape 2" descr="Affichage de Screenshot_20170706-144905.png en cours...">
          <a:extLst>
            <a:ext uri="{FF2B5EF4-FFF2-40B4-BE49-F238E27FC236}">
              <a16:creationId xmlns:a16="http://schemas.microsoft.com/office/drawing/2014/main" id="{FAA48D58-6A69-4028-ACE2-731322E3FFD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491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13214</xdr:rowOff>
    </xdr:to>
    <xdr:sp macro="" textlink="">
      <xdr:nvSpPr>
        <xdr:cNvPr id="836" name="AutoShape 2" descr="Affichage de Screenshot_20170706-144905.png en cours...">
          <a:extLst>
            <a:ext uri="{FF2B5EF4-FFF2-40B4-BE49-F238E27FC236}">
              <a16:creationId xmlns:a16="http://schemas.microsoft.com/office/drawing/2014/main" id="{CEEA1419-858E-40B8-BB9E-7D3F4F7E98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5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103</xdr:row>
      <xdr:rowOff>137339</xdr:rowOff>
    </xdr:to>
    <xdr:sp macro="" textlink="">
      <xdr:nvSpPr>
        <xdr:cNvPr id="837" name="AutoShape 1" descr="Affichage de Screenshot_20170706-144905.png en cours...">
          <a:extLst>
            <a:ext uri="{FF2B5EF4-FFF2-40B4-BE49-F238E27FC236}">
              <a16:creationId xmlns:a16="http://schemas.microsoft.com/office/drawing/2014/main" id="{7F0AEB0C-F229-4BAA-97AB-DA523384BA27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050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64769</xdr:rowOff>
    </xdr:to>
    <xdr:sp macro="" textlink="">
      <xdr:nvSpPr>
        <xdr:cNvPr id="838" name="AutoShape 2" descr="Affichage de Screenshot_20170706-144905.png en cours...">
          <a:extLst>
            <a:ext uri="{FF2B5EF4-FFF2-40B4-BE49-F238E27FC236}">
              <a16:creationId xmlns:a16="http://schemas.microsoft.com/office/drawing/2014/main" id="{CB798427-693B-4F51-9C72-8B64E09724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19169</xdr:rowOff>
    </xdr:to>
    <xdr:sp macro="" textlink="">
      <xdr:nvSpPr>
        <xdr:cNvPr id="839" name="AutoShape 1" descr="Affichage de Screenshot_20170706-144905.png en cours...">
          <a:extLst>
            <a:ext uri="{FF2B5EF4-FFF2-40B4-BE49-F238E27FC236}">
              <a16:creationId xmlns:a16="http://schemas.microsoft.com/office/drawing/2014/main" id="{74A61126-21C7-409B-B638-340D7B72245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136</xdr:row>
      <xdr:rowOff>155787</xdr:rowOff>
    </xdr:to>
    <xdr:sp macro="" textlink="">
      <xdr:nvSpPr>
        <xdr:cNvPr id="840" name="AutoShape 2" descr="Affichage de Screenshot_20170706-144905.png en cours...">
          <a:extLst>
            <a:ext uri="{FF2B5EF4-FFF2-40B4-BE49-F238E27FC236}">
              <a16:creationId xmlns:a16="http://schemas.microsoft.com/office/drawing/2014/main" id="{0308B338-FB38-4F80-BA8B-88FBA26EDC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14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41" name="AutoShape 1" descr="Affichage de Screenshot_20170706-144905.png en cours...">
          <a:extLst>
            <a:ext uri="{FF2B5EF4-FFF2-40B4-BE49-F238E27FC236}">
              <a16:creationId xmlns:a16="http://schemas.microsoft.com/office/drawing/2014/main" id="{FBAC23A2-F13F-40E4-9A71-F90144DB2F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74506</xdr:rowOff>
    </xdr:to>
    <xdr:sp macro="" textlink="">
      <xdr:nvSpPr>
        <xdr:cNvPr id="842" name="AutoShape 2" descr="Affichage de Screenshot_20170706-144905.png en cours...">
          <a:extLst>
            <a:ext uri="{FF2B5EF4-FFF2-40B4-BE49-F238E27FC236}">
              <a16:creationId xmlns:a16="http://schemas.microsoft.com/office/drawing/2014/main" id="{F7FB5C12-361F-4E60-AC7B-8E9DBA3A73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7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43" name="AutoShape 1" descr="Affichage de Screenshot_20170706-144905.png en cours...">
          <a:extLst>
            <a:ext uri="{FF2B5EF4-FFF2-40B4-BE49-F238E27FC236}">
              <a16:creationId xmlns:a16="http://schemas.microsoft.com/office/drawing/2014/main" id="{BB706410-9B2E-44BE-97E5-2B43DB8E0DB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126152</xdr:rowOff>
    </xdr:to>
    <xdr:sp macro="" textlink="">
      <xdr:nvSpPr>
        <xdr:cNvPr id="844" name="AutoShape 2" descr="Affichage de Screenshot_20170706-144905.png en cours...">
          <a:extLst>
            <a:ext uri="{FF2B5EF4-FFF2-40B4-BE49-F238E27FC236}">
              <a16:creationId xmlns:a16="http://schemas.microsoft.com/office/drawing/2014/main" id="{9B41717D-9179-4790-87B1-29FCB8A4433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99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69849</xdr:rowOff>
    </xdr:to>
    <xdr:sp macro="" textlink="">
      <xdr:nvSpPr>
        <xdr:cNvPr id="845" name="AutoShape 1" descr="Affichage de Screenshot_20170706-144905.png en cours...">
          <a:extLst>
            <a:ext uri="{FF2B5EF4-FFF2-40B4-BE49-F238E27FC236}">
              <a16:creationId xmlns:a16="http://schemas.microsoft.com/office/drawing/2014/main" id="{7CB63E6E-C692-44BD-A1E1-AD2670C4FC9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91438</xdr:rowOff>
    </xdr:to>
    <xdr:sp macro="" textlink="">
      <xdr:nvSpPr>
        <xdr:cNvPr id="846" name="AutoShape 2" descr="Affichage de Screenshot_20170706-144905.png en cours...">
          <a:extLst>
            <a:ext uri="{FF2B5EF4-FFF2-40B4-BE49-F238E27FC236}">
              <a16:creationId xmlns:a16="http://schemas.microsoft.com/office/drawing/2014/main" id="{1557A6E6-81E2-406B-AD50-62DDB33D95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119450</xdr:rowOff>
    </xdr:to>
    <xdr:sp macro="" textlink="">
      <xdr:nvSpPr>
        <xdr:cNvPr id="847" name="AutoShape 2" descr="Affichage de Screenshot_20170706-144905.png en cours...">
          <a:extLst>
            <a:ext uri="{FF2B5EF4-FFF2-40B4-BE49-F238E27FC236}">
              <a16:creationId xmlns:a16="http://schemas.microsoft.com/office/drawing/2014/main" id="{0BB109E2-EDB3-4893-B123-E4CAC7B8C3F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8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170601</xdr:rowOff>
    </xdr:to>
    <xdr:sp macro="" textlink="">
      <xdr:nvSpPr>
        <xdr:cNvPr id="848" name="AutoShape 2" descr="Affichage de Screenshot_20170706-144905.png en cours...">
          <a:extLst>
            <a:ext uri="{FF2B5EF4-FFF2-40B4-BE49-F238E27FC236}">
              <a16:creationId xmlns:a16="http://schemas.microsoft.com/office/drawing/2014/main" id="{4D29FAA2-DE85-4A8B-AB39-C267301B8E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22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39670</xdr:rowOff>
    </xdr:to>
    <xdr:sp macro="" textlink="">
      <xdr:nvSpPr>
        <xdr:cNvPr id="849" name="AutoShape 2" descr="Affichage de Screenshot_20170706-144905.png en cours...">
          <a:extLst>
            <a:ext uri="{FF2B5EF4-FFF2-40B4-BE49-F238E27FC236}">
              <a16:creationId xmlns:a16="http://schemas.microsoft.com/office/drawing/2014/main" id="{26D0DBD2-0F92-4AFE-828D-C3AEE7521D2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64678</xdr:rowOff>
    </xdr:to>
    <xdr:sp macro="" textlink="">
      <xdr:nvSpPr>
        <xdr:cNvPr id="850" name="AutoShape 2" descr="Affichage de Screenshot_20170706-144905.png en cours...">
          <a:extLst>
            <a:ext uri="{FF2B5EF4-FFF2-40B4-BE49-F238E27FC236}">
              <a16:creationId xmlns:a16="http://schemas.microsoft.com/office/drawing/2014/main" id="{6344247E-FA04-4133-96CC-50AEF7377C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154</xdr:row>
      <xdr:rowOff>75262</xdr:rowOff>
    </xdr:to>
    <xdr:sp macro="" textlink="">
      <xdr:nvSpPr>
        <xdr:cNvPr id="851" name="AutoShape 2" descr="Affichage de Screenshot_20170706-144905.png en cours...">
          <a:extLst>
            <a:ext uri="{FF2B5EF4-FFF2-40B4-BE49-F238E27FC236}">
              <a16:creationId xmlns:a16="http://schemas.microsoft.com/office/drawing/2014/main" id="{FA22A191-0792-4226-B23B-C73220D92FA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3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94312</xdr:rowOff>
    </xdr:to>
    <xdr:sp macro="" textlink="">
      <xdr:nvSpPr>
        <xdr:cNvPr id="852" name="AutoShape 2" descr="Affichage de Screenshot_20170706-144905.png en cours...">
          <a:extLst>
            <a:ext uri="{FF2B5EF4-FFF2-40B4-BE49-F238E27FC236}">
              <a16:creationId xmlns:a16="http://schemas.microsoft.com/office/drawing/2014/main" id="{973838B2-D49A-4311-A6E8-39D93F8071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5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149437</xdr:rowOff>
    </xdr:to>
    <xdr:sp macro="" textlink="">
      <xdr:nvSpPr>
        <xdr:cNvPr id="853" name="AutoShape 2" descr="Affichage de Screenshot_20170706-144905.png en cours...">
          <a:extLst>
            <a:ext uri="{FF2B5EF4-FFF2-40B4-BE49-F238E27FC236}">
              <a16:creationId xmlns:a16="http://schemas.microsoft.com/office/drawing/2014/main" id="{42EC86A3-0D4A-40A7-AB6A-955771CCDC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3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48984</xdr:rowOff>
    </xdr:to>
    <xdr:sp macro="" textlink="">
      <xdr:nvSpPr>
        <xdr:cNvPr id="854" name="AutoShape 1" descr="Affichage de Screenshot_20170706-144905.png en cours...">
          <a:extLst>
            <a:ext uri="{FF2B5EF4-FFF2-40B4-BE49-F238E27FC236}">
              <a16:creationId xmlns:a16="http://schemas.microsoft.com/office/drawing/2014/main" id="{301B8893-B2D8-426C-840D-6EA30336563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7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153669</xdr:rowOff>
    </xdr:to>
    <xdr:sp macro="" textlink="">
      <xdr:nvSpPr>
        <xdr:cNvPr id="855" name="AutoShape 2" descr="Affichage de Screenshot_20170706-144905.png en cours...">
          <a:extLst>
            <a:ext uri="{FF2B5EF4-FFF2-40B4-BE49-F238E27FC236}">
              <a16:creationId xmlns:a16="http://schemas.microsoft.com/office/drawing/2014/main" id="{1BFCA394-D7F5-401F-B564-F7EC301BF1E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3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856" name="AutoShape 1" descr="Affichage de Screenshot_20170706-144905.png en cours...">
          <a:extLst>
            <a:ext uri="{FF2B5EF4-FFF2-40B4-BE49-F238E27FC236}">
              <a16:creationId xmlns:a16="http://schemas.microsoft.com/office/drawing/2014/main" id="{D647C8FB-A59F-447A-90F1-BB98BC9754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10340</xdr:rowOff>
    </xdr:to>
    <xdr:sp macro="" textlink="">
      <xdr:nvSpPr>
        <xdr:cNvPr id="857" name="AutoShape 2" descr="Affichage de Screenshot_20170706-144905.png en cours...">
          <a:extLst>
            <a:ext uri="{FF2B5EF4-FFF2-40B4-BE49-F238E27FC236}">
              <a16:creationId xmlns:a16="http://schemas.microsoft.com/office/drawing/2014/main" id="{7C610F1C-80F6-4608-8A9E-3D038020B55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5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78</xdr:row>
      <xdr:rowOff>65616</xdr:rowOff>
    </xdr:to>
    <xdr:sp macro="" textlink="">
      <xdr:nvSpPr>
        <xdr:cNvPr id="858" name="AutoShape 1" descr="Affichage de Screenshot_20170706-144905.png en cours...">
          <a:extLst>
            <a:ext uri="{FF2B5EF4-FFF2-40B4-BE49-F238E27FC236}">
              <a16:creationId xmlns:a16="http://schemas.microsoft.com/office/drawing/2014/main" id="{24121E8C-4CA4-49A6-84C5-640E9824320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375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162136</xdr:rowOff>
    </xdr:to>
    <xdr:sp macro="" textlink="">
      <xdr:nvSpPr>
        <xdr:cNvPr id="859" name="AutoShape 2" descr="Affichage de Screenshot_20170706-144905.png en cours...">
          <a:extLst>
            <a:ext uri="{FF2B5EF4-FFF2-40B4-BE49-F238E27FC236}">
              <a16:creationId xmlns:a16="http://schemas.microsoft.com/office/drawing/2014/main" id="{51906A1F-83EB-46A5-9704-3EE5C7339B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77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7870</xdr:rowOff>
    </xdr:to>
    <xdr:sp macro="" textlink="">
      <xdr:nvSpPr>
        <xdr:cNvPr id="860" name="AutoShape 2" descr="Affichage de Screenshot_20170706-144905.png en cours...">
          <a:extLst>
            <a:ext uri="{FF2B5EF4-FFF2-40B4-BE49-F238E27FC236}">
              <a16:creationId xmlns:a16="http://schemas.microsoft.com/office/drawing/2014/main" id="{01419ABC-B3A9-4C57-8A1D-E2ACFD2EC04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59024</xdr:rowOff>
    </xdr:to>
    <xdr:sp macro="" textlink="">
      <xdr:nvSpPr>
        <xdr:cNvPr id="861" name="AutoShape 2" descr="Affichage de Screenshot_20170706-144905.png en cours...">
          <a:extLst>
            <a:ext uri="{FF2B5EF4-FFF2-40B4-BE49-F238E27FC236}">
              <a16:creationId xmlns:a16="http://schemas.microsoft.com/office/drawing/2014/main" id="{9E89506E-05A7-4BAE-8C8F-034988D954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7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101720</xdr:rowOff>
    </xdr:to>
    <xdr:sp macro="" textlink="">
      <xdr:nvSpPr>
        <xdr:cNvPr id="862" name="AutoShape 2" descr="Affichage de Screenshot_20170706-144905.png en cours...">
          <a:extLst>
            <a:ext uri="{FF2B5EF4-FFF2-40B4-BE49-F238E27FC236}">
              <a16:creationId xmlns:a16="http://schemas.microsoft.com/office/drawing/2014/main" id="{C51B0683-BB3A-4199-9F9E-BBC3DCF90E5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2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137493</xdr:rowOff>
    </xdr:to>
    <xdr:sp macro="" textlink="">
      <xdr:nvSpPr>
        <xdr:cNvPr id="863" name="AutoShape 2" descr="Affichage de Screenshot_20170706-144905.png en cours...">
          <a:extLst>
            <a:ext uri="{FF2B5EF4-FFF2-40B4-BE49-F238E27FC236}">
              <a16:creationId xmlns:a16="http://schemas.microsoft.com/office/drawing/2014/main" id="{93397A7D-FF22-4219-B7CD-90EF7E071D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0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145958</xdr:rowOff>
    </xdr:to>
    <xdr:sp macro="" textlink="">
      <xdr:nvSpPr>
        <xdr:cNvPr id="864" name="AutoShape 2" descr="Affichage de Screenshot_20170706-144905.png en cours...">
          <a:extLst>
            <a:ext uri="{FF2B5EF4-FFF2-40B4-BE49-F238E27FC236}">
              <a16:creationId xmlns:a16="http://schemas.microsoft.com/office/drawing/2014/main" id="{BE4FB3C3-CD3E-4F61-8139-7A19B77185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169240</xdr:rowOff>
    </xdr:to>
    <xdr:sp macro="" textlink="">
      <xdr:nvSpPr>
        <xdr:cNvPr id="865" name="AutoShape 2" descr="Affichage de Screenshot_20170706-144905.png en cours...">
          <a:extLst>
            <a:ext uri="{FF2B5EF4-FFF2-40B4-BE49-F238E27FC236}">
              <a16:creationId xmlns:a16="http://schemas.microsoft.com/office/drawing/2014/main" id="{2DC76916-71E0-446B-B877-1DE0A33A12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1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46325</xdr:rowOff>
    </xdr:to>
    <xdr:sp macro="" textlink="">
      <xdr:nvSpPr>
        <xdr:cNvPr id="866" name="AutoShape 2" descr="Affichage de Screenshot_20170706-144905.png en cours...">
          <a:extLst>
            <a:ext uri="{FF2B5EF4-FFF2-40B4-BE49-F238E27FC236}">
              <a16:creationId xmlns:a16="http://schemas.microsoft.com/office/drawing/2014/main" id="{58F04940-E74B-4AA8-8A29-D1AC65C3ED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8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68540</xdr:rowOff>
    </xdr:to>
    <xdr:sp macro="" textlink="">
      <xdr:nvSpPr>
        <xdr:cNvPr id="867" name="AutoShape 1" descr="Affichage de Screenshot_20170706-144905.png en cours...">
          <a:extLst>
            <a:ext uri="{FF2B5EF4-FFF2-40B4-BE49-F238E27FC236}">
              <a16:creationId xmlns:a16="http://schemas.microsoft.com/office/drawing/2014/main" id="{FB6BDFFB-913F-42DE-B99C-A1B182F1A6D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172242</xdr:rowOff>
    </xdr:to>
    <xdr:sp macro="" textlink="">
      <xdr:nvSpPr>
        <xdr:cNvPr id="868" name="AutoShape 2" descr="Affichage de Screenshot_20170706-144905.png en cours...">
          <a:extLst>
            <a:ext uri="{FF2B5EF4-FFF2-40B4-BE49-F238E27FC236}">
              <a16:creationId xmlns:a16="http://schemas.microsoft.com/office/drawing/2014/main" id="{5DBA385A-3C66-4E8B-A053-270750C60E0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8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69" name="AutoShape 1" descr="Affichage de Screenshot_20170706-144905.png en cours...">
          <a:extLst>
            <a:ext uri="{FF2B5EF4-FFF2-40B4-BE49-F238E27FC236}">
              <a16:creationId xmlns:a16="http://schemas.microsoft.com/office/drawing/2014/main" id="{64EA1BB3-5CE5-4F99-A4EA-46FF2E067B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143768</xdr:rowOff>
    </xdr:to>
    <xdr:sp macro="" textlink="">
      <xdr:nvSpPr>
        <xdr:cNvPr id="870" name="AutoShape 2" descr="Affichage de Screenshot_20170706-144905.png en cours...">
          <a:extLst>
            <a:ext uri="{FF2B5EF4-FFF2-40B4-BE49-F238E27FC236}">
              <a16:creationId xmlns:a16="http://schemas.microsoft.com/office/drawing/2014/main" id="{6823F8BE-CF54-4CEE-89C4-FC6F821512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2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71" name="AutoShape 1" descr="Affichage de Screenshot_20170706-144905.png en cours...">
          <a:extLst>
            <a:ext uri="{FF2B5EF4-FFF2-40B4-BE49-F238E27FC236}">
              <a16:creationId xmlns:a16="http://schemas.microsoft.com/office/drawing/2014/main" id="{E2017B20-2558-4785-9200-F850060BE66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111267</xdr:rowOff>
    </xdr:to>
    <xdr:sp macro="" textlink="">
      <xdr:nvSpPr>
        <xdr:cNvPr id="872" name="AutoShape 2" descr="Affichage de Screenshot_20170706-144905.png en cours...">
          <a:extLst>
            <a:ext uri="{FF2B5EF4-FFF2-40B4-BE49-F238E27FC236}">
              <a16:creationId xmlns:a16="http://schemas.microsoft.com/office/drawing/2014/main" id="{3F24155F-74FF-4E65-A670-E94DE8F982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3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140547</xdr:rowOff>
    </xdr:to>
    <xdr:sp macro="" textlink="">
      <xdr:nvSpPr>
        <xdr:cNvPr id="873" name="AutoShape 2" descr="Affichage de Screenshot_20170706-144905.png en cours...">
          <a:extLst>
            <a:ext uri="{FF2B5EF4-FFF2-40B4-BE49-F238E27FC236}">
              <a16:creationId xmlns:a16="http://schemas.microsoft.com/office/drawing/2014/main" id="{7607D606-B3CA-4A78-9AF4-E2B0767CC2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39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10272</xdr:rowOff>
    </xdr:to>
    <xdr:sp macro="" textlink="">
      <xdr:nvSpPr>
        <xdr:cNvPr id="874" name="AutoShape 2" descr="Affichage de Screenshot_20170706-144905.png en cours...">
          <a:extLst>
            <a:ext uri="{FF2B5EF4-FFF2-40B4-BE49-F238E27FC236}">
              <a16:creationId xmlns:a16="http://schemas.microsoft.com/office/drawing/2014/main" id="{A0AE804C-274E-42D9-8BDA-BF361098AE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7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56741</xdr:rowOff>
    </xdr:to>
    <xdr:sp macro="" textlink="">
      <xdr:nvSpPr>
        <xdr:cNvPr id="875" name="AutoShape 2" descr="Affichage de Screenshot_20170706-144905.png en cours...">
          <a:extLst>
            <a:ext uri="{FF2B5EF4-FFF2-40B4-BE49-F238E27FC236}">
              <a16:creationId xmlns:a16="http://schemas.microsoft.com/office/drawing/2014/main" id="{DF1C46EF-A0DC-455F-A502-349852622F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2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88947</xdr:rowOff>
    </xdr:to>
    <xdr:sp macro="" textlink="">
      <xdr:nvSpPr>
        <xdr:cNvPr id="876" name="AutoShape 2" descr="Affichage de Screenshot_20170706-144905.png en cours...">
          <a:extLst>
            <a:ext uri="{FF2B5EF4-FFF2-40B4-BE49-F238E27FC236}">
              <a16:creationId xmlns:a16="http://schemas.microsoft.com/office/drawing/2014/main" id="{C7D2B54A-0026-4289-9E07-A22538FE4D9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0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145275</xdr:rowOff>
    </xdr:to>
    <xdr:sp macro="" textlink="">
      <xdr:nvSpPr>
        <xdr:cNvPr id="877" name="AutoShape 2" descr="Affichage de Screenshot_20170706-144905.png en cours...">
          <a:extLst>
            <a:ext uri="{FF2B5EF4-FFF2-40B4-BE49-F238E27FC236}">
              <a16:creationId xmlns:a16="http://schemas.microsoft.com/office/drawing/2014/main" id="{61781880-1C07-4701-9F24-5DC6114522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114139</xdr:rowOff>
    </xdr:to>
    <xdr:sp macro="" textlink="">
      <xdr:nvSpPr>
        <xdr:cNvPr id="878" name="AutoShape 2" descr="Affichage de Screenshot_20170706-144905.png en cours...">
          <a:extLst>
            <a:ext uri="{FF2B5EF4-FFF2-40B4-BE49-F238E27FC236}">
              <a16:creationId xmlns:a16="http://schemas.microsoft.com/office/drawing/2014/main" id="{67831F90-4F51-483F-9C9F-C84273B93D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708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170877</xdr:rowOff>
    </xdr:to>
    <xdr:sp macro="" textlink="">
      <xdr:nvSpPr>
        <xdr:cNvPr id="879" name="AutoShape 2" descr="Affichage de Screenshot_20170706-144905.png en cours...">
          <a:extLst>
            <a:ext uri="{FF2B5EF4-FFF2-40B4-BE49-F238E27FC236}">
              <a16:creationId xmlns:a16="http://schemas.microsoft.com/office/drawing/2014/main" id="{4A7EF3BD-EE02-4015-A615-3CE8311222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33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74890</xdr:rowOff>
    </xdr:to>
    <xdr:sp macro="" textlink="">
      <xdr:nvSpPr>
        <xdr:cNvPr id="880" name="AutoShape 1" descr="Affichage de Screenshot_20170706-144905.png en cours...">
          <a:extLst>
            <a:ext uri="{FF2B5EF4-FFF2-40B4-BE49-F238E27FC236}">
              <a16:creationId xmlns:a16="http://schemas.microsoft.com/office/drawing/2014/main" id="{C6DA0B04-1BD5-4400-973A-656DA931B4C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0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3513</xdr:rowOff>
    </xdr:to>
    <xdr:sp macro="" textlink="">
      <xdr:nvSpPr>
        <xdr:cNvPr id="881" name="AutoShape 2" descr="Affichage de Screenshot_20170706-144905.png en cours...">
          <a:extLst>
            <a:ext uri="{FF2B5EF4-FFF2-40B4-BE49-F238E27FC236}">
              <a16:creationId xmlns:a16="http://schemas.microsoft.com/office/drawing/2014/main" id="{7B46E0D0-4622-4393-88B3-0B3894DE2C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45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81240</xdr:rowOff>
    </xdr:to>
    <xdr:sp macro="" textlink="">
      <xdr:nvSpPr>
        <xdr:cNvPr id="882" name="AutoShape 1" descr="Affichage de Screenshot_20170706-144905.png en cours...">
          <a:extLst>
            <a:ext uri="{FF2B5EF4-FFF2-40B4-BE49-F238E27FC236}">
              <a16:creationId xmlns:a16="http://schemas.microsoft.com/office/drawing/2014/main" id="{630342E8-7182-4970-B691-1BCEA14327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152234</xdr:rowOff>
    </xdr:to>
    <xdr:sp macro="" textlink="">
      <xdr:nvSpPr>
        <xdr:cNvPr id="883" name="AutoShape 2" descr="Affichage de Screenshot_20170706-144905.png en cours...">
          <a:extLst>
            <a:ext uri="{FF2B5EF4-FFF2-40B4-BE49-F238E27FC236}">
              <a16:creationId xmlns:a16="http://schemas.microsoft.com/office/drawing/2014/main" id="{5DADD170-D194-4FF8-AD95-57693318E1C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2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172299</xdr:rowOff>
    </xdr:to>
    <xdr:sp macro="" textlink="">
      <xdr:nvSpPr>
        <xdr:cNvPr id="884" name="AutoShape 2" descr="Affichage de Screenshot_20170706-144905.png en cours...">
          <a:extLst>
            <a:ext uri="{FF2B5EF4-FFF2-40B4-BE49-F238E27FC236}">
              <a16:creationId xmlns:a16="http://schemas.microsoft.com/office/drawing/2014/main" id="{101B7CB0-F805-4582-AD15-D3D47DDC45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42022</xdr:rowOff>
    </xdr:to>
    <xdr:sp macro="" textlink="">
      <xdr:nvSpPr>
        <xdr:cNvPr id="885" name="AutoShape 2" descr="Affichage de Screenshot_20170706-144905.png en cours...">
          <a:extLst>
            <a:ext uri="{FF2B5EF4-FFF2-40B4-BE49-F238E27FC236}">
              <a16:creationId xmlns:a16="http://schemas.microsoft.com/office/drawing/2014/main" id="{02188173-A63E-440E-AAD2-8B135EFB63F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90002</xdr:rowOff>
    </xdr:to>
    <xdr:sp macro="" textlink="">
      <xdr:nvSpPr>
        <xdr:cNvPr id="886" name="AutoShape 2" descr="Affichage de Screenshot_20170706-144905.png en cours...">
          <a:extLst>
            <a:ext uri="{FF2B5EF4-FFF2-40B4-BE49-F238E27FC236}">
              <a16:creationId xmlns:a16="http://schemas.microsoft.com/office/drawing/2014/main" id="{320D6D5C-542C-49F8-A05D-C8991EB100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25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120491</xdr:rowOff>
    </xdr:to>
    <xdr:sp macro="" textlink="">
      <xdr:nvSpPr>
        <xdr:cNvPr id="887" name="AutoShape 2" descr="Affichage de Screenshot_20170706-144905.png en cours...">
          <a:extLst>
            <a:ext uri="{FF2B5EF4-FFF2-40B4-BE49-F238E27FC236}">
              <a16:creationId xmlns:a16="http://schemas.microsoft.com/office/drawing/2014/main" id="{CC7DE454-0417-4FB2-B0E9-2310D7FBF1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153878</xdr:rowOff>
    </xdr:to>
    <xdr:sp macro="" textlink="">
      <xdr:nvSpPr>
        <xdr:cNvPr id="888" name="AutoShape 2" descr="Affichage de Screenshot_20170706-144905.png en cours...">
          <a:extLst>
            <a:ext uri="{FF2B5EF4-FFF2-40B4-BE49-F238E27FC236}">
              <a16:creationId xmlns:a16="http://schemas.microsoft.com/office/drawing/2014/main" id="{119DF897-0588-4A65-A9B9-4F75B8A069C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27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151626</xdr:rowOff>
    </xdr:to>
    <xdr:sp macro="" textlink="">
      <xdr:nvSpPr>
        <xdr:cNvPr id="889" name="AutoShape 2" descr="Affichage de Screenshot_20170706-144905.png en cours...">
          <a:extLst>
            <a:ext uri="{FF2B5EF4-FFF2-40B4-BE49-F238E27FC236}">
              <a16:creationId xmlns:a16="http://schemas.microsoft.com/office/drawing/2014/main" id="{8FA00218-F660-4D78-8B34-3E66C79715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14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66519</xdr:rowOff>
    </xdr:to>
    <xdr:sp macro="" textlink="">
      <xdr:nvSpPr>
        <xdr:cNvPr id="890" name="AutoShape 2" descr="Affichage de Screenshot_20170706-144905.png en cours...">
          <a:extLst>
            <a:ext uri="{FF2B5EF4-FFF2-40B4-BE49-F238E27FC236}">
              <a16:creationId xmlns:a16="http://schemas.microsoft.com/office/drawing/2014/main" id="{55D19077-D03F-458E-A64F-B8448F84FC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8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26</xdr:row>
      <xdr:rowOff>81581</xdr:rowOff>
    </xdr:to>
    <xdr:sp macro="" textlink="">
      <xdr:nvSpPr>
        <xdr:cNvPr id="891" name="AutoShape 1" descr="Affichage de Screenshot_20170706-144905.png en cours...">
          <a:extLst>
            <a:ext uri="{FF2B5EF4-FFF2-40B4-BE49-F238E27FC236}">
              <a16:creationId xmlns:a16="http://schemas.microsoft.com/office/drawing/2014/main" id="{E294E357-505C-4C9B-88F1-17C4865EF2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80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64767</xdr:rowOff>
    </xdr:to>
    <xdr:sp macro="" textlink="">
      <xdr:nvSpPr>
        <xdr:cNvPr id="892" name="AutoShape 2" descr="Affichage de Screenshot_20170706-144905.png en cours...">
          <a:extLst>
            <a:ext uri="{FF2B5EF4-FFF2-40B4-BE49-F238E27FC236}">
              <a16:creationId xmlns:a16="http://schemas.microsoft.com/office/drawing/2014/main" id="{2611A398-5643-498F-A385-635EC222CF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4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89817</xdr:rowOff>
    </xdr:to>
    <xdr:sp macro="" textlink="">
      <xdr:nvSpPr>
        <xdr:cNvPr id="893" name="AutoShape 2" descr="Affichage de Screenshot_20170706-144905.png en cours...">
          <a:extLst>
            <a:ext uri="{FF2B5EF4-FFF2-40B4-BE49-F238E27FC236}">
              <a16:creationId xmlns:a16="http://schemas.microsoft.com/office/drawing/2014/main" id="{BC843462-DDA1-4016-ABC6-E49D8F27D24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145202</xdr:rowOff>
    </xdr:to>
    <xdr:sp macro="" textlink="">
      <xdr:nvSpPr>
        <xdr:cNvPr id="894" name="AutoShape 2" descr="Affichage de Screenshot_20170706-144905.png en cours...">
          <a:extLst>
            <a:ext uri="{FF2B5EF4-FFF2-40B4-BE49-F238E27FC236}">
              <a16:creationId xmlns:a16="http://schemas.microsoft.com/office/drawing/2014/main" id="{6407D401-9907-4D42-B1E7-A31E5BA23A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10036</xdr:rowOff>
    </xdr:to>
    <xdr:sp macro="" textlink="">
      <xdr:nvSpPr>
        <xdr:cNvPr id="895" name="AutoShape 2" descr="Affichage de Screenshot_20170706-144905.png en cours...">
          <a:extLst>
            <a:ext uri="{FF2B5EF4-FFF2-40B4-BE49-F238E27FC236}">
              <a16:creationId xmlns:a16="http://schemas.microsoft.com/office/drawing/2014/main" id="{B14AB019-2C20-477C-85FA-8F1B06838FE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8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36497</xdr:rowOff>
    </xdr:to>
    <xdr:sp macro="" textlink="">
      <xdr:nvSpPr>
        <xdr:cNvPr id="896" name="AutoShape 2" descr="Affichage de Screenshot_20170706-144905.png en cours...">
          <a:extLst>
            <a:ext uri="{FF2B5EF4-FFF2-40B4-BE49-F238E27FC236}">
              <a16:creationId xmlns:a16="http://schemas.microsoft.com/office/drawing/2014/main" id="{5A9849FD-B434-4F3B-A5AE-2CEAF8199F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7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21679</xdr:rowOff>
    </xdr:to>
    <xdr:sp macro="" textlink="">
      <xdr:nvSpPr>
        <xdr:cNvPr id="897" name="AutoShape 2" descr="Affichage de Screenshot_20170706-144905.png en cours...">
          <a:extLst>
            <a:ext uri="{FF2B5EF4-FFF2-40B4-BE49-F238E27FC236}">
              <a16:creationId xmlns:a16="http://schemas.microsoft.com/office/drawing/2014/main" id="{FF01D414-3959-4F87-B5CD-0CD3961083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31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25913</xdr:rowOff>
    </xdr:to>
    <xdr:sp macro="" textlink="">
      <xdr:nvSpPr>
        <xdr:cNvPr id="898" name="AutoShape 2" descr="Affichage de Screenshot_20170706-144905.png en cours...">
          <a:extLst>
            <a:ext uri="{FF2B5EF4-FFF2-40B4-BE49-F238E27FC236}">
              <a16:creationId xmlns:a16="http://schemas.microsoft.com/office/drawing/2014/main" id="{73E3107F-AD4B-4632-B942-C64E8C956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2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170604</xdr:rowOff>
    </xdr:to>
    <xdr:sp macro="" textlink="">
      <xdr:nvSpPr>
        <xdr:cNvPr id="899" name="AutoShape 2" descr="Affichage de Screenshot_20170706-144905.png en cours...">
          <a:extLst>
            <a:ext uri="{FF2B5EF4-FFF2-40B4-BE49-F238E27FC236}">
              <a16:creationId xmlns:a16="http://schemas.microsoft.com/office/drawing/2014/main" id="{D4CB84DD-8A04-4005-A14D-DC2711A90E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6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64415</xdr:rowOff>
    </xdr:to>
    <xdr:sp macro="" textlink="">
      <xdr:nvSpPr>
        <xdr:cNvPr id="900" name="AutoShape 2" descr="Affichage de Screenshot_20170706-144905.png en cours...">
          <a:extLst>
            <a:ext uri="{FF2B5EF4-FFF2-40B4-BE49-F238E27FC236}">
              <a16:creationId xmlns:a16="http://schemas.microsoft.com/office/drawing/2014/main" id="{8C6D0F8B-98FD-4243-ABDD-EBB3C6E0D6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72388</xdr:rowOff>
    </xdr:to>
    <xdr:sp macro="" textlink="">
      <xdr:nvSpPr>
        <xdr:cNvPr id="901" name="AutoShape 2" descr="Affichage de Screenshot_20170706-144905.png en cours...">
          <a:extLst>
            <a:ext uri="{FF2B5EF4-FFF2-40B4-BE49-F238E27FC236}">
              <a16:creationId xmlns:a16="http://schemas.microsoft.com/office/drawing/2014/main" id="{7ABD14F1-DCE5-47DD-A3F5-2338620C1D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8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178765</xdr:rowOff>
    </xdr:to>
    <xdr:sp macro="" textlink="">
      <xdr:nvSpPr>
        <xdr:cNvPr id="902" name="AutoShape 2" descr="Affichage de Screenshot_20170706-144905.png en cours...">
          <a:extLst>
            <a:ext uri="{FF2B5EF4-FFF2-40B4-BE49-F238E27FC236}">
              <a16:creationId xmlns:a16="http://schemas.microsoft.com/office/drawing/2014/main" id="{C4DC1104-F34B-4049-BF0E-008DF335D49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53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160775</xdr:rowOff>
    </xdr:to>
    <xdr:sp macro="" textlink="">
      <xdr:nvSpPr>
        <xdr:cNvPr id="903" name="AutoShape 2" descr="Affichage de Screenshot_20170706-144905.png en cours...">
          <a:extLst>
            <a:ext uri="{FF2B5EF4-FFF2-40B4-BE49-F238E27FC236}">
              <a16:creationId xmlns:a16="http://schemas.microsoft.com/office/drawing/2014/main" id="{2A721CED-405D-416F-9C94-C638107E3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6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25911</xdr:rowOff>
    </xdr:to>
    <xdr:sp macro="" textlink="">
      <xdr:nvSpPr>
        <xdr:cNvPr id="904" name="AutoShape 2" descr="Affichage de Screenshot_20170706-144905.png en cours...">
          <a:extLst>
            <a:ext uri="{FF2B5EF4-FFF2-40B4-BE49-F238E27FC236}">
              <a16:creationId xmlns:a16="http://schemas.microsoft.com/office/drawing/2014/main" id="{2EE7B082-DC74-4D39-8DCF-11103E3E5D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4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28029</xdr:rowOff>
    </xdr:to>
    <xdr:sp macro="" textlink="">
      <xdr:nvSpPr>
        <xdr:cNvPr id="905" name="AutoShape 2" descr="Affichage de Screenshot_20170706-144905.png en cours...">
          <a:extLst>
            <a:ext uri="{FF2B5EF4-FFF2-40B4-BE49-F238E27FC236}">
              <a16:creationId xmlns:a16="http://schemas.microsoft.com/office/drawing/2014/main" id="{8DEE0B6F-B93E-4BE9-8720-3B4813BEF61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7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66039</xdr:rowOff>
    </xdr:to>
    <xdr:sp macro="" textlink="">
      <xdr:nvSpPr>
        <xdr:cNvPr id="906" name="AutoShape 2" descr="Affichage de Screenshot_20170706-144905.png en cours...">
          <a:extLst>
            <a:ext uri="{FF2B5EF4-FFF2-40B4-BE49-F238E27FC236}">
              <a16:creationId xmlns:a16="http://schemas.microsoft.com/office/drawing/2014/main" id="{C76688D4-CCAB-4D6D-9768-118EADA8034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16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83698</xdr:rowOff>
    </xdr:to>
    <xdr:sp macro="" textlink="">
      <xdr:nvSpPr>
        <xdr:cNvPr id="907" name="AutoShape 1" descr="Affichage de Screenshot_20170706-144905.png en cours...">
          <a:extLst>
            <a:ext uri="{FF2B5EF4-FFF2-40B4-BE49-F238E27FC236}">
              <a16:creationId xmlns:a16="http://schemas.microsoft.com/office/drawing/2014/main" id="{C99C9ABF-2EFD-49F5-B9AB-26AB34EADB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81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55522</xdr:rowOff>
    </xdr:to>
    <xdr:sp macro="" textlink="">
      <xdr:nvSpPr>
        <xdr:cNvPr id="908" name="AutoShape 2" descr="Affichage de Screenshot_20170706-144905.png en cours...">
          <a:extLst>
            <a:ext uri="{FF2B5EF4-FFF2-40B4-BE49-F238E27FC236}">
              <a16:creationId xmlns:a16="http://schemas.microsoft.com/office/drawing/2014/main" id="{ECBA97C2-68BE-4904-A495-490E771FC60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80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44751</xdr:rowOff>
    </xdr:to>
    <xdr:sp macro="" textlink="">
      <xdr:nvSpPr>
        <xdr:cNvPr id="909" name="AutoShape 1" descr="Affichage de Screenshot_20170706-144905.png en cours...">
          <a:extLst>
            <a:ext uri="{FF2B5EF4-FFF2-40B4-BE49-F238E27FC236}">
              <a16:creationId xmlns:a16="http://schemas.microsoft.com/office/drawing/2014/main" id="{BC79B046-51CE-4976-B876-6B08CD87C27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3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98217</xdr:rowOff>
    </xdr:to>
    <xdr:sp macro="" textlink="">
      <xdr:nvSpPr>
        <xdr:cNvPr id="910" name="AutoShape 2" descr="Affichage de Screenshot_20170706-144905.png en cours...">
          <a:extLst>
            <a:ext uri="{FF2B5EF4-FFF2-40B4-BE49-F238E27FC236}">
              <a16:creationId xmlns:a16="http://schemas.microsoft.com/office/drawing/2014/main" id="{1B2B82CA-4658-4612-827A-9BC8BEA09D6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22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51101</xdr:rowOff>
    </xdr:to>
    <xdr:sp macro="" textlink="">
      <xdr:nvSpPr>
        <xdr:cNvPr id="911" name="AutoShape 1" descr="Affichage de Screenshot_20170706-144905.png en cours...">
          <a:extLst>
            <a:ext uri="{FF2B5EF4-FFF2-40B4-BE49-F238E27FC236}">
              <a16:creationId xmlns:a16="http://schemas.microsoft.com/office/drawing/2014/main" id="{F13C1F68-637F-437C-BC49-13E004BF8DF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9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32920</xdr:rowOff>
    </xdr:to>
    <xdr:sp macro="" textlink="">
      <xdr:nvSpPr>
        <xdr:cNvPr id="912" name="AutoShape 2" descr="Affichage de Screenshot_20170706-144905.png en cours...">
          <a:extLst>
            <a:ext uri="{FF2B5EF4-FFF2-40B4-BE49-F238E27FC236}">
              <a16:creationId xmlns:a16="http://schemas.microsoft.com/office/drawing/2014/main" id="{BBADD4B1-6BA2-478E-A064-0EF6C69186B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137946</xdr:rowOff>
    </xdr:to>
    <xdr:sp macro="" textlink="">
      <xdr:nvSpPr>
        <xdr:cNvPr id="913" name="AutoShape 1" descr="Affichage de Screenshot_20170706-144905.png en cours...">
          <a:extLst>
            <a:ext uri="{FF2B5EF4-FFF2-40B4-BE49-F238E27FC236}">
              <a16:creationId xmlns:a16="http://schemas.microsoft.com/office/drawing/2014/main" id="{2033C1AE-5E44-4F35-81A4-52BA4063F7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2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47372</xdr:rowOff>
    </xdr:to>
    <xdr:sp macro="" textlink="">
      <xdr:nvSpPr>
        <xdr:cNvPr id="914" name="AutoShape 2" descr="Affichage de Screenshot_20170706-144905.png en cours...">
          <a:extLst>
            <a:ext uri="{FF2B5EF4-FFF2-40B4-BE49-F238E27FC236}">
              <a16:creationId xmlns:a16="http://schemas.microsoft.com/office/drawing/2014/main" id="{E674E890-CC38-4C78-8CBD-60B1153825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93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94826</xdr:rowOff>
    </xdr:to>
    <xdr:sp macro="" textlink="">
      <xdr:nvSpPr>
        <xdr:cNvPr id="915" name="AutoShape 1" descr="Affichage de Screenshot_20170706-144905.png en cours...">
          <a:extLst>
            <a:ext uri="{FF2B5EF4-FFF2-40B4-BE49-F238E27FC236}">
              <a16:creationId xmlns:a16="http://schemas.microsoft.com/office/drawing/2014/main" id="{F4CCEC84-6683-4DB3-951D-B505651D6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7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13651</xdr:rowOff>
    </xdr:to>
    <xdr:sp macro="" textlink="">
      <xdr:nvSpPr>
        <xdr:cNvPr id="916" name="AutoShape 2" descr="Affichage de Screenshot_20170706-144905.png en cours...">
          <a:extLst>
            <a:ext uri="{FF2B5EF4-FFF2-40B4-BE49-F238E27FC236}">
              <a16:creationId xmlns:a16="http://schemas.microsoft.com/office/drawing/2014/main" id="{195A94C4-D74D-491C-8E83-857DD02ECE6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33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72977</xdr:rowOff>
    </xdr:to>
    <xdr:sp macro="" textlink="">
      <xdr:nvSpPr>
        <xdr:cNvPr id="917" name="AutoShape 1" descr="Affichage de Screenshot_20170706-144905.png en cours...">
          <a:extLst>
            <a:ext uri="{FF2B5EF4-FFF2-40B4-BE49-F238E27FC236}">
              <a16:creationId xmlns:a16="http://schemas.microsoft.com/office/drawing/2014/main" id="{CFC089FC-1FD7-40A1-8250-13578D9AD4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56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90290</xdr:rowOff>
    </xdr:to>
    <xdr:sp macro="" textlink="">
      <xdr:nvSpPr>
        <xdr:cNvPr id="918" name="AutoShape 1" descr="Affichage de Screenshot_20170706-144905.png en cours...">
          <a:extLst>
            <a:ext uri="{FF2B5EF4-FFF2-40B4-BE49-F238E27FC236}">
              <a16:creationId xmlns:a16="http://schemas.microsoft.com/office/drawing/2014/main" id="{698AD72E-06C9-4D36-AC45-86E5BBFA5CE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5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197</xdr:row>
      <xdr:rowOff>118854</xdr:rowOff>
    </xdr:to>
    <xdr:sp macro="" textlink="">
      <xdr:nvSpPr>
        <xdr:cNvPr id="919" name="AutoShape 2" descr="Affichage de Screenshot_20170706-144905.png en cours...">
          <a:extLst>
            <a:ext uri="{FF2B5EF4-FFF2-40B4-BE49-F238E27FC236}">
              <a16:creationId xmlns:a16="http://schemas.microsoft.com/office/drawing/2014/main" id="{9D0BDFE9-C636-4CCD-88CA-925B47517DF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3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55334</xdr:rowOff>
    </xdr:to>
    <xdr:sp macro="" textlink="">
      <xdr:nvSpPr>
        <xdr:cNvPr id="920" name="AutoShape 1" descr="Affichage de Screenshot_20170706-144905.png en cours...">
          <a:extLst>
            <a:ext uri="{FF2B5EF4-FFF2-40B4-BE49-F238E27FC236}">
              <a16:creationId xmlns:a16="http://schemas.microsoft.com/office/drawing/2014/main" id="{8979A48A-8B4F-43B1-A913-DF7F1865D78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703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29088</xdr:rowOff>
    </xdr:to>
    <xdr:sp macro="" textlink="">
      <xdr:nvSpPr>
        <xdr:cNvPr id="921" name="AutoShape 2" descr="Affichage de Screenshot_20170706-144905.png en cours...">
          <a:extLst>
            <a:ext uri="{FF2B5EF4-FFF2-40B4-BE49-F238E27FC236}">
              <a16:creationId xmlns:a16="http://schemas.microsoft.com/office/drawing/2014/main" id="{1351FFE4-34AE-48B8-9059-4F25E6A6D4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0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22" name="AutoShape 1" descr="Affichage de Screenshot_20170706-144905.png en cours...">
          <a:extLst>
            <a:ext uri="{FF2B5EF4-FFF2-40B4-BE49-F238E27FC236}">
              <a16:creationId xmlns:a16="http://schemas.microsoft.com/office/drawing/2014/main" id="{AEA16770-CF9A-4FBB-A653-3462A19E66B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19565</xdr:rowOff>
    </xdr:to>
    <xdr:sp macro="" textlink="">
      <xdr:nvSpPr>
        <xdr:cNvPr id="923" name="AutoShape 2" descr="Affichage de Screenshot_20170706-144905.png en cours...">
          <a:extLst>
            <a:ext uri="{FF2B5EF4-FFF2-40B4-BE49-F238E27FC236}">
              <a16:creationId xmlns:a16="http://schemas.microsoft.com/office/drawing/2014/main" id="{F5EE7C7F-2A2B-4484-8104-A490D7B161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44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24" name="AutoShape 1" descr="Affichage de Screenshot_20170706-144905.png en cours...">
          <a:extLst>
            <a:ext uri="{FF2B5EF4-FFF2-40B4-BE49-F238E27FC236}">
              <a16:creationId xmlns:a16="http://schemas.microsoft.com/office/drawing/2014/main" id="{797B1156-834A-4D68-BE75-D12F9FEBC0D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47081</xdr:rowOff>
    </xdr:to>
    <xdr:sp macro="" textlink="">
      <xdr:nvSpPr>
        <xdr:cNvPr id="925" name="AutoShape 2" descr="Affichage de Screenshot_20170706-144905.png en cours...">
          <a:extLst>
            <a:ext uri="{FF2B5EF4-FFF2-40B4-BE49-F238E27FC236}">
              <a16:creationId xmlns:a16="http://schemas.microsoft.com/office/drawing/2014/main" id="{D4DCAE48-DF9A-4E80-A14E-38AD7887D6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1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26" name="AutoShape 1" descr="Affichage de Screenshot_20170706-144905.png en cours...">
          <a:extLst>
            <a:ext uri="{FF2B5EF4-FFF2-40B4-BE49-F238E27FC236}">
              <a16:creationId xmlns:a16="http://schemas.microsoft.com/office/drawing/2014/main" id="{3AE944C2-D5AC-4625-A0E0-F991BDE08B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73145</xdr:rowOff>
    </xdr:to>
    <xdr:sp macro="" textlink="">
      <xdr:nvSpPr>
        <xdr:cNvPr id="927" name="AutoShape 2" descr="Affichage de Screenshot_20170706-144905.png en cours...">
          <a:extLst>
            <a:ext uri="{FF2B5EF4-FFF2-40B4-BE49-F238E27FC236}">
              <a16:creationId xmlns:a16="http://schemas.microsoft.com/office/drawing/2014/main" id="{487E26D8-3A73-42B5-A13B-B57F26616BD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6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128420</xdr:rowOff>
    </xdr:to>
    <xdr:sp macro="" textlink="">
      <xdr:nvSpPr>
        <xdr:cNvPr id="928" name="AutoShape 1" descr="Affichage de Screenshot_20170706-144905.png en cours...">
          <a:extLst>
            <a:ext uri="{FF2B5EF4-FFF2-40B4-BE49-F238E27FC236}">
              <a16:creationId xmlns:a16="http://schemas.microsoft.com/office/drawing/2014/main" id="{0B4897AB-2DF2-45B3-BE84-3B147D0CEAA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130537</xdr:rowOff>
    </xdr:to>
    <xdr:sp macro="" textlink="">
      <xdr:nvSpPr>
        <xdr:cNvPr id="929" name="AutoShape 2" descr="Affichage de Screenshot_20170706-144905.png en cours...">
          <a:extLst>
            <a:ext uri="{FF2B5EF4-FFF2-40B4-BE49-F238E27FC236}">
              <a16:creationId xmlns:a16="http://schemas.microsoft.com/office/drawing/2014/main" id="{546CFB3A-C4F8-4EB8-A89D-A540C731C03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8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133106</xdr:rowOff>
    </xdr:to>
    <xdr:sp macro="" textlink="">
      <xdr:nvSpPr>
        <xdr:cNvPr id="930" name="AutoShape 1" descr="Affichage de Screenshot_20170706-144905.png en cours...">
          <a:extLst>
            <a:ext uri="{FF2B5EF4-FFF2-40B4-BE49-F238E27FC236}">
              <a16:creationId xmlns:a16="http://schemas.microsoft.com/office/drawing/2014/main" id="{E728B903-3804-443B-B13B-0ADD16210F9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204</xdr:row>
      <xdr:rowOff>76624</xdr:rowOff>
    </xdr:to>
    <xdr:sp macro="" textlink="">
      <xdr:nvSpPr>
        <xdr:cNvPr id="931" name="AutoShape 2" descr="Affichage de Screenshot_20170706-144905.png en cours...">
          <a:extLst>
            <a:ext uri="{FF2B5EF4-FFF2-40B4-BE49-F238E27FC236}">
              <a16:creationId xmlns:a16="http://schemas.microsoft.com/office/drawing/2014/main" id="{BA609FA1-28B4-46BA-924D-0C943B4E91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58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142179</xdr:rowOff>
    </xdr:to>
    <xdr:sp macro="" textlink="">
      <xdr:nvSpPr>
        <xdr:cNvPr id="932" name="AutoShape 1" descr="Affichage de Screenshot_20170706-144905.png en cours...">
          <a:extLst>
            <a:ext uri="{FF2B5EF4-FFF2-40B4-BE49-F238E27FC236}">
              <a16:creationId xmlns:a16="http://schemas.microsoft.com/office/drawing/2014/main" id="{09F03797-29DE-4512-9FCD-A469A9F1B4C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3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102022</xdr:rowOff>
    </xdr:to>
    <xdr:sp macro="" textlink="">
      <xdr:nvSpPr>
        <xdr:cNvPr id="933" name="AutoShape 2" descr="Affichage de Screenshot_20170706-144905.png en cours...">
          <a:extLst>
            <a:ext uri="{FF2B5EF4-FFF2-40B4-BE49-F238E27FC236}">
              <a16:creationId xmlns:a16="http://schemas.microsoft.com/office/drawing/2014/main" id="{F72B8DC7-86DF-43D6-BFD0-20E815E13C2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34" name="AutoShape 1" descr="Affichage de Screenshot_20170706-144905.png en cours...">
          <a:extLst>
            <a:ext uri="{FF2B5EF4-FFF2-40B4-BE49-F238E27FC236}">
              <a16:creationId xmlns:a16="http://schemas.microsoft.com/office/drawing/2014/main" id="{F8CF6B7A-6502-4306-8D81-8117CADDF0D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160018</xdr:rowOff>
    </xdr:to>
    <xdr:sp macro="" textlink="">
      <xdr:nvSpPr>
        <xdr:cNvPr id="935" name="AutoShape 2" descr="Affichage de Screenshot_20170706-144905.png en cours...">
          <a:extLst>
            <a:ext uri="{FF2B5EF4-FFF2-40B4-BE49-F238E27FC236}">
              <a16:creationId xmlns:a16="http://schemas.microsoft.com/office/drawing/2014/main" id="{87583F46-35CC-4F44-B033-6AA8A324D6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9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36" name="AutoShape 1" descr="Affichage de Screenshot_20170706-144905.png en cours...">
          <a:extLst>
            <a:ext uri="{FF2B5EF4-FFF2-40B4-BE49-F238E27FC236}">
              <a16:creationId xmlns:a16="http://schemas.microsoft.com/office/drawing/2014/main" id="{9F7DE589-D224-423B-800D-9E6D4A6D9A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48441</xdr:rowOff>
    </xdr:to>
    <xdr:sp macro="" textlink="">
      <xdr:nvSpPr>
        <xdr:cNvPr id="937" name="AutoShape 2" descr="Affichage de Screenshot_20170706-144905.png en cours...">
          <a:extLst>
            <a:ext uri="{FF2B5EF4-FFF2-40B4-BE49-F238E27FC236}">
              <a16:creationId xmlns:a16="http://schemas.microsoft.com/office/drawing/2014/main" id="{89F94A56-9712-42FE-A612-546293B6C06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121314</xdr:rowOff>
    </xdr:to>
    <xdr:sp macro="" textlink="">
      <xdr:nvSpPr>
        <xdr:cNvPr id="938" name="AutoShape 1" descr="Affichage de Screenshot_20170706-144905.png en cours...">
          <a:extLst>
            <a:ext uri="{FF2B5EF4-FFF2-40B4-BE49-F238E27FC236}">
              <a16:creationId xmlns:a16="http://schemas.microsoft.com/office/drawing/2014/main" id="{A1038686-ABF2-47F2-9B34-E05F2C3C40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72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127664</xdr:rowOff>
    </xdr:to>
    <xdr:sp macro="" textlink="">
      <xdr:nvSpPr>
        <xdr:cNvPr id="939" name="AutoShape 2" descr="Affichage de Screenshot_20170706-144905.png en cours...">
          <a:extLst>
            <a:ext uri="{FF2B5EF4-FFF2-40B4-BE49-F238E27FC236}">
              <a16:creationId xmlns:a16="http://schemas.microsoft.com/office/drawing/2014/main" id="{71A4417E-BAD7-4EDA-9F87-844849E8AC4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135224</xdr:rowOff>
    </xdr:to>
    <xdr:sp macro="" textlink="">
      <xdr:nvSpPr>
        <xdr:cNvPr id="940" name="AutoShape 1" descr="Affichage de Screenshot_20170706-144905.png en cours...">
          <a:extLst>
            <a:ext uri="{FF2B5EF4-FFF2-40B4-BE49-F238E27FC236}">
              <a16:creationId xmlns:a16="http://schemas.microsoft.com/office/drawing/2014/main" id="{D3032F23-3EFA-40F4-A3F4-466C5408507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0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130387</xdr:rowOff>
    </xdr:to>
    <xdr:sp macro="" textlink="">
      <xdr:nvSpPr>
        <xdr:cNvPr id="941" name="AutoShape 2" descr="Affichage de Screenshot_20170706-144905.png en cours...">
          <a:extLst>
            <a:ext uri="{FF2B5EF4-FFF2-40B4-BE49-F238E27FC236}">
              <a16:creationId xmlns:a16="http://schemas.microsoft.com/office/drawing/2014/main" id="{FFB63BDF-4F1F-409A-B454-1A26475531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99059</xdr:rowOff>
    </xdr:to>
    <xdr:sp macro="" textlink="">
      <xdr:nvSpPr>
        <xdr:cNvPr id="942" name="AutoShape 1" descr="Affichage de Screenshot_20170706-144905.png en cours...">
          <a:extLst>
            <a:ext uri="{FF2B5EF4-FFF2-40B4-BE49-F238E27FC236}">
              <a16:creationId xmlns:a16="http://schemas.microsoft.com/office/drawing/2014/main" id="{04DC6CFB-A9A6-458E-9208-FD3AFF28A90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113453</xdr:rowOff>
    </xdr:to>
    <xdr:sp macro="" textlink="">
      <xdr:nvSpPr>
        <xdr:cNvPr id="943" name="AutoShape 2" descr="Affichage de Screenshot_20170706-144905.png en cours...">
          <a:extLst>
            <a:ext uri="{FF2B5EF4-FFF2-40B4-BE49-F238E27FC236}">
              <a16:creationId xmlns:a16="http://schemas.microsoft.com/office/drawing/2014/main" id="{A74EB166-4070-47B3-A675-B3E7293378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44" name="AutoShape 1" descr="Affichage de Screenshot_20170706-144905.png en cours...">
          <a:extLst>
            <a:ext uri="{FF2B5EF4-FFF2-40B4-BE49-F238E27FC236}">
              <a16:creationId xmlns:a16="http://schemas.microsoft.com/office/drawing/2014/main" id="{61C82AA3-EC07-41A0-BEDA-4581BBE66BB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172719</xdr:rowOff>
    </xdr:to>
    <xdr:sp macro="" textlink="">
      <xdr:nvSpPr>
        <xdr:cNvPr id="945" name="AutoShape 2" descr="Affichage de Screenshot_20170706-144905.png en cours...">
          <a:extLst>
            <a:ext uri="{FF2B5EF4-FFF2-40B4-BE49-F238E27FC236}">
              <a16:creationId xmlns:a16="http://schemas.microsoft.com/office/drawing/2014/main" id="{8A8EB724-DB87-4646-A9D8-F094B5EF05E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1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97184</xdr:rowOff>
    </xdr:to>
    <xdr:sp macro="" textlink="">
      <xdr:nvSpPr>
        <xdr:cNvPr id="946" name="AutoShape 1" descr="Affichage de Screenshot_20170706-144905.png en cours...">
          <a:extLst>
            <a:ext uri="{FF2B5EF4-FFF2-40B4-BE49-F238E27FC236}">
              <a16:creationId xmlns:a16="http://schemas.microsoft.com/office/drawing/2014/main" id="{E617E05E-7096-46B8-A815-6702F532DCD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4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103534</xdr:rowOff>
    </xdr:to>
    <xdr:sp macro="" textlink="">
      <xdr:nvSpPr>
        <xdr:cNvPr id="947" name="AutoShape 2" descr="Affichage de Screenshot_20170706-144905.png en cours...">
          <a:extLst>
            <a:ext uri="{FF2B5EF4-FFF2-40B4-BE49-F238E27FC236}">
              <a16:creationId xmlns:a16="http://schemas.microsoft.com/office/drawing/2014/main" id="{43A8A787-41B9-4C33-AE1A-907498F14A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5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150</xdr:row>
      <xdr:rowOff>145807</xdr:rowOff>
    </xdr:to>
    <xdr:sp macro="" textlink="">
      <xdr:nvSpPr>
        <xdr:cNvPr id="948" name="AutoShape 1" descr="Affichage de Screenshot_20170706-144905.png en cours...">
          <a:extLst>
            <a:ext uri="{FF2B5EF4-FFF2-40B4-BE49-F238E27FC236}">
              <a16:creationId xmlns:a16="http://schemas.microsoft.com/office/drawing/2014/main" id="{2B036B38-BA8C-4E85-B74F-F0ACF2AE2EC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14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222</xdr:row>
      <xdr:rowOff>12457</xdr:rowOff>
    </xdr:to>
    <xdr:sp macro="" textlink="">
      <xdr:nvSpPr>
        <xdr:cNvPr id="949" name="AutoShape 2" descr="Affichage de Screenshot_20170706-144905.png en cours...">
          <a:extLst>
            <a:ext uri="{FF2B5EF4-FFF2-40B4-BE49-F238E27FC236}">
              <a16:creationId xmlns:a16="http://schemas.microsoft.com/office/drawing/2014/main" id="{3D8B2422-B854-400E-BD7C-FCAF21CACD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83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54</xdr:row>
      <xdr:rowOff>136977</xdr:rowOff>
    </xdr:to>
    <xdr:sp macro="" textlink="">
      <xdr:nvSpPr>
        <xdr:cNvPr id="950" name="AutoShape 1" descr="Affichage de Screenshot_20170706-144905.png en cours...">
          <a:extLst>
            <a:ext uri="{FF2B5EF4-FFF2-40B4-BE49-F238E27FC236}">
              <a16:creationId xmlns:a16="http://schemas.microsoft.com/office/drawing/2014/main" id="{285A695E-20C5-4B74-85EE-19BEEF3C04D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6027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126154</xdr:rowOff>
    </xdr:to>
    <xdr:sp macro="" textlink="">
      <xdr:nvSpPr>
        <xdr:cNvPr id="951" name="AutoShape 2" descr="Affichage de Screenshot_20170706-144905.png en cours...">
          <a:extLst>
            <a:ext uri="{FF2B5EF4-FFF2-40B4-BE49-F238E27FC236}">
              <a16:creationId xmlns:a16="http://schemas.microsoft.com/office/drawing/2014/main" id="{509F3430-2922-4712-8619-722861BC48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168</xdr:row>
      <xdr:rowOff>78135</xdr:rowOff>
    </xdr:to>
    <xdr:sp macro="" textlink="">
      <xdr:nvSpPr>
        <xdr:cNvPr id="952" name="AutoShape 1" descr="Affichage de Screenshot_20170706-144905.png en cours...">
          <a:extLst>
            <a:ext uri="{FF2B5EF4-FFF2-40B4-BE49-F238E27FC236}">
              <a16:creationId xmlns:a16="http://schemas.microsoft.com/office/drawing/2014/main" id="{05EBFA22-72F1-4D88-91F8-D9B23CB9EDC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9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89565</xdr:rowOff>
    </xdr:to>
    <xdr:sp macro="" textlink="">
      <xdr:nvSpPr>
        <xdr:cNvPr id="953" name="AutoShape 2" descr="Affichage de Screenshot_20170706-144905.png en cours...">
          <a:extLst>
            <a:ext uri="{FF2B5EF4-FFF2-40B4-BE49-F238E27FC236}">
              <a16:creationId xmlns:a16="http://schemas.microsoft.com/office/drawing/2014/main" id="{AB15A371-B3A5-4E7D-AE11-EB38AF17885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120</xdr:row>
      <xdr:rowOff>59627</xdr:rowOff>
    </xdr:to>
    <xdr:sp macro="" textlink="">
      <xdr:nvSpPr>
        <xdr:cNvPr id="954" name="AutoShape 1" descr="Affichage de Screenshot_20170706-144905.png en cours...">
          <a:extLst>
            <a:ext uri="{FF2B5EF4-FFF2-40B4-BE49-F238E27FC236}">
              <a16:creationId xmlns:a16="http://schemas.microsoft.com/office/drawing/2014/main" id="{49DE35F4-5316-4F29-AB0F-A9E740DB1B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10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228</xdr:row>
      <xdr:rowOff>95673</xdr:rowOff>
    </xdr:to>
    <xdr:sp macro="" textlink="">
      <xdr:nvSpPr>
        <xdr:cNvPr id="955" name="AutoShape 2" descr="Affichage de Screenshot_20170706-144905.png en cours...">
          <a:extLst>
            <a:ext uri="{FF2B5EF4-FFF2-40B4-BE49-F238E27FC236}">
              <a16:creationId xmlns:a16="http://schemas.microsoft.com/office/drawing/2014/main" id="{646D4A0F-3652-4545-B72D-99CB9F4CCA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02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96990</xdr:rowOff>
    </xdr:to>
    <xdr:sp macro="" textlink="">
      <xdr:nvSpPr>
        <xdr:cNvPr id="956" name="AutoShape 1" descr="Affichage de Screenshot_20170706-144905.png en cours...">
          <a:extLst>
            <a:ext uri="{FF2B5EF4-FFF2-40B4-BE49-F238E27FC236}">
              <a16:creationId xmlns:a16="http://schemas.microsoft.com/office/drawing/2014/main" id="{44DE8541-7D07-4F52-AE3F-8B6E83B1824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7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54</xdr:row>
      <xdr:rowOff>134908</xdr:rowOff>
    </xdr:to>
    <xdr:sp macro="" textlink="">
      <xdr:nvSpPr>
        <xdr:cNvPr id="957" name="AutoShape 2" descr="Affichage de Screenshot_20170706-144905.png en cours...">
          <a:extLst>
            <a:ext uri="{FF2B5EF4-FFF2-40B4-BE49-F238E27FC236}">
              <a16:creationId xmlns:a16="http://schemas.microsoft.com/office/drawing/2014/main" id="{3B799BA5-4C39-458B-A5F4-F9E522DCD8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602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95593</xdr:rowOff>
    </xdr:to>
    <xdr:sp macro="" textlink="">
      <xdr:nvSpPr>
        <xdr:cNvPr id="958" name="AutoShape 1" descr="Affichage de Screenshot_20170706-144905.png en cours...">
          <a:extLst>
            <a:ext uri="{FF2B5EF4-FFF2-40B4-BE49-F238E27FC236}">
              <a16:creationId xmlns:a16="http://schemas.microsoft.com/office/drawing/2014/main" id="{12E70609-7D5C-42C5-8335-7B882D763C7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75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235</xdr:row>
      <xdr:rowOff>20600</xdr:rowOff>
    </xdr:to>
    <xdr:sp macro="" textlink="">
      <xdr:nvSpPr>
        <xdr:cNvPr id="959" name="AutoShape 2" descr="Affichage de Screenshot_20170706-144905.png en cours...">
          <a:extLst>
            <a:ext uri="{FF2B5EF4-FFF2-40B4-BE49-F238E27FC236}">
              <a16:creationId xmlns:a16="http://schemas.microsoft.com/office/drawing/2014/main" id="{26CEAFF1-7A26-4655-9640-F43AF351A04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24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177618</xdr:rowOff>
    </xdr:to>
    <xdr:sp macro="" textlink="">
      <xdr:nvSpPr>
        <xdr:cNvPr id="960" name="AutoShape 1" descr="Affichage de Screenshot_20170706-144905.png en cours...">
          <a:extLst>
            <a:ext uri="{FF2B5EF4-FFF2-40B4-BE49-F238E27FC236}">
              <a16:creationId xmlns:a16="http://schemas.microsoft.com/office/drawing/2014/main" id="{736B41AD-4F89-440A-8FA6-60EDD7F5E6E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77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77087</xdr:rowOff>
    </xdr:to>
    <xdr:sp macro="" textlink="">
      <xdr:nvSpPr>
        <xdr:cNvPr id="961" name="AutoShape 2" descr="Affichage de Screenshot_20170706-144905.png en cours...">
          <a:extLst>
            <a:ext uri="{FF2B5EF4-FFF2-40B4-BE49-F238E27FC236}">
              <a16:creationId xmlns:a16="http://schemas.microsoft.com/office/drawing/2014/main" id="{E8CE9201-59EC-4F24-A416-1B31811B60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5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78</xdr:row>
      <xdr:rowOff>66462</xdr:rowOff>
    </xdr:to>
    <xdr:sp macro="" textlink="">
      <xdr:nvSpPr>
        <xdr:cNvPr id="962" name="AutoShape 1" descr="Affichage de Screenshot_20170706-144905.png en cours...">
          <a:extLst>
            <a:ext uri="{FF2B5EF4-FFF2-40B4-BE49-F238E27FC236}">
              <a16:creationId xmlns:a16="http://schemas.microsoft.com/office/drawing/2014/main" id="{C0263A99-3CE8-453A-81D5-B0CC71D47F0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376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255</xdr:row>
      <xdr:rowOff>66884</xdr:rowOff>
    </xdr:to>
    <xdr:sp macro="" textlink="">
      <xdr:nvSpPr>
        <xdr:cNvPr id="963" name="AutoShape 2" descr="Affichage de Screenshot_20170706-144905.png en cours...">
          <a:extLst>
            <a:ext uri="{FF2B5EF4-FFF2-40B4-BE49-F238E27FC236}">
              <a16:creationId xmlns:a16="http://schemas.microsoft.com/office/drawing/2014/main" id="{017BC72A-894C-42AF-8267-C51936DB34E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97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89</xdr:row>
      <xdr:rowOff>126998</xdr:rowOff>
    </xdr:to>
    <xdr:sp macro="" textlink="">
      <xdr:nvSpPr>
        <xdr:cNvPr id="964" name="AutoShape 1" descr="Affichage de Screenshot_20170706-144905.png en cours...">
          <a:extLst>
            <a:ext uri="{FF2B5EF4-FFF2-40B4-BE49-F238E27FC236}">
              <a16:creationId xmlns:a16="http://schemas.microsoft.com/office/drawing/2014/main" id="{03371929-3F19-44CC-BFC4-0C08550D661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46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266</xdr:row>
      <xdr:rowOff>27274</xdr:rowOff>
    </xdr:to>
    <xdr:sp macro="" textlink="">
      <xdr:nvSpPr>
        <xdr:cNvPr id="965" name="AutoShape 2" descr="Affichage de Screenshot_20170706-144905.png en cours...">
          <a:extLst>
            <a:ext uri="{FF2B5EF4-FFF2-40B4-BE49-F238E27FC236}">
              <a16:creationId xmlns:a16="http://schemas.microsoft.com/office/drawing/2014/main" id="{57F85EB4-89F9-4AD2-84DC-53AB3BCF12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4957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89</xdr:row>
      <xdr:rowOff>133347</xdr:rowOff>
    </xdr:to>
    <xdr:sp macro="" textlink="">
      <xdr:nvSpPr>
        <xdr:cNvPr id="966" name="AutoShape 1" descr="Affichage de Screenshot_20170706-144905.png en cours...">
          <a:extLst>
            <a:ext uri="{FF2B5EF4-FFF2-40B4-BE49-F238E27FC236}">
              <a16:creationId xmlns:a16="http://schemas.microsoft.com/office/drawing/2014/main" id="{58DA48D2-D8E6-4DAF-A7D9-F95F0B84043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468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277</xdr:row>
      <xdr:rowOff>15729</xdr:rowOff>
    </xdr:to>
    <xdr:sp macro="" textlink="">
      <xdr:nvSpPr>
        <xdr:cNvPr id="967" name="AutoShape 2" descr="Affichage de Screenshot_20170706-144905.png en cours...">
          <a:extLst>
            <a:ext uri="{FF2B5EF4-FFF2-40B4-BE49-F238E27FC236}">
              <a16:creationId xmlns:a16="http://schemas.microsoft.com/office/drawing/2014/main" id="{756D30A6-1E52-4C39-B925-ED141AC1F21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697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180</xdr:row>
      <xdr:rowOff>12456</xdr:rowOff>
    </xdr:to>
    <xdr:sp macro="" textlink="">
      <xdr:nvSpPr>
        <xdr:cNvPr id="968" name="AutoShape 1" descr="Affichage de Screenshot_20170706-144905.png en cours...">
          <a:extLst>
            <a:ext uri="{FF2B5EF4-FFF2-40B4-BE49-F238E27FC236}">
              <a16:creationId xmlns:a16="http://schemas.microsoft.com/office/drawing/2014/main" id="{C35B43CB-7D01-47EF-8985-5FB27A05770F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105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137</xdr:row>
      <xdr:rowOff>88052</xdr:rowOff>
    </xdr:to>
    <xdr:sp macro="" textlink="">
      <xdr:nvSpPr>
        <xdr:cNvPr id="969" name="AutoShape 2" descr="Affichage de Screenshot_20170706-144905.png en cours...">
          <a:extLst>
            <a:ext uri="{FF2B5EF4-FFF2-40B4-BE49-F238E27FC236}">
              <a16:creationId xmlns:a16="http://schemas.microsoft.com/office/drawing/2014/main" id="{16E23162-1021-4590-85D3-3A8CC01933CD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262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298</xdr:row>
      <xdr:rowOff>132502</xdr:rowOff>
    </xdr:to>
    <xdr:sp macro="" textlink="">
      <xdr:nvSpPr>
        <xdr:cNvPr id="970" name="AutoShape 2" descr="Affichage de Screenshot_20170706-144905.png en cours...">
          <a:extLst>
            <a:ext uri="{FF2B5EF4-FFF2-40B4-BE49-F238E27FC236}">
              <a16:creationId xmlns:a16="http://schemas.microsoft.com/office/drawing/2014/main" id="{8CA9EBAE-EDED-4CC0-B049-E13773A384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0955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309</xdr:row>
      <xdr:rowOff>102021</xdr:rowOff>
    </xdr:to>
    <xdr:sp macro="" textlink="">
      <xdr:nvSpPr>
        <xdr:cNvPr id="971" name="AutoShape 2" descr="Affichage de Screenshot_20170706-144905.png en cours...">
          <a:extLst>
            <a:ext uri="{FF2B5EF4-FFF2-40B4-BE49-F238E27FC236}">
              <a16:creationId xmlns:a16="http://schemas.microsoft.com/office/drawing/2014/main" id="{FB251315-950E-4EE4-A557-2B76E9B9CF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295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320</xdr:row>
      <xdr:rowOff>74504</xdr:rowOff>
    </xdr:to>
    <xdr:sp macro="" textlink="">
      <xdr:nvSpPr>
        <xdr:cNvPr id="972" name="AutoShape 2" descr="Affichage de Screenshot_20170706-144905.png en cours...">
          <a:extLst>
            <a:ext uri="{FF2B5EF4-FFF2-40B4-BE49-F238E27FC236}">
              <a16:creationId xmlns:a16="http://schemas.microsoft.com/office/drawing/2014/main" id="{5CFC9A59-59F9-4768-9354-379FAD332D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494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331</xdr:row>
      <xdr:rowOff>56906</xdr:rowOff>
    </xdr:to>
    <xdr:sp macro="" textlink="">
      <xdr:nvSpPr>
        <xdr:cNvPr id="973" name="AutoShape 2" descr="Affichage de Screenshot_20170706-144905.png en cours...">
          <a:extLst>
            <a:ext uri="{FF2B5EF4-FFF2-40B4-BE49-F238E27FC236}">
              <a16:creationId xmlns:a16="http://schemas.microsoft.com/office/drawing/2014/main" id="{B5DE926F-8D50-439B-B965-215A08ED80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6956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333995</xdr:colOff>
      <xdr:row>42</xdr:row>
      <xdr:rowOff>103084</xdr:rowOff>
    </xdr:from>
    <xdr:to>
      <xdr:col>34</xdr:col>
      <xdr:colOff>185072</xdr:colOff>
      <xdr:row>210</xdr:row>
      <xdr:rowOff>163099</xdr:rowOff>
    </xdr:to>
    <xdr:sp macro="" textlink="">
      <xdr:nvSpPr>
        <xdr:cNvPr id="974" name="AutoShape 1" descr="Affichage de Screenshot_20170706-144905.png en cours...">
          <a:extLst>
            <a:ext uri="{FF2B5EF4-FFF2-40B4-BE49-F238E27FC236}">
              <a16:creationId xmlns:a16="http://schemas.microsoft.com/office/drawing/2014/main" id="{30B63EA7-5C04-406A-8CBB-7770AB9E0919}"/>
            </a:ext>
          </a:extLst>
        </xdr:cNvPr>
        <xdr:cNvSpPr>
          <a:spLocks noChangeAspect="1" noChangeArrowheads="1"/>
        </xdr:cNvSpPr>
      </xdr:nvSpPr>
      <xdr:spPr bwMode="auto">
        <a:xfrm>
          <a:off x="18920445" y="9805884"/>
          <a:ext cx="320977" cy="3099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414200</xdr:colOff>
      <xdr:row>240</xdr:row>
      <xdr:rowOff>4390</xdr:rowOff>
    </xdr:to>
    <xdr:sp macro="" textlink="">
      <xdr:nvSpPr>
        <xdr:cNvPr id="975" name="AutoShape 2" descr="Affichage de Screenshot_20170706-144905.png en cours...">
          <a:extLst>
            <a:ext uri="{FF2B5EF4-FFF2-40B4-BE49-F238E27FC236}">
              <a16:creationId xmlns:a16="http://schemas.microsoft.com/office/drawing/2014/main" id="{C5649883-AC98-4834-8019-A8F8E807DF29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700495" cy="4014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53700</xdr:rowOff>
    </xdr:to>
    <xdr:sp macro="" textlink="">
      <xdr:nvSpPr>
        <xdr:cNvPr id="976" name="AutoShape 1" descr="Affichage de Screenshot_20170706-144905.png en cours...">
          <a:extLst>
            <a:ext uri="{FF2B5EF4-FFF2-40B4-BE49-F238E27FC236}">
              <a16:creationId xmlns:a16="http://schemas.microsoft.com/office/drawing/2014/main" id="{D131E198-B773-4B9F-8C46-5F3C8F3B85C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2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330</xdr:row>
      <xdr:rowOff>94297</xdr:rowOff>
    </xdr:to>
    <xdr:sp macro="" textlink="">
      <xdr:nvSpPr>
        <xdr:cNvPr id="977" name="AutoShape 2" descr="Affichage de Screenshot_20170706-144905.png en cours...">
          <a:extLst>
            <a:ext uri="{FF2B5EF4-FFF2-40B4-BE49-F238E27FC236}">
              <a16:creationId xmlns:a16="http://schemas.microsoft.com/office/drawing/2014/main" id="{8A31C2C8-24B8-445D-8400-ED42DABB82D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6809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24</xdr:row>
      <xdr:rowOff>4564</xdr:rowOff>
    </xdr:to>
    <xdr:sp macro="" textlink="">
      <xdr:nvSpPr>
        <xdr:cNvPr id="978" name="AutoShape 1" descr="Affichage de Screenshot_20170706-144905.png en cours...">
          <a:extLst>
            <a:ext uri="{FF2B5EF4-FFF2-40B4-BE49-F238E27FC236}">
              <a16:creationId xmlns:a16="http://schemas.microsoft.com/office/drawing/2014/main" id="{89DDACDC-5DAB-4CA5-BBFC-12D7FBA7885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3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46958</xdr:rowOff>
    </xdr:to>
    <xdr:sp macro="" textlink="">
      <xdr:nvSpPr>
        <xdr:cNvPr id="979" name="AutoShape 2" descr="Affichage de Screenshot_20170706-144905.png en cours...">
          <a:extLst>
            <a:ext uri="{FF2B5EF4-FFF2-40B4-BE49-F238E27FC236}">
              <a16:creationId xmlns:a16="http://schemas.microsoft.com/office/drawing/2014/main" id="{236A9FF7-922F-4378-8503-54EB6A598A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37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144950</xdr:colOff>
      <xdr:row>23</xdr:row>
      <xdr:rowOff>93918</xdr:rowOff>
    </xdr:to>
    <xdr:sp macro="" textlink="">
      <xdr:nvSpPr>
        <xdr:cNvPr id="980" name="AutoShape 1" descr="Affichage de Screenshot_20170706-144905.png en cours...">
          <a:extLst>
            <a:ext uri="{FF2B5EF4-FFF2-40B4-BE49-F238E27FC236}">
              <a16:creationId xmlns:a16="http://schemas.microsoft.com/office/drawing/2014/main" id="{F4924294-6D1D-48D8-9D5E-21A15216637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493" cy="268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120</xdr:row>
      <xdr:rowOff>162001</xdr:rowOff>
    </xdr:to>
    <xdr:sp macro="" textlink="">
      <xdr:nvSpPr>
        <xdr:cNvPr id="981" name="AutoShape 2" descr="Affichage de Screenshot_20170706-144905.png en cours...">
          <a:extLst>
            <a:ext uri="{FF2B5EF4-FFF2-40B4-BE49-F238E27FC236}">
              <a16:creationId xmlns:a16="http://schemas.microsoft.com/office/drawing/2014/main" id="{F0008EA5-77C9-435D-B062-B1194112396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820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100267</xdr:rowOff>
    </xdr:to>
    <xdr:sp macro="" textlink="">
      <xdr:nvSpPr>
        <xdr:cNvPr id="982" name="AutoShape 1" descr="Affichage de Screenshot_20170706-144905.png en cours...">
          <a:extLst>
            <a:ext uri="{FF2B5EF4-FFF2-40B4-BE49-F238E27FC236}">
              <a16:creationId xmlns:a16="http://schemas.microsoft.com/office/drawing/2014/main" id="{97789ED6-CF58-479C-BED9-F4E1A59F214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75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130</xdr:row>
      <xdr:rowOff>154098</xdr:rowOff>
    </xdr:to>
    <xdr:sp macro="" textlink="">
      <xdr:nvSpPr>
        <xdr:cNvPr id="983" name="AutoShape 2" descr="Affichage de Screenshot_20170706-144905.png en cours...">
          <a:extLst>
            <a:ext uri="{FF2B5EF4-FFF2-40B4-BE49-F238E27FC236}">
              <a16:creationId xmlns:a16="http://schemas.microsoft.com/office/drawing/2014/main" id="{E235F1D4-EAA7-4B12-A4D6-4758A87ABD5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03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23</xdr:row>
      <xdr:rowOff>106618</xdr:rowOff>
    </xdr:to>
    <xdr:sp macro="" textlink="">
      <xdr:nvSpPr>
        <xdr:cNvPr id="984" name="AutoShape 1" descr="Affichage de Screenshot_20170706-144905.png en cours...">
          <a:extLst>
            <a:ext uri="{FF2B5EF4-FFF2-40B4-BE49-F238E27FC236}">
              <a16:creationId xmlns:a16="http://schemas.microsoft.com/office/drawing/2014/main" id="{455089DF-0968-47C4-8EB0-3039961102B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28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53102</xdr:rowOff>
    </xdr:to>
    <xdr:sp macro="" textlink="">
      <xdr:nvSpPr>
        <xdr:cNvPr id="985" name="AutoShape 2" descr="Affichage de Screenshot_20170706-144905.png en cours...">
          <a:extLst>
            <a:ext uri="{FF2B5EF4-FFF2-40B4-BE49-F238E27FC236}">
              <a16:creationId xmlns:a16="http://schemas.microsoft.com/office/drawing/2014/main" id="{D19140A7-2D1D-47EC-9F97-6395D19D37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27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58552</xdr:colOff>
      <xdr:row>57</xdr:row>
      <xdr:rowOff>36285</xdr:rowOff>
    </xdr:from>
    <xdr:to>
      <xdr:col>31</xdr:col>
      <xdr:colOff>374402</xdr:colOff>
      <xdr:row>58</xdr:row>
      <xdr:rowOff>142655</xdr:rowOff>
    </xdr:to>
    <xdr:sp macro="" textlink="">
      <xdr:nvSpPr>
        <xdr:cNvPr id="986" name="AutoShape 1" descr="Affichage de Screenshot_20170706-144905.png en cours...">
          <a:extLst>
            <a:ext uri="{FF2B5EF4-FFF2-40B4-BE49-F238E27FC236}">
              <a16:creationId xmlns:a16="http://schemas.microsoft.com/office/drawing/2014/main" id="{CA682057-44CC-4907-8844-DEE1B5E3EFBF}"/>
            </a:ext>
          </a:extLst>
        </xdr:cNvPr>
        <xdr:cNvSpPr>
          <a:spLocks noChangeAspect="1" noChangeArrowheads="1"/>
        </xdr:cNvSpPr>
      </xdr:nvSpPr>
      <xdr:spPr bwMode="auto">
        <a:xfrm>
          <a:off x="17705202" y="12501335"/>
          <a:ext cx="315850" cy="29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141</xdr:row>
      <xdr:rowOff>63768</xdr:rowOff>
    </xdr:to>
    <xdr:sp macro="" textlink="">
      <xdr:nvSpPr>
        <xdr:cNvPr id="987" name="AutoShape 2" descr="Affichage de Screenshot_20170706-144905.png en cours...">
          <a:extLst>
            <a:ext uri="{FF2B5EF4-FFF2-40B4-BE49-F238E27FC236}">
              <a16:creationId xmlns:a16="http://schemas.microsoft.com/office/drawing/2014/main" id="{D66A0591-92AA-468B-A5A6-A348D335878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97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23</xdr:row>
      <xdr:rowOff>151068</xdr:rowOff>
    </xdr:to>
    <xdr:sp macro="" textlink="">
      <xdr:nvSpPr>
        <xdr:cNvPr id="988" name="AutoShape 1" descr="Affichage de Screenshot_20170706-144905.png en cours...">
          <a:extLst>
            <a:ext uri="{FF2B5EF4-FFF2-40B4-BE49-F238E27FC236}">
              <a16:creationId xmlns:a16="http://schemas.microsoft.com/office/drawing/2014/main" id="{B62A4DA0-EBA8-48E4-A438-8B0960532F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2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164982</xdr:rowOff>
    </xdr:to>
    <xdr:sp macro="" textlink="">
      <xdr:nvSpPr>
        <xdr:cNvPr id="989" name="AutoShape 2" descr="Affichage de Screenshot_20170706-144905.png en cours...">
          <a:extLst>
            <a:ext uri="{FF2B5EF4-FFF2-40B4-BE49-F238E27FC236}">
              <a16:creationId xmlns:a16="http://schemas.microsoft.com/office/drawing/2014/main" id="{2E6E3123-D595-47C1-B24C-98BB35B3953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01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277915</xdr:colOff>
      <xdr:row>57</xdr:row>
      <xdr:rowOff>174831</xdr:rowOff>
    </xdr:from>
    <xdr:to>
      <xdr:col>32</xdr:col>
      <xdr:colOff>122051</xdr:colOff>
      <xdr:row>59</xdr:row>
      <xdr:rowOff>140925</xdr:rowOff>
    </xdr:to>
    <xdr:sp macro="" textlink="">
      <xdr:nvSpPr>
        <xdr:cNvPr id="990" name="AutoShape 1" descr="Affichage de Screenshot_20170706-144905.png en cours...">
          <a:extLst>
            <a:ext uri="{FF2B5EF4-FFF2-40B4-BE49-F238E27FC236}">
              <a16:creationId xmlns:a16="http://schemas.microsoft.com/office/drawing/2014/main" id="{DA7C8612-7F71-4A18-8D3C-026B857AE5B0}"/>
            </a:ext>
          </a:extLst>
        </xdr:cNvPr>
        <xdr:cNvSpPr>
          <a:spLocks noChangeAspect="1" noChangeArrowheads="1"/>
        </xdr:cNvSpPr>
      </xdr:nvSpPr>
      <xdr:spPr bwMode="auto">
        <a:xfrm>
          <a:off x="17924565" y="12639881"/>
          <a:ext cx="314036" cy="334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161</xdr:row>
      <xdr:rowOff>27236</xdr:rowOff>
    </xdr:to>
    <xdr:sp macro="" textlink="">
      <xdr:nvSpPr>
        <xdr:cNvPr id="991" name="AutoShape 2" descr="Affichage de Screenshot_20170706-144905.png en cours...">
          <a:extLst>
            <a:ext uri="{FF2B5EF4-FFF2-40B4-BE49-F238E27FC236}">
              <a16:creationId xmlns:a16="http://schemas.microsoft.com/office/drawing/2014/main" id="{A9AAC290-B935-4CE1-AC18-C90AA4C921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621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4722</xdr:rowOff>
    </xdr:to>
    <xdr:sp macro="" textlink="">
      <xdr:nvSpPr>
        <xdr:cNvPr id="992" name="AutoShape 2" descr="Affichage de Screenshot_20170706-144905.png en cours...">
          <a:extLst>
            <a:ext uri="{FF2B5EF4-FFF2-40B4-BE49-F238E27FC236}">
              <a16:creationId xmlns:a16="http://schemas.microsoft.com/office/drawing/2014/main" id="{56786014-CC9C-4A92-AE9E-625D6C96CB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5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31500</xdr:rowOff>
    </xdr:to>
    <xdr:sp macro="" textlink="">
      <xdr:nvSpPr>
        <xdr:cNvPr id="993" name="AutoShape 2" descr="Affichage de Screenshot_20170706-144905.png en cours...">
          <a:extLst>
            <a:ext uri="{FF2B5EF4-FFF2-40B4-BE49-F238E27FC236}">
              <a16:creationId xmlns:a16="http://schemas.microsoft.com/office/drawing/2014/main" id="{4538DA13-0495-4AFF-92B1-17846290500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1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88425</xdr:rowOff>
    </xdr:to>
    <xdr:sp macro="" textlink="">
      <xdr:nvSpPr>
        <xdr:cNvPr id="994" name="AutoShape 2" descr="Affichage de Screenshot_20170706-144905.png en cours...">
          <a:extLst>
            <a:ext uri="{FF2B5EF4-FFF2-40B4-BE49-F238E27FC236}">
              <a16:creationId xmlns:a16="http://schemas.microsoft.com/office/drawing/2014/main" id="{A285D750-E775-416F-866C-69E2171D3A4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2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135431</xdr:rowOff>
    </xdr:to>
    <xdr:sp macro="" textlink="">
      <xdr:nvSpPr>
        <xdr:cNvPr id="995" name="AutoShape 2" descr="Affichage de Screenshot_20170706-144905.png en cours...">
          <a:extLst>
            <a:ext uri="{FF2B5EF4-FFF2-40B4-BE49-F238E27FC236}">
              <a16:creationId xmlns:a16="http://schemas.microsoft.com/office/drawing/2014/main" id="{23089069-F498-45E9-A624-AC43C688569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0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163815</xdr:rowOff>
    </xdr:to>
    <xdr:sp macro="" textlink="">
      <xdr:nvSpPr>
        <xdr:cNvPr id="996" name="AutoShape 2" descr="Affichage de Screenshot_20170706-144905.png en cours...">
          <a:extLst>
            <a:ext uri="{FF2B5EF4-FFF2-40B4-BE49-F238E27FC236}">
              <a16:creationId xmlns:a16="http://schemas.microsoft.com/office/drawing/2014/main" id="{7F503F01-60A1-4675-AF64-A19C018B93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8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170358</xdr:rowOff>
    </xdr:to>
    <xdr:sp macro="" textlink="">
      <xdr:nvSpPr>
        <xdr:cNvPr id="997" name="AutoShape 2" descr="Affichage de Screenshot_20170706-144905.png en cours...">
          <a:extLst>
            <a:ext uri="{FF2B5EF4-FFF2-40B4-BE49-F238E27FC236}">
              <a16:creationId xmlns:a16="http://schemas.microsoft.com/office/drawing/2014/main" id="{0753992F-CBC3-4666-BC25-E7ED92FB1E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1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6632</xdr:rowOff>
    </xdr:to>
    <xdr:sp macro="" textlink="">
      <xdr:nvSpPr>
        <xdr:cNvPr id="998" name="AutoShape 2" descr="Affichage de Screenshot_20170706-144905.png en cours...">
          <a:extLst>
            <a:ext uri="{FF2B5EF4-FFF2-40B4-BE49-F238E27FC236}">
              <a16:creationId xmlns:a16="http://schemas.microsoft.com/office/drawing/2014/main" id="{52296753-25AD-4337-9B4B-C2C8471933C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89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78</xdr:row>
      <xdr:rowOff>177132</xdr:rowOff>
    </xdr:to>
    <xdr:sp macro="" textlink="">
      <xdr:nvSpPr>
        <xdr:cNvPr id="999" name="AutoShape 1" descr="Affichage de Screenshot_20170706-144905.png en cours...">
          <a:extLst>
            <a:ext uri="{FF2B5EF4-FFF2-40B4-BE49-F238E27FC236}">
              <a16:creationId xmlns:a16="http://schemas.microsoft.com/office/drawing/2014/main" id="{DDF4EF26-1F16-4AF5-B22B-3DF50034414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0486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127</xdr:row>
      <xdr:rowOff>126424</xdr:rowOff>
    </xdr:to>
    <xdr:sp macro="" textlink="">
      <xdr:nvSpPr>
        <xdr:cNvPr id="1000" name="AutoShape 2" descr="Affichage de Screenshot_20170706-144905.png en cours...">
          <a:extLst>
            <a:ext uri="{FF2B5EF4-FFF2-40B4-BE49-F238E27FC236}">
              <a16:creationId xmlns:a16="http://schemas.microsoft.com/office/drawing/2014/main" id="{EF08264D-30CE-42A7-A1DD-17950DA5628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1945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14089</xdr:rowOff>
    </xdr:to>
    <xdr:sp macro="" textlink="">
      <xdr:nvSpPr>
        <xdr:cNvPr id="1001" name="AutoShape 1" descr="Affichage de Screenshot_20170706-144905.png en cours...">
          <a:extLst>
            <a:ext uri="{FF2B5EF4-FFF2-40B4-BE49-F238E27FC236}">
              <a16:creationId xmlns:a16="http://schemas.microsoft.com/office/drawing/2014/main" id="{7D1482B8-524A-40A5-9D2F-1FDB1C9264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37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133</xdr:row>
      <xdr:rowOff>154097</xdr:rowOff>
    </xdr:to>
    <xdr:sp macro="" textlink="">
      <xdr:nvSpPr>
        <xdr:cNvPr id="1002" name="AutoShape 2" descr="Affichage de Screenshot_20170706-144905.png en cours...">
          <a:extLst>
            <a:ext uri="{FF2B5EF4-FFF2-40B4-BE49-F238E27FC236}">
              <a16:creationId xmlns:a16="http://schemas.microsoft.com/office/drawing/2014/main" id="{24D2A851-FB04-471A-9B97-675A87779A0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059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03" name="AutoShape 1" descr="Affichage de Screenshot_20170706-144905.png en cours...">
          <a:extLst>
            <a:ext uri="{FF2B5EF4-FFF2-40B4-BE49-F238E27FC236}">
              <a16:creationId xmlns:a16="http://schemas.microsoft.com/office/drawing/2014/main" id="{8ED441B0-DF9C-4746-BB5C-CA40CF3FD4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139</xdr:row>
      <xdr:rowOff>87628</xdr:rowOff>
    </xdr:to>
    <xdr:sp macro="" textlink="">
      <xdr:nvSpPr>
        <xdr:cNvPr id="1004" name="AutoShape 2" descr="Affichage de Screenshot_20170706-144905.png en cours...">
          <a:extLst>
            <a:ext uri="{FF2B5EF4-FFF2-40B4-BE49-F238E27FC236}">
              <a16:creationId xmlns:a16="http://schemas.microsoft.com/office/drawing/2014/main" id="{48A67EC2-4FAE-4007-8DBD-DAB7081C99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630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05" name="AutoShape 1" descr="Affichage de Screenshot_20170706-144905.png en cours...">
          <a:extLst>
            <a:ext uri="{FF2B5EF4-FFF2-40B4-BE49-F238E27FC236}">
              <a16:creationId xmlns:a16="http://schemas.microsoft.com/office/drawing/2014/main" id="{39206763-1CE0-49FC-AD70-8353AD80C4F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3567</xdr:rowOff>
    </xdr:to>
    <xdr:sp macro="" textlink="">
      <xdr:nvSpPr>
        <xdr:cNvPr id="1006" name="AutoShape 2" descr="Affichage de Screenshot_20170706-144905.png en cours...">
          <a:extLst>
            <a:ext uri="{FF2B5EF4-FFF2-40B4-BE49-F238E27FC236}">
              <a16:creationId xmlns:a16="http://schemas.microsoft.com/office/drawing/2014/main" id="{104E9058-2621-4A21-85EB-4704AF17E5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756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07" name="AutoShape 1" descr="Affichage de Screenshot_20170706-144905.png en cours...">
          <a:extLst>
            <a:ext uri="{FF2B5EF4-FFF2-40B4-BE49-F238E27FC236}">
              <a16:creationId xmlns:a16="http://schemas.microsoft.com/office/drawing/2014/main" id="{D22B2A93-2DBB-4292-80E7-CE3EEE3A325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159</xdr:row>
      <xdr:rowOff>41669</xdr:rowOff>
    </xdr:to>
    <xdr:sp macro="" textlink="">
      <xdr:nvSpPr>
        <xdr:cNvPr id="1008" name="AutoShape 2" descr="Affichage de Screenshot_20170706-144905.png en cours...">
          <a:extLst>
            <a:ext uri="{FF2B5EF4-FFF2-40B4-BE49-F238E27FC236}">
              <a16:creationId xmlns:a16="http://schemas.microsoft.com/office/drawing/2014/main" id="{F55E23BE-B9E9-41DF-8ADF-31A6A92655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26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33199</xdr:rowOff>
    </xdr:to>
    <xdr:sp macro="" textlink="">
      <xdr:nvSpPr>
        <xdr:cNvPr id="1009" name="AutoShape 1" descr="Affichage de Screenshot_20170706-144905.png en cours...">
          <a:extLst>
            <a:ext uri="{FF2B5EF4-FFF2-40B4-BE49-F238E27FC236}">
              <a16:creationId xmlns:a16="http://schemas.microsoft.com/office/drawing/2014/main" id="{B1325420-7279-4C8C-B980-C7E01CD9512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12035</xdr:rowOff>
    </xdr:to>
    <xdr:sp macro="" textlink="">
      <xdr:nvSpPr>
        <xdr:cNvPr id="1010" name="AutoShape 2" descr="Affichage de Screenshot_20170706-144905.png en cours...">
          <a:extLst>
            <a:ext uri="{FF2B5EF4-FFF2-40B4-BE49-F238E27FC236}">
              <a16:creationId xmlns:a16="http://schemas.microsoft.com/office/drawing/2014/main" id="{D36E90C1-8782-4EE3-9041-0955BC36082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9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34964</xdr:rowOff>
    </xdr:to>
    <xdr:sp macro="" textlink="">
      <xdr:nvSpPr>
        <xdr:cNvPr id="1011" name="AutoShape 2" descr="Affichage de Screenshot_20170706-144905.png en cours...">
          <a:extLst>
            <a:ext uri="{FF2B5EF4-FFF2-40B4-BE49-F238E27FC236}">
              <a16:creationId xmlns:a16="http://schemas.microsoft.com/office/drawing/2014/main" id="{32D5B65B-351C-4991-81F8-D248847F7D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5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80432</xdr:rowOff>
    </xdr:to>
    <xdr:sp macro="" textlink="">
      <xdr:nvSpPr>
        <xdr:cNvPr id="1012" name="AutoShape 2" descr="Affichage de Screenshot_20170706-144905.png en cours...">
          <a:extLst>
            <a:ext uri="{FF2B5EF4-FFF2-40B4-BE49-F238E27FC236}">
              <a16:creationId xmlns:a16="http://schemas.microsoft.com/office/drawing/2014/main" id="{22702E0F-20E7-4452-8BC3-C08E24FC10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84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136009</xdr:rowOff>
    </xdr:to>
    <xdr:sp macro="" textlink="">
      <xdr:nvSpPr>
        <xdr:cNvPr id="1013" name="AutoShape 2" descr="Affichage de Screenshot_20170706-144905.png en cours...">
          <a:extLst>
            <a:ext uri="{FF2B5EF4-FFF2-40B4-BE49-F238E27FC236}">
              <a16:creationId xmlns:a16="http://schemas.microsoft.com/office/drawing/2014/main" id="{F16EA8CE-9BF1-4B33-8D36-183775510F1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39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166702</xdr:rowOff>
    </xdr:to>
    <xdr:sp macro="" textlink="">
      <xdr:nvSpPr>
        <xdr:cNvPr id="1014" name="AutoShape 2" descr="Affichage de Screenshot_20170706-144905.png en cours...">
          <a:extLst>
            <a:ext uri="{FF2B5EF4-FFF2-40B4-BE49-F238E27FC236}">
              <a16:creationId xmlns:a16="http://schemas.microsoft.com/office/drawing/2014/main" id="{4241A9A0-4B15-4C7C-B223-1E4A4BD01F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18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4324</xdr:rowOff>
    </xdr:to>
    <xdr:sp macro="" textlink="">
      <xdr:nvSpPr>
        <xdr:cNvPr id="1015" name="AutoShape 2" descr="Affichage de Screenshot_20170706-144905.png en cours...">
          <a:extLst>
            <a:ext uri="{FF2B5EF4-FFF2-40B4-BE49-F238E27FC236}">
              <a16:creationId xmlns:a16="http://schemas.microsoft.com/office/drawing/2014/main" id="{A874F640-7562-4421-BCB9-5DB766BE3D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6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14907</xdr:rowOff>
    </xdr:to>
    <xdr:sp macro="" textlink="">
      <xdr:nvSpPr>
        <xdr:cNvPr id="1016" name="AutoShape 2" descr="Affichage de Screenshot_20170706-144905.png en cours...">
          <a:extLst>
            <a:ext uri="{FF2B5EF4-FFF2-40B4-BE49-F238E27FC236}">
              <a16:creationId xmlns:a16="http://schemas.microsoft.com/office/drawing/2014/main" id="{FE5EA780-8D4B-4E60-8924-D7ECE0F25A2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105</xdr:row>
      <xdr:rowOff>147499</xdr:rowOff>
    </xdr:to>
    <xdr:sp macro="" textlink="">
      <xdr:nvSpPr>
        <xdr:cNvPr id="1017" name="AutoShape 1" descr="Affichage de Screenshot_20170706-144905.png en cours...">
          <a:extLst>
            <a:ext uri="{FF2B5EF4-FFF2-40B4-BE49-F238E27FC236}">
              <a16:creationId xmlns:a16="http://schemas.microsoft.com/office/drawing/2014/main" id="{65D36ED6-8C8A-41A0-AA1E-209E4E24D1D2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42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143</xdr:row>
      <xdr:rowOff>66463</xdr:rowOff>
    </xdr:to>
    <xdr:sp macro="" textlink="">
      <xdr:nvSpPr>
        <xdr:cNvPr id="1018" name="AutoShape 2" descr="Affichage de Screenshot_20170706-144905.png en cours...">
          <a:extLst>
            <a:ext uri="{FF2B5EF4-FFF2-40B4-BE49-F238E27FC236}">
              <a16:creationId xmlns:a16="http://schemas.microsoft.com/office/drawing/2014/main" id="{450196B3-7EF2-4C8A-A037-0C09090794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2345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24</xdr:row>
      <xdr:rowOff>118773</xdr:rowOff>
    </xdr:to>
    <xdr:sp macro="" textlink="">
      <xdr:nvSpPr>
        <xdr:cNvPr id="1019" name="AutoShape 1" descr="Affichage de Screenshot_20170706-144905.png en cours...">
          <a:extLst>
            <a:ext uri="{FF2B5EF4-FFF2-40B4-BE49-F238E27FC236}">
              <a16:creationId xmlns:a16="http://schemas.microsoft.com/office/drawing/2014/main" id="{6DE08411-16DC-4CC2-A108-1A08BDDC15D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47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138</xdr:row>
      <xdr:rowOff>163830</xdr:rowOff>
    </xdr:to>
    <xdr:sp macro="" textlink="">
      <xdr:nvSpPr>
        <xdr:cNvPr id="1020" name="AutoShape 2" descr="Affichage de Screenshot_20170706-144905.png en cours...">
          <a:extLst>
            <a:ext uri="{FF2B5EF4-FFF2-40B4-BE49-F238E27FC236}">
              <a16:creationId xmlns:a16="http://schemas.microsoft.com/office/drawing/2014/main" id="{BC05552C-8B2D-40B6-93B1-D15EA4CE216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52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21" name="AutoShape 1" descr="Affichage de Screenshot_20170706-144905.png en cours...">
          <a:extLst>
            <a:ext uri="{FF2B5EF4-FFF2-40B4-BE49-F238E27FC236}">
              <a16:creationId xmlns:a16="http://schemas.microsoft.com/office/drawing/2014/main" id="{FBA6D3B2-1D37-4734-A5CE-2B8D0598BDC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150</xdr:row>
      <xdr:rowOff>78316</xdr:rowOff>
    </xdr:to>
    <xdr:sp macro="" textlink="">
      <xdr:nvSpPr>
        <xdr:cNvPr id="1022" name="AutoShape 2" descr="Affichage de Screenshot_20170706-144905.png en cours...">
          <a:extLst>
            <a:ext uri="{FF2B5EF4-FFF2-40B4-BE49-F238E27FC236}">
              <a16:creationId xmlns:a16="http://schemas.microsoft.com/office/drawing/2014/main" id="{887741BB-71B1-4DC4-93ED-2B284E7E351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64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23" name="AutoShape 1" descr="Affichage de Screenshot_20170706-144905.png en cours...">
          <a:extLst>
            <a:ext uri="{FF2B5EF4-FFF2-40B4-BE49-F238E27FC236}">
              <a16:creationId xmlns:a16="http://schemas.microsoft.com/office/drawing/2014/main" id="{AE6F572C-9DCE-48A7-B041-F0E60934704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124882</xdr:rowOff>
    </xdr:to>
    <xdr:sp macro="" textlink="">
      <xdr:nvSpPr>
        <xdr:cNvPr id="1024" name="AutoShape 2" descr="Affichage de Screenshot_20170706-144905.png en cours...">
          <a:extLst>
            <a:ext uri="{FF2B5EF4-FFF2-40B4-BE49-F238E27FC236}">
              <a16:creationId xmlns:a16="http://schemas.microsoft.com/office/drawing/2014/main" id="{B79A3EEC-4389-421E-816A-7870A9CCCA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66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33200</xdr:rowOff>
    </xdr:to>
    <xdr:sp macro="" textlink="">
      <xdr:nvSpPr>
        <xdr:cNvPr id="1025" name="AutoShape 1" descr="Affichage de Screenshot_20170706-144905.png en cours...">
          <a:extLst>
            <a:ext uri="{FF2B5EF4-FFF2-40B4-BE49-F238E27FC236}">
              <a16:creationId xmlns:a16="http://schemas.microsoft.com/office/drawing/2014/main" id="{8C843334-60C9-424A-A52F-589D03CE42E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7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95248</xdr:rowOff>
    </xdr:to>
    <xdr:sp macro="" textlink="">
      <xdr:nvSpPr>
        <xdr:cNvPr id="1026" name="AutoShape 2" descr="Affichage de Screenshot_20170706-144905.png en cours...">
          <a:extLst>
            <a:ext uri="{FF2B5EF4-FFF2-40B4-BE49-F238E27FC236}">
              <a16:creationId xmlns:a16="http://schemas.microsoft.com/office/drawing/2014/main" id="{176F7F0A-9BA9-475D-BA21-EBC1B172E1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794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118180</xdr:rowOff>
    </xdr:to>
    <xdr:sp macro="" textlink="">
      <xdr:nvSpPr>
        <xdr:cNvPr id="1027" name="AutoShape 2" descr="Affichage de Screenshot_20170706-144905.png en cours...">
          <a:extLst>
            <a:ext uri="{FF2B5EF4-FFF2-40B4-BE49-F238E27FC236}">
              <a16:creationId xmlns:a16="http://schemas.microsoft.com/office/drawing/2014/main" id="{C95EA1E2-0C11-4172-8620-82E281533C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53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172295</xdr:rowOff>
    </xdr:to>
    <xdr:sp macro="" textlink="">
      <xdr:nvSpPr>
        <xdr:cNvPr id="1028" name="AutoShape 2" descr="Affichage de Screenshot_20170706-144905.png en cours...">
          <a:extLst>
            <a:ext uri="{FF2B5EF4-FFF2-40B4-BE49-F238E27FC236}">
              <a16:creationId xmlns:a16="http://schemas.microsoft.com/office/drawing/2014/main" id="{403DB101-EAFF-4EEB-AA38-08A6DA6BFD9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41364</xdr:rowOff>
    </xdr:to>
    <xdr:sp macro="" textlink="">
      <xdr:nvSpPr>
        <xdr:cNvPr id="1029" name="AutoShape 2" descr="Affichage de Screenshot_20170706-144905.png en cours...">
          <a:extLst>
            <a:ext uri="{FF2B5EF4-FFF2-40B4-BE49-F238E27FC236}">
              <a16:creationId xmlns:a16="http://schemas.microsoft.com/office/drawing/2014/main" id="{C369A490-F9AA-4F35-8F67-0625277308D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66372</xdr:rowOff>
    </xdr:to>
    <xdr:sp macro="" textlink="">
      <xdr:nvSpPr>
        <xdr:cNvPr id="1030" name="AutoShape 2" descr="Affichage de Screenshot_20170706-144905.png en cours...">
          <a:extLst>
            <a:ext uri="{FF2B5EF4-FFF2-40B4-BE49-F238E27FC236}">
              <a16:creationId xmlns:a16="http://schemas.microsoft.com/office/drawing/2014/main" id="{FD22C62E-536C-46F9-8D88-58808FE152A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156</xdr:row>
      <xdr:rowOff>79072</xdr:rowOff>
    </xdr:to>
    <xdr:sp macro="" textlink="">
      <xdr:nvSpPr>
        <xdr:cNvPr id="1031" name="AutoShape 2" descr="Affichage de Screenshot_20170706-144905.png en cours...">
          <a:extLst>
            <a:ext uri="{FF2B5EF4-FFF2-40B4-BE49-F238E27FC236}">
              <a16:creationId xmlns:a16="http://schemas.microsoft.com/office/drawing/2014/main" id="{F3F1293D-9457-4F95-95BB-8FA5CEA5213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75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98122</xdr:rowOff>
    </xdr:to>
    <xdr:sp macro="" textlink="">
      <xdr:nvSpPr>
        <xdr:cNvPr id="1032" name="AutoShape 2" descr="Affichage de Screenshot_20170706-144905.png en cours...">
          <a:extLst>
            <a:ext uri="{FF2B5EF4-FFF2-40B4-BE49-F238E27FC236}">
              <a16:creationId xmlns:a16="http://schemas.microsoft.com/office/drawing/2014/main" id="{9FB03500-4D97-487D-9EB3-B6DDC54EEF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2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153247</xdr:rowOff>
    </xdr:to>
    <xdr:sp macro="" textlink="">
      <xdr:nvSpPr>
        <xdr:cNvPr id="1033" name="AutoShape 2" descr="Affichage de Screenshot_20170706-144905.png en cours...">
          <a:extLst>
            <a:ext uri="{FF2B5EF4-FFF2-40B4-BE49-F238E27FC236}">
              <a16:creationId xmlns:a16="http://schemas.microsoft.com/office/drawing/2014/main" id="{DF27E95B-368B-4D05-8E1D-8A6C93510D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05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17234</xdr:rowOff>
    </xdr:to>
    <xdr:sp macro="" textlink="">
      <xdr:nvSpPr>
        <xdr:cNvPr id="1034" name="AutoShape 1" descr="Affichage de Screenshot_20170706-144905.png en cours...">
          <a:extLst>
            <a:ext uri="{FF2B5EF4-FFF2-40B4-BE49-F238E27FC236}">
              <a16:creationId xmlns:a16="http://schemas.microsoft.com/office/drawing/2014/main" id="{1DE8B32A-7EBD-4909-B019-4D801D11CB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151</xdr:row>
      <xdr:rowOff>157479</xdr:rowOff>
    </xdr:to>
    <xdr:sp macro="" textlink="">
      <xdr:nvSpPr>
        <xdr:cNvPr id="1035" name="AutoShape 2" descr="Affichage de Screenshot_20170706-144905.png en cours...">
          <a:extLst>
            <a:ext uri="{FF2B5EF4-FFF2-40B4-BE49-F238E27FC236}">
              <a16:creationId xmlns:a16="http://schemas.microsoft.com/office/drawing/2014/main" id="{AD77CF0A-64E2-4A8F-92BA-B5A61479B1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910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036" name="AutoShape 1" descr="Affichage de Screenshot_20170706-144905.png en cours...">
          <a:extLst>
            <a:ext uri="{FF2B5EF4-FFF2-40B4-BE49-F238E27FC236}">
              <a16:creationId xmlns:a16="http://schemas.microsoft.com/office/drawing/2014/main" id="{ED0A01DC-FAC4-441D-BE22-62B98B0B5C6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12033</xdr:rowOff>
    </xdr:to>
    <xdr:sp macro="" textlink="">
      <xdr:nvSpPr>
        <xdr:cNvPr id="1037" name="AutoShape 2" descr="Affichage de Screenshot_20170706-144905.png en cours...">
          <a:extLst>
            <a:ext uri="{FF2B5EF4-FFF2-40B4-BE49-F238E27FC236}">
              <a16:creationId xmlns:a16="http://schemas.microsoft.com/office/drawing/2014/main" id="{D4C77B9B-B1D3-4F03-AF77-3C1C2F1E1FF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22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79</xdr:row>
      <xdr:rowOff>28967</xdr:rowOff>
    </xdr:to>
    <xdr:sp macro="" textlink="">
      <xdr:nvSpPr>
        <xdr:cNvPr id="1038" name="AutoShape 1" descr="Affichage de Screenshot_20170706-144905.png en cours...">
          <a:extLst>
            <a:ext uri="{FF2B5EF4-FFF2-40B4-BE49-F238E27FC236}">
              <a16:creationId xmlns:a16="http://schemas.microsoft.com/office/drawing/2014/main" id="{A3806822-0B75-4C19-80A6-E5056A5AFA6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0522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170179</xdr:rowOff>
    </xdr:to>
    <xdr:sp macro="" textlink="">
      <xdr:nvSpPr>
        <xdr:cNvPr id="1039" name="AutoShape 2" descr="Affichage de Screenshot_20170706-144905.png en cours...">
          <a:extLst>
            <a:ext uri="{FF2B5EF4-FFF2-40B4-BE49-F238E27FC236}">
              <a16:creationId xmlns:a16="http://schemas.microsoft.com/office/drawing/2014/main" id="{F6660E95-B63D-4DFF-A403-BF3DD78112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5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9564</xdr:rowOff>
    </xdr:to>
    <xdr:sp macro="" textlink="">
      <xdr:nvSpPr>
        <xdr:cNvPr id="1040" name="AutoShape 2" descr="Affichage de Screenshot_20170706-144905.png en cours...">
          <a:extLst>
            <a:ext uri="{FF2B5EF4-FFF2-40B4-BE49-F238E27FC236}">
              <a16:creationId xmlns:a16="http://schemas.microsoft.com/office/drawing/2014/main" id="{24FCF7F2-C60E-4EED-8192-DBC2EAC4E4E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13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64346</xdr:rowOff>
    </xdr:to>
    <xdr:sp macro="" textlink="">
      <xdr:nvSpPr>
        <xdr:cNvPr id="1041" name="AutoShape 2" descr="Affichage de Screenshot_20170706-144905.png en cours...">
          <a:extLst>
            <a:ext uri="{FF2B5EF4-FFF2-40B4-BE49-F238E27FC236}">
              <a16:creationId xmlns:a16="http://schemas.microsoft.com/office/drawing/2014/main" id="{E57197AA-EB02-45DA-AF94-9533872C99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110610</xdr:rowOff>
    </xdr:to>
    <xdr:sp macro="" textlink="">
      <xdr:nvSpPr>
        <xdr:cNvPr id="1042" name="AutoShape 2" descr="Affichage de Screenshot_20170706-144905.png en cours...">
          <a:extLst>
            <a:ext uri="{FF2B5EF4-FFF2-40B4-BE49-F238E27FC236}">
              <a16:creationId xmlns:a16="http://schemas.microsoft.com/office/drawing/2014/main" id="{C841AA3F-87F3-47B0-97A1-654036AF6F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98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141303</xdr:rowOff>
    </xdr:to>
    <xdr:sp macro="" textlink="">
      <xdr:nvSpPr>
        <xdr:cNvPr id="1043" name="AutoShape 2" descr="Affichage de Screenshot_20170706-144905.png en cours...">
          <a:extLst>
            <a:ext uri="{FF2B5EF4-FFF2-40B4-BE49-F238E27FC236}">
              <a16:creationId xmlns:a16="http://schemas.microsoft.com/office/drawing/2014/main" id="{8CECDDFF-CD6E-409C-A790-1E3F901BCE8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76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149768</xdr:rowOff>
    </xdr:to>
    <xdr:sp macro="" textlink="">
      <xdr:nvSpPr>
        <xdr:cNvPr id="1044" name="AutoShape 2" descr="Affichage de Screenshot_20170706-144905.png en cours...">
          <a:extLst>
            <a:ext uri="{FF2B5EF4-FFF2-40B4-BE49-F238E27FC236}">
              <a16:creationId xmlns:a16="http://schemas.microsoft.com/office/drawing/2014/main" id="{DBBB6C14-0204-492A-870D-F2C3AFE2CC3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170934</xdr:rowOff>
    </xdr:to>
    <xdr:sp macro="" textlink="">
      <xdr:nvSpPr>
        <xdr:cNvPr id="1045" name="AutoShape 2" descr="Affichage de Screenshot_20170706-144905.png en cours...">
          <a:extLst>
            <a:ext uri="{FF2B5EF4-FFF2-40B4-BE49-F238E27FC236}">
              <a16:creationId xmlns:a16="http://schemas.microsoft.com/office/drawing/2014/main" id="{2DD2C518-D203-4923-AD8E-9D0BB478ECB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68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48018</xdr:rowOff>
    </xdr:to>
    <xdr:sp macro="" textlink="">
      <xdr:nvSpPr>
        <xdr:cNvPr id="1046" name="AutoShape 2" descr="Affichage de Screenshot_20170706-144905.png en cours...">
          <a:extLst>
            <a:ext uri="{FF2B5EF4-FFF2-40B4-BE49-F238E27FC236}">
              <a16:creationId xmlns:a16="http://schemas.microsoft.com/office/drawing/2014/main" id="{1716DF9B-B1B0-4EB2-B1A7-B199E575DA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5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25</xdr:row>
      <xdr:rowOff>48764</xdr:rowOff>
    </xdr:to>
    <xdr:sp macro="" textlink="">
      <xdr:nvSpPr>
        <xdr:cNvPr id="1047" name="AutoShape 1" descr="Affichage de Screenshot_20170706-144905.png en cours...">
          <a:extLst>
            <a:ext uri="{FF2B5EF4-FFF2-40B4-BE49-F238E27FC236}">
              <a16:creationId xmlns:a16="http://schemas.microsoft.com/office/drawing/2014/main" id="{F72B44D1-A626-49AB-9C83-3DDAEC65F3C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9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149</xdr:row>
      <xdr:rowOff>173935</xdr:rowOff>
    </xdr:to>
    <xdr:sp macro="" textlink="">
      <xdr:nvSpPr>
        <xdr:cNvPr id="1048" name="AutoShape 2" descr="Affichage de Screenshot_20170706-144905.png en cours...">
          <a:extLst>
            <a:ext uri="{FF2B5EF4-FFF2-40B4-BE49-F238E27FC236}">
              <a16:creationId xmlns:a16="http://schemas.microsoft.com/office/drawing/2014/main" id="{A1B7649E-4B82-4A15-899A-62E69BF31D5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55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49" name="AutoShape 1" descr="Affichage de Screenshot_20170706-144905.png en cours...">
          <a:extLst>
            <a:ext uri="{FF2B5EF4-FFF2-40B4-BE49-F238E27FC236}">
              <a16:creationId xmlns:a16="http://schemas.microsoft.com/office/drawing/2014/main" id="{5F214E9B-246D-4EBD-86C5-C5D089B1AA1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147578</xdr:rowOff>
    </xdr:to>
    <xdr:sp macro="" textlink="">
      <xdr:nvSpPr>
        <xdr:cNvPr id="1050" name="AutoShape 2" descr="Affichage de Screenshot_20170706-144905.png en cours...">
          <a:extLst>
            <a:ext uri="{FF2B5EF4-FFF2-40B4-BE49-F238E27FC236}">
              <a16:creationId xmlns:a16="http://schemas.microsoft.com/office/drawing/2014/main" id="{037266D2-B9B4-4675-A006-C8A086BE30A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00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51" name="AutoShape 1" descr="Affichage de Screenshot_20170706-144905.png en cours...">
          <a:extLst>
            <a:ext uri="{FF2B5EF4-FFF2-40B4-BE49-F238E27FC236}">
              <a16:creationId xmlns:a16="http://schemas.microsoft.com/office/drawing/2014/main" id="{2E6853A7-6E77-453C-A635-989AEFA18C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109997</xdr:rowOff>
    </xdr:to>
    <xdr:sp macro="" textlink="">
      <xdr:nvSpPr>
        <xdr:cNvPr id="1052" name="AutoShape 2" descr="Affichage de Screenshot_20170706-144905.png en cours...">
          <a:extLst>
            <a:ext uri="{FF2B5EF4-FFF2-40B4-BE49-F238E27FC236}">
              <a16:creationId xmlns:a16="http://schemas.microsoft.com/office/drawing/2014/main" id="{A86C2107-00AF-476D-8753-66CC2485EB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144357</xdr:rowOff>
    </xdr:to>
    <xdr:sp macro="" textlink="">
      <xdr:nvSpPr>
        <xdr:cNvPr id="1053" name="AutoShape 2" descr="Affichage de Screenshot_20170706-144905.png en cours...">
          <a:extLst>
            <a:ext uri="{FF2B5EF4-FFF2-40B4-BE49-F238E27FC236}">
              <a16:creationId xmlns:a16="http://schemas.microsoft.com/office/drawing/2014/main" id="{6A84A7DD-B143-41E2-AE3E-346C150F270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11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11966</xdr:rowOff>
    </xdr:to>
    <xdr:sp macro="" textlink="">
      <xdr:nvSpPr>
        <xdr:cNvPr id="1054" name="AutoShape 2" descr="Affichage de Screenshot_20170706-144905.png en cours...">
          <a:extLst>
            <a:ext uri="{FF2B5EF4-FFF2-40B4-BE49-F238E27FC236}">
              <a16:creationId xmlns:a16="http://schemas.microsoft.com/office/drawing/2014/main" id="{E6D23DE9-0631-427E-8217-8033238EEC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47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58435</xdr:rowOff>
    </xdr:to>
    <xdr:sp macro="" textlink="">
      <xdr:nvSpPr>
        <xdr:cNvPr id="1055" name="AutoShape 2" descr="Affichage de Screenshot_20170706-144905.png en cours...">
          <a:extLst>
            <a:ext uri="{FF2B5EF4-FFF2-40B4-BE49-F238E27FC236}">
              <a16:creationId xmlns:a16="http://schemas.microsoft.com/office/drawing/2014/main" id="{875A8958-288B-4F40-9F01-049AE6F833F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94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87677</xdr:rowOff>
    </xdr:to>
    <xdr:sp macro="" textlink="">
      <xdr:nvSpPr>
        <xdr:cNvPr id="1056" name="AutoShape 2" descr="Affichage de Screenshot_20170706-144905.png en cours...">
          <a:extLst>
            <a:ext uri="{FF2B5EF4-FFF2-40B4-BE49-F238E27FC236}">
              <a16:creationId xmlns:a16="http://schemas.microsoft.com/office/drawing/2014/main" id="{E76E58E9-DE62-453C-8DBE-5D1B0DF5C66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155</xdr:row>
      <xdr:rowOff>149085</xdr:rowOff>
    </xdr:to>
    <xdr:sp macro="" textlink="">
      <xdr:nvSpPr>
        <xdr:cNvPr id="1057" name="AutoShape 2" descr="Affichage de Screenshot_20170706-144905.png en cours...">
          <a:extLst>
            <a:ext uri="{FF2B5EF4-FFF2-40B4-BE49-F238E27FC236}">
              <a16:creationId xmlns:a16="http://schemas.microsoft.com/office/drawing/2014/main" id="{DE14E406-20F4-4C5F-BF4D-BF4F4A4160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63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112869</xdr:rowOff>
    </xdr:to>
    <xdr:sp macro="" textlink="">
      <xdr:nvSpPr>
        <xdr:cNvPr id="1058" name="AutoShape 2" descr="Affichage de Screenshot_20170706-144905.png en cours...">
          <a:extLst>
            <a:ext uri="{FF2B5EF4-FFF2-40B4-BE49-F238E27FC236}">
              <a16:creationId xmlns:a16="http://schemas.microsoft.com/office/drawing/2014/main" id="{07E885FF-9277-49D6-86F9-821C305903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7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172570</xdr:rowOff>
    </xdr:to>
    <xdr:sp macro="" textlink="">
      <xdr:nvSpPr>
        <xdr:cNvPr id="1059" name="AutoShape 2" descr="Affichage de Screenshot_20170706-144905.png en cours...">
          <a:extLst>
            <a:ext uri="{FF2B5EF4-FFF2-40B4-BE49-F238E27FC236}">
              <a16:creationId xmlns:a16="http://schemas.microsoft.com/office/drawing/2014/main" id="{F1A0C846-7CE6-4428-99FF-8FE0444DC0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0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9757</xdr:rowOff>
    </xdr:to>
    <xdr:sp macro="" textlink="">
      <xdr:nvSpPr>
        <xdr:cNvPr id="1060" name="AutoShape 1" descr="Affichage de Screenshot_20170706-144905.png en cours...">
          <a:extLst>
            <a:ext uri="{FF2B5EF4-FFF2-40B4-BE49-F238E27FC236}">
              <a16:creationId xmlns:a16="http://schemas.microsoft.com/office/drawing/2014/main" id="{0273F9F1-B2E8-4455-91A5-3917740CDEB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05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160</xdr:row>
      <xdr:rowOff>5206</xdr:rowOff>
    </xdr:to>
    <xdr:sp macro="" textlink="">
      <xdr:nvSpPr>
        <xdr:cNvPr id="1061" name="AutoShape 2" descr="Affichage de Screenshot_20170706-144905.png en cours...">
          <a:extLst>
            <a:ext uri="{FF2B5EF4-FFF2-40B4-BE49-F238E27FC236}">
              <a16:creationId xmlns:a16="http://schemas.microsoft.com/office/drawing/2014/main" id="{D7CBC472-A35A-409C-9E13-CA6FB2E97A3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415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16107</xdr:rowOff>
    </xdr:to>
    <xdr:sp macro="" textlink="">
      <xdr:nvSpPr>
        <xdr:cNvPr id="1062" name="AutoShape 1" descr="Affichage de Screenshot_20170706-144905.png en cours...">
          <a:extLst>
            <a:ext uri="{FF2B5EF4-FFF2-40B4-BE49-F238E27FC236}">
              <a16:creationId xmlns:a16="http://schemas.microsoft.com/office/drawing/2014/main" id="{5CF7C242-D493-4561-8510-5E7FCB27473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1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167</xdr:row>
      <xdr:rowOff>156044</xdr:rowOff>
    </xdr:to>
    <xdr:sp macro="" textlink="">
      <xdr:nvSpPr>
        <xdr:cNvPr id="1063" name="AutoShape 2" descr="Affichage de Screenshot_20170706-144905.png en cours...">
          <a:extLst>
            <a:ext uri="{FF2B5EF4-FFF2-40B4-BE49-F238E27FC236}">
              <a16:creationId xmlns:a16="http://schemas.microsoft.com/office/drawing/2014/main" id="{A9AF2858-425B-457E-9FEC-CDF9692D3B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85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173992</xdr:rowOff>
    </xdr:to>
    <xdr:sp macro="" textlink="">
      <xdr:nvSpPr>
        <xdr:cNvPr id="1064" name="AutoShape 2" descr="Affichage de Screenshot_20170706-144905.png en cours...">
          <a:extLst>
            <a:ext uri="{FF2B5EF4-FFF2-40B4-BE49-F238E27FC236}">
              <a16:creationId xmlns:a16="http://schemas.microsoft.com/office/drawing/2014/main" id="{B5920810-C0CA-467B-BACE-27C5D14D296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43716</xdr:rowOff>
    </xdr:to>
    <xdr:sp macro="" textlink="">
      <xdr:nvSpPr>
        <xdr:cNvPr id="1065" name="AutoShape 2" descr="Affichage de Screenshot_20170706-144905.png en cours...">
          <a:extLst>
            <a:ext uri="{FF2B5EF4-FFF2-40B4-BE49-F238E27FC236}">
              <a16:creationId xmlns:a16="http://schemas.microsoft.com/office/drawing/2014/main" id="{E0B9A187-8F4B-49C5-947C-CE0605EDA5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7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88732</xdr:rowOff>
    </xdr:to>
    <xdr:sp macro="" textlink="">
      <xdr:nvSpPr>
        <xdr:cNvPr id="1066" name="AutoShape 2" descr="Affichage de Screenshot_20170706-144905.png en cours...">
          <a:extLst>
            <a:ext uri="{FF2B5EF4-FFF2-40B4-BE49-F238E27FC236}">
              <a16:creationId xmlns:a16="http://schemas.microsoft.com/office/drawing/2014/main" id="{F4EC30A4-ACDC-4D6A-A225-06EB079CD0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2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119221</xdr:rowOff>
    </xdr:to>
    <xdr:sp macro="" textlink="">
      <xdr:nvSpPr>
        <xdr:cNvPr id="1067" name="AutoShape 2" descr="Affichage de Screenshot_20170706-144905.png en cours...">
          <a:extLst>
            <a:ext uri="{FF2B5EF4-FFF2-40B4-BE49-F238E27FC236}">
              <a16:creationId xmlns:a16="http://schemas.microsoft.com/office/drawing/2014/main" id="{49D162A1-9113-4F7B-AAAD-334C170F6CB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70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158</xdr:row>
      <xdr:rowOff>157688</xdr:rowOff>
    </xdr:to>
    <xdr:sp macro="" textlink="">
      <xdr:nvSpPr>
        <xdr:cNvPr id="1068" name="AutoShape 2" descr="Affichage de Screenshot_20170706-144905.png en cours...">
          <a:extLst>
            <a:ext uri="{FF2B5EF4-FFF2-40B4-BE49-F238E27FC236}">
              <a16:creationId xmlns:a16="http://schemas.microsoft.com/office/drawing/2014/main" id="{4D52D84A-992A-4D67-8245-20CB7C0250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19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155436</xdr:rowOff>
    </xdr:to>
    <xdr:sp macro="" textlink="">
      <xdr:nvSpPr>
        <xdr:cNvPr id="1069" name="AutoShape 2" descr="Affichage de Screenshot_20170706-144905.png en cours...">
          <a:extLst>
            <a:ext uri="{FF2B5EF4-FFF2-40B4-BE49-F238E27FC236}">
              <a16:creationId xmlns:a16="http://schemas.microsoft.com/office/drawing/2014/main" id="{6B7DD5CD-09F5-47C5-89BB-9B1B204067D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86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68212</xdr:rowOff>
    </xdr:to>
    <xdr:sp macro="" textlink="">
      <xdr:nvSpPr>
        <xdr:cNvPr id="1070" name="AutoShape 2" descr="Affichage de Screenshot_20170706-144905.png en cours...">
          <a:extLst>
            <a:ext uri="{FF2B5EF4-FFF2-40B4-BE49-F238E27FC236}">
              <a16:creationId xmlns:a16="http://schemas.microsoft.com/office/drawing/2014/main" id="{40FDF032-54F2-40B5-BC9A-F623C29D3BD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56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28</xdr:row>
      <xdr:rowOff>16448</xdr:rowOff>
    </xdr:to>
    <xdr:sp macro="" textlink="">
      <xdr:nvSpPr>
        <xdr:cNvPr id="1071" name="AutoShape 1" descr="Affichage de Screenshot_20170706-144905.png en cours...">
          <a:extLst>
            <a:ext uri="{FF2B5EF4-FFF2-40B4-BE49-F238E27FC236}">
              <a16:creationId xmlns:a16="http://schemas.microsoft.com/office/drawing/2014/main" id="{3A8A5BB0-9BA3-480D-BC1B-C6A98E94D9B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1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66461</xdr:rowOff>
    </xdr:to>
    <xdr:sp macro="" textlink="">
      <xdr:nvSpPr>
        <xdr:cNvPr id="1072" name="AutoShape 2" descr="Affichage de Screenshot_20170706-144905.png en cours...">
          <a:extLst>
            <a:ext uri="{FF2B5EF4-FFF2-40B4-BE49-F238E27FC236}">
              <a16:creationId xmlns:a16="http://schemas.microsoft.com/office/drawing/2014/main" id="{E6F8EEF9-04BC-42A0-9651-B0FFA5B694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17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88547</xdr:rowOff>
    </xdr:to>
    <xdr:sp macro="" textlink="">
      <xdr:nvSpPr>
        <xdr:cNvPr id="1073" name="AutoShape 2" descr="Affichage de Screenshot_20170706-144905.png en cours...">
          <a:extLst>
            <a:ext uri="{FF2B5EF4-FFF2-40B4-BE49-F238E27FC236}">
              <a16:creationId xmlns:a16="http://schemas.microsoft.com/office/drawing/2014/main" id="{A4D07F1B-A7B0-4AE8-949B-274C95CB1AA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76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149012</xdr:rowOff>
    </xdr:to>
    <xdr:sp macro="" textlink="">
      <xdr:nvSpPr>
        <xdr:cNvPr id="1074" name="AutoShape 2" descr="Affichage de Screenshot_20170706-144905.png en cours...">
          <a:extLst>
            <a:ext uri="{FF2B5EF4-FFF2-40B4-BE49-F238E27FC236}">
              <a16:creationId xmlns:a16="http://schemas.microsoft.com/office/drawing/2014/main" id="{EA068048-E605-4550-B9B7-27DD6E8257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21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11730</xdr:rowOff>
    </xdr:to>
    <xdr:sp macro="" textlink="">
      <xdr:nvSpPr>
        <xdr:cNvPr id="1075" name="AutoShape 2" descr="Affichage de Screenshot_20170706-144905.png en cours...">
          <a:extLst>
            <a:ext uri="{FF2B5EF4-FFF2-40B4-BE49-F238E27FC236}">
              <a16:creationId xmlns:a16="http://schemas.microsoft.com/office/drawing/2014/main" id="{69A2EF27-1376-408F-BBDD-34A49FEE70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6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38191</xdr:rowOff>
    </xdr:to>
    <xdr:sp macro="" textlink="">
      <xdr:nvSpPr>
        <xdr:cNvPr id="1076" name="AutoShape 2" descr="Affichage de Screenshot_20170706-144905.png en cours...">
          <a:extLst>
            <a:ext uri="{FF2B5EF4-FFF2-40B4-BE49-F238E27FC236}">
              <a16:creationId xmlns:a16="http://schemas.microsoft.com/office/drawing/2014/main" id="{3E35FBDC-3C36-4F09-8C9F-16E727F0D1D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4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162</xdr:row>
      <xdr:rowOff>23372</xdr:rowOff>
    </xdr:to>
    <xdr:sp macro="" textlink="">
      <xdr:nvSpPr>
        <xdr:cNvPr id="1077" name="AutoShape 2" descr="Affichage de Screenshot_20170706-144905.png en cours...">
          <a:extLst>
            <a:ext uri="{FF2B5EF4-FFF2-40B4-BE49-F238E27FC236}">
              <a16:creationId xmlns:a16="http://schemas.microsoft.com/office/drawing/2014/main" id="{994F7F1B-7924-4FF4-A6F0-D4C30E55A04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580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27606</xdr:rowOff>
    </xdr:to>
    <xdr:sp macro="" textlink="">
      <xdr:nvSpPr>
        <xdr:cNvPr id="1078" name="AutoShape 2" descr="Affichage de Screenshot_20170706-144905.png en cours...">
          <a:extLst>
            <a:ext uri="{FF2B5EF4-FFF2-40B4-BE49-F238E27FC236}">
              <a16:creationId xmlns:a16="http://schemas.microsoft.com/office/drawing/2014/main" id="{CE856415-7F9E-4DB0-BF79-A8DF9CDB592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09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172297</xdr:rowOff>
    </xdr:to>
    <xdr:sp macro="" textlink="">
      <xdr:nvSpPr>
        <xdr:cNvPr id="1079" name="AutoShape 2" descr="Affichage de Screenshot_20170706-144905.png en cours...">
          <a:extLst>
            <a:ext uri="{FF2B5EF4-FFF2-40B4-BE49-F238E27FC236}">
              <a16:creationId xmlns:a16="http://schemas.microsoft.com/office/drawing/2014/main" id="{6837BEDB-3886-4E83-B6DF-DC9F5FDF795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3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66109</xdr:rowOff>
    </xdr:to>
    <xdr:sp macro="" textlink="">
      <xdr:nvSpPr>
        <xdr:cNvPr id="1080" name="AutoShape 2" descr="Affichage de Screenshot_20170706-144905.png en cours...">
          <a:extLst>
            <a:ext uri="{FF2B5EF4-FFF2-40B4-BE49-F238E27FC236}">
              <a16:creationId xmlns:a16="http://schemas.microsoft.com/office/drawing/2014/main" id="{3AA274AF-EC8B-4F45-B408-1A87CA07701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2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76198</xdr:rowOff>
    </xdr:to>
    <xdr:sp macro="" textlink="">
      <xdr:nvSpPr>
        <xdr:cNvPr id="1081" name="AutoShape 2" descr="Affichage de Screenshot_20170706-144905.png en cours...">
          <a:extLst>
            <a:ext uri="{FF2B5EF4-FFF2-40B4-BE49-F238E27FC236}">
              <a16:creationId xmlns:a16="http://schemas.microsoft.com/office/drawing/2014/main" id="{04E920E4-0E55-4E06-BE75-4665F364F32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8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180459</xdr:rowOff>
    </xdr:to>
    <xdr:sp macro="" textlink="">
      <xdr:nvSpPr>
        <xdr:cNvPr id="1082" name="AutoShape 2" descr="Affichage de Screenshot_20170706-144905.png en cours...">
          <a:extLst>
            <a:ext uri="{FF2B5EF4-FFF2-40B4-BE49-F238E27FC236}">
              <a16:creationId xmlns:a16="http://schemas.microsoft.com/office/drawing/2014/main" id="{2F89DAA6-B812-4584-BB32-21B4187C222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0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168819</xdr:rowOff>
    </xdr:to>
    <xdr:sp macro="" textlink="">
      <xdr:nvSpPr>
        <xdr:cNvPr id="1083" name="AutoShape 2" descr="Affichage de Screenshot_20170706-144905.png en cours...">
          <a:extLst>
            <a:ext uri="{FF2B5EF4-FFF2-40B4-BE49-F238E27FC236}">
              <a16:creationId xmlns:a16="http://schemas.microsoft.com/office/drawing/2014/main" id="{7937A923-4108-437E-A72A-5B21CF256C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4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27606</xdr:rowOff>
    </xdr:to>
    <xdr:sp macro="" textlink="">
      <xdr:nvSpPr>
        <xdr:cNvPr id="1084" name="AutoShape 2" descr="Affichage de Screenshot_20170706-144905.png en cours...">
          <a:extLst>
            <a:ext uri="{FF2B5EF4-FFF2-40B4-BE49-F238E27FC236}">
              <a16:creationId xmlns:a16="http://schemas.microsoft.com/office/drawing/2014/main" id="{8D383109-56AE-4FDA-B8EB-9CF50790F9B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7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29722</xdr:rowOff>
    </xdr:to>
    <xdr:sp macro="" textlink="">
      <xdr:nvSpPr>
        <xdr:cNvPr id="1085" name="AutoShape 2" descr="Affichage de Screenshot_20170706-144905.png en cours...">
          <a:extLst>
            <a:ext uri="{FF2B5EF4-FFF2-40B4-BE49-F238E27FC236}">
              <a16:creationId xmlns:a16="http://schemas.microsoft.com/office/drawing/2014/main" id="{9A3CB9AB-A95D-45E0-9CA4-D08E7D06610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4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67733</xdr:rowOff>
    </xdr:to>
    <xdr:sp macro="" textlink="">
      <xdr:nvSpPr>
        <xdr:cNvPr id="1086" name="AutoShape 2" descr="Affichage de Screenshot_20170706-144905.png en cours...">
          <a:extLst>
            <a:ext uri="{FF2B5EF4-FFF2-40B4-BE49-F238E27FC236}">
              <a16:creationId xmlns:a16="http://schemas.microsoft.com/office/drawing/2014/main" id="{96598170-DBCA-417E-9762-976A1E90FE7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18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28</xdr:row>
      <xdr:rowOff>18565</xdr:rowOff>
    </xdr:to>
    <xdr:sp macro="" textlink="">
      <xdr:nvSpPr>
        <xdr:cNvPr id="1087" name="AutoShape 1" descr="Affichage de Screenshot_20170706-144905.png en cours...">
          <a:extLst>
            <a:ext uri="{FF2B5EF4-FFF2-40B4-BE49-F238E27FC236}">
              <a16:creationId xmlns:a16="http://schemas.microsoft.com/office/drawing/2014/main" id="{41ED7608-A28E-4D11-944D-FD491183119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11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57215</xdr:rowOff>
    </xdr:to>
    <xdr:sp macro="" textlink="">
      <xdr:nvSpPr>
        <xdr:cNvPr id="1088" name="AutoShape 2" descr="Affichage de Screenshot_20170706-144905.png en cours...">
          <a:extLst>
            <a:ext uri="{FF2B5EF4-FFF2-40B4-BE49-F238E27FC236}">
              <a16:creationId xmlns:a16="http://schemas.microsoft.com/office/drawing/2014/main" id="{0CE8F5CB-F720-4F97-BCAD-041C339707B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13001</xdr:rowOff>
    </xdr:to>
    <xdr:sp macro="" textlink="">
      <xdr:nvSpPr>
        <xdr:cNvPr id="1089" name="AutoShape 1" descr="Affichage de Screenshot_20170706-144905.png en cours...">
          <a:extLst>
            <a:ext uri="{FF2B5EF4-FFF2-40B4-BE49-F238E27FC236}">
              <a16:creationId xmlns:a16="http://schemas.microsoft.com/office/drawing/2014/main" id="{51382FC9-773A-40C6-BB71-A76C4BAD2BE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1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102027</xdr:rowOff>
    </xdr:to>
    <xdr:sp macro="" textlink="">
      <xdr:nvSpPr>
        <xdr:cNvPr id="1090" name="AutoShape 2" descr="Affichage de Screenshot_20170706-144905.png en cours...">
          <a:extLst>
            <a:ext uri="{FF2B5EF4-FFF2-40B4-BE49-F238E27FC236}">
              <a16:creationId xmlns:a16="http://schemas.microsoft.com/office/drawing/2014/main" id="{5D46C6C3-CE55-48A5-BCD0-E44DF6C502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95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19351</xdr:rowOff>
    </xdr:to>
    <xdr:sp macro="" textlink="">
      <xdr:nvSpPr>
        <xdr:cNvPr id="1091" name="AutoShape 1" descr="Affichage de Screenshot_20170706-144905.png en cours...">
          <a:extLst>
            <a:ext uri="{FF2B5EF4-FFF2-40B4-BE49-F238E27FC236}">
              <a16:creationId xmlns:a16="http://schemas.microsoft.com/office/drawing/2014/main" id="{667E0BC7-F581-4AAB-A573-F92C0F37992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67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34614</xdr:rowOff>
    </xdr:to>
    <xdr:sp macro="" textlink="">
      <xdr:nvSpPr>
        <xdr:cNvPr id="1092" name="AutoShape 2" descr="Affichage de Screenshot_20170706-144905.png en cours...">
          <a:extLst>
            <a:ext uri="{FF2B5EF4-FFF2-40B4-BE49-F238E27FC236}">
              <a16:creationId xmlns:a16="http://schemas.microsoft.com/office/drawing/2014/main" id="{0E96D218-A299-4525-BAB2-61FD9B9508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59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110006</xdr:rowOff>
    </xdr:to>
    <xdr:sp macro="" textlink="">
      <xdr:nvSpPr>
        <xdr:cNvPr id="1093" name="AutoShape 1" descr="Affichage de Screenshot_20170706-144905.png en cours...">
          <a:extLst>
            <a:ext uri="{FF2B5EF4-FFF2-40B4-BE49-F238E27FC236}">
              <a16:creationId xmlns:a16="http://schemas.microsoft.com/office/drawing/2014/main" id="{89B0F80A-82C9-4548-BEBA-9E00D6D329A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1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166</xdr:row>
      <xdr:rowOff>49065</xdr:rowOff>
    </xdr:to>
    <xdr:sp macro="" textlink="">
      <xdr:nvSpPr>
        <xdr:cNvPr id="1094" name="AutoShape 2" descr="Affichage de Screenshot_20170706-144905.png en cours...">
          <a:extLst>
            <a:ext uri="{FF2B5EF4-FFF2-40B4-BE49-F238E27FC236}">
              <a16:creationId xmlns:a16="http://schemas.microsoft.com/office/drawing/2014/main" id="{A8B4653F-AEB7-4CA4-BE80-94B0F96AD1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563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42</xdr:row>
      <xdr:rowOff>65616</xdr:rowOff>
    </xdr:to>
    <xdr:sp macro="" textlink="">
      <xdr:nvSpPr>
        <xdr:cNvPr id="1095" name="AutoShape 1" descr="Affichage de Screenshot_20170706-144905.png en cours...">
          <a:extLst>
            <a:ext uri="{FF2B5EF4-FFF2-40B4-BE49-F238E27FC236}">
              <a16:creationId xmlns:a16="http://schemas.microsoft.com/office/drawing/2014/main" id="{C344FBEF-F473-40FE-BA0A-961059D7915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3745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15344</xdr:rowOff>
    </xdr:to>
    <xdr:sp macro="" textlink="">
      <xdr:nvSpPr>
        <xdr:cNvPr id="1096" name="AutoShape 2" descr="Affichage de Screenshot_20170706-144905.png en cours...">
          <a:extLst>
            <a:ext uri="{FF2B5EF4-FFF2-40B4-BE49-F238E27FC236}">
              <a16:creationId xmlns:a16="http://schemas.microsoft.com/office/drawing/2014/main" id="{D8BA13B1-FAA1-45C2-80D7-E0B3F456E31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00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76787</xdr:rowOff>
    </xdr:to>
    <xdr:sp macro="" textlink="">
      <xdr:nvSpPr>
        <xdr:cNvPr id="1097" name="AutoShape 1" descr="Affichage de Screenshot_20170706-144905.png en cours...">
          <a:extLst>
            <a:ext uri="{FF2B5EF4-FFF2-40B4-BE49-F238E27FC236}">
              <a16:creationId xmlns:a16="http://schemas.microsoft.com/office/drawing/2014/main" id="{3C97706E-129A-4823-B644-A3F6D6FF300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28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94100</xdr:rowOff>
    </xdr:to>
    <xdr:sp macro="" textlink="">
      <xdr:nvSpPr>
        <xdr:cNvPr id="1098" name="AutoShape 1" descr="Affichage de Screenshot_20170706-144905.png en cours...">
          <a:extLst>
            <a:ext uri="{FF2B5EF4-FFF2-40B4-BE49-F238E27FC236}">
              <a16:creationId xmlns:a16="http://schemas.microsoft.com/office/drawing/2014/main" id="{6F0EB9D7-1BC4-4C21-8B91-2FBB199971D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3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199</xdr:row>
      <xdr:rowOff>117584</xdr:rowOff>
    </xdr:to>
    <xdr:sp macro="" textlink="">
      <xdr:nvSpPr>
        <xdr:cNvPr id="1099" name="AutoShape 2" descr="Affichage de Screenshot_20170706-144905.png en cours...">
          <a:extLst>
            <a:ext uri="{FF2B5EF4-FFF2-40B4-BE49-F238E27FC236}">
              <a16:creationId xmlns:a16="http://schemas.microsoft.com/office/drawing/2014/main" id="{5861FFAE-4E53-4404-9C90-0F451C41AE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709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31</xdr:row>
      <xdr:rowOff>23584</xdr:rowOff>
    </xdr:to>
    <xdr:sp macro="" textlink="">
      <xdr:nvSpPr>
        <xdr:cNvPr id="1100" name="AutoShape 1" descr="Affichage de Screenshot_20170706-144905.png en cours...">
          <a:extLst>
            <a:ext uri="{FF2B5EF4-FFF2-40B4-BE49-F238E27FC236}">
              <a16:creationId xmlns:a16="http://schemas.microsoft.com/office/drawing/2014/main" id="{2B2645B3-BAE6-48B4-8CC3-2CD25557A67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71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30781</xdr:rowOff>
    </xdr:to>
    <xdr:sp macro="" textlink="">
      <xdr:nvSpPr>
        <xdr:cNvPr id="1101" name="AutoShape 2" descr="Affichage de Screenshot_20170706-144905.png en cours...">
          <a:extLst>
            <a:ext uri="{FF2B5EF4-FFF2-40B4-BE49-F238E27FC236}">
              <a16:creationId xmlns:a16="http://schemas.microsoft.com/office/drawing/2014/main" id="{5FBF755D-BBD2-4487-87D1-9599F169A74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7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02" name="AutoShape 1" descr="Affichage de Screenshot_20170706-144905.png en cours...">
          <a:extLst>
            <a:ext uri="{FF2B5EF4-FFF2-40B4-BE49-F238E27FC236}">
              <a16:creationId xmlns:a16="http://schemas.microsoft.com/office/drawing/2014/main" id="{30CF19BE-60E2-4AD2-887E-C5634A5D31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21258</xdr:rowOff>
    </xdr:to>
    <xdr:sp macro="" textlink="">
      <xdr:nvSpPr>
        <xdr:cNvPr id="1103" name="AutoShape 2" descr="Affichage de Screenshot_20170706-144905.png en cours...">
          <a:extLst>
            <a:ext uri="{FF2B5EF4-FFF2-40B4-BE49-F238E27FC236}">
              <a16:creationId xmlns:a16="http://schemas.microsoft.com/office/drawing/2014/main" id="{26157208-FE4E-4C98-B2E0-17F6A89E560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14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04" name="AutoShape 1" descr="Affichage de Screenshot_20170706-144905.png en cours...">
          <a:extLst>
            <a:ext uri="{FF2B5EF4-FFF2-40B4-BE49-F238E27FC236}">
              <a16:creationId xmlns:a16="http://schemas.microsoft.com/office/drawing/2014/main" id="{A5490836-BDDF-4460-8F56-D4D878068A1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168</xdr:row>
      <xdr:rowOff>48774</xdr:rowOff>
    </xdr:to>
    <xdr:sp macro="" textlink="">
      <xdr:nvSpPr>
        <xdr:cNvPr id="1105" name="AutoShape 2" descr="Affichage de Screenshot_20170706-144905.png en cours...">
          <a:extLst>
            <a:ext uri="{FF2B5EF4-FFF2-40B4-BE49-F238E27FC236}">
              <a16:creationId xmlns:a16="http://schemas.microsoft.com/office/drawing/2014/main" id="{47525A7A-1D86-4F44-AF9A-4380A696951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931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06" name="AutoShape 1" descr="Affichage de Screenshot_20170706-144905.png en cours...">
          <a:extLst>
            <a:ext uri="{FF2B5EF4-FFF2-40B4-BE49-F238E27FC236}">
              <a16:creationId xmlns:a16="http://schemas.microsoft.com/office/drawing/2014/main" id="{BFA2AF11-946D-4979-AAD2-49895CAE337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176</xdr:row>
      <xdr:rowOff>76955</xdr:rowOff>
    </xdr:to>
    <xdr:sp macro="" textlink="">
      <xdr:nvSpPr>
        <xdr:cNvPr id="1107" name="AutoShape 2" descr="Affichage de Screenshot_20170706-144905.png en cours...">
          <a:extLst>
            <a:ext uri="{FF2B5EF4-FFF2-40B4-BE49-F238E27FC236}">
              <a16:creationId xmlns:a16="http://schemas.microsoft.com/office/drawing/2014/main" id="{4BDE1EDD-960F-4692-B389-4268FE94E1C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43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132230</xdr:rowOff>
    </xdr:to>
    <xdr:sp macro="" textlink="">
      <xdr:nvSpPr>
        <xdr:cNvPr id="1108" name="AutoShape 1" descr="Affichage de Screenshot_20170706-144905.png en cours...">
          <a:extLst>
            <a:ext uri="{FF2B5EF4-FFF2-40B4-BE49-F238E27FC236}">
              <a16:creationId xmlns:a16="http://schemas.microsoft.com/office/drawing/2014/main" id="{4F96C694-89AF-450E-B47F-9E34F9B09C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52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134347</xdr:rowOff>
    </xdr:to>
    <xdr:sp macro="" textlink="">
      <xdr:nvSpPr>
        <xdr:cNvPr id="1109" name="AutoShape 2" descr="Affichage de Screenshot_20170706-144905.png en cours...">
          <a:extLst>
            <a:ext uri="{FF2B5EF4-FFF2-40B4-BE49-F238E27FC236}">
              <a16:creationId xmlns:a16="http://schemas.microsoft.com/office/drawing/2014/main" id="{A8A065C8-A621-4D9D-848C-3A8C998B4EB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5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136916</xdr:rowOff>
    </xdr:to>
    <xdr:sp macro="" textlink="">
      <xdr:nvSpPr>
        <xdr:cNvPr id="1110" name="AutoShape 1" descr="Affichage de Screenshot_20170706-144905.png en cours...">
          <a:extLst>
            <a:ext uri="{FF2B5EF4-FFF2-40B4-BE49-F238E27FC236}">
              <a16:creationId xmlns:a16="http://schemas.microsoft.com/office/drawing/2014/main" id="{052200C1-24E2-4AFA-8900-E287AF909D2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3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206</xdr:row>
      <xdr:rowOff>80434</xdr:rowOff>
    </xdr:to>
    <xdr:sp macro="" textlink="">
      <xdr:nvSpPr>
        <xdr:cNvPr id="1111" name="AutoShape 2" descr="Affichage de Screenshot_20170706-144905.png en cours...">
          <a:extLst>
            <a:ext uri="{FF2B5EF4-FFF2-40B4-BE49-F238E27FC236}">
              <a16:creationId xmlns:a16="http://schemas.microsoft.com/office/drawing/2014/main" id="{477F8436-B882-4F68-B92A-ACC728B5E49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96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114239</xdr:rowOff>
    </xdr:to>
    <xdr:sp macro="" textlink="">
      <xdr:nvSpPr>
        <xdr:cNvPr id="1112" name="AutoShape 1" descr="Affichage de Screenshot_20170706-144905.png en cours...">
          <a:extLst>
            <a:ext uri="{FF2B5EF4-FFF2-40B4-BE49-F238E27FC236}">
              <a16:creationId xmlns:a16="http://schemas.microsoft.com/office/drawing/2014/main" id="{B3761CDC-D4EF-4A56-8C5C-EF35E9B7408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505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110912</xdr:rowOff>
    </xdr:to>
    <xdr:sp macro="" textlink="">
      <xdr:nvSpPr>
        <xdr:cNvPr id="1113" name="AutoShape 2" descr="Affichage de Screenshot_20170706-144905.png en cours...">
          <a:extLst>
            <a:ext uri="{FF2B5EF4-FFF2-40B4-BE49-F238E27FC236}">
              <a16:creationId xmlns:a16="http://schemas.microsoft.com/office/drawing/2014/main" id="{60389F15-8B63-49F7-A7E3-E71FD82B426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7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14" name="AutoShape 1" descr="Affichage de Screenshot_20170706-144905.png en cours...">
          <a:extLst>
            <a:ext uri="{FF2B5EF4-FFF2-40B4-BE49-F238E27FC236}">
              <a16:creationId xmlns:a16="http://schemas.microsoft.com/office/drawing/2014/main" id="{EFC15463-2890-4E7B-B2AB-809E44D47AF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163828</xdr:rowOff>
    </xdr:to>
    <xdr:sp macro="" textlink="">
      <xdr:nvSpPr>
        <xdr:cNvPr id="1115" name="AutoShape 2" descr="Affichage de Screenshot_20170706-144905.png en cours...">
          <a:extLst>
            <a:ext uri="{FF2B5EF4-FFF2-40B4-BE49-F238E27FC236}">
              <a16:creationId xmlns:a16="http://schemas.microsoft.com/office/drawing/2014/main" id="{244ADB12-ABE4-4B9B-8912-F2F05368EB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31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16" name="AutoShape 1" descr="Affichage de Screenshot_20170706-144905.png en cours...">
          <a:extLst>
            <a:ext uri="{FF2B5EF4-FFF2-40B4-BE49-F238E27FC236}">
              <a16:creationId xmlns:a16="http://schemas.microsoft.com/office/drawing/2014/main" id="{3BC1FAF4-FF51-4D31-8370-931E391915B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178</xdr:row>
      <xdr:rowOff>50135</xdr:rowOff>
    </xdr:to>
    <xdr:sp macro="" textlink="">
      <xdr:nvSpPr>
        <xdr:cNvPr id="1117" name="AutoShape 2" descr="Affichage de Screenshot_20170706-144905.png en cours...">
          <a:extLst>
            <a:ext uri="{FF2B5EF4-FFF2-40B4-BE49-F238E27FC236}">
              <a16:creationId xmlns:a16="http://schemas.microsoft.com/office/drawing/2014/main" id="{04D3F7C4-45EF-4E6D-9BCE-8321B5EA11A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7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120044</xdr:rowOff>
    </xdr:to>
    <xdr:sp macro="" textlink="">
      <xdr:nvSpPr>
        <xdr:cNvPr id="1118" name="AutoShape 1" descr="Affichage de Screenshot_20170706-144905.png en cours...">
          <a:extLst>
            <a:ext uri="{FF2B5EF4-FFF2-40B4-BE49-F238E27FC236}">
              <a16:creationId xmlns:a16="http://schemas.microsoft.com/office/drawing/2014/main" id="{2571BBF8-761E-4C57-9390-A3F41EBCC92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3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126394</xdr:rowOff>
    </xdr:to>
    <xdr:sp macro="" textlink="">
      <xdr:nvSpPr>
        <xdr:cNvPr id="1119" name="AutoShape 2" descr="Affichage de Screenshot_20170706-144905.png en cours...">
          <a:extLst>
            <a:ext uri="{FF2B5EF4-FFF2-40B4-BE49-F238E27FC236}">
              <a16:creationId xmlns:a16="http://schemas.microsoft.com/office/drawing/2014/main" id="{92309526-42C8-419A-9B17-B63E864DE57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46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139034</xdr:rowOff>
    </xdr:to>
    <xdr:sp macro="" textlink="">
      <xdr:nvSpPr>
        <xdr:cNvPr id="1120" name="AutoShape 1" descr="Affichage de Screenshot_20170706-144905.png en cours...">
          <a:extLst>
            <a:ext uri="{FF2B5EF4-FFF2-40B4-BE49-F238E27FC236}">
              <a16:creationId xmlns:a16="http://schemas.microsoft.com/office/drawing/2014/main" id="{B49DEAFD-322A-45EE-B0EE-689C88292B1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7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215</xdr:row>
      <xdr:rowOff>134197</xdr:rowOff>
    </xdr:to>
    <xdr:sp macro="" textlink="">
      <xdr:nvSpPr>
        <xdr:cNvPr id="1121" name="AutoShape 2" descr="Affichage de Screenshot_20170706-144905.png en cours...">
          <a:extLst>
            <a:ext uri="{FF2B5EF4-FFF2-40B4-BE49-F238E27FC236}">
              <a16:creationId xmlns:a16="http://schemas.microsoft.com/office/drawing/2014/main" id="{68B98D00-CEE6-4480-A9DE-9FD69BFC09B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67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69849</xdr:rowOff>
    </xdr:to>
    <xdr:sp macro="" textlink="">
      <xdr:nvSpPr>
        <xdr:cNvPr id="1122" name="AutoShape 1" descr="Affichage de Screenshot_20170706-144905.png en cours...">
          <a:extLst>
            <a:ext uri="{FF2B5EF4-FFF2-40B4-BE49-F238E27FC236}">
              <a16:creationId xmlns:a16="http://schemas.microsoft.com/office/drawing/2014/main" id="{05973DE6-1D85-4A21-98B6-BC7FCF5021F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5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112183</xdr:rowOff>
    </xdr:to>
    <xdr:sp macro="" textlink="">
      <xdr:nvSpPr>
        <xdr:cNvPr id="1123" name="AutoShape 2" descr="Affichage de Screenshot_20170706-144905.png en cours...">
          <a:extLst>
            <a:ext uri="{FF2B5EF4-FFF2-40B4-BE49-F238E27FC236}">
              <a16:creationId xmlns:a16="http://schemas.microsoft.com/office/drawing/2014/main" id="{B81F5934-A113-400B-A900-34C8155E85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63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24" name="AutoShape 1" descr="Affichage de Screenshot_20170706-144905.png en cours...">
          <a:extLst>
            <a:ext uri="{FF2B5EF4-FFF2-40B4-BE49-F238E27FC236}">
              <a16:creationId xmlns:a16="http://schemas.microsoft.com/office/drawing/2014/main" id="{E6D4E309-A4CF-4C68-A7EB-1E5B9A6B35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174412</xdr:rowOff>
    </xdr:to>
    <xdr:sp macro="" textlink="">
      <xdr:nvSpPr>
        <xdr:cNvPr id="1125" name="AutoShape 2" descr="Affichage de Screenshot_20170706-144905.png en cours...">
          <a:extLst>
            <a:ext uri="{FF2B5EF4-FFF2-40B4-BE49-F238E27FC236}">
              <a16:creationId xmlns:a16="http://schemas.microsoft.com/office/drawing/2014/main" id="{3D0A6D9C-F0D2-448C-A9AC-960A3E37FF2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83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172</xdr:row>
      <xdr:rowOff>100994</xdr:rowOff>
    </xdr:to>
    <xdr:sp macro="" textlink="">
      <xdr:nvSpPr>
        <xdr:cNvPr id="1126" name="AutoShape 1" descr="Affichage de Screenshot_20170706-144905.png en cours...">
          <a:extLst>
            <a:ext uri="{FF2B5EF4-FFF2-40B4-BE49-F238E27FC236}">
              <a16:creationId xmlns:a16="http://schemas.microsoft.com/office/drawing/2014/main" id="{D50C1B4A-F851-4813-993E-30C161A100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72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112424</xdr:rowOff>
    </xdr:to>
    <xdr:sp macro="" textlink="">
      <xdr:nvSpPr>
        <xdr:cNvPr id="1127" name="AutoShape 2" descr="Affichage de Screenshot_20170706-144905.png en cours...">
          <a:extLst>
            <a:ext uri="{FF2B5EF4-FFF2-40B4-BE49-F238E27FC236}">
              <a16:creationId xmlns:a16="http://schemas.microsoft.com/office/drawing/2014/main" id="{8E998B8A-4284-4416-850C-C564791404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2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152</xdr:row>
      <xdr:rowOff>149617</xdr:rowOff>
    </xdr:to>
    <xdr:sp macro="" textlink="">
      <xdr:nvSpPr>
        <xdr:cNvPr id="1128" name="AutoShape 1" descr="Affichage de Screenshot_20170706-144905.png en cours...">
          <a:extLst>
            <a:ext uri="{FF2B5EF4-FFF2-40B4-BE49-F238E27FC236}">
              <a16:creationId xmlns:a16="http://schemas.microsoft.com/office/drawing/2014/main" id="{8D2E2D88-EA82-4D2A-B789-7750B8BED98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086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224</xdr:row>
      <xdr:rowOff>14151</xdr:rowOff>
    </xdr:to>
    <xdr:sp macro="" textlink="">
      <xdr:nvSpPr>
        <xdr:cNvPr id="1129" name="AutoShape 2" descr="Affichage de Screenshot_20170706-144905.png en cours...">
          <a:extLst>
            <a:ext uri="{FF2B5EF4-FFF2-40B4-BE49-F238E27FC236}">
              <a16:creationId xmlns:a16="http://schemas.microsoft.com/office/drawing/2014/main" id="{B67F2E69-FC69-41CB-B8AB-8287F19DC4C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720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133166</xdr:rowOff>
    </xdr:to>
    <xdr:sp macro="" textlink="">
      <xdr:nvSpPr>
        <xdr:cNvPr id="1130" name="AutoShape 1" descr="Affichage de Screenshot_20170706-144905.png en cours...">
          <a:extLst>
            <a:ext uri="{FF2B5EF4-FFF2-40B4-BE49-F238E27FC236}">
              <a16:creationId xmlns:a16="http://schemas.microsoft.com/office/drawing/2014/main" id="{F3D0AC35-3491-4401-8743-E799548AD9A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3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124884</xdr:rowOff>
    </xdr:to>
    <xdr:sp macro="" textlink="">
      <xdr:nvSpPr>
        <xdr:cNvPr id="1131" name="AutoShape 2" descr="Affichage de Screenshot_20170706-144905.png en cours...">
          <a:extLst>
            <a:ext uri="{FF2B5EF4-FFF2-40B4-BE49-F238E27FC236}">
              <a16:creationId xmlns:a16="http://schemas.microsoft.com/office/drawing/2014/main" id="{DC1584AA-852B-4914-ABB4-C532E959790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170</xdr:row>
      <xdr:rowOff>87025</xdr:rowOff>
    </xdr:to>
    <xdr:sp macro="" textlink="">
      <xdr:nvSpPr>
        <xdr:cNvPr id="1132" name="AutoShape 1" descr="Affichage de Screenshot_20170706-144905.png en cours...">
          <a:extLst>
            <a:ext uri="{FF2B5EF4-FFF2-40B4-BE49-F238E27FC236}">
              <a16:creationId xmlns:a16="http://schemas.microsoft.com/office/drawing/2014/main" id="{4044189E-F347-4B16-97EE-76538F98001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733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88295</xdr:rowOff>
    </xdr:to>
    <xdr:sp macro="" textlink="">
      <xdr:nvSpPr>
        <xdr:cNvPr id="1133" name="AutoShape 2" descr="Affichage de Screenshot_20170706-144905.png en cours...">
          <a:extLst>
            <a:ext uri="{FF2B5EF4-FFF2-40B4-BE49-F238E27FC236}">
              <a16:creationId xmlns:a16="http://schemas.microsoft.com/office/drawing/2014/main" id="{939F20F9-9251-4EC9-9959-757DE5F4B77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3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122</xdr:row>
      <xdr:rowOff>64950</xdr:rowOff>
    </xdr:to>
    <xdr:sp macro="" textlink="">
      <xdr:nvSpPr>
        <xdr:cNvPr id="1134" name="AutoShape 1" descr="Affichage de Screenshot_20170706-144905.png en cours...">
          <a:extLst>
            <a:ext uri="{FF2B5EF4-FFF2-40B4-BE49-F238E27FC236}">
              <a16:creationId xmlns:a16="http://schemas.microsoft.com/office/drawing/2014/main" id="{ADCAC44F-9102-4A84-AF44-C51958AFF2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847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230</xdr:row>
      <xdr:rowOff>99483</xdr:rowOff>
    </xdr:to>
    <xdr:sp macro="" textlink="">
      <xdr:nvSpPr>
        <xdr:cNvPr id="1135" name="AutoShape 2" descr="Affichage de Screenshot_20170706-144905.png en cours...">
          <a:extLst>
            <a:ext uri="{FF2B5EF4-FFF2-40B4-BE49-F238E27FC236}">
              <a16:creationId xmlns:a16="http://schemas.microsoft.com/office/drawing/2014/main" id="{23AFDC07-4FC6-42FE-AE03-DEB5C9FE89E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39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67780</xdr:rowOff>
    </xdr:to>
    <xdr:sp macro="" textlink="">
      <xdr:nvSpPr>
        <xdr:cNvPr id="1136" name="AutoShape 1" descr="Affichage de Screenshot_20170706-144905.png en cours...">
          <a:extLst>
            <a:ext uri="{FF2B5EF4-FFF2-40B4-BE49-F238E27FC236}">
              <a16:creationId xmlns:a16="http://schemas.microsoft.com/office/drawing/2014/main" id="{70C77B0E-627C-402F-B605-D52F5138B3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8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53</xdr:row>
      <xdr:rowOff>131097</xdr:rowOff>
    </xdr:to>
    <xdr:sp macro="" textlink="">
      <xdr:nvSpPr>
        <xdr:cNvPr id="1137" name="AutoShape 2" descr="Affichage de Screenshot_20170706-144905.png en cours...">
          <a:extLst>
            <a:ext uri="{FF2B5EF4-FFF2-40B4-BE49-F238E27FC236}">
              <a16:creationId xmlns:a16="http://schemas.microsoft.com/office/drawing/2014/main" id="{75B70606-AB6D-4ACD-9AE8-2C5C401871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83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66383</xdr:rowOff>
    </xdr:to>
    <xdr:sp macro="" textlink="">
      <xdr:nvSpPr>
        <xdr:cNvPr id="1138" name="AutoShape 1" descr="Affichage de Screenshot_20170706-144905.png en cours...">
          <a:extLst>
            <a:ext uri="{FF2B5EF4-FFF2-40B4-BE49-F238E27FC236}">
              <a16:creationId xmlns:a16="http://schemas.microsoft.com/office/drawing/2014/main" id="{13568196-99BA-4EC7-B524-2FA6B7B59423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4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22293</xdr:rowOff>
    </xdr:to>
    <xdr:sp macro="" textlink="">
      <xdr:nvSpPr>
        <xdr:cNvPr id="1139" name="AutoShape 2" descr="Affichage de Screenshot_20170706-144905.png en cours...">
          <a:extLst>
            <a:ext uri="{FF2B5EF4-FFF2-40B4-BE49-F238E27FC236}">
              <a16:creationId xmlns:a16="http://schemas.microsoft.com/office/drawing/2014/main" id="{D86AC79B-7893-4418-9365-1EC8FFFDF16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61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66</xdr:row>
      <xdr:rowOff>152218</xdr:rowOff>
    </xdr:to>
    <xdr:sp macro="" textlink="">
      <xdr:nvSpPr>
        <xdr:cNvPr id="1140" name="AutoShape 1" descr="Affichage de Screenshot_20170706-144905.png en cours...">
          <a:extLst>
            <a:ext uri="{FF2B5EF4-FFF2-40B4-BE49-F238E27FC236}">
              <a16:creationId xmlns:a16="http://schemas.microsoft.com/office/drawing/2014/main" id="{B521DE4B-6157-4E63-9004-0C1546DEC7F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825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246</xdr:row>
      <xdr:rowOff>80897</xdr:rowOff>
    </xdr:to>
    <xdr:sp macro="" textlink="">
      <xdr:nvSpPr>
        <xdr:cNvPr id="1141" name="AutoShape 2" descr="Affichage de Screenshot_20170706-144905.png en cours...">
          <a:extLst>
            <a:ext uri="{FF2B5EF4-FFF2-40B4-BE49-F238E27FC236}">
              <a16:creationId xmlns:a16="http://schemas.microsoft.com/office/drawing/2014/main" id="{BE78DBBF-189C-4C22-88C7-10C142275B0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132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143026</xdr:colOff>
      <xdr:row>79</xdr:row>
      <xdr:rowOff>24733</xdr:rowOff>
    </xdr:to>
    <xdr:sp macro="" textlink="">
      <xdr:nvSpPr>
        <xdr:cNvPr id="1142" name="AutoShape 1" descr="Affichage de Screenshot_20170706-144905.png en cours...">
          <a:extLst>
            <a:ext uri="{FF2B5EF4-FFF2-40B4-BE49-F238E27FC236}">
              <a16:creationId xmlns:a16="http://schemas.microsoft.com/office/drawing/2014/main" id="{4444F3EE-69CE-4ACC-9F86-8D84CA5B1A2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9" cy="10518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257</xdr:row>
      <xdr:rowOff>68578</xdr:rowOff>
    </xdr:to>
    <xdr:sp macro="" textlink="">
      <xdr:nvSpPr>
        <xdr:cNvPr id="1143" name="AutoShape 2" descr="Affichage de Screenshot_20170706-144905.png en cours...">
          <a:extLst>
            <a:ext uri="{FF2B5EF4-FFF2-40B4-BE49-F238E27FC236}">
              <a16:creationId xmlns:a16="http://schemas.microsoft.com/office/drawing/2014/main" id="{F1FF79FE-316A-4E77-A8C8-736BBEB1BE7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34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88475</xdr:rowOff>
    </xdr:to>
    <xdr:sp macro="" textlink="">
      <xdr:nvSpPr>
        <xdr:cNvPr id="1144" name="AutoShape 1" descr="Affichage de Screenshot_20170706-144905.png en cours...">
          <a:extLst>
            <a:ext uri="{FF2B5EF4-FFF2-40B4-BE49-F238E27FC236}">
              <a16:creationId xmlns:a16="http://schemas.microsoft.com/office/drawing/2014/main" id="{760F198B-C207-422E-8AB5-32AD62DA955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0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268</xdr:row>
      <xdr:rowOff>28966</xdr:rowOff>
    </xdr:to>
    <xdr:sp macro="" textlink="">
      <xdr:nvSpPr>
        <xdr:cNvPr id="1145" name="AutoShape 2" descr="Affichage de Screenshot_20170706-144905.png en cours...">
          <a:extLst>
            <a:ext uri="{FF2B5EF4-FFF2-40B4-BE49-F238E27FC236}">
              <a16:creationId xmlns:a16="http://schemas.microsoft.com/office/drawing/2014/main" id="{A49F003C-EF9D-4B66-8D3E-9D36D1B029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32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143575</xdr:colOff>
      <xdr:row>90</xdr:row>
      <xdr:rowOff>94824</xdr:rowOff>
    </xdr:to>
    <xdr:sp macro="" textlink="">
      <xdr:nvSpPr>
        <xdr:cNvPr id="1146" name="AutoShape 1" descr="Affichage de Screenshot_20170706-144905.png en cours...">
          <a:extLst>
            <a:ext uri="{FF2B5EF4-FFF2-40B4-BE49-F238E27FC236}">
              <a16:creationId xmlns:a16="http://schemas.microsoft.com/office/drawing/2014/main" id="{7D3B5AC2-8B80-4C3E-8B81-7F1CEBEC5D8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4118" cy="126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279</xdr:row>
      <xdr:rowOff>17422</xdr:rowOff>
    </xdr:to>
    <xdr:sp macro="" textlink="">
      <xdr:nvSpPr>
        <xdr:cNvPr id="1147" name="AutoShape 2" descr="Affichage de Screenshot_20170706-144905.png en cours...">
          <a:extLst>
            <a:ext uri="{FF2B5EF4-FFF2-40B4-BE49-F238E27FC236}">
              <a16:creationId xmlns:a16="http://schemas.microsoft.com/office/drawing/2014/main" id="{75735435-5D29-41BF-823E-34C3C3FBEDA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34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369811</xdr:colOff>
      <xdr:row>182</xdr:row>
      <xdr:rowOff>14150</xdr:rowOff>
    </xdr:to>
    <xdr:sp macro="" textlink="">
      <xdr:nvSpPr>
        <xdr:cNvPr id="1148" name="AutoShape 1" descr="Affichage de Screenshot_20170706-144905.png en cours...">
          <a:extLst>
            <a:ext uri="{FF2B5EF4-FFF2-40B4-BE49-F238E27FC236}">
              <a16:creationId xmlns:a16="http://schemas.microsoft.com/office/drawing/2014/main" id="{0E80C626-AA5A-44E9-8955-A727DA6D12B2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15383" cy="29475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54428</xdr:colOff>
      <xdr:row>22</xdr:row>
      <xdr:rowOff>9070</xdr:rowOff>
    </xdr:from>
    <xdr:to>
      <xdr:col>8</xdr:col>
      <xdr:colOff>359228</xdr:colOff>
      <xdr:row>139</xdr:row>
      <xdr:rowOff>86782</xdr:rowOff>
    </xdr:to>
    <xdr:sp macro="" textlink="">
      <xdr:nvSpPr>
        <xdr:cNvPr id="1149" name="AutoShape 2" descr="Affichage de Screenshot_20170706-144905.png en cours...">
          <a:extLst>
            <a:ext uri="{FF2B5EF4-FFF2-40B4-BE49-F238E27FC236}">
              <a16:creationId xmlns:a16="http://schemas.microsoft.com/office/drawing/2014/main" id="{D41D8127-97E4-489E-B102-4F774054F354}"/>
            </a:ext>
          </a:extLst>
        </xdr:cNvPr>
        <xdr:cNvSpPr>
          <a:spLocks noChangeAspect="1" noChangeArrowheads="1"/>
        </xdr:cNvSpPr>
      </xdr:nvSpPr>
      <xdr:spPr bwMode="auto">
        <a:xfrm>
          <a:off x="6893378" y="6022520"/>
          <a:ext cx="304800" cy="2162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300</xdr:row>
      <xdr:rowOff>136312</xdr:rowOff>
    </xdr:to>
    <xdr:sp macro="" textlink="">
      <xdr:nvSpPr>
        <xdr:cNvPr id="1150" name="AutoShape 2" descr="Affichage de Screenshot_20170706-144905.png en cours...">
          <a:extLst>
            <a:ext uri="{FF2B5EF4-FFF2-40B4-BE49-F238E27FC236}">
              <a16:creationId xmlns:a16="http://schemas.microsoft.com/office/drawing/2014/main" id="{B2D34FC6-21AF-4328-B23E-3006060F85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132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311</xdr:row>
      <xdr:rowOff>110911</xdr:rowOff>
    </xdr:to>
    <xdr:sp macro="" textlink="">
      <xdr:nvSpPr>
        <xdr:cNvPr id="1151" name="AutoShape 2" descr="Affichage de Screenshot_20170706-144905.png en cours...">
          <a:extLst>
            <a:ext uri="{FF2B5EF4-FFF2-40B4-BE49-F238E27FC236}">
              <a16:creationId xmlns:a16="http://schemas.microsoft.com/office/drawing/2014/main" id="{F5CD7F80-2179-43B2-971D-41F7329C37A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327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322</xdr:row>
      <xdr:rowOff>78314</xdr:rowOff>
    </xdr:to>
    <xdr:sp macro="" textlink="">
      <xdr:nvSpPr>
        <xdr:cNvPr id="1152" name="AutoShape 2" descr="Affichage de Screenshot_20170706-144905.png en cours...">
          <a:extLst>
            <a:ext uri="{FF2B5EF4-FFF2-40B4-BE49-F238E27FC236}">
              <a16:creationId xmlns:a16="http://schemas.microsoft.com/office/drawing/2014/main" id="{F8E7259E-874D-4A3F-9D30-90F22397A2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53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333</xdr:row>
      <xdr:rowOff>58599</xdr:rowOff>
    </xdr:to>
    <xdr:sp macro="" textlink="">
      <xdr:nvSpPr>
        <xdr:cNvPr id="1153" name="AutoShape 2" descr="Affichage de Screenshot_20170706-144905.png en cours...">
          <a:extLst>
            <a:ext uri="{FF2B5EF4-FFF2-40B4-BE49-F238E27FC236}">
              <a16:creationId xmlns:a16="http://schemas.microsoft.com/office/drawing/2014/main" id="{90B77B2F-2410-4A5C-ABD4-2BAC2B2532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732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344</xdr:row>
      <xdr:rowOff>33198</xdr:rowOff>
    </xdr:to>
    <xdr:sp macro="" textlink="">
      <xdr:nvSpPr>
        <xdr:cNvPr id="1154" name="AutoShape 2" descr="Affichage de Screenshot_20170706-144905.png en cours...">
          <a:extLst>
            <a:ext uri="{FF2B5EF4-FFF2-40B4-BE49-F238E27FC236}">
              <a16:creationId xmlns:a16="http://schemas.microsoft.com/office/drawing/2014/main" id="{5D5F93F0-7919-46E1-85D9-8411C95BE24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932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34</xdr:col>
      <xdr:colOff>12372</xdr:colOff>
      <xdr:row>44</xdr:row>
      <xdr:rowOff>50304</xdr:rowOff>
    </xdr:from>
    <xdr:to>
      <xdr:col>34</xdr:col>
      <xdr:colOff>333513</xdr:colOff>
      <xdr:row>214</xdr:row>
      <xdr:rowOff>109181</xdr:rowOff>
    </xdr:to>
    <xdr:sp macro="" textlink="">
      <xdr:nvSpPr>
        <xdr:cNvPr id="1155" name="AutoShape 1" descr="Affichage de Screenshot_20170706-144905.png en cours...">
          <a:extLst>
            <a:ext uri="{FF2B5EF4-FFF2-40B4-BE49-F238E27FC236}">
              <a16:creationId xmlns:a16="http://schemas.microsoft.com/office/drawing/2014/main" id="{3778F0D0-F133-4594-ADF7-890607B5D597}"/>
            </a:ext>
          </a:extLst>
        </xdr:cNvPr>
        <xdr:cNvSpPr>
          <a:spLocks noChangeAspect="1" noChangeArrowheads="1"/>
        </xdr:cNvSpPr>
      </xdr:nvSpPr>
      <xdr:spPr bwMode="auto">
        <a:xfrm>
          <a:off x="19068722" y="10121404"/>
          <a:ext cx="321141" cy="3136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341691</xdr:colOff>
      <xdr:row>22</xdr:row>
      <xdr:rowOff>9070</xdr:rowOff>
    </xdr:from>
    <xdr:to>
      <xdr:col>34</xdr:col>
      <xdr:colOff>183243</xdr:colOff>
      <xdr:row>176</xdr:row>
      <xdr:rowOff>157479</xdr:rowOff>
    </xdr:to>
    <xdr:sp macro="" textlink="">
      <xdr:nvSpPr>
        <xdr:cNvPr id="1156" name="AutoShape 1" descr="Affichage de Screenshot_20170706-144905.png en cours...">
          <a:extLst>
            <a:ext uri="{FF2B5EF4-FFF2-40B4-BE49-F238E27FC236}">
              <a16:creationId xmlns:a16="http://schemas.microsoft.com/office/drawing/2014/main" id="{CAA9D243-BD9C-43C9-938E-642E7B3E2D03}"/>
            </a:ext>
          </a:extLst>
        </xdr:cNvPr>
        <xdr:cNvSpPr>
          <a:spLocks noChangeAspect="1" noChangeArrowheads="1"/>
        </xdr:cNvSpPr>
      </xdr:nvSpPr>
      <xdr:spPr bwMode="auto">
        <a:xfrm>
          <a:off x="18928141" y="6022520"/>
          <a:ext cx="311452" cy="2851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132005</xdr:colOff>
      <xdr:row>22</xdr:row>
      <xdr:rowOff>9070</xdr:rowOff>
    </xdr:from>
    <xdr:to>
      <xdr:col>365</xdr:col>
      <xdr:colOff>411237</xdr:colOff>
      <xdr:row>242</xdr:row>
      <xdr:rowOff>6084</xdr:rowOff>
    </xdr:to>
    <xdr:sp macro="" textlink="">
      <xdr:nvSpPr>
        <xdr:cNvPr id="1157" name="AutoShape 2" descr="Affichage de Screenshot_20170706-144905.png en cours...">
          <a:extLst>
            <a:ext uri="{FF2B5EF4-FFF2-40B4-BE49-F238E27FC236}">
              <a16:creationId xmlns:a16="http://schemas.microsoft.com/office/drawing/2014/main" id="{5C623575-3F03-4778-A000-365563BE6345}"/>
            </a:ext>
          </a:extLst>
        </xdr:cNvPr>
        <xdr:cNvSpPr>
          <a:spLocks noChangeAspect="1" noChangeArrowheads="1"/>
        </xdr:cNvSpPr>
      </xdr:nvSpPr>
      <xdr:spPr bwMode="auto">
        <a:xfrm>
          <a:off x="23595255" y="6022520"/>
          <a:ext cx="527697532" cy="4051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74</xdr:row>
      <xdr:rowOff>34650</xdr:rowOff>
    </xdr:to>
    <xdr:sp macro="" textlink="">
      <xdr:nvSpPr>
        <xdr:cNvPr id="1158" name="AutoShape 1" descr="Affichage de Screenshot_20170706-144905.png en cours...">
          <a:extLst>
            <a:ext uri="{FF2B5EF4-FFF2-40B4-BE49-F238E27FC236}">
              <a16:creationId xmlns:a16="http://schemas.microsoft.com/office/drawing/2014/main" id="{1721B8AC-E6E6-48A2-A384-EE44BC15DFF5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960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110337</xdr:rowOff>
    </xdr:to>
    <xdr:sp macro="" textlink="">
      <xdr:nvSpPr>
        <xdr:cNvPr id="1159" name="AutoShape 2" descr="Affichage de Screenshot_20170706-144905.png en cours...">
          <a:extLst>
            <a:ext uri="{FF2B5EF4-FFF2-40B4-BE49-F238E27FC236}">
              <a16:creationId xmlns:a16="http://schemas.microsoft.com/office/drawing/2014/main" id="{A61915F3-C761-4FF6-AE8E-F8E29DF8B9B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5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332</xdr:row>
      <xdr:rowOff>98107</xdr:rowOff>
    </xdr:to>
    <xdr:sp macro="" textlink="">
      <xdr:nvSpPr>
        <xdr:cNvPr id="1160" name="AutoShape 2" descr="Affichage de Screenshot_20170706-144905.png en cours...">
          <a:extLst>
            <a:ext uri="{FF2B5EF4-FFF2-40B4-BE49-F238E27FC236}">
              <a16:creationId xmlns:a16="http://schemas.microsoft.com/office/drawing/2014/main" id="{4CE8751A-2D9D-40B4-822F-4E883A09019E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7181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414811</xdr:colOff>
      <xdr:row>54</xdr:row>
      <xdr:rowOff>36285</xdr:rowOff>
    </xdr:from>
    <xdr:to>
      <xdr:col>29</xdr:col>
      <xdr:colOff>264158</xdr:colOff>
      <xdr:row>56</xdr:row>
      <xdr:rowOff>41749</xdr:rowOff>
    </xdr:to>
    <xdr:sp macro="" textlink="">
      <xdr:nvSpPr>
        <xdr:cNvPr id="1161" name="AutoShape 1" descr="Affichage de Screenshot_20170706-144905.png en cours...">
          <a:extLst>
            <a:ext uri="{FF2B5EF4-FFF2-40B4-BE49-F238E27FC236}">
              <a16:creationId xmlns:a16="http://schemas.microsoft.com/office/drawing/2014/main" id="{A6D37B39-B698-46DA-ABEC-57BDAEA6B6D9}"/>
            </a:ext>
          </a:extLst>
        </xdr:cNvPr>
        <xdr:cNvSpPr>
          <a:spLocks noChangeAspect="1" noChangeArrowheads="1"/>
        </xdr:cNvSpPr>
      </xdr:nvSpPr>
      <xdr:spPr bwMode="auto">
        <a:xfrm>
          <a:off x="16651761" y="11948885"/>
          <a:ext cx="319247" cy="373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137</xdr:row>
      <xdr:rowOff>90174</xdr:rowOff>
    </xdr:to>
    <xdr:sp macro="" textlink="">
      <xdr:nvSpPr>
        <xdr:cNvPr id="1162" name="AutoShape 2" descr="Affichage de Screenshot_20170706-144905.png en cours...">
          <a:extLst>
            <a:ext uri="{FF2B5EF4-FFF2-40B4-BE49-F238E27FC236}">
              <a16:creationId xmlns:a16="http://schemas.microsoft.com/office/drawing/2014/main" id="{19A7AE4A-B305-4D59-A6CF-41C2289EA67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126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148704</xdr:colOff>
      <xdr:row>24</xdr:row>
      <xdr:rowOff>120043</xdr:rowOff>
    </xdr:to>
    <xdr:sp macro="" textlink="">
      <xdr:nvSpPr>
        <xdr:cNvPr id="1163" name="AutoShape 1" descr="Affichage de Screenshot_20170706-144905.png en cours...">
          <a:extLst>
            <a:ext uri="{FF2B5EF4-FFF2-40B4-BE49-F238E27FC236}">
              <a16:creationId xmlns:a16="http://schemas.microsoft.com/office/drawing/2014/main" id="{6ACDD0F6-C1EB-4FEE-9491-FD78A925E96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9247" cy="47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16695</xdr:rowOff>
    </xdr:to>
    <xdr:sp macro="" textlink="">
      <xdr:nvSpPr>
        <xdr:cNvPr id="1164" name="AutoShape 2" descr="Affichage de Screenshot_20170706-144905.png en cours...">
          <a:extLst>
            <a:ext uri="{FF2B5EF4-FFF2-40B4-BE49-F238E27FC236}">
              <a16:creationId xmlns:a16="http://schemas.microsoft.com/office/drawing/2014/main" id="{7D31F6D7-E31F-449B-9C97-A07C85B1B4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21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72571</xdr:colOff>
      <xdr:row>48</xdr:row>
      <xdr:rowOff>27213</xdr:rowOff>
    </xdr:from>
    <xdr:to>
      <xdr:col>30</xdr:col>
      <xdr:colOff>390071</xdr:colOff>
      <xdr:row>51</xdr:row>
      <xdr:rowOff>62167</xdr:rowOff>
    </xdr:to>
    <xdr:sp macro="" textlink="">
      <xdr:nvSpPr>
        <xdr:cNvPr id="1165" name="AutoShape 1" descr="Affichage de Screenshot_20170706-144905.png en cours...">
          <a:extLst>
            <a:ext uri="{FF2B5EF4-FFF2-40B4-BE49-F238E27FC236}">
              <a16:creationId xmlns:a16="http://schemas.microsoft.com/office/drawing/2014/main" id="{2E230B24-F99C-4F7C-9699-F5B8CBF1FA05}"/>
            </a:ext>
          </a:extLst>
        </xdr:cNvPr>
        <xdr:cNvSpPr>
          <a:spLocks noChangeAspect="1" noChangeArrowheads="1"/>
        </xdr:cNvSpPr>
      </xdr:nvSpPr>
      <xdr:spPr bwMode="auto">
        <a:xfrm>
          <a:off x="17249321" y="10834913"/>
          <a:ext cx="317500" cy="58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138217</xdr:rowOff>
    </xdr:to>
    <xdr:sp macro="" textlink="">
      <xdr:nvSpPr>
        <xdr:cNvPr id="1166" name="AutoShape 2" descr="Affichage de Screenshot_20170706-144905.png en cours...">
          <a:extLst>
            <a:ext uri="{FF2B5EF4-FFF2-40B4-BE49-F238E27FC236}">
              <a16:creationId xmlns:a16="http://schemas.microsoft.com/office/drawing/2014/main" id="{877F0211-76E0-4172-8659-5AA3244A37D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2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67" name="AutoShape 1" descr="Affichage de Screenshot_20170706-144905.png en cours...">
          <a:extLst>
            <a:ext uri="{FF2B5EF4-FFF2-40B4-BE49-F238E27FC236}">
              <a16:creationId xmlns:a16="http://schemas.microsoft.com/office/drawing/2014/main" id="{1A2CC409-A187-4D52-A9E5-A311199F30C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47593</xdr:rowOff>
    </xdr:to>
    <xdr:sp macro="" textlink="">
      <xdr:nvSpPr>
        <xdr:cNvPr id="1168" name="AutoShape 2" descr="Affichage de Screenshot_20170706-144905.png en cours...">
          <a:extLst>
            <a:ext uri="{FF2B5EF4-FFF2-40B4-BE49-F238E27FC236}">
              <a16:creationId xmlns:a16="http://schemas.microsoft.com/office/drawing/2014/main" id="{32F66931-36AF-4ACF-9F03-197EE40BE89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37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35560</xdr:rowOff>
    </xdr:to>
    <xdr:sp macro="" textlink="">
      <xdr:nvSpPr>
        <xdr:cNvPr id="1169" name="AutoShape 1" descr="Affichage de Screenshot_20170706-144905.png en cours...">
          <a:extLst>
            <a:ext uri="{FF2B5EF4-FFF2-40B4-BE49-F238E27FC236}">
              <a16:creationId xmlns:a16="http://schemas.microsoft.com/office/drawing/2014/main" id="{3092955C-D2E2-4C0C-AE5D-BD6E45E9FF77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89323</xdr:rowOff>
    </xdr:to>
    <xdr:sp macro="" textlink="">
      <xdr:nvSpPr>
        <xdr:cNvPr id="1170" name="AutoShape 2" descr="Affichage de Screenshot_20170706-144905.png en cours...">
          <a:extLst>
            <a:ext uri="{FF2B5EF4-FFF2-40B4-BE49-F238E27FC236}">
              <a16:creationId xmlns:a16="http://schemas.microsoft.com/office/drawing/2014/main" id="{1CAB3046-3E44-4B1D-832D-47DA8CBBD47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893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91</xdr:row>
      <xdr:rowOff>3144</xdr:rowOff>
    </xdr:to>
    <xdr:sp macro="" textlink="">
      <xdr:nvSpPr>
        <xdr:cNvPr id="1171" name="AutoShape 1" descr="Affichage de Screenshot_20170706-144905.png en cours...">
          <a:extLst>
            <a:ext uri="{FF2B5EF4-FFF2-40B4-BE49-F238E27FC236}">
              <a16:creationId xmlns:a16="http://schemas.microsoft.com/office/drawing/2014/main" id="{4402328A-A209-4B28-A929-B5E0CBF4269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70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56061</xdr:rowOff>
    </xdr:to>
    <xdr:sp macro="" textlink="">
      <xdr:nvSpPr>
        <xdr:cNvPr id="1172" name="AutoShape 2" descr="Affichage de Screenshot_20170706-144905.png en cours...">
          <a:extLst>
            <a:ext uri="{FF2B5EF4-FFF2-40B4-BE49-F238E27FC236}">
              <a16:creationId xmlns:a16="http://schemas.microsoft.com/office/drawing/2014/main" id="{173217FA-0A26-473B-88FC-C34EDB1B629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17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77539</xdr:rowOff>
    </xdr:to>
    <xdr:sp macro="" textlink="">
      <xdr:nvSpPr>
        <xdr:cNvPr id="1173" name="AutoShape 2" descr="Affichage de Screenshot_20170706-144905.png en cours...">
          <a:extLst>
            <a:ext uri="{FF2B5EF4-FFF2-40B4-BE49-F238E27FC236}">
              <a16:creationId xmlns:a16="http://schemas.microsoft.com/office/drawing/2014/main" id="{14A29A83-A87D-4DE1-AF66-1C0B99FC79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5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136947</xdr:rowOff>
    </xdr:to>
    <xdr:sp macro="" textlink="">
      <xdr:nvSpPr>
        <xdr:cNvPr id="1174" name="AutoShape 2" descr="Affichage de Screenshot_20170706-144905.png en cours...">
          <a:extLst>
            <a:ext uri="{FF2B5EF4-FFF2-40B4-BE49-F238E27FC236}">
              <a16:creationId xmlns:a16="http://schemas.microsoft.com/office/drawing/2014/main" id="{9197945B-BADC-4F37-92C8-3D6E3C79790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18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2840</xdr:rowOff>
    </xdr:to>
    <xdr:sp macro="" textlink="">
      <xdr:nvSpPr>
        <xdr:cNvPr id="1175" name="AutoShape 2" descr="Affichage de Screenshot_20170706-144905.png en cours...">
          <a:extLst>
            <a:ext uri="{FF2B5EF4-FFF2-40B4-BE49-F238E27FC236}">
              <a16:creationId xmlns:a16="http://schemas.microsoft.com/office/drawing/2014/main" id="{BEE451A6-29CA-4A5F-8086-DF34DBA824D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6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29300</xdr:rowOff>
    </xdr:to>
    <xdr:sp macro="" textlink="">
      <xdr:nvSpPr>
        <xdr:cNvPr id="1176" name="AutoShape 2" descr="Affichage de Screenshot_20170706-144905.png en cours...">
          <a:extLst>
            <a:ext uri="{FF2B5EF4-FFF2-40B4-BE49-F238E27FC236}">
              <a16:creationId xmlns:a16="http://schemas.microsoft.com/office/drawing/2014/main" id="{74603F7A-8A78-444A-B116-7BE7466D384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4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48350</xdr:rowOff>
    </xdr:to>
    <xdr:sp macro="" textlink="">
      <xdr:nvSpPr>
        <xdr:cNvPr id="1177" name="AutoShape 2" descr="Affichage de Screenshot_20170706-144905.png en cours...">
          <a:extLst>
            <a:ext uri="{FF2B5EF4-FFF2-40B4-BE49-F238E27FC236}">
              <a16:creationId xmlns:a16="http://schemas.microsoft.com/office/drawing/2014/main" id="{B876259E-36D9-415A-80CA-71FF1EFA01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48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58933</xdr:rowOff>
    </xdr:to>
    <xdr:sp macro="" textlink="">
      <xdr:nvSpPr>
        <xdr:cNvPr id="1178" name="AutoShape 2" descr="Affichage de Screenshot_20170706-144905.png en cours...">
          <a:extLst>
            <a:ext uri="{FF2B5EF4-FFF2-40B4-BE49-F238E27FC236}">
              <a16:creationId xmlns:a16="http://schemas.microsoft.com/office/drawing/2014/main" id="{7B2880E2-7FBF-48A5-907A-F4F2BC6D48B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151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33</xdr:col>
      <xdr:colOff>299357</xdr:colOff>
      <xdr:row>22</xdr:row>
      <xdr:rowOff>9070</xdr:rowOff>
    </xdr:from>
    <xdr:to>
      <xdr:col>34</xdr:col>
      <xdr:colOff>145143</xdr:colOff>
      <xdr:row>108</xdr:row>
      <xdr:rowOff>19411</xdr:rowOff>
    </xdr:to>
    <xdr:sp macro="" textlink="">
      <xdr:nvSpPr>
        <xdr:cNvPr id="1179" name="AutoShape 1" descr="Affichage de Screenshot_20170706-144905.png en cours...">
          <a:extLst>
            <a:ext uri="{FF2B5EF4-FFF2-40B4-BE49-F238E27FC236}">
              <a16:creationId xmlns:a16="http://schemas.microsoft.com/office/drawing/2014/main" id="{BBFC4657-7F9C-4833-8C06-5078EE875834}"/>
            </a:ext>
          </a:extLst>
        </xdr:cNvPr>
        <xdr:cNvSpPr>
          <a:spLocks noChangeAspect="1" noChangeArrowheads="1"/>
        </xdr:cNvSpPr>
      </xdr:nvSpPr>
      <xdr:spPr bwMode="auto">
        <a:xfrm>
          <a:off x="18885807" y="6022520"/>
          <a:ext cx="315686" cy="15853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148</xdr:row>
      <xdr:rowOff>123402</xdr:rowOff>
    </xdr:to>
    <xdr:sp macro="" textlink="">
      <xdr:nvSpPr>
        <xdr:cNvPr id="1180" name="AutoShape 2" descr="Affichage de Screenshot_20170706-144905.png en cours...">
          <a:extLst>
            <a:ext uri="{FF2B5EF4-FFF2-40B4-BE49-F238E27FC236}">
              <a16:creationId xmlns:a16="http://schemas.microsoft.com/office/drawing/2014/main" id="{9A02C25B-CAED-421B-B9E1-D5F5CB8B38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32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208641</xdr:colOff>
      <xdr:row>55</xdr:row>
      <xdr:rowOff>163285</xdr:rowOff>
    </xdr:from>
    <xdr:to>
      <xdr:col>30</xdr:col>
      <xdr:colOff>56341</xdr:colOff>
      <xdr:row>58</xdr:row>
      <xdr:rowOff>93653</xdr:rowOff>
    </xdr:to>
    <xdr:sp macro="" textlink="">
      <xdr:nvSpPr>
        <xdr:cNvPr id="1181" name="AutoShape 1" descr="Affichage de Screenshot_20170706-144905.png en cours...">
          <a:extLst>
            <a:ext uri="{FF2B5EF4-FFF2-40B4-BE49-F238E27FC236}">
              <a16:creationId xmlns:a16="http://schemas.microsoft.com/office/drawing/2014/main" id="{3B863CD7-7683-4817-AEE7-EEB713BC3C88}"/>
            </a:ext>
          </a:extLst>
        </xdr:cNvPr>
        <xdr:cNvSpPr>
          <a:spLocks noChangeAspect="1" noChangeArrowheads="1"/>
        </xdr:cNvSpPr>
      </xdr:nvSpPr>
      <xdr:spPr bwMode="auto">
        <a:xfrm>
          <a:off x="16915491" y="12260035"/>
          <a:ext cx="317600" cy="482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147</xdr:row>
      <xdr:rowOff>102027</xdr:rowOff>
    </xdr:to>
    <xdr:sp macro="" textlink="">
      <xdr:nvSpPr>
        <xdr:cNvPr id="1182" name="AutoShape 2" descr="Affichage de Screenshot_20170706-144905.png en cours...">
          <a:extLst>
            <a:ext uri="{FF2B5EF4-FFF2-40B4-BE49-F238E27FC236}">
              <a16:creationId xmlns:a16="http://schemas.microsoft.com/office/drawing/2014/main" id="{EAA46EEB-AD90-49A7-B492-4583BF1C35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3118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569850</xdr:colOff>
      <xdr:row>56</xdr:row>
      <xdr:rowOff>4948</xdr:rowOff>
    </xdr:from>
    <xdr:to>
      <xdr:col>36</xdr:col>
      <xdr:colOff>887350</xdr:colOff>
      <xdr:row>59</xdr:row>
      <xdr:rowOff>37428</xdr:rowOff>
    </xdr:to>
    <xdr:sp macro="" textlink="">
      <xdr:nvSpPr>
        <xdr:cNvPr id="1183" name="AutoShape 1" descr="Affichage de Screenshot_20170706-144905.png en cours...">
          <a:extLst>
            <a:ext uri="{FF2B5EF4-FFF2-40B4-BE49-F238E27FC236}">
              <a16:creationId xmlns:a16="http://schemas.microsoft.com/office/drawing/2014/main" id="{669E7096-A570-4C31-A9C2-93F462D68321}"/>
            </a:ext>
          </a:extLst>
        </xdr:cNvPr>
        <xdr:cNvSpPr>
          <a:spLocks noChangeAspect="1" noChangeArrowheads="1"/>
        </xdr:cNvSpPr>
      </xdr:nvSpPr>
      <xdr:spPr bwMode="auto">
        <a:xfrm>
          <a:off x="20807300" y="12285848"/>
          <a:ext cx="317500" cy="5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153</xdr:row>
      <xdr:rowOff>39126</xdr:rowOff>
    </xdr:to>
    <xdr:sp macro="" textlink="">
      <xdr:nvSpPr>
        <xdr:cNvPr id="1184" name="AutoShape 2" descr="Affichage de Screenshot_20170706-144905.png en cours...">
          <a:extLst>
            <a:ext uri="{FF2B5EF4-FFF2-40B4-BE49-F238E27FC236}">
              <a16:creationId xmlns:a16="http://schemas.microsoft.com/office/drawing/2014/main" id="{93A73D79-87D8-4627-BFAE-7AEC5FE8C80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160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185" name="AutoShape 1" descr="Affichage de Screenshot_20170706-144905.png en cours...">
          <a:extLst>
            <a:ext uri="{FF2B5EF4-FFF2-40B4-BE49-F238E27FC236}">
              <a16:creationId xmlns:a16="http://schemas.microsoft.com/office/drawing/2014/main" id="{0CCBABC1-B076-45FB-9A91-1BA18691B9E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138218</xdr:rowOff>
    </xdr:to>
    <xdr:sp macro="" textlink="">
      <xdr:nvSpPr>
        <xdr:cNvPr id="1186" name="AutoShape 2" descr="Affichage de Screenshot_20170706-144905.png en cours...">
          <a:extLst>
            <a:ext uri="{FF2B5EF4-FFF2-40B4-BE49-F238E27FC236}">
              <a16:creationId xmlns:a16="http://schemas.microsoft.com/office/drawing/2014/main" id="{35E9ED54-8085-4992-8EB6-A2B536F3E70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28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187" name="AutoShape 1" descr="Affichage de Screenshot_20170706-144905.png en cours...">
          <a:extLst>
            <a:ext uri="{FF2B5EF4-FFF2-40B4-BE49-F238E27FC236}">
              <a16:creationId xmlns:a16="http://schemas.microsoft.com/office/drawing/2014/main" id="{F55EBDA2-7B94-4B97-B9D8-EC9CE8012C90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178223</xdr:rowOff>
    </xdr:to>
    <xdr:sp macro="" textlink="">
      <xdr:nvSpPr>
        <xdr:cNvPr id="1188" name="AutoShape 2" descr="Affichage de Screenshot_20170706-144905.png en cours...">
          <a:extLst>
            <a:ext uri="{FF2B5EF4-FFF2-40B4-BE49-F238E27FC236}">
              <a16:creationId xmlns:a16="http://schemas.microsoft.com/office/drawing/2014/main" id="{B68F5358-C746-4552-8D41-3615E6494E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98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180338</xdr:rowOff>
    </xdr:to>
    <xdr:sp macro="" textlink="">
      <xdr:nvSpPr>
        <xdr:cNvPr id="1189" name="AutoShape 1" descr="Affichage de Screenshot_20170706-144905.png en cours...">
          <a:extLst>
            <a:ext uri="{FF2B5EF4-FFF2-40B4-BE49-F238E27FC236}">
              <a16:creationId xmlns:a16="http://schemas.microsoft.com/office/drawing/2014/main" id="{E0D8DA37-BEFB-4092-926F-E37693E9A29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146684</xdr:rowOff>
    </xdr:to>
    <xdr:sp macro="" textlink="">
      <xdr:nvSpPr>
        <xdr:cNvPr id="1190" name="AutoShape 2" descr="Affichage de Screenshot_20170706-144905.png en cours...">
          <a:extLst>
            <a:ext uri="{FF2B5EF4-FFF2-40B4-BE49-F238E27FC236}">
              <a16:creationId xmlns:a16="http://schemas.microsoft.com/office/drawing/2014/main" id="{DF4114E7-B21C-48E4-AAE2-7069D19010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2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171520</xdr:rowOff>
    </xdr:to>
    <xdr:sp macro="" textlink="">
      <xdr:nvSpPr>
        <xdr:cNvPr id="1191" name="AutoShape 2" descr="Affichage de Screenshot_20170706-144905.png en cours...">
          <a:extLst>
            <a:ext uri="{FF2B5EF4-FFF2-40B4-BE49-F238E27FC236}">
              <a16:creationId xmlns:a16="http://schemas.microsoft.com/office/drawing/2014/main" id="{A6A08841-E2E0-4C02-9C1A-E77A28851A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37011</xdr:rowOff>
    </xdr:to>
    <xdr:sp macro="" textlink="">
      <xdr:nvSpPr>
        <xdr:cNvPr id="1192" name="AutoShape 2" descr="Affichage de Screenshot_20170706-144905.png en cours...">
          <a:extLst>
            <a:ext uri="{FF2B5EF4-FFF2-40B4-BE49-F238E27FC236}">
              <a16:creationId xmlns:a16="http://schemas.microsoft.com/office/drawing/2014/main" id="{66FF89CF-A6A1-43B7-B8D5-9D20B3231AB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1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89019</xdr:rowOff>
    </xdr:to>
    <xdr:sp macro="" textlink="">
      <xdr:nvSpPr>
        <xdr:cNvPr id="1193" name="AutoShape 2" descr="Affichage de Screenshot_20170706-144905.png en cours...">
          <a:extLst>
            <a:ext uri="{FF2B5EF4-FFF2-40B4-BE49-F238E27FC236}">
              <a16:creationId xmlns:a16="http://schemas.microsoft.com/office/drawing/2014/main" id="{1F9CB9CE-10CC-42EB-9B3C-C50E8D2A577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7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117807</xdr:rowOff>
    </xdr:to>
    <xdr:sp macro="" textlink="">
      <xdr:nvSpPr>
        <xdr:cNvPr id="1194" name="AutoShape 2" descr="Affichage de Screenshot_20170706-144905.png en cours...">
          <a:extLst>
            <a:ext uri="{FF2B5EF4-FFF2-40B4-BE49-F238E27FC236}">
              <a16:creationId xmlns:a16="http://schemas.microsoft.com/office/drawing/2014/main" id="{18C2C31E-0CCE-41DC-9556-74688D444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47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138974</xdr:rowOff>
    </xdr:to>
    <xdr:sp macro="" textlink="">
      <xdr:nvSpPr>
        <xdr:cNvPr id="1195" name="AutoShape 2" descr="Affichage de Screenshot_20170706-144905.png en cours...">
          <a:extLst>
            <a:ext uri="{FF2B5EF4-FFF2-40B4-BE49-F238E27FC236}">
              <a16:creationId xmlns:a16="http://schemas.microsoft.com/office/drawing/2014/main" id="{D6A16A11-CBA6-4C80-A90A-2B31F607A8C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3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149557</xdr:rowOff>
    </xdr:to>
    <xdr:sp macro="" textlink="">
      <xdr:nvSpPr>
        <xdr:cNvPr id="1196" name="AutoShape 2" descr="Affichage de Screenshot_20170706-144905.png en cours...">
          <a:extLst>
            <a:ext uri="{FF2B5EF4-FFF2-40B4-BE49-F238E27FC236}">
              <a16:creationId xmlns:a16="http://schemas.microsoft.com/office/drawing/2014/main" id="{428873DF-2A2F-43F3-9519-F961B4E9BFD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58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176439</xdr:colOff>
      <xdr:row>50</xdr:row>
      <xdr:rowOff>151945</xdr:rowOff>
    </xdr:from>
    <xdr:to>
      <xdr:col>35</xdr:col>
      <xdr:colOff>489403</xdr:colOff>
      <xdr:row>147</xdr:row>
      <xdr:rowOff>53791</xdr:rowOff>
    </xdr:to>
    <xdr:sp macro="" textlink="">
      <xdr:nvSpPr>
        <xdr:cNvPr id="1197" name="AutoShape 1" descr="Affichage de Screenshot_20170706-144905.png en cours...">
          <a:extLst>
            <a:ext uri="{FF2B5EF4-FFF2-40B4-BE49-F238E27FC236}">
              <a16:creationId xmlns:a16="http://schemas.microsoft.com/office/drawing/2014/main" id="{E77FDF81-EB31-4F2E-9573-17E4B981009E}"/>
            </a:ext>
          </a:extLst>
        </xdr:cNvPr>
        <xdr:cNvSpPr>
          <a:spLocks noChangeAspect="1" noChangeArrowheads="1"/>
        </xdr:cNvSpPr>
      </xdr:nvSpPr>
      <xdr:spPr bwMode="auto">
        <a:xfrm>
          <a:off x="19823339" y="11327945"/>
          <a:ext cx="312964" cy="1776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157</xdr:row>
      <xdr:rowOff>17962</xdr:rowOff>
    </xdr:to>
    <xdr:sp macro="" textlink="">
      <xdr:nvSpPr>
        <xdr:cNvPr id="1198" name="AutoShape 2" descr="Affichage de Screenshot_20170706-144905.png en cours...">
          <a:extLst>
            <a:ext uri="{FF2B5EF4-FFF2-40B4-BE49-F238E27FC236}">
              <a16:creationId xmlns:a16="http://schemas.microsoft.com/office/drawing/2014/main" id="{51E09AEC-25CD-4FA2-BAE1-812508D74C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87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1252681</xdr:colOff>
      <xdr:row>55</xdr:row>
      <xdr:rowOff>128648</xdr:rowOff>
    </xdr:from>
    <xdr:to>
      <xdr:col>38</xdr:col>
      <xdr:colOff>1568532</xdr:colOff>
      <xdr:row>58</xdr:row>
      <xdr:rowOff>164426</xdr:rowOff>
    </xdr:to>
    <xdr:sp macro="" textlink="">
      <xdr:nvSpPr>
        <xdr:cNvPr id="1199" name="AutoShape 1" descr="Affichage de Screenshot_20170706-144905.png en cours...">
          <a:extLst>
            <a:ext uri="{FF2B5EF4-FFF2-40B4-BE49-F238E27FC236}">
              <a16:creationId xmlns:a16="http://schemas.microsoft.com/office/drawing/2014/main" id="{135D9B74-1307-481D-8739-972952653EA9}"/>
            </a:ext>
          </a:extLst>
        </xdr:cNvPr>
        <xdr:cNvSpPr>
          <a:spLocks noChangeAspect="1" noChangeArrowheads="1"/>
        </xdr:cNvSpPr>
      </xdr:nvSpPr>
      <xdr:spPr bwMode="auto">
        <a:xfrm>
          <a:off x="24715931" y="12225398"/>
          <a:ext cx="315851" cy="588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152</xdr:row>
      <xdr:rowOff>114935</xdr:rowOff>
    </xdr:to>
    <xdr:sp macro="" textlink="">
      <xdr:nvSpPr>
        <xdr:cNvPr id="1200" name="AutoShape 2" descr="Affichage de Screenshot_20170706-144905.png en cours...">
          <a:extLst>
            <a:ext uri="{FF2B5EF4-FFF2-40B4-BE49-F238E27FC236}">
              <a16:creationId xmlns:a16="http://schemas.microsoft.com/office/drawing/2014/main" id="{1FF767B2-8A01-41B8-9E29-FBCB48899CF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405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01" name="AutoShape 1" descr="Affichage de Screenshot_20170706-144905.png en cours...">
          <a:extLst>
            <a:ext uri="{FF2B5EF4-FFF2-40B4-BE49-F238E27FC236}">
              <a16:creationId xmlns:a16="http://schemas.microsoft.com/office/drawing/2014/main" id="{3B20E590-6BE5-4A8A-94E1-B0635E2513D2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164</xdr:row>
      <xdr:rowOff>34894</xdr:rowOff>
    </xdr:to>
    <xdr:sp macro="" textlink="">
      <xdr:nvSpPr>
        <xdr:cNvPr id="1202" name="AutoShape 2" descr="Affichage de Screenshot_20170706-144905.png en cours...">
          <a:extLst>
            <a:ext uri="{FF2B5EF4-FFF2-40B4-BE49-F238E27FC236}">
              <a16:creationId xmlns:a16="http://schemas.microsoft.com/office/drawing/2014/main" id="{5362FDF8-420E-4F7C-AC0C-6B7E6CF94A5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18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03" name="AutoShape 1" descr="Affichage de Screenshot_20170706-144905.png en cours...">
          <a:extLst>
            <a:ext uri="{FF2B5EF4-FFF2-40B4-BE49-F238E27FC236}">
              <a16:creationId xmlns:a16="http://schemas.microsoft.com/office/drawing/2014/main" id="{5717C4DE-7FE6-4275-8F17-CC40D30502E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77892</xdr:rowOff>
    </xdr:to>
    <xdr:sp macro="" textlink="">
      <xdr:nvSpPr>
        <xdr:cNvPr id="1204" name="AutoShape 2" descr="Affichage de Screenshot_20170706-144905.png en cours...">
          <a:extLst>
            <a:ext uri="{FF2B5EF4-FFF2-40B4-BE49-F238E27FC236}">
              <a16:creationId xmlns:a16="http://schemas.microsoft.com/office/drawing/2014/main" id="{55629AC8-9B14-4C9C-99B9-8E1C0750FA2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69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180339</xdr:rowOff>
    </xdr:to>
    <xdr:sp macro="" textlink="">
      <xdr:nvSpPr>
        <xdr:cNvPr id="1205" name="AutoShape 1" descr="Affichage de Screenshot_20170706-144905.png en cours...">
          <a:extLst>
            <a:ext uri="{FF2B5EF4-FFF2-40B4-BE49-F238E27FC236}">
              <a16:creationId xmlns:a16="http://schemas.microsoft.com/office/drawing/2014/main" id="{A9669CB1-505D-499D-97D3-BDDBF28D3F4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49709</xdr:rowOff>
    </xdr:to>
    <xdr:sp macro="" textlink="">
      <xdr:nvSpPr>
        <xdr:cNvPr id="1206" name="AutoShape 2" descr="Affichage de Screenshot_20170706-144905.png en cours...">
          <a:extLst>
            <a:ext uri="{FF2B5EF4-FFF2-40B4-BE49-F238E27FC236}">
              <a16:creationId xmlns:a16="http://schemas.microsoft.com/office/drawing/2014/main" id="{9CE103BF-D93D-4AE8-893F-477CE425BA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2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71190</xdr:rowOff>
    </xdr:to>
    <xdr:sp macro="" textlink="">
      <xdr:nvSpPr>
        <xdr:cNvPr id="1207" name="AutoShape 2" descr="Affichage de Screenshot_20170706-144905.png en cours...">
          <a:extLst>
            <a:ext uri="{FF2B5EF4-FFF2-40B4-BE49-F238E27FC236}">
              <a16:creationId xmlns:a16="http://schemas.microsoft.com/office/drawing/2014/main" id="{B0E21407-26E9-47B8-8B95-9B41CC08C26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8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125517</xdr:rowOff>
    </xdr:to>
    <xdr:sp macro="" textlink="">
      <xdr:nvSpPr>
        <xdr:cNvPr id="1208" name="AutoShape 2" descr="Affichage de Screenshot_20170706-144905.png en cours...">
          <a:extLst>
            <a:ext uri="{FF2B5EF4-FFF2-40B4-BE49-F238E27FC236}">
              <a16:creationId xmlns:a16="http://schemas.microsoft.com/office/drawing/2014/main" id="{2C109269-2BC5-4B2B-917D-445BEE6E457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23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177919</xdr:rowOff>
    </xdr:to>
    <xdr:sp macro="" textlink="">
      <xdr:nvSpPr>
        <xdr:cNvPr id="1209" name="AutoShape 2" descr="Affichage de Screenshot_20170706-144905.png en cours...">
          <a:extLst>
            <a:ext uri="{FF2B5EF4-FFF2-40B4-BE49-F238E27FC236}">
              <a16:creationId xmlns:a16="http://schemas.microsoft.com/office/drawing/2014/main" id="{5BB7FEF1-346B-4DD8-8953-928177670EE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22950</xdr:rowOff>
    </xdr:to>
    <xdr:sp macro="" textlink="">
      <xdr:nvSpPr>
        <xdr:cNvPr id="1210" name="AutoShape 2" descr="Affichage de Screenshot_20170706-144905.png en cours...">
          <a:extLst>
            <a:ext uri="{FF2B5EF4-FFF2-40B4-BE49-F238E27FC236}">
              <a16:creationId xmlns:a16="http://schemas.microsoft.com/office/drawing/2014/main" id="{4D6C8228-BAD7-4E85-9C8C-8272EA62B19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5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170</xdr:row>
      <xdr:rowOff>35649</xdr:rowOff>
    </xdr:to>
    <xdr:sp macro="" textlink="">
      <xdr:nvSpPr>
        <xdr:cNvPr id="1211" name="AutoShape 2" descr="Affichage de Screenshot_20170706-144905.png en cours...">
          <a:extLst>
            <a:ext uri="{FF2B5EF4-FFF2-40B4-BE49-F238E27FC236}">
              <a16:creationId xmlns:a16="http://schemas.microsoft.com/office/drawing/2014/main" id="{4A260189-58A6-4691-800D-8D1AC6174C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28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52583</xdr:rowOff>
    </xdr:to>
    <xdr:sp macro="" textlink="">
      <xdr:nvSpPr>
        <xdr:cNvPr id="1212" name="AutoShape 2" descr="Affichage de Screenshot_20170706-144905.png en cours...">
          <a:extLst>
            <a:ext uri="{FF2B5EF4-FFF2-40B4-BE49-F238E27FC236}">
              <a16:creationId xmlns:a16="http://schemas.microsoft.com/office/drawing/2014/main" id="{0BA758FB-A0BC-4293-A182-DFBF187FBEF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6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101177</xdr:rowOff>
    </xdr:to>
    <xdr:sp macro="" textlink="">
      <xdr:nvSpPr>
        <xdr:cNvPr id="1213" name="AutoShape 2" descr="Affichage de Screenshot_20170706-144905.png en cours...">
          <a:extLst>
            <a:ext uri="{FF2B5EF4-FFF2-40B4-BE49-F238E27FC236}">
              <a16:creationId xmlns:a16="http://schemas.microsoft.com/office/drawing/2014/main" id="{B5E86DB8-C415-4BC6-96A2-1C5090ACAD2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3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172538</xdr:rowOff>
    </xdr:to>
    <xdr:sp macro="" textlink="">
      <xdr:nvSpPr>
        <xdr:cNvPr id="1214" name="AutoShape 1" descr="Affichage de Screenshot_20170706-144905.png en cours...">
          <a:extLst>
            <a:ext uri="{FF2B5EF4-FFF2-40B4-BE49-F238E27FC236}">
              <a16:creationId xmlns:a16="http://schemas.microsoft.com/office/drawing/2014/main" id="{92D531C5-5A9A-4486-AB2E-3747A3ACA2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165</xdr:row>
      <xdr:rowOff>110489</xdr:rowOff>
    </xdr:to>
    <xdr:sp macro="" textlink="">
      <xdr:nvSpPr>
        <xdr:cNvPr id="1215" name="AutoShape 2" descr="Affichage de Screenshot_20170706-144905.png en cours...">
          <a:extLst>
            <a:ext uri="{FF2B5EF4-FFF2-40B4-BE49-F238E27FC236}">
              <a16:creationId xmlns:a16="http://schemas.microsoft.com/office/drawing/2014/main" id="{48BBE916-6520-4AA1-99A7-912605A0DC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441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86722</xdr:rowOff>
    </xdr:to>
    <xdr:sp macro="" textlink="">
      <xdr:nvSpPr>
        <xdr:cNvPr id="1216" name="AutoShape 1" descr="Affichage de Screenshot_20170706-144905.png en cours...">
          <a:extLst>
            <a:ext uri="{FF2B5EF4-FFF2-40B4-BE49-F238E27FC236}">
              <a16:creationId xmlns:a16="http://schemas.microsoft.com/office/drawing/2014/main" id="{927EE4F0-291E-43AF-8073-922B3942BD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146684</xdr:rowOff>
    </xdr:to>
    <xdr:sp macro="" textlink="">
      <xdr:nvSpPr>
        <xdr:cNvPr id="1217" name="AutoShape 2" descr="Affichage de Screenshot_20170706-144905.png en cours...">
          <a:extLst>
            <a:ext uri="{FF2B5EF4-FFF2-40B4-BE49-F238E27FC236}">
              <a16:creationId xmlns:a16="http://schemas.microsoft.com/office/drawing/2014/main" id="{642E5EE3-5027-4BEC-9335-930D97C046C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90</xdr:row>
      <xdr:rowOff>176106</xdr:rowOff>
    </xdr:to>
    <xdr:sp macro="" textlink="">
      <xdr:nvSpPr>
        <xdr:cNvPr id="1218" name="AutoShape 1" descr="Affichage de Screenshot_20170706-144905.png en cours...">
          <a:extLst>
            <a:ext uri="{FF2B5EF4-FFF2-40B4-BE49-F238E27FC236}">
              <a16:creationId xmlns:a16="http://schemas.microsoft.com/office/drawing/2014/main" id="{B3969265-78A1-485C-95CC-51301D24D97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269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121284</xdr:rowOff>
    </xdr:to>
    <xdr:sp macro="" textlink="">
      <xdr:nvSpPr>
        <xdr:cNvPr id="1219" name="AutoShape 2" descr="Affichage de Screenshot_20170706-144905.png en cours...">
          <a:extLst>
            <a:ext uri="{FF2B5EF4-FFF2-40B4-BE49-F238E27FC236}">
              <a16:creationId xmlns:a16="http://schemas.microsoft.com/office/drawing/2014/main" id="{B7FFF1DC-72C1-4E7B-AA1B-7AAC44F4122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82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144214</xdr:rowOff>
    </xdr:to>
    <xdr:sp macro="" textlink="">
      <xdr:nvSpPr>
        <xdr:cNvPr id="1220" name="AutoShape 2" descr="Affichage de Screenshot_20170706-144905.png en cours...">
          <a:extLst>
            <a:ext uri="{FF2B5EF4-FFF2-40B4-BE49-F238E27FC236}">
              <a16:creationId xmlns:a16="http://schemas.microsoft.com/office/drawing/2014/main" id="{7FE1EB23-DC43-4660-B800-2595F385E37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4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15843</xdr:rowOff>
    </xdr:to>
    <xdr:sp macro="" textlink="">
      <xdr:nvSpPr>
        <xdr:cNvPr id="1221" name="AutoShape 2" descr="Affichage de Screenshot_20170706-144905.png en cours...">
          <a:extLst>
            <a:ext uri="{FF2B5EF4-FFF2-40B4-BE49-F238E27FC236}">
              <a16:creationId xmlns:a16="http://schemas.microsoft.com/office/drawing/2014/main" id="{630AEFBB-A9A9-4BC5-B360-F3FD0197AF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8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63620</xdr:rowOff>
    </xdr:to>
    <xdr:sp macro="" textlink="">
      <xdr:nvSpPr>
        <xdr:cNvPr id="1222" name="AutoShape 2" descr="Affichage de Screenshot_20170706-144905.png en cours...">
          <a:extLst>
            <a:ext uri="{FF2B5EF4-FFF2-40B4-BE49-F238E27FC236}">
              <a16:creationId xmlns:a16="http://schemas.microsoft.com/office/drawing/2014/main" id="{BB9F2F36-60F2-41B4-833E-F26B0578C8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2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89233</xdr:rowOff>
    </xdr:to>
    <xdr:sp macro="" textlink="">
      <xdr:nvSpPr>
        <xdr:cNvPr id="1223" name="AutoShape 2" descr="Affichage de Screenshot_20170706-144905.png en cours...">
          <a:extLst>
            <a:ext uri="{FF2B5EF4-FFF2-40B4-BE49-F238E27FC236}">
              <a16:creationId xmlns:a16="http://schemas.microsoft.com/office/drawing/2014/main" id="{9FAECA5C-E448-47F0-80E2-9AAC01C99E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0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97698</xdr:rowOff>
    </xdr:to>
    <xdr:sp macro="" textlink="">
      <xdr:nvSpPr>
        <xdr:cNvPr id="1224" name="AutoShape 2" descr="Affichage de Screenshot_20170706-144905.png en cours...">
          <a:extLst>
            <a:ext uri="{FF2B5EF4-FFF2-40B4-BE49-F238E27FC236}">
              <a16:creationId xmlns:a16="http://schemas.microsoft.com/office/drawing/2014/main" id="{8C5E2488-9B02-4A33-A97F-A7A13EF25CE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124156</xdr:rowOff>
    </xdr:to>
    <xdr:sp macro="" textlink="">
      <xdr:nvSpPr>
        <xdr:cNvPr id="1225" name="AutoShape 2" descr="Affichage de Screenshot_20170706-144905.png en cours...">
          <a:extLst>
            <a:ext uri="{FF2B5EF4-FFF2-40B4-BE49-F238E27FC236}">
              <a16:creationId xmlns:a16="http://schemas.microsoft.com/office/drawing/2014/main" id="{7138096B-D98B-4515-97BA-08CE27D58F7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21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174</xdr:row>
      <xdr:rowOff>3145</xdr:rowOff>
    </xdr:to>
    <xdr:sp macro="" textlink="">
      <xdr:nvSpPr>
        <xdr:cNvPr id="1226" name="AutoShape 2" descr="Affichage de Screenshot_20170706-144905.png en cours...">
          <a:extLst>
            <a:ext uri="{FF2B5EF4-FFF2-40B4-BE49-F238E27FC236}">
              <a16:creationId xmlns:a16="http://schemas.microsoft.com/office/drawing/2014/main" id="{00673DB4-7D87-43AB-9CDA-9701B749CFD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26</xdr:row>
      <xdr:rowOff>72350</xdr:rowOff>
    </xdr:to>
    <xdr:sp macro="" textlink="">
      <xdr:nvSpPr>
        <xdr:cNvPr id="1227" name="AutoShape 1" descr="Affichage de Screenshot_20170706-144905.png en cours...">
          <a:extLst>
            <a:ext uri="{FF2B5EF4-FFF2-40B4-BE49-F238E27FC236}">
              <a16:creationId xmlns:a16="http://schemas.microsoft.com/office/drawing/2014/main" id="{42EC22D9-2E9B-479A-A5C1-737B017DA86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79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163</xdr:row>
      <xdr:rowOff>132236</xdr:rowOff>
    </xdr:to>
    <xdr:sp macro="" textlink="">
      <xdr:nvSpPr>
        <xdr:cNvPr id="1228" name="AutoShape 2" descr="Affichage de Screenshot_20170706-144905.png en cours...">
          <a:extLst>
            <a:ext uri="{FF2B5EF4-FFF2-40B4-BE49-F238E27FC236}">
              <a16:creationId xmlns:a16="http://schemas.microsoft.com/office/drawing/2014/main" id="{35F1DA4C-CFB5-4EEF-9026-D8110B92632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609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29" name="AutoShape 1" descr="Affichage de Screenshot_20170706-144905.png en cours...">
          <a:extLst>
            <a:ext uri="{FF2B5EF4-FFF2-40B4-BE49-F238E27FC236}">
              <a16:creationId xmlns:a16="http://schemas.microsoft.com/office/drawing/2014/main" id="{E222C6B5-1B21-46D1-88FA-3665107031D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171</xdr:row>
      <xdr:rowOff>95508</xdr:rowOff>
    </xdr:to>
    <xdr:sp macro="" textlink="">
      <xdr:nvSpPr>
        <xdr:cNvPr id="1230" name="AutoShape 2" descr="Affichage de Screenshot_20170706-144905.png en cours...">
          <a:extLst>
            <a:ext uri="{FF2B5EF4-FFF2-40B4-BE49-F238E27FC236}">
              <a16:creationId xmlns:a16="http://schemas.microsoft.com/office/drawing/2014/main" id="{AD1FB1E4-E641-4F1C-9A7F-93E2FA9DB7F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531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31" name="AutoShape 1" descr="Affichage de Screenshot_20170706-144905.png en cours...">
          <a:extLst>
            <a:ext uri="{FF2B5EF4-FFF2-40B4-BE49-F238E27FC236}">
              <a16:creationId xmlns:a16="http://schemas.microsoft.com/office/drawing/2014/main" id="{CB26CB47-5D59-49BE-8CAF-53CCD27AD00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68087</xdr:rowOff>
    </xdr:to>
    <xdr:sp macro="" textlink="">
      <xdr:nvSpPr>
        <xdr:cNvPr id="1232" name="AutoShape 2" descr="Affichage de Screenshot_20170706-144905.png en cours...">
          <a:extLst>
            <a:ext uri="{FF2B5EF4-FFF2-40B4-BE49-F238E27FC236}">
              <a16:creationId xmlns:a16="http://schemas.microsoft.com/office/drawing/2014/main" id="{DCD4D319-1ED5-4444-9E56-79376215F9A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97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92287</xdr:rowOff>
    </xdr:to>
    <xdr:sp macro="" textlink="">
      <xdr:nvSpPr>
        <xdr:cNvPr id="1233" name="AutoShape 2" descr="Affichage de Screenshot_20170706-144905.png en cours...">
          <a:extLst>
            <a:ext uri="{FF2B5EF4-FFF2-40B4-BE49-F238E27FC236}">
              <a16:creationId xmlns:a16="http://schemas.microsoft.com/office/drawing/2014/main" id="{AF1FC793-5AB6-4472-9A1F-AF96416CED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3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146615</xdr:rowOff>
    </xdr:to>
    <xdr:sp macro="" textlink="">
      <xdr:nvSpPr>
        <xdr:cNvPr id="1234" name="AutoShape 2" descr="Affichage de Screenshot_20170706-144905.png en cours...">
          <a:extLst>
            <a:ext uri="{FF2B5EF4-FFF2-40B4-BE49-F238E27FC236}">
              <a16:creationId xmlns:a16="http://schemas.microsoft.com/office/drawing/2014/main" id="{EFFD8AC7-4704-4E7F-B8AC-BEB183B548E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76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13561</xdr:rowOff>
    </xdr:to>
    <xdr:sp macro="" textlink="">
      <xdr:nvSpPr>
        <xdr:cNvPr id="1235" name="AutoShape 2" descr="Affichage de Screenshot_20170706-144905.png en cours...">
          <a:extLst>
            <a:ext uri="{FF2B5EF4-FFF2-40B4-BE49-F238E27FC236}">
              <a16:creationId xmlns:a16="http://schemas.microsoft.com/office/drawing/2014/main" id="{29A7DD20-63B6-42D4-A23E-17783CC182C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027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42139</xdr:rowOff>
    </xdr:to>
    <xdr:sp macro="" textlink="">
      <xdr:nvSpPr>
        <xdr:cNvPr id="1236" name="AutoShape 2" descr="Affichage de Screenshot_20170706-144905.png en cours...">
          <a:extLst>
            <a:ext uri="{FF2B5EF4-FFF2-40B4-BE49-F238E27FC236}">
              <a16:creationId xmlns:a16="http://schemas.microsoft.com/office/drawing/2014/main" id="{F76B80D4-559F-471E-8364-F9305604BF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50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169</xdr:row>
      <xdr:rowOff>97015</xdr:rowOff>
    </xdr:to>
    <xdr:sp macro="" textlink="">
      <xdr:nvSpPr>
        <xdr:cNvPr id="1237" name="AutoShape 2" descr="Affichage de Screenshot_20170706-144905.png en cours...">
          <a:extLst>
            <a:ext uri="{FF2B5EF4-FFF2-40B4-BE49-F238E27FC236}">
              <a16:creationId xmlns:a16="http://schemas.microsoft.com/office/drawing/2014/main" id="{1B32E7C4-57B0-45EB-9666-0AC31D12424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16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65879</xdr:rowOff>
    </xdr:to>
    <xdr:sp macro="" textlink="">
      <xdr:nvSpPr>
        <xdr:cNvPr id="1238" name="AutoShape 2" descr="Affichage de Screenshot_20170706-144905.png en cours...">
          <a:extLst>
            <a:ext uri="{FF2B5EF4-FFF2-40B4-BE49-F238E27FC236}">
              <a16:creationId xmlns:a16="http://schemas.microsoft.com/office/drawing/2014/main" id="{57F135A5-155E-42C0-8F24-1C2BEFE81DD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60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125792</xdr:rowOff>
    </xdr:to>
    <xdr:sp macro="" textlink="">
      <xdr:nvSpPr>
        <xdr:cNvPr id="1239" name="AutoShape 2" descr="Affichage de Screenshot_20170706-144905.png en cours...">
          <a:extLst>
            <a:ext uri="{FF2B5EF4-FFF2-40B4-BE49-F238E27FC236}">
              <a16:creationId xmlns:a16="http://schemas.microsoft.com/office/drawing/2014/main" id="{48BA15C6-6C7E-47FE-804C-68FCCD1FB79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3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50034</xdr:rowOff>
    </xdr:to>
    <xdr:sp macro="" textlink="">
      <xdr:nvSpPr>
        <xdr:cNvPr id="1240" name="AutoShape 1" descr="Affichage de Screenshot_20170706-144905.png en cours...">
          <a:extLst>
            <a:ext uri="{FF2B5EF4-FFF2-40B4-BE49-F238E27FC236}">
              <a16:creationId xmlns:a16="http://schemas.microsoft.com/office/drawing/2014/main" id="{80CF1DF0-6807-442B-BD6B-0EEC929305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514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173</xdr:row>
      <xdr:rowOff>139857</xdr:rowOff>
    </xdr:to>
    <xdr:sp macro="" textlink="">
      <xdr:nvSpPr>
        <xdr:cNvPr id="1241" name="AutoShape 2" descr="Affichage de Screenshot_20170706-144905.png en cours...">
          <a:extLst>
            <a:ext uri="{FF2B5EF4-FFF2-40B4-BE49-F238E27FC236}">
              <a16:creationId xmlns:a16="http://schemas.microsoft.com/office/drawing/2014/main" id="{BB7A5E27-1C4E-4105-AED2-FA3710941A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943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154718</xdr:rowOff>
    </xdr:to>
    <xdr:sp macro="" textlink="">
      <xdr:nvSpPr>
        <xdr:cNvPr id="1242" name="AutoShape 1" descr="Affichage de Screenshot_20170706-144905.png en cours...">
          <a:extLst>
            <a:ext uri="{FF2B5EF4-FFF2-40B4-BE49-F238E27FC236}">
              <a16:creationId xmlns:a16="http://schemas.microsoft.com/office/drawing/2014/main" id="{BFF2E295-D69C-44C1-995C-736DB329D12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181</xdr:row>
      <xdr:rowOff>103974</xdr:rowOff>
    </xdr:to>
    <xdr:sp macro="" textlink="">
      <xdr:nvSpPr>
        <xdr:cNvPr id="1243" name="AutoShape 2" descr="Affichage de Screenshot_20170706-144905.png en cours...">
          <a:extLst>
            <a:ext uri="{FF2B5EF4-FFF2-40B4-BE49-F238E27FC236}">
              <a16:creationId xmlns:a16="http://schemas.microsoft.com/office/drawing/2014/main" id="{343E0607-6E81-4619-BE0F-3F52961A6F8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3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132294</xdr:rowOff>
    </xdr:to>
    <xdr:sp macro="" textlink="">
      <xdr:nvSpPr>
        <xdr:cNvPr id="1244" name="AutoShape 2" descr="Affichage de Screenshot_20170706-144905.png en cours...">
          <a:extLst>
            <a:ext uri="{FF2B5EF4-FFF2-40B4-BE49-F238E27FC236}">
              <a16:creationId xmlns:a16="http://schemas.microsoft.com/office/drawing/2014/main" id="{489F9817-6E18-4F3E-BCDA-1DF29A46BAE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46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180271</xdr:rowOff>
    </xdr:to>
    <xdr:sp macro="" textlink="">
      <xdr:nvSpPr>
        <xdr:cNvPr id="1245" name="AutoShape 2" descr="Affichage de Screenshot_20170706-144905.png en cours...">
          <a:extLst>
            <a:ext uri="{FF2B5EF4-FFF2-40B4-BE49-F238E27FC236}">
              <a16:creationId xmlns:a16="http://schemas.microsoft.com/office/drawing/2014/main" id="{32864595-761A-4A3F-BBCA-0A7E0FAF4B8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43194</xdr:rowOff>
    </xdr:to>
    <xdr:sp macro="" textlink="">
      <xdr:nvSpPr>
        <xdr:cNvPr id="1246" name="AutoShape 2" descr="Affichage de Screenshot_20170706-144905.png en cours...">
          <a:extLst>
            <a:ext uri="{FF2B5EF4-FFF2-40B4-BE49-F238E27FC236}">
              <a16:creationId xmlns:a16="http://schemas.microsoft.com/office/drawing/2014/main" id="{46602D89-D7C3-4F28-88E0-BBDC96A645B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4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72231</xdr:rowOff>
    </xdr:to>
    <xdr:sp macro="" textlink="">
      <xdr:nvSpPr>
        <xdr:cNvPr id="1247" name="AutoShape 2" descr="Affichage de Screenshot_20170706-144905.png en cours...">
          <a:extLst>
            <a:ext uri="{FF2B5EF4-FFF2-40B4-BE49-F238E27FC236}">
              <a16:creationId xmlns:a16="http://schemas.microsoft.com/office/drawing/2014/main" id="{86BF4C7B-12D8-4652-8B4E-21957AA98A3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901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172</xdr:row>
      <xdr:rowOff>110698</xdr:rowOff>
    </xdr:to>
    <xdr:sp macro="" textlink="">
      <xdr:nvSpPr>
        <xdr:cNvPr id="1248" name="AutoShape 2" descr="Affichage de Screenshot_20170706-144905.png en cours...">
          <a:extLst>
            <a:ext uri="{FF2B5EF4-FFF2-40B4-BE49-F238E27FC236}">
              <a16:creationId xmlns:a16="http://schemas.microsoft.com/office/drawing/2014/main" id="{DA3A4011-5681-40C9-B898-69B7E40EAE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7730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179</xdr:row>
      <xdr:rowOff>103366</xdr:rowOff>
    </xdr:to>
    <xdr:sp macro="" textlink="">
      <xdr:nvSpPr>
        <xdr:cNvPr id="1249" name="AutoShape 2" descr="Affichage de Screenshot_20170706-144905.png en cours...">
          <a:extLst>
            <a:ext uri="{FF2B5EF4-FFF2-40B4-BE49-F238E27FC236}">
              <a16:creationId xmlns:a16="http://schemas.microsoft.com/office/drawing/2014/main" id="{BABCDDB9-F22B-49DE-8698-A5F90C18A92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12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24789</xdr:rowOff>
    </xdr:to>
    <xdr:sp macro="" textlink="">
      <xdr:nvSpPr>
        <xdr:cNvPr id="1250" name="AutoShape 2" descr="Affichage de Screenshot_20170706-144905.png en cours...">
          <a:extLst>
            <a:ext uri="{FF2B5EF4-FFF2-40B4-BE49-F238E27FC236}">
              <a16:creationId xmlns:a16="http://schemas.microsoft.com/office/drawing/2014/main" id="{0B89634B-EFCC-4490-91A9-110741CCB84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9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143025</xdr:colOff>
      <xdr:row>30</xdr:row>
      <xdr:rowOff>155059</xdr:rowOff>
    </xdr:to>
    <xdr:sp macro="" textlink="">
      <xdr:nvSpPr>
        <xdr:cNvPr id="1251" name="AutoShape 1" descr="Affichage de Screenshot_20170706-144905.png en cours...">
          <a:extLst>
            <a:ext uri="{FF2B5EF4-FFF2-40B4-BE49-F238E27FC236}">
              <a16:creationId xmlns:a16="http://schemas.microsoft.com/office/drawing/2014/main" id="{29C0E4DF-4149-457F-8A5F-70013637D2D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3568" cy="1619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17959</xdr:rowOff>
    </xdr:to>
    <xdr:sp macro="" textlink="">
      <xdr:nvSpPr>
        <xdr:cNvPr id="1252" name="AutoShape 2" descr="Affichage de Screenshot_20170706-144905.png en cours...">
          <a:extLst>
            <a:ext uri="{FF2B5EF4-FFF2-40B4-BE49-F238E27FC236}">
              <a16:creationId xmlns:a16="http://schemas.microsoft.com/office/drawing/2014/main" id="{EE5A23BD-2CE0-41E1-A7D9-3A58AC82C19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4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188</xdr:row>
      <xdr:rowOff>43008</xdr:rowOff>
    </xdr:to>
    <xdr:sp macro="" textlink="">
      <xdr:nvSpPr>
        <xdr:cNvPr id="1253" name="AutoShape 2" descr="Affichage de Screenshot_20170706-144905.png en cours...">
          <a:extLst>
            <a:ext uri="{FF2B5EF4-FFF2-40B4-BE49-F238E27FC236}">
              <a16:creationId xmlns:a16="http://schemas.microsoft.com/office/drawing/2014/main" id="{FAE2A4FA-7BB4-432F-AE8B-58BF5A76E2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60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96942</xdr:rowOff>
    </xdr:to>
    <xdr:sp macro="" textlink="">
      <xdr:nvSpPr>
        <xdr:cNvPr id="1254" name="AutoShape 2" descr="Affichage de Screenshot_20170706-144905.png en cours...">
          <a:extLst>
            <a:ext uri="{FF2B5EF4-FFF2-40B4-BE49-F238E27FC236}">
              <a16:creationId xmlns:a16="http://schemas.microsoft.com/office/drawing/2014/main" id="{7226399A-C3FD-455A-8929-50A8808E98E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4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146381</xdr:rowOff>
    </xdr:to>
    <xdr:sp macro="" textlink="">
      <xdr:nvSpPr>
        <xdr:cNvPr id="1255" name="AutoShape 2" descr="Affichage de Screenshot_20170706-144905.png en cours...">
          <a:extLst>
            <a:ext uri="{FF2B5EF4-FFF2-40B4-BE49-F238E27FC236}">
              <a16:creationId xmlns:a16="http://schemas.microsoft.com/office/drawing/2014/main" id="{2288F053-07BB-4A27-980C-AE41B926F82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96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174746</xdr:rowOff>
    </xdr:to>
    <xdr:sp macro="" textlink="">
      <xdr:nvSpPr>
        <xdr:cNvPr id="1256" name="AutoShape 2" descr="Affichage de Screenshot_20170706-144905.png en cours...">
          <a:extLst>
            <a:ext uri="{FF2B5EF4-FFF2-40B4-BE49-F238E27FC236}">
              <a16:creationId xmlns:a16="http://schemas.microsoft.com/office/drawing/2014/main" id="{1929B2B8-8E05-483D-BD26-CB583CBF643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372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175</xdr:row>
      <xdr:rowOff>159927</xdr:rowOff>
    </xdr:to>
    <xdr:sp macro="" textlink="">
      <xdr:nvSpPr>
        <xdr:cNvPr id="1257" name="AutoShape 2" descr="Affichage de Screenshot_20170706-144905.png en cours...">
          <a:extLst>
            <a:ext uri="{FF2B5EF4-FFF2-40B4-BE49-F238E27FC236}">
              <a16:creationId xmlns:a16="http://schemas.microsoft.com/office/drawing/2014/main" id="{C3A8EFC6-D94A-4B0E-AF94-1C61DC9586B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33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164162</xdr:rowOff>
    </xdr:to>
    <xdr:sp macro="" textlink="">
      <xdr:nvSpPr>
        <xdr:cNvPr id="1258" name="AutoShape 2" descr="Affichage de Screenshot_20170706-144905.png en cours...">
          <a:extLst>
            <a:ext uri="{FF2B5EF4-FFF2-40B4-BE49-F238E27FC236}">
              <a16:creationId xmlns:a16="http://schemas.microsoft.com/office/drawing/2014/main" id="{F88934B8-5603-45F9-AA07-A20EEC6C09A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62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125518</xdr:rowOff>
    </xdr:to>
    <xdr:sp macro="" textlink="">
      <xdr:nvSpPr>
        <xdr:cNvPr id="1259" name="AutoShape 2" descr="Affichage de Screenshot_20170706-144905.png en cours...">
          <a:extLst>
            <a:ext uri="{FF2B5EF4-FFF2-40B4-BE49-F238E27FC236}">
              <a16:creationId xmlns:a16="http://schemas.microsoft.com/office/drawing/2014/main" id="{55F08721-2053-4D40-848D-CCD16E4BCA2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6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17607</xdr:rowOff>
    </xdr:to>
    <xdr:sp macro="" textlink="">
      <xdr:nvSpPr>
        <xdr:cNvPr id="1260" name="AutoShape 2" descr="Affichage de Screenshot_20170706-144905.png en cours...">
          <a:extLst>
            <a:ext uri="{FF2B5EF4-FFF2-40B4-BE49-F238E27FC236}">
              <a16:creationId xmlns:a16="http://schemas.microsoft.com/office/drawing/2014/main" id="{462012CD-47DE-431E-921C-02D11EB3EBA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5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32777</xdr:rowOff>
    </xdr:to>
    <xdr:sp macro="" textlink="">
      <xdr:nvSpPr>
        <xdr:cNvPr id="1261" name="AutoShape 2" descr="Affichage de Screenshot_20170706-144905.png en cours...">
          <a:extLst>
            <a:ext uri="{FF2B5EF4-FFF2-40B4-BE49-F238E27FC236}">
              <a16:creationId xmlns:a16="http://schemas.microsoft.com/office/drawing/2014/main" id="{A6C2BEE9-57B6-4FB6-A448-5141528C6610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3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133681</xdr:rowOff>
    </xdr:to>
    <xdr:sp macro="" textlink="">
      <xdr:nvSpPr>
        <xdr:cNvPr id="1262" name="AutoShape 2" descr="Affichage de Screenshot_20170706-144905.png en cours...">
          <a:extLst>
            <a:ext uri="{FF2B5EF4-FFF2-40B4-BE49-F238E27FC236}">
              <a16:creationId xmlns:a16="http://schemas.microsoft.com/office/drawing/2014/main" id="{949AC1D7-91B0-4B23-8AC3-6E1A78E0D67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436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189</xdr:row>
      <xdr:rowOff>119924</xdr:rowOff>
    </xdr:to>
    <xdr:sp macro="" textlink="">
      <xdr:nvSpPr>
        <xdr:cNvPr id="1263" name="AutoShape 2" descr="Affichage de Screenshot_20170706-144905.png en cours...">
          <a:extLst>
            <a:ext uri="{FF2B5EF4-FFF2-40B4-BE49-F238E27FC236}">
              <a16:creationId xmlns:a16="http://schemas.microsoft.com/office/drawing/2014/main" id="{306CCC7F-6513-46B3-A4F0-1BADE595D0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870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177</xdr:row>
      <xdr:rowOff>164161</xdr:rowOff>
    </xdr:to>
    <xdr:sp macro="" textlink="">
      <xdr:nvSpPr>
        <xdr:cNvPr id="1264" name="AutoShape 2" descr="Affichage de Screenshot_20170706-144905.png en cours...">
          <a:extLst>
            <a:ext uri="{FF2B5EF4-FFF2-40B4-BE49-F238E27FC236}">
              <a16:creationId xmlns:a16="http://schemas.microsoft.com/office/drawing/2014/main" id="{EE4BFAEB-A1D7-481A-AA18-715E98FBFB7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8704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185</xdr:row>
      <xdr:rowOff>166278</xdr:rowOff>
    </xdr:to>
    <xdr:sp macro="" textlink="">
      <xdr:nvSpPr>
        <xdr:cNvPr id="1265" name="AutoShape 2" descr="Affichage de Screenshot_20170706-144905.png en cours...">
          <a:extLst>
            <a:ext uri="{FF2B5EF4-FFF2-40B4-BE49-F238E27FC236}">
              <a16:creationId xmlns:a16="http://schemas.microsoft.com/office/drawing/2014/main" id="{1C800304-2E40-4FFC-B84D-565ADDCE467F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180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205</xdr:row>
      <xdr:rowOff>24311</xdr:rowOff>
    </xdr:to>
    <xdr:sp macro="" textlink="">
      <xdr:nvSpPr>
        <xdr:cNvPr id="1266" name="AutoShape 2" descr="Affichage de Screenshot_20170706-144905.png en cours...">
          <a:extLst>
            <a:ext uri="{FF2B5EF4-FFF2-40B4-BE49-F238E27FC236}">
              <a16:creationId xmlns:a16="http://schemas.microsoft.com/office/drawing/2014/main" id="{9B98D3F0-B009-4565-AD26-BDB7E24EB2A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37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30</xdr:row>
      <xdr:rowOff>157176</xdr:rowOff>
    </xdr:to>
    <xdr:sp macro="" textlink="">
      <xdr:nvSpPr>
        <xdr:cNvPr id="1267" name="AutoShape 1" descr="Affichage de Screenshot_20170706-144905.png en cours...">
          <a:extLst>
            <a:ext uri="{FF2B5EF4-FFF2-40B4-BE49-F238E27FC236}">
              <a16:creationId xmlns:a16="http://schemas.microsoft.com/office/drawing/2014/main" id="{FB0F111E-0E65-4500-A928-E6DA4325D31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162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12341</xdr:rowOff>
    </xdr:to>
    <xdr:sp macro="" textlink="">
      <xdr:nvSpPr>
        <xdr:cNvPr id="1268" name="AutoShape 2" descr="Affichage de Screenshot_20170706-144905.png en cours...">
          <a:extLst>
            <a:ext uri="{FF2B5EF4-FFF2-40B4-BE49-F238E27FC236}">
              <a16:creationId xmlns:a16="http://schemas.microsoft.com/office/drawing/2014/main" id="{B8D97155-2759-40D7-B437-2FAA43F433B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83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34</xdr:row>
      <xdr:rowOff>168305</xdr:rowOff>
    </xdr:to>
    <xdr:sp macro="" textlink="">
      <xdr:nvSpPr>
        <xdr:cNvPr id="1269" name="AutoShape 1" descr="Affichage de Screenshot_20170706-144905.png en cours...">
          <a:extLst>
            <a:ext uri="{FF2B5EF4-FFF2-40B4-BE49-F238E27FC236}">
              <a16:creationId xmlns:a16="http://schemas.microsoft.com/office/drawing/2014/main" id="{A4B7A3FB-B246-42BD-9167-F30279250A7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36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56489</xdr:rowOff>
    </xdr:to>
    <xdr:sp macro="" textlink="">
      <xdr:nvSpPr>
        <xdr:cNvPr id="1270" name="AutoShape 2" descr="Affichage de Screenshot_20170706-144905.png en cours...">
          <a:extLst>
            <a:ext uri="{FF2B5EF4-FFF2-40B4-BE49-F238E27FC236}">
              <a16:creationId xmlns:a16="http://schemas.microsoft.com/office/drawing/2014/main" id="{9629DA08-FC6F-40F3-B7E4-472F7FE4124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2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35</xdr:row>
      <xdr:rowOff>82489</xdr:rowOff>
    </xdr:to>
    <xdr:sp macro="" textlink="">
      <xdr:nvSpPr>
        <xdr:cNvPr id="1271" name="AutoShape 1" descr="Affichage de Screenshot_20170706-144905.png en cours...">
          <a:extLst>
            <a:ext uri="{FF2B5EF4-FFF2-40B4-BE49-F238E27FC236}">
              <a16:creationId xmlns:a16="http://schemas.microsoft.com/office/drawing/2014/main" id="{05390433-1630-42C1-8FE2-998D97B94A0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473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191</xdr:row>
      <xdr:rowOff>171169</xdr:rowOff>
    </xdr:to>
    <xdr:sp macro="" textlink="">
      <xdr:nvSpPr>
        <xdr:cNvPr id="1272" name="AutoShape 2" descr="Affichage de Screenshot_20170706-144905.png en cours...">
          <a:extLst>
            <a:ext uri="{FF2B5EF4-FFF2-40B4-BE49-F238E27FC236}">
              <a16:creationId xmlns:a16="http://schemas.microsoft.com/office/drawing/2014/main" id="{4C13CEB8-08CF-4A26-B2A3-C5748378C68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28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33443</xdr:rowOff>
    </xdr:to>
    <xdr:sp macro="" textlink="">
      <xdr:nvSpPr>
        <xdr:cNvPr id="1273" name="AutoShape 1" descr="Affichage de Screenshot_20170706-144905.png en cours...">
          <a:extLst>
            <a:ext uri="{FF2B5EF4-FFF2-40B4-BE49-F238E27FC236}">
              <a16:creationId xmlns:a16="http://schemas.microsoft.com/office/drawing/2014/main" id="{51E5312E-0980-40CA-82E8-A1F6B5D2B5A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180</xdr:row>
      <xdr:rowOff>4192</xdr:rowOff>
    </xdr:to>
    <xdr:sp macro="" textlink="">
      <xdr:nvSpPr>
        <xdr:cNvPr id="1274" name="AutoShape 2" descr="Affichage de Screenshot_20170706-144905.png en cours...">
          <a:extLst>
            <a:ext uri="{FF2B5EF4-FFF2-40B4-BE49-F238E27FC236}">
              <a16:creationId xmlns:a16="http://schemas.microsoft.com/office/drawing/2014/main" id="{FB0FE045-1529-452C-B266-FBFAEC119B3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0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53</xdr:row>
      <xdr:rowOff>99724</xdr:rowOff>
    </xdr:to>
    <xdr:sp macro="" textlink="">
      <xdr:nvSpPr>
        <xdr:cNvPr id="1275" name="AutoShape 1" descr="Affichage de Screenshot_20170706-144905.png en cours...">
          <a:extLst>
            <a:ext uri="{FF2B5EF4-FFF2-40B4-BE49-F238E27FC236}">
              <a16:creationId xmlns:a16="http://schemas.microsoft.com/office/drawing/2014/main" id="{402DACA2-7A74-4E01-BF42-7581D79B08CA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5805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187</xdr:row>
      <xdr:rowOff>149994</xdr:rowOff>
    </xdr:to>
    <xdr:sp macro="" textlink="">
      <xdr:nvSpPr>
        <xdr:cNvPr id="1276" name="AutoShape 2" descr="Affichage de Screenshot_20170706-144905.png en cours...">
          <a:extLst>
            <a:ext uri="{FF2B5EF4-FFF2-40B4-BE49-F238E27FC236}">
              <a16:creationId xmlns:a16="http://schemas.microsoft.com/office/drawing/2014/main" id="{D79F6B1D-8986-4206-B182-03C0AE0DE0F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53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184</xdr:row>
      <xdr:rowOff>33365</xdr:rowOff>
    </xdr:to>
    <xdr:sp macro="" textlink="">
      <xdr:nvSpPr>
        <xdr:cNvPr id="1277" name="AutoShape 1" descr="Affichage de Screenshot_20170706-144905.png en cours...">
          <a:extLst>
            <a:ext uri="{FF2B5EF4-FFF2-40B4-BE49-F238E27FC236}">
              <a16:creationId xmlns:a16="http://schemas.microsoft.com/office/drawing/2014/main" id="{66B5603E-64AE-4F66-A861-3D0291913FB8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9862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48562</xdr:rowOff>
    </xdr:to>
    <xdr:sp macro="" textlink="">
      <xdr:nvSpPr>
        <xdr:cNvPr id="1278" name="AutoShape 1" descr="Affichage de Screenshot_20170706-144905.png en cours...">
          <a:extLst>
            <a:ext uri="{FF2B5EF4-FFF2-40B4-BE49-F238E27FC236}">
              <a16:creationId xmlns:a16="http://schemas.microsoft.com/office/drawing/2014/main" id="{7CECE330-7A6E-4185-8C0C-F19F670D7A4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56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213</xdr:row>
      <xdr:rowOff>70594</xdr:rowOff>
    </xdr:to>
    <xdr:sp macro="" textlink="">
      <xdr:nvSpPr>
        <xdr:cNvPr id="1279" name="AutoShape 2" descr="Affichage de Screenshot_20170706-144905.png en cours...">
          <a:extLst>
            <a:ext uri="{FF2B5EF4-FFF2-40B4-BE49-F238E27FC236}">
              <a16:creationId xmlns:a16="http://schemas.microsoft.com/office/drawing/2014/main" id="{D91703C4-4F80-479F-AA98-8FC3FD5E00EB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524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34018</xdr:colOff>
      <xdr:row>33</xdr:row>
      <xdr:rowOff>53974</xdr:rowOff>
    </xdr:from>
    <xdr:to>
      <xdr:col>14</xdr:col>
      <xdr:colOff>351518</xdr:colOff>
      <xdr:row>46</xdr:row>
      <xdr:rowOff>144325</xdr:rowOff>
    </xdr:to>
    <xdr:sp macro="" textlink="">
      <xdr:nvSpPr>
        <xdr:cNvPr id="1280" name="AutoShape 1" descr="Affichage de Screenshot_20170706-144905.png en cours...">
          <a:extLst>
            <a:ext uri="{FF2B5EF4-FFF2-40B4-BE49-F238E27FC236}">
              <a16:creationId xmlns:a16="http://schemas.microsoft.com/office/drawing/2014/main" id="{FE8C69FB-B2E4-4774-92C5-455FBCC050B1}"/>
            </a:ext>
          </a:extLst>
        </xdr:cNvPr>
        <xdr:cNvSpPr>
          <a:spLocks noChangeAspect="1" noChangeArrowheads="1"/>
        </xdr:cNvSpPr>
      </xdr:nvSpPr>
      <xdr:spPr bwMode="auto">
        <a:xfrm>
          <a:off x="9692368" y="8093074"/>
          <a:ext cx="317500" cy="2490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167336</xdr:rowOff>
    </xdr:to>
    <xdr:sp macro="" textlink="">
      <xdr:nvSpPr>
        <xdr:cNvPr id="1281" name="AutoShape 2" descr="Affichage de Screenshot_20170706-144905.png en cours...">
          <a:extLst>
            <a:ext uri="{FF2B5EF4-FFF2-40B4-BE49-F238E27FC236}">
              <a16:creationId xmlns:a16="http://schemas.microsoft.com/office/drawing/2014/main" id="{09C1B513-10CE-401A-908E-AA8A1BBABFC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206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82" name="AutoShape 1" descr="Affichage de Screenshot_20170706-144905.png en cours...">
          <a:extLst>
            <a:ext uri="{FF2B5EF4-FFF2-40B4-BE49-F238E27FC236}">
              <a16:creationId xmlns:a16="http://schemas.microsoft.com/office/drawing/2014/main" id="{B1EFB5C9-77DA-4105-B9E0-380B703700F4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157812</xdr:rowOff>
    </xdr:to>
    <xdr:sp macro="" textlink="">
      <xdr:nvSpPr>
        <xdr:cNvPr id="1283" name="AutoShape 2" descr="Affichage de Screenshot_20170706-144905.png en cours...">
          <a:extLst>
            <a:ext uri="{FF2B5EF4-FFF2-40B4-BE49-F238E27FC236}">
              <a16:creationId xmlns:a16="http://schemas.microsoft.com/office/drawing/2014/main" id="{558FBCE9-0DF2-4183-9E43-EF8A6CEE20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44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84" name="AutoShape 1" descr="Affichage de Screenshot_20170706-144905.png en cours...">
          <a:extLst>
            <a:ext uri="{FF2B5EF4-FFF2-40B4-BE49-F238E27FC236}">
              <a16:creationId xmlns:a16="http://schemas.microsoft.com/office/drawing/2014/main" id="{1A4CE127-D52F-4E10-B578-4A358FD7AE6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182</xdr:row>
      <xdr:rowOff>3900</xdr:rowOff>
    </xdr:to>
    <xdr:sp macro="" textlink="">
      <xdr:nvSpPr>
        <xdr:cNvPr id="1285" name="AutoShape 2" descr="Affichage de Screenshot_20170706-144905.png en cours...">
          <a:extLst>
            <a:ext uri="{FF2B5EF4-FFF2-40B4-BE49-F238E27FC236}">
              <a16:creationId xmlns:a16="http://schemas.microsoft.com/office/drawing/2014/main" id="{1A24D50A-D537-4EDD-A32D-0BDC7E95425C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465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86" name="AutoShape 1" descr="Affichage de Screenshot_20170706-144905.png en cours...">
          <a:extLst>
            <a:ext uri="{FF2B5EF4-FFF2-40B4-BE49-F238E27FC236}">
              <a16:creationId xmlns:a16="http://schemas.microsoft.com/office/drawing/2014/main" id="{85D19EF8-C4C1-41FC-974E-3ADCD02A9F6C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190</xdr:row>
      <xdr:rowOff>33533</xdr:rowOff>
    </xdr:to>
    <xdr:sp macro="" textlink="">
      <xdr:nvSpPr>
        <xdr:cNvPr id="1287" name="AutoShape 2" descr="Affichage de Screenshot_20170706-144905.png en cours...">
          <a:extLst>
            <a:ext uri="{FF2B5EF4-FFF2-40B4-BE49-F238E27FC236}">
              <a16:creationId xmlns:a16="http://schemas.microsoft.com/office/drawing/2014/main" id="{5B56C1D5-C7CE-4DE9-802F-1129267205C2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968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80160</xdr:rowOff>
    </xdr:to>
    <xdr:sp macro="" textlink="">
      <xdr:nvSpPr>
        <xdr:cNvPr id="1288" name="AutoShape 1" descr="Affichage de Screenshot_20170706-144905.png en cours...">
          <a:extLst>
            <a:ext uri="{FF2B5EF4-FFF2-40B4-BE49-F238E27FC236}">
              <a16:creationId xmlns:a16="http://schemas.microsoft.com/office/drawing/2014/main" id="{88F0E565-2112-44A8-AF9F-CDC29DF17201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87357</xdr:rowOff>
    </xdr:to>
    <xdr:sp macro="" textlink="">
      <xdr:nvSpPr>
        <xdr:cNvPr id="1289" name="AutoShape 2" descr="Affichage de Screenshot_20170706-144905.png en cours...">
          <a:extLst>
            <a:ext uri="{FF2B5EF4-FFF2-40B4-BE49-F238E27FC236}">
              <a16:creationId xmlns:a16="http://schemas.microsoft.com/office/drawing/2014/main" id="{446061DB-7DA5-4502-B373-6A44F641C817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8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89926</xdr:rowOff>
    </xdr:to>
    <xdr:sp macro="" textlink="">
      <xdr:nvSpPr>
        <xdr:cNvPr id="1290" name="AutoShape 1" descr="Affichage de Screenshot_20170706-144905.png en cours...">
          <a:extLst>
            <a:ext uri="{FF2B5EF4-FFF2-40B4-BE49-F238E27FC236}">
              <a16:creationId xmlns:a16="http://schemas.microsoft.com/office/drawing/2014/main" id="{1E1DC14C-79AC-4D16-9551-218F2250082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220</xdr:row>
      <xdr:rowOff>37013</xdr:rowOff>
    </xdr:to>
    <xdr:sp macro="" textlink="">
      <xdr:nvSpPr>
        <xdr:cNvPr id="1291" name="AutoShape 2" descr="Affichage de Screenshot_20170706-144905.png en cours...">
          <a:extLst>
            <a:ext uri="{FF2B5EF4-FFF2-40B4-BE49-F238E27FC236}">
              <a16:creationId xmlns:a16="http://schemas.microsoft.com/office/drawing/2014/main" id="{8891D872-ECB5-43D6-9B29-C859B924748E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649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42</xdr:row>
      <xdr:rowOff>37676</xdr:rowOff>
    </xdr:to>
    <xdr:sp macro="" textlink="">
      <xdr:nvSpPr>
        <xdr:cNvPr id="1292" name="AutoShape 1" descr="Affichage de Screenshot_20170706-144905.png en cours...">
          <a:extLst>
            <a:ext uri="{FF2B5EF4-FFF2-40B4-BE49-F238E27FC236}">
              <a16:creationId xmlns:a16="http://schemas.microsoft.com/office/drawing/2014/main" id="{8CB2CA43-84DB-4D5A-95AF-1CCCFDF344A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717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196</xdr:row>
      <xdr:rowOff>63922</xdr:rowOff>
    </xdr:to>
    <xdr:sp macro="" textlink="">
      <xdr:nvSpPr>
        <xdr:cNvPr id="1293" name="AutoShape 2" descr="Affichage de Screenshot_20170706-144905.png en cours...">
          <a:extLst>
            <a:ext uri="{FF2B5EF4-FFF2-40B4-BE49-F238E27FC236}">
              <a16:creationId xmlns:a16="http://schemas.microsoft.com/office/drawing/2014/main" id="{E131C1B4-12F6-4542-9143-45AE574416A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210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294" name="AutoShape 1" descr="Affichage de Screenshot_20170706-144905.png en cours...">
          <a:extLst>
            <a:ext uri="{FF2B5EF4-FFF2-40B4-BE49-F238E27FC236}">
              <a16:creationId xmlns:a16="http://schemas.microsoft.com/office/drawing/2014/main" id="{34CFFFFA-AC3B-4622-AF6E-06912A490E1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183</xdr:row>
      <xdr:rowOff>111758</xdr:rowOff>
    </xdr:to>
    <xdr:sp macro="" textlink="">
      <xdr:nvSpPr>
        <xdr:cNvPr id="1295" name="AutoShape 2" descr="Affichage de Screenshot_20170706-144905.png en cours...">
          <a:extLst>
            <a:ext uri="{FF2B5EF4-FFF2-40B4-BE49-F238E27FC236}">
              <a16:creationId xmlns:a16="http://schemas.microsoft.com/office/drawing/2014/main" id="{DDA78AF0-8AD0-42B4-9FDB-2668AB6429C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75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296" name="AutoShape 1" descr="Affichage de Screenshot_20170706-144905.png en cours...">
          <a:extLst>
            <a:ext uri="{FF2B5EF4-FFF2-40B4-BE49-F238E27FC236}">
              <a16:creationId xmlns:a16="http://schemas.microsoft.com/office/drawing/2014/main" id="{AB2C76A7-C911-48D3-83DF-6D0B2D54B72B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192</xdr:row>
      <xdr:rowOff>5262</xdr:rowOff>
    </xdr:to>
    <xdr:sp macro="" textlink="">
      <xdr:nvSpPr>
        <xdr:cNvPr id="1297" name="AutoShape 2" descr="Affichage de Screenshot_20170706-144905.png en cours...">
          <a:extLst>
            <a:ext uri="{FF2B5EF4-FFF2-40B4-BE49-F238E27FC236}">
              <a16:creationId xmlns:a16="http://schemas.microsoft.com/office/drawing/2014/main" id="{C4CB15DC-986E-447D-ADF6-3CD713AAA68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3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73054</xdr:rowOff>
    </xdr:to>
    <xdr:sp macro="" textlink="">
      <xdr:nvSpPr>
        <xdr:cNvPr id="1298" name="AutoShape 1" descr="Affichage de Screenshot_20170706-144905.png en cours...">
          <a:extLst>
            <a:ext uri="{FF2B5EF4-FFF2-40B4-BE49-F238E27FC236}">
              <a16:creationId xmlns:a16="http://schemas.microsoft.com/office/drawing/2014/main" id="{926EF1E0-F076-4EDF-8630-E037C0CA22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7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79404</xdr:rowOff>
    </xdr:to>
    <xdr:sp macro="" textlink="">
      <xdr:nvSpPr>
        <xdr:cNvPr id="1299" name="AutoShape 2" descr="Affichage de Screenshot_20170706-144905.png en cours...">
          <a:extLst>
            <a:ext uri="{FF2B5EF4-FFF2-40B4-BE49-F238E27FC236}">
              <a16:creationId xmlns:a16="http://schemas.microsoft.com/office/drawing/2014/main" id="{DAE18A20-653C-401D-A8D3-4DDCB585E05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7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86964</xdr:rowOff>
    </xdr:to>
    <xdr:sp macro="" textlink="">
      <xdr:nvSpPr>
        <xdr:cNvPr id="1300" name="AutoShape 1" descr="Affichage de Screenshot_20170706-144905.png en cours...">
          <a:extLst>
            <a:ext uri="{FF2B5EF4-FFF2-40B4-BE49-F238E27FC236}">
              <a16:creationId xmlns:a16="http://schemas.microsoft.com/office/drawing/2014/main" id="{087BE64D-F601-4802-A98E-153C077C1ACF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01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229</xdr:row>
      <xdr:rowOff>87207</xdr:rowOff>
    </xdr:to>
    <xdr:sp macro="" textlink="">
      <xdr:nvSpPr>
        <xdr:cNvPr id="1301" name="AutoShape 2" descr="Affichage de Screenshot_20170706-144905.png en cours...">
          <a:extLst>
            <a:ext uri="{FF2B5EF4-FFF2-40B4-BE49-F238E27FC236}">
              <a16:creationId xmlns:a16="http://schemas.microsoft.com/office/drawing/2014/main" id="{8BD1BFCE-943E-451F-8318-DCEE251347D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8203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53</xdr:row>
      <xdr:rowOff>103957</xdr:rowOff>
    </xdr:to>
    <xdr:sp macro="" textlink="">
      <xdr:nvSpPr>
        <xdr:cNvPr id="1302" name="AutoShape 1" descr="Affichage de Screenshot_20170706-144905.png en cours...">
          <a:extLst>
            <a:ext uri="{FF2B5EF4-FFF2-40B4-BE49-F238E27FC236}">
              <a16:creationId xmlns:a16="http://schemas.microsoft.com/office/drawing/2014/main" id="{C93ECB3C-CC1F-4AB6-A117-897DDCE272E6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580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65193</xdr:rowOff>
    </xdr:to>
    <xdr:sp macro="" textlink="">
      <xdr:nvSpPr>
        <xdr:cNvPr id="1303" name="AutoShape 2" descr="Affichage de Screenshot_20170706-144905.png en cours...">
          <a:extLst>
            <a:ext uri="{FF2B5EF4-FFF2-40B4-BE49-F238E27FC236}">
              <a16:creationId xmlns:a16="http://schemas.microsoft.com/office/drawing/2014/main" id="{50807230-8205-4471-ADD3-63CFEE1DBE03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9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04" name="AutoShape 1" descr="Affichage de Screenshot_20170706-144905.png en cours...">
          <a:extLst>
            <a:ext uri="{FF2B5EF4-FFF2-40B4-BE49-F238E27FC236}">
              <a16:creationId xmlns:a16="http://schemas.microsoft.com/office/drawing/2014/main" id="{F426F0AB-BE8E-4614-A11F-B517ABA3827D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193</xdr:row>
      <xdr:rowOff>132713</xdr:rowOff>
    </xdr:to>
    <xdr:sp macro="" textlink="">
      <xdr:nvSpPr>
        <xdr:cNvPr id="1305" name="AutoShape 2" descr="Affichage de Screenshot_20170706-144905.png en cours...">
          <a:extLst>
            <a:ext uri="{FF2B5EF4-FFF2-40B4-BE49-F238E27FC236}">
              <a16:creationId xmlns:a16="http://schemas.microsoft.com/office/drawing/2014/main" id="{0AF4F1EA-D95A-4C4C-9615-3C55AEFD489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619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186</xdr:row>
      <xdr:rowOff>55455</xdr:rowOff>
    </xdr:to>
    <xdr:sp macro="" textlink="">
      <xdr:nvSpPr>
        <xdr:cNvPr id="1306" name="AutoShape 1" descr="Affichage de Screenshot_20170706-144905.png en cours...">
          <a:extLst>
            <a:ext uri="{FF2B5EF4-FFF2-40B4-BE49-F238E27FC236}">
              <a16:creationId xmlns:a16="http://schemas.microsoft.com/office/drawing/2014/main" id="{B73A15B2-653B-486E-A4C2-6ED20F975755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3025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186</xdr:row>
      <xdr:rowOff>65434</xdr:rowOff>
    </xdr:to>
    <xdr:sp macro="" textlink="">
      <xdr:nvSpPr>
        <xdr:cNvPr id="1307" name="AutoShape 2" descr="Affichage de Screenshot_20170706-144905.png en cours...">
          <a:extLst>
            <a:ext uri="{FF2B5EF4-FFF2-40B4-BE49-F238E27FC236}">
              <a16:creationId xmlns:a16="http://schemas.microsoft.com/office/drawing/2014/main" id="{62573E9E-1311-4CDE-8D8A-EF68EE694CC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0263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145142</xdr:colOff>
      <xdr:row>166</xdr:row>
      <xdr:rowOff>97547</xdr:rowOff>
    </xdr:to>
    <xdr:sp macro="" textlink="">
      <xdr:nvSpPr>
        <xdr:cNvPr id="1308" name="AutoShape 1" descr="Affichage de Screenshot_20170706-144905.png en cours...">
          <a:extLst>
            <a:ext uri="{FF2B5EF4-FFF2-40B4-BE49-F238E27FC236}">
              <a16:creationId xmlns:a16="http://schemas.microsoft.com/office/drawing/2014/main" id="{C058B0E1-1685-46D9-9825-CF4DC7F33B79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5685" cy="2661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237</xdr:row>
      <xdr:rowOff>148801</xdr:rowOff>
    </xdr:to>
    <xdr:sp macro="" textlink="">
      <xdr:nvSpPr>
        <xdr:cNvPr id="1309" name="AutoShape 2" descr="Affichage de Screenshot_20170706-144905.png en cours...">
          <a:extLst>
            <a:ext uri="{FF2B5EF4-FFF2-40B4-BE49-F238E27FC236}">
              <a16:creationId xmlns:a16="http://schemas.microsoft.com/office/drawing/2014/main" id="{AF6081D2-462D-491C-98AE-584D966B43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9738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299357</xdr:colOff>
      <xdr:row>22</xdr:row>
      <xdr:rowOff>9070</xdr:rowOff>
    </xdr:from>
    <xdr:to>
      <xdr:col>33</xdr:col>
      <xdr:colOff>141740</xdr:colOff>
      <xdr:row>65</xdr:row>
      <xdr:rowOff>148406</xdr:rowOff>
    </xdr:to>
    <xdr:sp macro="" textlink="">
      <xdr:nvSpPr>
        <xdr:cNvPr id="1310" name="AutoShape 1" descr="Affichage de Screenshot_20170706-144905.png en cours...">
          <a:extLst>
            <a:ext uri="{FF2B5EF4-FFF2-40B4-BE49-F238E27FC236}">
              <a16:creationId xmlns:a16="http://schemas.microsoft.com/office/drawing/2014/main" id="{6C483EE2-6A48-4B7A-B8B0-AF890E984E7E}"/>
            </a:ext>
          </a:extLst>
        </xdr:cNvPr>
        <xdr:cNvSpPr>
          <a:spLocks noChangeAspect="1" noChangeArrowheads="1"/>
        </xdr:cNvSpPr>
      </xdr:nvSpPr>
      <xdr:spPr bwMode="auto">
        <a:xfrm>
          <a:off x="18415907" y="6022520"/>
          <a:ext cx="312283" cy="806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194</xdr:row>
      <xdr:rowOff>77894</xdr:rowOff>
    </xdr:to>
    <xdr:sp macro="" textlink="">
      <xdr:nvSpPr>
        <xdr:cNvPr id="1311" name="AutoShape 2" descr="Affichage de Screenshot_20170706-144905.png en cours...">
          <a:extLst>
            <a:ext uri="{FF2B5EF4-FFF2-40B4-BE49-F238E27FC236}">
              <a16:creationId xmlns:a16="http://schemas.microsoft.com/office/drawing/2014/main" id="{C18F1233-8D7A-4B9D-8E18-135C5FBB5825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3174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371929</xdr:colOff>
      <xdr:row>49</xdr:row>
      <xdr:rowOff>181428</xdr:rowOff>
    </xdr:from>
    <xdr:to>
      <xdr:col>32</xdr:col>
      <xdr:colOff>217715</xdr:colOff>
      <xdr:row>212</xdr:row>
      <xdr:rowOff>38523</xdr:rowOff>
    </xdr:to>
    <xdr:sp macro="" textlink="">
      <xdr:nvSpPr>
        <xdr:cNvPr id="1312" name="AutoShape 1" descr="Affichage de Screenshot_20170706-144905.png en cours...">
          <a:extLst>
            <a:ext uri="{FF2B5EF4-FFF2-40B4-BE49-F238E27FC236}">
              <a16:creationId xmlns:a16="http://schemas.microsoft.com/office/drawing/2014/main" id="{05AFF6B7-DDBB-4271-8308-357A05E95F7F}"/>
            </a:ext>
          </a:extLst>
        </xdr:cNvPr>
        <xdr:cNvSpPr>
          <a:spLocks noChangeAspect="1" noChangeArrowheads="1"/>
        </xdr:cNvSpPr>
      </xdr:nvSpPr>
      <xdr:spPr bwMode="auto">
        <a:xfrm>
          <a:off x="18018579" y="11173278"/>
          <a:ext cx="315686" cy="298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184</xdr:row>
      <xdr:rowOff>42756</xdr:rowOff>
    </xdr:to>
    <xdr:sp macro="" textlink="">
      <xdr:nvSpPr>
        <xdr:cNvPr id="1313" name="AutoShape 2" descr="Affichage de Screenshot_20170706-144905.png en cours...">
          <a:extLst>
            <a:ext uri="{FF2B5EF4-FFF2-40B4-BE49-F238E27FC236}">
              <a16:creationId xmlns:a16="http://schemas.microsoft.com/office/drawing/2014/main" id="{B316980C-5DF3-460B-A095-C72D8DD98CED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298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357084</xdr:colOff>
      <xdr:row>57</xdr:row>
      <xdr:rowOff>151740</xdr:rowOff>
    </xdr:from>
    <xdr:to>
      <xdr:col>31</xdr:col>
      <xdr:colOff>202870</xdr:colOff>
      <xdr:row>171</xdr:row>
      <xdr:rowOff>47786</xdr:rowOff>
    </xdr:to>
    <xdr:sp macro="" textlink="">
      <xdr:nvSpPr>
        <xdr:cNvPr id="1314" name="AutoShape 1" descr="Affichage de Screenshot_20170706-144905.png en cours...">
          <a:extLst>
            <a:ext uri="{FF2B5EF4-FFF2-40B4-BE49-F238E27FC236}">
              <a16:creationId xmlns:a16="http://schemas.microsoft.com/office/drawing/2014/main" id="{A2B060D5-158C-4D07-9871-859F37689552}"/>
            </a:ext>
          </a:extLst>
        </xdr:cNvPr>
        <xdr:cNvSpPr>
          <a:spLocks noChangeAspect="1" noChangeArrowheads="1"/>
        </xdr:cNvSpPr>
      </xdr:nvSpPr>
      <xdr:spPr bwMode="auto">
        <a:xfrm>
          <a:off x="17533834" y="12616790"/>
          <a:ext cx="315686" cy="2088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244</xdr:row>
      <xdr:rowOff>53944</xdr:rowOff>
    </xdr:to>
    <xdr:sp macro="" textlink="">
      <xdr:nvSpPr>
        <xdr:cNvPr id="1315" name="AutoShape 2" descr="Affichage de Screenshot_20170706-144905.png en cours...">
          <a:extLst>
            <a:ext uri="{FF2B5EF4-FFF2-40B4-BE49-F238E27FC236}">
              <a16:creationId xmlns:a16="http://schemas.microsoft.com/office/drawing/2014/main" id="{AC820A5C-0D05-468E-A3D6-B6F9D93C8D18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093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254824</xdr:colOff>
      <xdr:row>52</xdr:row>
      <xdr:rowOff>41233</xdr:rowOff>
    </xdr:from>
    <xdr:to>
      <xdr:col>27</xdr:col>
      <xdr:colOff>98961</xdr:colOff>
      <xdr:row>83</xdr:row>
      <xdr:rowOff>21894</xdr:rowOff>
    </xdr:to>
    <xdr:sp macro="" textlink="">
      <xdr:nvSpPr>
        <xdr:cNvPr id="1316" name="AutoShape 1" descr="Affichage de Screenshot_20170706-144905.png en cours...">
          <a:extLst>
            <a:ext uri="{FF2B5EF4-FFF2-40B4-BE49-F238E27FC236}">
              <a16:creationId xmlns:a16="http://schemas.microsoft.com/office/drawing/2014/main" id="{F23F9940-187E-4369-80EB-72D9B91FF468}"/>
            </a:ext>
          </a:extLst>
        </xdr:cNvPr>
        <xdr:cNvSpPr>
          <a:spLocks noChangeAspect="1" noChangeArrowheads="1"/>
        </xdr:cNvSpPr>
      </xdr:nvSpPr>
      <xdr:spPr bwMode="auto">
        <a:xfrm>
          <a:off x="15551974" y="11585533"/>
          <a:ext cx="314037" cy="5689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65</xdr:row>
      <xdr:rowOff>146337</xdr:rowOff>
    </xdr:to>
    <xdr:sp macro="" textlink="">
      <xdr:nvSpPr>
        <xdr:cNvPr id="1317" name="AutoShape 2" descr="Affichage de Screenshot_20170706-144905.png en cours...">
          <a:extLst>
            <a:ext uri="{FF2B5EF4-FFF2-40B4-BE49-F238E27FC236}">
              <a16:creationId xmlns:a16="http://schemas.microsoft.com/office/drawing/2014/main" id="{913B355E-C9E3-488D-9AF8-A51B062CC11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806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231734</xdr:colOff>
      <xdr:row>57</xdr:row>
      <xdr:rowOff>36286</xdr:rowOff>
    </xdr:from>
    <xdr:to>
      <xdr:col>33</xdr:col>
      <xdr:colOff>75870</xdr:colOff>
      <xdr:row>88</xdr:row>
      <xdr:rowOff>20498</xdr:rowOff>
    </xdr:to>
    <xdr:sp macro="" textlink="">
      <xdr:nvSpPr>
        <xdr:cNvPr id="1318" name="AutoShape 1" descr="Affichage de Screenshot_20170706-144905.png en cours...">
          <a:extLst>
            <a:ext uri="{FF2B5EF4-FFF2-40B4-BE49-F238E27FC236}">
              <a16:creationId xmlns:a16="http://schemas.microsoft.com/office/drawing/2014/main" id="{8B2A6A16-A3C2-4783-904E-8E9C0F6C8ACD}"/>
            </a:ext>
          </a:extLst>
        </xdr:cNvPr>
        <xdr:cNvSpPr>
          <a:spLocks noChangeAspect="1" noChangeArrowheads="1"/>
        </xdr:cNvSpPr>
      </xdr:nvSpPr>
      <xdr:spPr bwMode="auto">
        <a:xfrm>
          <a:off x="18348284" y="12501336"/>
          <a:ext cx="314036" cy="5692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250</xdr:row>
      <xdr:rowOff>158848</xdr:rowOff>
    </xdr:to>
    <xdr:sp macro="" textlink="">
      <xdr:nvSpPr>
        <xdr:cNvPr id="1319" name="AutoShape 2" descr="Affichage de Screenshot_20170706-144905.png en cours...">
          <a:extLst>
            <a:ext uri="{FF2B5EF4-FFF2-40B4-BE49-F238E27FC236}">
              <a16:creationId xmlns:a16="http://schemas.microsoft.com/office/drawing/2014/main" id="{D364DAC7-54DD-489D-8125-53137E50C169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2142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1613889</xdr:colOff>
      <xdr:row>55</xdr:row>
      <xdr:rowOff>117103</xdr:rowOff>
    </xdr:from>
    <xdr:to>
      <xdr:col>38</xdr:col>
      <xdr:colOff>318589</xdr:colOff>
      <xdr:row>111</xdr:row>
      <xdr:rowOff>176529</xdr:rowOff>
    </xdr:to>
    <xdr:sp macro="" textlink="">
      <xdr:nvSpPr>
        <xdr:cNvPr id="1320" name="AutoShape 1" descr="Affichage de Screenshot_20170706-144905.png en cours...">
          <a:extLst>
            <a:ext uri="{FF2B5EF4-FFF2-40B4-BE49-F238E27FC236}">
              <a16:creationId xmlns:a16="http://schemas.microsoft.com/office/drawing/2014/main" id="{97088018-AEEB-4192-81C8-53B63F1D326C}"/>
            </a:ext>
          </a:extLst>
        </xdr:cNvPr>
        <xdr:cNvSpPr>
          <a:spLocks noChangeAspect="1" noChangeArrowheads="1"/>
        </xdr:cNvSpPr>
      </xdr:nvSpPr>
      <xdr:spPr bwMode="auto">
        <a:xfrm>
          <a:off x="23464239" y="12213853"/>
          <a:ext cx="317600" cy="10371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260</xdr:row>
      <xdr:rowOff>37474</xdr:rowOff>
    </xdr:to>
    <xdr:sp macro="" textlink="">
      <xdr:nvSpPr>
        <xdr:cNvPr id="1321" name="AutoShape 2" descr="Affichage de Screenshot_20170706-144905.png en cours...">
          <a:extLst>
            <a:ext uri="{FF2B5EF4-FFF2-40B4-BE49-F238E27FC236}">
              <a16:creationId xmlns:a16="http://schemas.microsoft.com/office/drawing/2014/main" id="{5AF03AB7-0E92-4487-99BB-28EE954D06F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38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1478641</xdr:colOff>
      <xdr:row>56</xdr:row>
      <xdr:rowOff>70922</xdr:rowOff>
    </xdr:from>
    <xdr:to>
      <xdr:col>37</xdr:col>
      <xdr:colOff>179311</xdr:colOff>
      <xdr:row>124</xdr:row>
      <xdr:rowOff>125691</xdr:rowOff>
    </xdr:to>
    <xdr:sp macro="" textlink="">
      <xdr:nvSpPr>
        <xdr:cNvPr id="1322" name="AutoShape 1" descr="Affichage de Screenshot_20170706-144905.png en cours...">
          <a:extLst>
            <a:ext uri="{FF2B5EF4-FFF2-40B4-BE49-F238E27FC236}">
              <a16:creationId xmlns:a16="http://schemas.microsoft.com/office/drawing/2014/main" id="{EF9971A4-B3A9-40ED-81A7-E69D5BAC5C86}"/>
            </a:ext>
          </a:extLst>
        </xdr:cNvPr>
        <xdr:cNvSpPr>
          <a:spLocks noChangeAspect="1" noChangeArrowheads="1"/>
        </xdr:cNvSpPr>
      </xdr:nvSpPr>
      <xdr:spPr bwMode="auto">
        <a:xfrm>
          <a:off x="21716091" y="12351822"/>
          <a:ext cx="313570" cy="12576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271</xdr:row>
      <xdr:rowOff>20077</xdr:rowOff>
    </xdr:to>
    <xdr:sp macro="" textlink="">
      <xdr:nvSpPr>
        <xdr:cNvPr id="1323" name="AutoShape 2" descr="Affichage de Screenshot_20170706-144905.png en cours...">
          <a:extLst>
            <a:ext uri="{FF2B5EF4-FFF2-40B4-BE49-F238E27FC236}">
              <a16:creationId xmlns:a16="http://schemas.microsoft.com/office/drawing/2014/main" id="{3CE231D2-C065-4525-95E6-8B7DC2C7BAE6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5870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1490187</xdr:colOff>
      <xdr:row>51</xdr:row>
      <xdr:rowOff>29686</xdr:rowOff>
    </xdr:from>
    <xdr:to>
      <xdr:col>37</xdr:col>
      <xdr:colOff>190856</xdr:colOff>
      <xdr:row>130</xdr:row>
      <xdr:rowOff>125651</xdr:rowOff>
    </xdr:to>
    <xdr:sp macro="" textlink="">
      <xdr:nvSpPr>
        <xdr:cNvPr id="1324" name="AutoShape 1" descr="Affichage de Screenshot_20170706-144905.png en cours...">
          <a:extLst>
            <a:ext uri="{FF2B5EF4-FFF2-40B4-BE49-F238E27FC236}">
              <a16:creationId xmlns:a16="http://schemas.microsoft.com/office/drawing/2014/main" id="{9E50C236-8694-49F1-84CB-A3598CB1AF43}"/>
            </a:ext>
          </a:extLst>
        </xdr:cNvPr>
        <xdr:cNvSpPr>
          <a:spLocks noChangeAspect="1" noChangeArrowheads="1"/>
        </xdr:cNvSpPr>
      </xdr:nvSpPr>
      <xdr:spPr bwMode="auto">
        <a:xfrm>
          <a:off x="21727637" y="11389836"/>
          <a:ext cx="313569" cy="14643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281</xdr:row>
      <xdr:rowOff>165522</xdr:rowOff>
    </xdr:to>
    <xdr:sp macro="" textlink="">
      <xdr:nvSpPr>
        <xdr:cNvPr id="1325" name="AutoShape 2" descr="Affichage de Screenshot_20170706-144905.png en cours...">
          <a:extLst>
            <a:ext uri="{FF2B5EF4-FFF2-40B4-BE49-F238E27FC236}">
              <a16:creationId xmlns:a16="http://schemas.microsoft.com/office/drawing/2014/main" id="{2D64F3E2-AE38-43DF-850E-ACE37A1811E4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7857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32</xdr:col>
      <xdr:colOff>403266</xdr:colOff>
      <xdr:row>49</xdr:row>
      <xdr:rowOff>64324</xdr:rowOff>
    </xdr:from>
    <xdr:to>
      <xdr:col>33</xdr:col>
      <xdr:colOff>247484</xdr:colOff>
      <xdr:row>128</xdr:row>
      <xdr:rowOff>178183</xdr:rowOff>
    </xdr:to>
    <xdr:sp macro="" textlink="">
      <xdr:nvSpPr>
        <xdr:cNvPr id="1326" name="AutoShape 1" descr="Affichage de Screenshot_20170706-144905.png en cours...">
          <a:extLst>
            <a:ext uri="{FF2B5EF4-FFF2-40B4-BE49-F238E27FC236}">
              <a16:creationId xmlns:a16="http://schemas.microsoft.com/office/drawing/2014/main" id="{6AC5ECB1-4DAA-44D2-8CAB-F9B52340503C}"/>
            </a:ext>
          </a:extLst>
        </xdr:cNvPr>
        <xdr:cNvSpPr>
          <a:spLocks noChangeAspect="1" noChangeArrowheads="1"/>
        </xdr:cNvSpPr>
      </xdr:nvSpPr>
      <xdr:spPr bwMode="auto">
        <a:xfrm>
          <a:off x="18519816" y="11056174"/>
          <a:ext cx="314118" cy="14661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292</xdr:row>
      <xdr:rowOff>152072</xdr:rowOff>
    </xdr:to>
    <xdr:sp macro="" textlink="">
      <xdr:nvSpPr>
        <xdr:cNvPr id="1327" name="AutoShape 2" descr="Affichage de Screenshot_20170706-144905.png en cours...">
          <a:extLst>
            <a:ext uri="{FF2B5EF4-FFF2-40B4-BE49-F238E27FC236}">
              <a16:creationId xmlns:a16="http://schemas.microsoft.com/office/drawing/2014/main" id="{6C65B0C2-773B-4570-93C4-C2B6A462320A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4986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299357</xdr:colOff>
      <xdr:row>22</xdr:row>
      <xdr:rowOff>9070</xdr:rowOff>
    </xdr:from>
    <xdr:to>
      <xdr:col>22</xdr:col>
      <xdr:colOff>132442</xdr:colOff>
      <xdr:row>314</xdr:row>
      <xdr:rowOff>89322</xdr:rowOff>
    </xdr:to>
    <xdr:sp macro="" textlink="">
      <xdr:nvSpPr>
        <xdr:cNvPr id="1328" name="AutoShape 2" descr="Affichage de Screenshot_20170706-144905.png en cours...">
          <a:extLst>
            <a:ext uri="{FF2B5EF4-FFF2-40B4-BE49-F238E27FC236}">
              <a16:creationId xmlns:a16="http://schemas.microsoft.com/office/drawing/2014/main" id="{CC4FB2A4-4C11-4521-890B-997469A45761}"/>
            </a:ext>
          </a:extLst>
        </xdr:cNvPr>
        <xdr:cNvSpPr>
          <a:spLocks noChangeAspect="1" noChangeArrowheads="1"/>
        </xdr:cNvSpPr>
      </xdr:nvSpPr>
      <xdr:spPr bwMode="auto">
        <a:xfrm>
          <a:off x="13247007" y="6022520"/>
          <a:ext cx="302985" cy="5385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331107</xdr:colOff>
      <xdr:row>54</xdr:row>
      <xdr:rowOff>36285</xdr:rowOff>
    </xdr:from>
    <xdr:to>
      <xdr:col>24</xdr:col>
      <xdr:colOff>164193</xdr:colOff>
      <xdr:row>356</xdr:row>
      <xdr:rowOff>93403</xdr:rowOff>
    </xdr:to>
    <xdr:sp macro="" textlink="">
      <xdr:nvSpPr>
        <xdr:cNvPr id="1329" name="AutoShape 2" descr="Affichage de Screenshot_20170706-144905.png en cours...">
          <a:extLst>
            <a:ext uri="{FF2B5EF4-FFF2-40B4-BE49-F238E27FC236}">
              <a16:creationId xmlns:a16="http://schemas.microsoft.com/office/drawing/2014/main" id="{0C7E0F2E-AA4A-4EA2-8139-F30EB67ED621}"/>
            </a:ext>
          </a:extLst>
        </xdr:cNvPr>
        <xdr:cNvSpPr>
          <a:spLocks noChangeAspect="1" noChangeArrowheads="1"/>
        </xdr:cNvSpPr>
      </xdr:nvSpPr>
      <xdr:spPr bwMode="auto">
        <a:xfrm>
          <a:off x="14218557" y="11948885"/>
          <a:ext cx="302986" cy="5567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36</xdr:col>
      <xdr:colOff>248229</xdr:colOff>
      <xdr:row>48</xdr:row>
      <xdr:rowOff>117927</xdr:rowOff>
    </xdr:from>
    <xdr:to>
      <xdr:col>36</xdr:col>
      <xdr:colOff>569370</xdr:colOff>
      <xdr:row>232</xdr:row>
      <xdr:rowOff>114838</xdr:rowOff>
    </xdr:to>
    <xdr:sp macro="" textlink="">
      <xdr:nvSpPr>
        <xdr:cNvPr id="1330" name="AutoShape 1" descr="Affichage de Screenshot_20170706-144905.png en cours...">
          <a:extLst>
            <a:ext uri="{FF2B5EF4-FFF2-40B4-BE49-F238E27FC236}">
              <a16:creationId xmlns:a16="http://schemas.microsoft.com/office/drawing/2014/main" id="{A64D15FB-8DDA-4324-97AF-368ECD73626C}"/>
            </a:ext>
          </a:extLst>
        </xdr:cNvPr>
        <xdr:cNvSpPr>
          <a:spLocks noChangeAspect="1" noChangeArrowheads="1"/>
        </xdr:cNvSpPr>
      </xdr:nvSpPr>
      <xdr:spPr bwMode="auto">
        <a:xfrm>
          <a:off x="20485679" y="10925627"/>
          <a:ext cx="321141" cy="33880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36</xdr:col>
      <xdr:colOff>1006173</xdr:colOff>
      <xdr:row>53</xdr:row>
      <xdr:rowOff>147409</xdr:rowOff>
    </xdr:from>
    <xdr:to>
      <xdr:col>36</xdr:col>
      <xdr:colOff>1314903</xdr:colOff>
      <xdr:row>221</xdr:row>
      <xdr:rowOff>60596</xdr:rowOff>
    </xdr:to>
    <xdr:sp macro="" textlink="">
      <xdr:nvSpPr>
        <xdr:cNvPr id="1331" name="AutoShape 1" descr="Affichage de Screenshot_20170706-144905.png en cours...">
          <a:extLst>
            <a:ext uri="{FF2B5EF4-FFF2-40B4-BE49-F238E27FC236}">
              <a16:creationId xmlns:a16="http://schemas.microsoft.com/office/drawing/2014/main" id="{068AC190-AA44-43D9-86EA-E5AE26CD0C44}"/>
            </a:ext>
          </a:extLst>
        </xdr:cNvPr>
        <xdr:cNvSpPr>
          <a:spLocks noChangeAspect="1" noChangeArrowheads="1"/>
        </xdr:cNvSpPr>
      </xdr:nvSpPr>
      <xdr:spPr bwMode="auto">
        <a:xfrm>
          <a:off x="21243623" y="11875859"/>
          <a:ext cx="308730" cy="3085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1008759</xdr:colOff>
      <xdr:row>55</xdr:row>
      <xdr:rowOff>13606</xdr:rowOff>
    </xdr:from>
    <xdr:to>
      <xdr:col>365</xdr:col>
      <xdr:colOff>1300146</xdr:colOff>
      <xdr:row>287</xdr:row>
      <xdr:rowOff>138467</xdr:rowOff>
    </xdr:to>
    <xdr:sp macro="" textlink="">
      <xdr:nvSpPr>
        <xdr:cNvPr id="1332" name="AutoShape 2" descr="Affichage de Screenshot_20170706-144905.png en cours...">
          <a:extLst>
            <a:ext uri="{FF2B5EF4-FFF2-40B4-BE49-F238E27FC236}">
              <a16:creationId xmlns:a16="http://schemas.microsoft.com/office/drawing/2014/main" id="{429DEC49-E25F-4B8E-BA01-52B1C69FE107}"/>
            </a:ext>
          </a:extLst>
        </xdr:cNvPr>
        <xdr:cNvSpPr>
          <a:spLocks noChangeAspect="1" noChangeArrowheads="1"/>
        </xdr:cNvSpPr>
      </xdr:nvSpPr>
      <xdr:spPr bwMode="auto">
        <a:xfrm>
          <a:off x="24472009" y="12110356"/>
          <a:ext cx="527709687" cy="42847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44</xdr:col>
      <xdr:colOff>34579</xdr:colOff>
      <xdr:row>22</xdr:row>
      <xdr:rowOff>9070</xdr:rowOff>
    </xdr:from>
    <xdr:to>
      <xdr:col>204</xdr:col>
      <xdr:colOff>453376</xdr:colOff>
      <xdr:row>346</xdr:row>
      <xdr:rowOff>52569</xdr:rowOff>
    </xdr:to>
    <xdr:sp macro="" textlink="">
      <xdr:nvSpPr>
        <xdr:cNvPr id="1333" name="AutoShape 2" descr="Affichage de Screenshot_20170706-144905.png en cours...">
          <a:extLst>
            <a:ext uri="{FF2B5EF4-FFF2-40B4-BE49-F238E27FC236}">
              <a16:creationId xmlns:a16="http://schemas.microsoft.com/office/drawing/2014/main" id="{B7D40C66-5BE4-437B-A7F9-12780F653ECA}"/>
            </a:ext>
          </a:extLst>
        </xdr:cNvPr>
        <xdr:cNvSpPr>
          <a:spLocks noChangeAspect="1" noChangeArrowheads="1"/>
        </xdr:cNvSpPr>
      </xdr:nvSpPr>
      <xdr:spPr bwMode="auto">
        <a:xfrm>
          <a:off x="33175229" y="6022520"/>
          <a:ext cx="258482797" cy="59714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293636</xdr:colOff>
      <xdr:row>20</xdr:row>
      <xdr:rowOff>0</xdr:rowOff>
    </xdr:from>
    <xdr:to>
      <xdr:col>19</xdr:col>
      <xdr:colOff>171767</xdr:colOff>
      <xdr:row>40</xdr:row>
      <xdr:rowOff>139169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C6A4C5-42DE-4B24-B925-34ACB514F6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28" b="20927"/>
        <a:stretch/>
      </xdr:blipFill>
      <xdr:spPr>
        <a:xfrm flipH="1">
          <a:off x="18037350" y="3982357"/>
          <a:ext cx="631060" cy="113702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3</xdr:col>
      <xdr:colOff>201082</xdr:colOff>
      <xdr:row>45</xdr:row>
      <xdr:rowOff>535214</xdr:rowOff>
    </xdr:from>
    <xdr:to>
      <xdr:col>3</xdr:col>
      <xdr:colOff>669250</xdr:colOff>
      <xdr:row>47</xdr:row>
      <xdr:rowOff>148861</xdr:rowOff>
    </xdr:to>
    <xdr:pic>
      <xdr:nvPicPr>
        <xdr:cNvPr id="8" name="Image 2">
          <a:extLst>
            <a:ext uri="{FF2B5EF4-FFF2-40B4-BE49-F238E27FC236}">
              <a16:creationId xmlns:a16="http://schemas.microsoft.com/office/drawing/2014/main" id="{71867683-8761-471D-BDC0-6DC1514E5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6868" y="6858000"/>
          <a:ext cx="468168" cy="402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205619</xdr:colOff>
      <xdr:row>45</xdr:row>
      <xdr:rowOff>535214</xdr:rowOff>
    </xdr:from>
    <xdr:ext cx="474518" cy="428626"/>
    <xdr:pic>
      <xdr:nvPicPr>
        <xdr:cNvPr id="9" name="Image 2">
          <a:extLst>
            <a:ext uri="{FF2B5EF4-FFF2-40B4-BE49-F238E27FC236}">
              <a16:creationId xmlns:a16="http://schemas.microsoft.com/office/drawing/2014/main" id="{5E76E670-4357-41A5-AC03-532E124C4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548" y="6858000"/>
          <a:ext cx="474518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217715</xdr:colOff>
      <xdr:row>20</xdr:row>
      <xdr:rowOff>39826</xdr:rowOff>
    </xdr:from>
    <xdr:ext cx="703694" cy="1085238"/>
    <xdr:pic>
      <xdr:nvPicPr>
        <xdr:cNvPr id="16" name="Image 15">
          <a:extLst>
            <a:ext uri="{FF2B5EF4-FFF2-40B4-BE49-F238E27FC236}">
              <a16:creationId xmlns:a16="http://schemas.microsoft.com/office/drawing/2014/main" id="{440480CD-CE99-4647-AF92-71D17ACE01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46" t="31308" r="2804"/>
        <a:stretch/>
      </xdr:blipFill>
      <xdr:spPr>
        <a:xfrm>
          <a:off x="18714358" y="4022183"/>
          <a:ext cx="703694" cy="108523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5</xdr:col>
      <xdr:colOff>520015</xdr:colOff>
      <xdr:row>45</xdr:row>
      <xdr:rowOff>535214</xdr:rowOff>
    </xdr:from>
    <xdr:ext cx="396660" cy="358657"/>
    <xdr:pic>
      <xdr:nvPicPr>
        <xdr:cNvPr id="17" name="Image 17">
          <a:extLst>
            <a:ext uri="{FF2B5EF4-FFF2-40B4-BE49-F238E27FC236}">
              <a16:creationId xmlns:a16="http://schemas.microsoft.com/office/drawing/2014/main" id="{A07D92EC-B7F6-4122-8567-96912152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7515" y="6858000"/>
          <a:ext cx="396660" cy="358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206375</xdr:colOff>
      <xdr:row>45</xdr:row>
      <xdr:rowOff>535214</xdr:rowOff>
    </xdr:from>
    <xdr:ext cx="474518" cy="428626"/>
    <xdr:pic>
      <xdr:nvPicPr>
        <xdr:cNvPr id="18" name="Image 2">
          <a:extLst>
            <a:ext uri="{FF2B5EF4-FFF2-40B4-BE49-F238E27FC236}">
              <a16:creationId xmlns:a16="http://schemas.microsoft.com/office/drawing/2014/main" id="{2E1C6619-D5F0-4064-97FF-6E3F4D814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446" y="6858000"/>
          <a:ext cx="474518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42428</xdr:colOff>
      <xdr:row>45</xdr:row>
      <xdr:rowOff>535214</xdr:rowOff>
    </xdr:from>
    <xdr:ext cx="438357" cy="395962"/>
    <xdr:pic>
      <xdr:nvPicPr>
        <xdr:cNvPr id="20" name="Image 2">
          <a:extLst>
            <a:ext uri="{FF2B5EF4-FFF2-40B4-BE49-F238E27FC236}">
              <a16:creationId xmlns:a16="http://schemas.microsoft.com/office/drawing/2014/main" id="{917A1DB6-1520-4C03-9A5E-F88935645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9928" y="6858000"/>
          <a:ext cx="438357" cy="395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516314</xdr:colOff>
      <xdr:row>45</xdr:row>
      <xdr:rowOff>108856</xdr:rowOff>
    </xdr:from>
    <xdr:to>
      <xdr:col>6</xdr:col>
      <xdr:colOff>29297</xdr:colOff>
      <xdr:row>45</xdr:row>
      <xdr:rowOff>452330</xdr:rowOff>
    </xdr:to>
    <xdr:pic>
      <xdr:nvPicPr>
        <xdr:cNvPr id="21" name="Image 17">
          <a:extLst>
            <a:ext uri="{FF2B5EF4-FFF2-40B4-BE49-F238E27FC236}">
              <a16:creationId xmlns:a16="http://schemas.microsoft.com/office/drawing/2014/main" id="{2C17580D-1D09-403B-9A5B-9B132930C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814" y="6431642"/>
          <a:ext cx="383840" cy="34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46868</xdr:colOff>
      <xdr:row>45</xdr:row>
      <xdr:rowOff>108856</xdr:rowOff>
    </xdr:from>
    <xdr:ext cx="429381" cy="388243"/>
    <xdr:pic>
      <xdr:nvPicPr>
        <xdr:cNvPr id="22" name="Image 17">
          <a:extLst>
            <a:ext uri="{FF2B5EF4-FFF2-40B4-BE49-F238E27FC236}">
              <a16:creationId xmlns:a16="http://schemas.microsoft.com/office/drawing/2014/main" id="{E3425A92-6F96-4D92-B682-8D3089759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4368" y="6431642"/>
          <a:ext cx="429381" cy="388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15</xdr:col>
      <xdr:colOff>680357</xdr:colOff>
      <xdr:row>4</xdr:row>
      <xdr:rowOff>54429</xdr:rowOff>
    </xdr:from>
    <xdr:to>
      <xdr:col>25</xdr:col>
      <xdr:colOff>394607</xdr:colOff>
      <xdr:row>14</xdr:row>
      <xdr:rowOff>149678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EDE69FB6-F16C-4E77-84EC-C85543B2CFB8}"/>
            </a:ext>
          </a:extLst>
        </xdr:cNvPr>
        <xdr:cNvSpPr txBox="1"/>
      </xdr:nvSpPr>
      <xdr:spPr>
        <a:xfrm>
          <a:off x="14382750" y="857250"/>
          <a:ext cx="6926036" cy="2122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/>
            <a:t>Pour illustrer mon propos j'aimerai que dans la feuille "Classement Général" qu'il reporte les résultats d'un joueur selon son total de la feuille de la journée concernée :</a:t>
          </a:r>
        </a:p>
        <a:p>
          <a:r>
            <a:rPr lang="fr-FR" sz="1600"/>
            <a:t>Dans classement général en B24 il reporte pour le joueur signalé en B1 le résultat de sa journée inscris dans la cellule M16 de la feuille J23.</a:t>
          </a:r>
        </a:p>
        <a:p>
          <a:r>
            <a:rPr lang="fr-FR" sz="1600"/>
            <a:t>Bien sur je souhaiterai le généraliser aux autres journées :)</a:t>
          </a:r>
        </a:p>
        <a:p>
          <a:endParaRPr lang="fr-F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enoit MERIEL" id="{589133B4-D80C-4F68-82FB-8AE7933E83EF}" userId="S::b.meriel@pickup-services.com::2a914380-9208-4549-b2e5-7940c05d6da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4" dT="2022-01-22T09:07:16.20" personId="{589133B4-D80C-4F68-82FB-8AE7933E83EF}" id="{37C013CD-B7C6-46EA-9930-39F920EE6821}">
    <text>1-1</text>
  </threadedComment>
  <threadedComment ref="K6" dT="2022-01-22T09:02:15.74" personId="{589133B4-D80C-4F68-82FB-8AE7933E83EF}" id="{C709D138-3ECD-4D73-9C08-1207675BEABE}">
    <text>1-1</text>
  </threadedComment>
  <threadedComment ref="K8" dT="2022-01-22T09:02:39.58" personId="{589133B4-D80C-4F68-82FB-8AE7933E83EF}" id="{C8E856FB-13BC-4099-899C-3A5DC5B6526F}">
    <text>1-1</text>
  </threadedComment>
  <threadedComment ref="Q8" dT="2022-01-22T09:09:11.74" personId="{589133B4-D80C-4F68-82FB-8AE7933E83EF}" id="{036CF8A0-1E0A-4C0B-934F-E48ACED55217}">
    <text>1-1</text>
  </threadedComment>
  <threadedComment ref="E9" dT="2022-01-22T09:05:29.77" personId="{589133B4-D80C-4F68-82FB-8AE7933E83EF}" id="{3708CA62-F1A6-4DA8-BCD0-9423BA311F25}">
    <text>1-1</text>
  </threadedComment>
  <threadedComment ref="K9" dT="2022-01-22T09:03:02.27" personId="{589133B4-D80C-4F68-82FB-8AE7933E83EF}" id="{80C13640-B069-481C-96DF-57EADAACDCA2}">
    <text>1-1</text>
  </threadedComment>
  <threadedComment ref="Q9" dT="2022-01-23T17:59:28.27" personId="{589133B4-D80C-4F68-82FB-8AE7933E83EF}" id="{3E4F6370-52A1-4471-A7E7-7D700DF86606}">
    <text>1-1</text>
  </threadedComment>
  <threadedComment ref="T9" dT="2022-01-23T17:59:53.40" personId="{589133B4-D80C-4F68-82FB-8AE7933E83EF}" id="{8618AC4C-5DF7-4002-8A50-B4FC2D547919}">
    <text>1-1</text>
  </threadedComment>
  <threadedComment ref="AF9" dT="2022-01-22T09:12:21.46" personId="{589133B4-D80C-4F68-82FB-8AE7933E83EF}" id="{24225B58-EE67-4F0E-BD94-01A5503A5A2B}">
    <text>1-1</text>
  </threadedComment>
  <threadedComment ref="B10" dT="2022-01-22T09:04:30.40" personId="{589133B4-D80C-4F68-82FB-8AE7933E83EF}" id="{118489C8-7F0E-4433-8F8C-0076A5A5AE6D}">
    <text>1-1</text>
  </threadedComment>
  <threadedComment ref="H10" dT="2022-01-22T09:06:20.67" personId="{589133B4-D80C-4F68-82FB-8AE7933E83EF}" id="{3D2DCB5A-ABC2-4EAD-8FEF-EA5E3AE06EBA}">
    <text>1-2</text>
  </threadedComment>
  <threadedComment ref="K10" dT="2022-01-22T09:03:24.26" personId="{589133B4-D80C-4F68-82FB-8AE7933E83EF}" id="{1F7F5DC3-D61E-44E1-99FD-DA9BBA83CC76}">
    <text>1-1</text>
  </threadedComment>
  <threadedComment ref="N10" dT="2022-01-22T09:07:56.54" personId="{589133B4-D80C-4F68-82FB-8AE7933E83EF}" id="{A5B92980-D6E9-45E7-93BD-01C1E622B26A}">
    <text>1-1</text>
  </threadedComment>
  <threadedComment ref="Z10" dT="2022-01-22T09:13:25.15" personId="{589133B4-D80C-4F68-82FB-8AE7933E83EF}" id="{53AD2E59-A64F-49D2-8982-6BF48B6ACB4D}">
    <text>1-2</text>
  </threadedComment>
  <threadedComment ref="Z12" dT="2022-01-22T09:13:41.19" personId="{589133B4-D80C-4F68-82FB-8AE7933E83EF}" id="{D6915550-1022-418A-B60E-3AFB2B41A9AB}">
    <text>1-1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B2F5F-0B7B-40A9-95D2-F15246B50A3E}">
  <dimension ref="A1:AR37"/>
  <sheetViews>
    <sheetView zoomScale="55" zoomScaleNormal="55" workbookViewId="0">
      <selection activeCell="M16" sqref="M16"/>
    </sheetView>
  </sheetViews>
  <sheetFormatPr baseColWidth="10" defaultColWidth="23.140625" defaultRowHeight="15" x14ac:dyDescent="0.25"/>
  <cols>
    <col min="1" max="1" width="50.85546875" style="1" customWidth="1"/>
    <col min="2" max="6" width="6.7109375" style="1" customWidth="1"/>
    <col min="7" max="7" width="6.7109375" style="2" customWidth="1"/>
    <col min="8" max="34" width="6.7109375" style="1" customWidth="1"/>
    <col min="35" max="36" width="8.42578125" style="1" customWidth="1"/>
    <col min="37" max="16384" width="23.140625" style="1"/>
  </cols>
  <sheetData>
    <row r="1" spans="1:36" ht="15.75" thickBot="1" x14ac:dyDescent="0.3"/>
    <row r="2" spans="1:36" ht="21.75" thickBot="1" x14ac:dyDescent="0.3">
      <c r="A2" s="3" t="s">
        <v>0</v>
      </c>
      <c r="B2" s="228" t="s">
        <v>1</v>
      </c>
      <c r="C2" s="229"/>
      <c r="D2" s="4" t="s">
        <v>2</v>
      </c>
      <c r="E2" s="230" t="s">
        <v>3</v>
      </c>
      <c r="F2" s="231"/>
      <c r="G2" s="4" t="s">
        <v>2</v>
      </c>
      <c r="H2" s="232" t="s">
        <v>4</v>
      </c>
      <c r="I2" s="233"/>
      <c r="J2" s="4" t="s">
        <v>2</v>
      </c>
      <c r="K2" s="234" t="s">
        <v>5</v>
      </c>
      <c r="L2" s="235"/>
      <c r="M2" s="4" t="s">
        <v>2</v>
      </c>
      <c r="N2" s="236" t="s">
        <v>6</v>
      </c>
      <c r="O2" s="237"/>
      <c r="P2" s="4" t="s">
        <v>2</v>
      </c>
      <c r="Q2" s="238" t="s">
        <v>7</v>
      </c>
      <c r="R2" s="239"/>
      <c r="S2" s="4" t="s">
        <v>2</v>
      </c>
      <c r="T2" s="216" t="s">
        <v>8</v>
      </c>
      <c r="U2" s="217"/>
      <c r="V2" s="4" t="s">
        <v>2</v>
      </c>
      <c r="W2" s="218" t="s">
        <v>9</v>
      </c>
      <c r="X2" s="219"/>
      <c r="Y2" s="4" t="s">
        <v>2</v>
      </c>
      <c r="Z2" s="220" t="s">
        <v>10</v>
      </c>
      <c r="AA2" s="221"/>
      <c r="AB2" s="4" t="s">
        <v>2</v>
      </c>
      <c r="AC2" s="222" t="s">
        <v>11</v>
      </c>
      <c r="AD2" s="223"/>
      <c r="AE2" s="4" t="s">
        <v>2</v>
      </c>
      <c r="AF2" s="224" t="s">
        <v>12</v>
      </c>
      <c r="AG2" s="225"/>
      <c r="AH2" s="4" t="s">
        <v>2</v>
      </c>
      <c r="AI2" s="226" t="s">
        <v>13</v>
      </c>
      <c r="AJ2" s="227"/>
    </row>
    <row r="3" spans="1:36" ht="21.75" thickBot="1" x14ac:dyDescent="0.4">
      <c r="A3" s="5" t="s">
        <v>14</v>
      </c>
      <c r="B3" s="6">
        <v>2</v>
      </c>
      <c r="C3" s="6">
        <v>1</v>
      </c>
      <c r="D3" s="7">
        <f>IF(ISBLANK($AI3),"",IF(AND(B3=$AI3,C3=$AJ3),8,IF(OR(AND(B3&gt;C3,$AI3&gt;$AJ3),AND(B3&lt;C3,$AI3&lt;$AJ3),AND(B3=C3,$AI3=$AJ3)),3,0)))</f>
        <v>0</v>
      </c>
      <c r="E3" s="8">
        <v>2</v>
      </c>
      <c r="F3" s="8">
        <v>1</v>
      </c>
      <c r="G3" s="7">
        <f>IF(ISBLANK($AI3),"",IF(AND(E3=$AI3,F3=$AJ3),8,IF(OR(AND(E3&gt;F3,$AI3&gt;$AJ3),AND(E3&lt;F3,$AI3&lt;$AJ3),AND(E3=F3,$AI3=$AJ3)),3,0)))</f>
        <v>0</v>
      </c>
      <c r="H3" s="9">
        <v>1</v>
      </c>
      <c r="I3" s="9">
        <v>1</v>
      </c>
      <c r="J3" s="7">
        <f>IF(ISBLANK($AI3),"",IF(AND(H3=$AI3,I3=$AJ3),8,IF(OR(AND(H3&gt;I3,$AI3&gt;$AJ3),AND(H3&lt;I3,$AI3&lt;$AJ3),AND(H3=I3,$AI3=$AJ3)),3,0)))</f>
        <v>0</v>
      </c>
      <c r="K3" s="10">
        <v>1</v>
      </c>
      <c r="L3" s="10">
        <v>2</v>
      </c>
      <c r="M3" s="7">
        <f>IF(ISBLANK($AI3),"",IF(AND(K3=$AI3,L3=$AJ3),8,IF(OR(AND(K3&gt;L3,$AI3&gt;$AJ3),AND(K3&lt;L3,$AI3&lt;$AJ3),AND(K3=L3,$AI3=$AJ3)),3,0)))</f>
        <v>3</v>
      </c>
      <c r="N3" s="11">
        <v>2</v>
      </c>
      <c r="O3" s="11">
        <v>2</v>
      </c>
      <c r="P3" s="7">
        <f>IF(ISBLANK($AI3),"",IF(AND(N3=$AI3,O3=$AJ3),8,IF(OR(AND(N3&gt;O3,$AI3&gt;$AJ3),AND(N3&lt;O3,$AI3&lt;$AJ3),AND(N3=O3,$AI3=$AJ3)),3,0)))</f>
        <v>0</v>
      </c>
      <c r="Q3" s="12">
        <v>1</v>
      </c>
      <c r="R3" s="12">
        <v>1</v>
      </c>
      <c r="S3" s="7">
        <f>IF(ISBLANK($AI3),"",IF(AND(Q3=$AI3,R3=$AJ3),8,IF(OR(AND(Q3&gt;R3,$AI3&gt;$AJ3),AND(Q3&lt;R3,$AI3&lt;$AJ3),AND(Q3=R3,$AI3=$AJ3)),3,0)))</f>
        <v>0</v>
      </c>
      <c r="T3" s="13">
        <v>2</v>
      </c>
      <c r="U3" s="13">
        <v>1</v>
      </c>
      <c r="V3" s="7">
        <f>IF(ISBLANK($AI3),"",IF(AND(T3=$AI3,U3=$AJ3),8,IF(OR(AND(T3&gt;U3,$AI3&gt;$AJ3),AND(T3&lt;U3,$AI3&lt;$AJ3),AND(T3=U3,$AI3=$AJ3)),3,0)))</f>
        <v>0</v>
      </c>
      <c r="W3" s="14">
        <v>1</v>
      </c>
      <c r="X3" s="14">
        <v>1</v>
      </c>
      <c r="Y3" s="7">
        <f>IF(ISBLANK($AI3),"",IF(AND(W3=$AI3,X3=$AJ3),8,IF(OR(AND(W3&gt;X3,$AI3&gt;$AJ3),AND(W3&lt;X3,$AI3&lt;$AJ3),AND(W3=X3,$AI3=$AJ3)),3,0)))</f>
        <v>0</v>
      </c>
      <c r="Z3" s="15">
        <v>0</v>
      </c>
      <c r="AA3" s="15">
        <v>1</v>
      </c>
      <c r="AB3" s="7">
        <f>IF(ISBLANK($AI3),"",IF(AND(Z3=$AI3,AA3=$AJ3),8,IF(OR(AND(Z3&gt;AA3,$AI3&gt;$AJ3),AND(Z3&lt;AA3,$AI3&lt;$AJ3),AND(Z3=AA3,$AI3=$AJ3)),3,0)))</f>
        <v>3</v>
      </c>
      <c r="AC3" s="16">
        <v>1</v>
      </c>
      <c r="AD3" s="16">
        <v>1</v>
      </c>
      <c r="AE3" s="7">
        <f>IF(ISBLANK($AI3),"",IF(AND(AC3=$AI3,AD3=$AJ3),8,IF(OR(AND(AC3&gt;AD3,$AI3&gt;$AJ3),AND(AC3&lt;AD3,$AI3&lt;$AJ3),AND(AC3=AD3,$AI3=$AJ3)),3,0)))</f>
        <v>0</v>
      </c>
      <c r="AF3" s="17">
        <v>1</v>
      </c>
      <c r="AG3" s="17">
        <v>2</v>
      </c>
      <c r="AH3" s="7">
        <f>IF(ISBLANK($AI3),"",IF(AND(AF3=$AI3,AG3=$AJ3),8,IF(OR(AND(AF3&gt;AG3,$AI3&gt;$AJ3),AND(AF3&lt;AG3,$AI3&lt;$AJ3),AND(AF3=AG3,$AI3=$AJ3)),3,0)))</f>
        <v>3</v>
      </c>
      <c r="AI3" s="18">
        <v>0</v>
      </c>
      <c r="AJ3" s="18">
        <v>2</v>
      </c>
    </row>
    <row r="4" spans="1:36" ht="22.5" thickTop="1" thickBot="1" x14ac:dyDescent="0.4">
      <c r="A4" s="19" t="s">
        <v>15</v>
      </c>
      <c r="B4" s="20">
        <v>1</v>
      </c>
      <c r="C4" s="20">
        <v>2</v>
      </c>
      <c r="D4" s="7">
        <f>IF(ISBLANK($AI4),"",IF(AND(B4=$AI4,C4=$AJ4),5,IF(OR(AND(B4&gt;C4,$AI4&gt;$AJ4),AND(B4&lt;C4,$AI4&lt;$AJ4),AND(B4=C4,$AI4=$AJ4)),2,0)))</f>
        <v>0</v>
      </c>
      <c r="E4" s="21">
        <v>1</v>
      </c>
      <c r="F4" s="21">
        <v>2</v>
      </c>
      <c r="G4" s="7">
        <f>IF(ISBLANK($AI4),"",IF(AND(E4=$AI4,F4=$AJ4),5,IF(OR(AND(E4&gt;F4,$AI4&gt;$AJ4),AND(E4&lt;F4,$AI4&lt;$AJ4),AND(E4=F4,$AI4=$AJ4)),2,0)))</f>
        <v>0</v>
      </c>
      <c r="H4" s="22">
        <v>1</v>
      </c>
      <c r="I4" s="22">
        <v>2</v>
      </c>
      <c r="J4" s="7">
        <f>IF(ISBLANK($AI4),"",IF(AND(H4=$AI4,I4=$AJ4),5,IF(OR(AND(H4&gt;I4,$AI4&gt;$AJ4),AND(H4&lt;I4,$AI4&lt;$AJ4),AND(H4=I4,$AI4=$AJ4)),2,0)))</f>
        <v>0</v>
      </c>
      <c r="K4" s="23">
        <v>1</v>
      </c>
      <c r="L4" s="23">
        <v>2</v>
      </c>
      <c r="M4" s="7">
        <f>IF(ISBLANK($AI4),"",IF(AND(K4=$AI4,L4=$AJ4),5,IF(OR(AND(K4&gt;L4,$AI4&gt;$AJ4),AND(K4&lt;L4,$AI4&lt;$AJ4),AND(K4=L4,$AI4=$AJ4)),2,0)))</f>
        <v>0</v>
      </c>
      <c r="N4" s="24">
        <v>1</v>
      </c>
      <c r="O4" s="24">
        <v>2</v>
      </c>
      <c r="P4" s="7">
        <f>IF(ISBLANK($AI4),"",IF(AND(N4=$AI4,O4=$AJ4),5,IF(OR(AND(N4&gt;O4,$AI4&gt;$AJ4),AND(N4&lt;O4,$AI4&lt;$AJ4),AND(N4=O4,$AI4=$AJ4)),2,0)))</f>
        <v>0</v>
      </c>
      <c r="Q4" s="25">
        <v>1</v>
      </c>
      <c r="R4" s="25">
        <v>2</v>
      </c>
      <c r="S4" s="7">
        <f>IF(ISBLANK($AI4),"",IF(AND(Q4=$AI4,R4=$AJ4),5,IF(OR(AND(Q4&gt;R4,$AI4&gt;$AJ4),AND(Q4&lt;R4,$AI4&lt;$AJ4),AND(Q4=R4,$AI4=$AJ4)),2,0)))</f>
        <v>0</v>
      </c>
      <c r="T4" s="26">
        <v>1</v>
      </c>
      <c r="U4" s="26">
        <v>2</v>
      </c>
      <c r="V4" s="7">
        <f>IF(ISBLANK($AI4),"",IF(AND(T4=$AI4,U4=$AJ4),5,IF(OR(AND(T4&gt;U4,$AI4&gt;$AJ4),AND(T4&lt;U4,$AI4&lt;$AJ4),AND(T4=U4,$AI4=$AJ4)),2,0)))</f>
        <v>0</v>
      </c>
      <c r="W4" s="27">
        <v>1</v>
      </c>
      <c r="X4" s="27">
        <v>2</v>
      </c>
      <c r="Y4" s="7">
        <f>IF(ISBLANK($AI4),"",IF(AND(W4=$AI4,X4=$AJ4),5,IF(OR(AND(W4&gt;X4,$AI4&gt;$AJ4),AND(W4&lt;X4,$AI4&lt;$AJ4),AND(W4=X4,$AI4=$AJ4)),2,0)))</f>
        <v>0</v>
      </c>
      <c r="Z4" s="28">
        <v>0</v>
      </c>
      <c r="AA4" s="28">
        <v>2</v>
      </c>
      <c r="AB4" s="7">
        <f>IF(ISBLANK($AI4),"",IF(AND(Z4=$AI4,AA4=$AJ4),5,IF(OR(AND(Z4&gt;AA4,$AI4&gt;$AJ4),AND(Z4&lt;AA4,$AI4&lt;$AJ4),AND(Z4=AA4,$AI4=$AJ4)),2,0)))</f>
        <v>0</v>
      </c>
      <c r="AC4" s="29">
        <v>1</v>
      </c>
      <c r="AD4" s="29">
        <v>2</v>
      </c>
      <c r="AE4" s="7">
        <f>IF(ISBLANK($AI4),"",IF(AND(AC4=$AI4,AD4=$AJ4),5,IF(OR(AND(AC4&gt;AD4,$AI4&gt;$AJ4),AND(AC4&lt;AD4,$AI4&lt;$AJ4),AND(AC4=AD4,$AI4=$AJ4)),2,0)))</f>
        <v>0</v>
      </c>
      <c r="AF4" s="30">
        <v>1</v>
      </c>
      <c r="AG4" s="30">
        <v>2</v>
      </c>
      <c r="AH4" s="7">
        <f>IF(ISBLANK($AI4),"",IF(AND(AF4=$AI4,AG4=$AJ4),5,IF(OR(AND(AF4&gt;AG4,$AI4&gt;$AJ4),AND(AF4&lt;AG4,$AI4&lt;$AJ4),AND(AF4=AG4,$AI4=$AJ4)),2,0)))</f>
        <v>0</v>
      </c>
      <c r="AI4" s="31">
        <v>2</v>
      </c>
      <c r="AJ4" s="31">
        <v>0</v>
      </c>
    </row>
    <row r="5" spans="1:36" ht="22.5" thickTop="1" thickBot="1" x14ac:dyDescent="0.4">
      <c r="A5" s="19" t="s">
        <v>16</v>
      </c>
      <c r="B5" s="20">
        <v>0</v>
      </c>
      <c r="C5" s="20">
        <v>2</v>
      </c>
      <c r="D5" s="7">
        <f t="shared" ref="D5:D13" si="0">IF(ISBLANK($AI5),"",IF(AND(B5=$AI5,C5=$AJ5),5,IF(OR(AND(B5&gt;C5,$AI5&gt;$AJ5),AND(B5&lt;C5,$AI5&lt;$AJ5),AND(B5=C5,$AI5=$AJ5)),2,0)))</f>
        <v>5</v>
      </c>
      <c r="E5" s="21">
        <v>1</v>
      </c>
      <c r="F5" s="21">
        <v>2</v>
      </c>
      <c r="G5" s="7">
        <f t="shared" ref="G5:G13" si="1">IF(ISBLANK($AI5),"",IF(AND(E5=$AI5,F5=$AJ5),5,IF(OR(AND(E5&gt;F5,$AI5&gt;$AJ5),AND(E5&lt;F5,$AI5&lt;$AJ5),AND(E5=F5,$AI5=$AJ5)),2,0)))</f>
        <v>2</v>
      </c>
      <c r="H5" s="22">
        <v>1</v>
      </c>
      <c r="I5" s="22">
        <v>2</v>
      </c>
      <c r="J5" s="7">
        <f t="shared" ref="J5:J13" si="2">IF(ISBLANK($AI5),"",IF(AND(H5=$AI5,I5=$AJ5),5,IF(OR(AND(H5&gt;I5,$AI5&gt;$AJ5),AND(H5&lt;I5,$AI5&lt;$AJ5),AND(H5=I5,$AI5=$AJ5)),2,0)))</f>
        <v>2</v>
      </c>
      <c r="K5" s="23">
        <v>0</v>
      </c>
      <c r="L5" s="23">
        <v>2</v>
      </c>
      <c r="M5" s="7">
        <f t="shared" ref="M5:M13" si="3">IF(ISBLANK($AI5),"",IF(AND(K5=$AI5,L5=$AJ5),5,IF(OR(AND(K5&gt;L5,$AI5&gt;$AJ5),AND(K5&lt;L5,$AI5&lt;$AJ5),AND(K5=L5,$AI5=$AJ5)),2,0)))</f>
        <v>5</v>
      </c>
      <c r="N5" s="24">
        <v>1</v>
      </c>
      <c r="O5" s="24">
        <v>2</v>
      </c>
      <c r="P5" s="7">
        <f t="shared" ref="P5:P13" si="4">IF(ISBLANK($AI5),"",IF(AND(N5=$AI5,O5=$AJ5),5,IF(OR(AND(N5&gt;O5,$AI5&gt;$AJ5),AND(N5&lt;O5,$AI5&lt;$AJ5),AND(N5=O5,$AI5=$AJ5)),2,0)))</f>
        <v>2</v>
      </c>
      <c r="Q5" s="25">
        <v>0</v>
      </c>
      <c r="R5" s="25">
        <v>2</v>
      </c>
      <c r="S5" s="7">
        <f t="shared" ref="S5:S13" si="5">IF(ISBLANK($AI5),"",IF(AND(Q5=$AI5,R5=$AJ5),5,IF(OR(AND(Q5&gt;R5,$AI5&gt;$AJ5),AND(Q5&lt;R5,$AI5&lt;$AJ5),AND(Q5=R5,$AI5=$AJ5)),2,0)))</f>
        <v>5</v>
      </c>
      <c r="T5" s="26">
        <v>0</v>
      </c>
      <c r="U5" s="26">
        <v>2</v>
      </c>
      <c r="V5" s="7">
        <f t="shared" ref="V5:V13" si="6">IF(ISBLANK($AI5),"",IF(AND(T5=$AI5,U5=$AJ5),5,IF(OR(AND(T5&gt;U5,$AI5&gt;$AJ5),AND(T5&lt;U5,$AI5&lt;$AJ5),AND(T5=U5,$AI5=$AJ5)),2,0)))</f>
        <v>5</v>
      </c>
      <c r="W5" s="27">
        <v>1</v>
      </c>
      <c r="X5" s="27">
        <v>1</v>
      </c>
      <c r="Y5" s="7">
        <f t="shared" ref="Y5:Y13" si="7">IF(ISBLANK($AI5),"",IF(AND(W5=$AI5,X5=$AJ5),5,IF(OR(AND(W5&gt;X5,$AI5&gt;$AJ5),AND(W5&lt;X5,$AI5&lt;$AJ5),AND(W5=X5,$AI5=$AJ5)),2,0)))</f>
        <v>0</v>
      </c>
      <c r="Z5" s="28">
        <v>0</v>
      </c>
      <c r="AA5" s="28">
        <v>1</v>
      </c>
      <c r="AB5" s="7">
        <f t="shared" ref="AB5:AB13" si="8">IF(ISBLANK($AI5),"",IF(AND(Z5=$AI5,AA5=$AJ5),5,IF(OR(AND(Z5&gt;AA5,$AI5&gt;$AJ5),AND(Z5&lt;AA5,$AI5&lt;$AJ5),AND(Z5=AA5,$AI5=$AJ5)),2,0)))</f>
        <v>2</v>
      </c>
      <c r="AC5" s="29">
        <v>0</v>
      </c>
      <c r="AD5" s="29">
        <v>1</v>
      </c>
      <c r="AE5" s="7">
        <f t="shared" ref="AE5:AE13" si="9">IF(ISBLANK($AI5),"",IF(AND(AC5=$AI5,AD5=$AJ5),5,IF(OR(AND(AC5&gt;AD5,$AI5&gt;$AJ5),AND(AC5&lt;AD5,$AI5&lt;$AJ5),AND(AC5=AD5,$AI5=$AJ5)),2,0)))</f>
        <v>2</v>
      </c>
      <c r="AF5" s="30">
        <v>0</v>
      </c>
      <c r="AG5" s="30">
        <v>2</v>
      </c>
      <c r="AH5" s="7">
        <f t="shared" ref="AH5:AH13" si="10">IF(ISBLANK($AI5),"",IF(AND(AF5=$AI5,AG5=$AJ5),5,IF(OR(AND(AF5&gt;AG5,$AI5&gt;$AJ5),AND(AF5&lt;AG5,$AI5&lt;$AJ5),AND(AF5=AG5,$AI5=$AJ5)),2,0)))</f>
        <v>5</v>
      </c>
      <c r="AI5" s="31">
        <v>0</v>
      </c>
      <c r="AJ5" s="31">
        <v>2</v>
      </c>
    </row>
    <row r="6" spans="1:36" ht="22.5" thickTop="1" thickBot="1" x14ac:dyDescent="0.4">
      <c r="A6" s="19" t="s">
        <v>17</v>
      </c>
      <c r="B6" s="20">
        <v>1</v>
      </c>
      <c r="C6" s="20">
        <v>1</v>
      </c>
      <c r="D6" s="7">
        <f t="shared" si="0"/>
        <v>0</v>
      </c>
      <c r="E6" s="21">
        <v>0</v>
      </c>
      <c r="F6" s="21">
        <v>1</v>
      </c>
      <c r="G6" s="7">
        <f t="shared" si="1"/>
        <v>0</v>
      </c>
      <c r="H6" s="22">
        <v>1</v>
      </c>
      <c r="I6" s="22">
        <v>2</v>
      </c>
      <c r="J6" s="7">
        <f t="shared" si="2"/>
        <v>0</v>
      </c>
      <c r="K6" s="23">
        <v>1</v>
      </c>
      <c r="L6" s="23">
        <v>2</v>
      </c>
      <c r="M6" s="7">
        <f t="shared" si="3"/>
        <v>0</v>
      </c>
      <c r="N6" s="24">
        <v>1</v>
      </c>
      <c r="O6" s="24">
        <v>2</v>
      </c>
      <c r="P6" s="7">
        <f t="shared" si="4"/>
        <v>0</v>
      </c>
      <c r="Q6" s="25">
        <v>0</v>
      </c>
      <c r="R6" s="25">
        <v>2</v>
      </c>
      <c r="S6" s="7">
        <f t="shared" si="5"/>
        <v>0</v>
      </c>
      <c r="T6" s="26">
        <v>1</v>
      </c>
      <c r="U6" s="26">
        <v>2</v>
      </c>
      <c r="V6" s="7">
        <f t="shared" si="6"/>
        <v>0</v>
      </c>
      <c r="W6" s="27">
        <v>1</v>
      </c>
      <c r="X6" s="27">
        <v>2</v>
      </c>
      <c r="Y6" s="7">
        <f t="shared" si="7"/>
        <v>0</v>
      </c>
      <c r="Z6" s="28">
        <v>0</v>
      </c>
      <c r="AA6" s="28">
        <v>1</v>
      </c>
      <c r="AB6" s="7">
        <f t="shared" si="8"/>
        <v>0</v>
      </c>
      <c r="AC6" s="29">
        <v>1</v>
      </c>
      <c r="AD6" s="29">
        <v>1</v>
      </c>
      <c r="AE6" s="7">
        <f t="shared" si="9"/>
        <v>0</v>
      </c>
      <c r="AF6" s="30">
        <v>1</v>
      </c>
      <c r="AG6" s="30">
        <v>3</v>
      </c>
      <c r="AH6" s="7">
        <f t="shared" si="10"/>
        <v>0</v>
      </c>
      <c r="AI6" s="31">
        <v>4</v>
      </c>
      <c r="AJ6" s="31">
        <v>3</v>
      </c>
    </row>
    <row r="7" spans="1:36" ht="22.5" thickTop="1" thickBot="1" x14ac:dyDescent="0.4">
      <c r="A7" s="19" t="s">
        <v>18</v>
      </c>
      <c r="B7" s="20">
        <v>0</v>
      </c>
      <c r="C7" s="20">
        <v>1</v>
      </c>
      <c r="D7" s="7">
        <f t="shared" si="0"/>
        <v>0</v>
      </c>
      <c r="E7" s="21">
        <v>0</v>
      </c>
      <c r="F7" s="21">
        <v>2</v>
      </c>
      <c r="G7" s="7">
        <f t="shared" si="1"/>
        <v>0</v>
      </c>
      <c r="H7" s="22">
        <v>0</v>
      </c>
      <c r="I7" s="22">
        <v>2</v>
      </c>
      <c r="J7" s="7">
        <f t="shared" si="2"/>
        <v>0</v>
      </c>
      <c r="K7" s="23">
        <v>1</v>
      </c>
      <c r="L7" s="23">
        <v>2</v>
      </c>
      <c r="M7" s="7">
        <f t="shared" si="3"/>
        <v>0</v>
      </c>
      <c r="N7" s="24">
        <v>1</v>
      </c>
      <c r="O7" s="24">
        <v>3</v>
      </c>
      <c r="P7" s="7">
        <f t="shared" si="4"/>
        <v>0</v>
      </c>
      <c r="Q7" s="25">
        <v>0</v>
      </c>
      <c r="R7" s="25">
        <v>1</v>
      </c>
      <c r="S7" s="7">
        <f t="shared" si="5"/>
        <v>0</v>
      </c>
      <c r="T7" s="26">
        <v>0</v>
      </c>
      <c r="U7" s="26">
        <v>1</v>
      </c>
      <c r="V7" s="7">
        <f t="shared" si="6"/>
        <v>0</v>
      </c>
      <c r="W7" s="27">
        <v>1</v>
      </c>
      <c r="X7" s="27">
        <v>3</v>
      </c>
      <c r="Y7" s="7">
        <f t="shared" si="7"/>
        <v>0</v>
      </c>
      <c r="Z7" s="28">
        <v>0</v>
      </c>
      <c r="AA7" s="28">
        <v>1</v>
      </c>
      <c r="AB7" s="7">
        <f t="shared" si="8"/>
        <v>0</v>
      </c>
      <c r="AC7" s="29">
        <v>1</v>
      </c>
      <c r="AD7" s="29">
        <v>3</v>
      </c>
      <c r="AE7" s="7">
        <f t="shared" si="9"/>
        <v>0</v>
      </c>
      <c r="AF7" s="30">
        <v>1</v>
      </c>
      <c r="AG7" s="30">
        <v>2</v>
      </c>
      <c r="AH7" s="7">
        <f t="shared" si="10"/>
        <v>0</v>
      </c>
      <c r="AI7" s="31">
        <v>2</v>
      </c>
      <c r="AJ7" s="31">
        <v>1</v>
      </c>
    </row>
    <row r="8" spans="1:36" ht="22.5" thickTop="1" thickBot="1" x14ac:dyDescent="0.4">
      <c r="A8" s="19" t="s">
        <v>19</v>
      </c>
      <c r="B8" s="20">
        <v>2</v>
      </c>
      <c r="C8" s="20">
        <v>1</v>
      </c>
      <c r="D8" s="7">
        <f t="shared" si="0"/>
        <v>2</v>
      </c>
      <c r="E8" s="21">
        <v>2</v>
      </c>
      <c r="F8" s="21">
        <v>1</v>
      </c>
      <c r="G8" s="7">
        <f t="shared" si="1"/>
        <v>2</v>
      </c>
      <c r="H8" s="22">
        <v>1</v>
      </c>
      <c r="I8" s="22">
        <v>0</v>
      </c>
      <c r="J8" s="7">
        <f t="shared" si="2"/>
        <v>2</v>
      </c>
      <c r="K8" s="23">
        <v>1</v>
      </c>
      <c r="L8" s="23">
        <v>0</v>
      </c>
      <c r="M8" s="7">
        <f t="shared" si="3"/>
        <v>2</v>
      </c>
      <c r="N8" s="24">
        <v>1</v>
      </c>
      <c r="O8" s="24">
        <v>0</v>
      </c>
      <c r="P8" s="7">
        <f t="shared" si="4"/>
        <v>2</v>
      </c>
      <c r="Q8" s="25">
        <v>1</v>
      </c>
      <c r="R8" s="25">
        <v>0</v>
      </c>
      <c r="S8" s="7">
        <f t="shared" si="5"/>
        <v>2</v>
      </c>
      <c r="T8" s="26">
        <v>1</v>
      </c>
      <c r="U8" s="26">
        <v>0</v>
      </c>
      <c r="V8" s="7">
        <f t="shared" si="6"/>
        <v>2</v>
      </c>
      <c r="W8" s="27">
        <v>2</v>
      </c>
      <c r="X8" s="27">
        <v>0</v>
      </c>
      <c r="Y8" s="7">
        <f t="shared" si="7"/>
        <v>2</v>
      </c>
      <c r="Z8" s="28">
        <v>2</v>
      </c>
      <c r="AA8" s="28">
        <v>1</v>
      </c>
      <c r="AB8" s="7">
        <f t="shared" si="8"/>
        <v>2</v>
      </c>
      <c r="AC8" s="29">
        <v>1</v>
      </c>
      <c r="AD8" s="29">
        <v>1</v>
      </c>
      <c r="AE8" s="7">
        <f t="shared" si="9"/>
        <v>0</v>
      </c>
      <c r="AF8" s="30">
        <v>2</v>
      </c>
      <c r="AG8" s="30">
        <v>0</v>
      </c>
      <c r="AH8" s="7">
        <f t="shared" si="10"/>
        <v>2</v>
      </c>
      <c r="AI8" s="31">
        <v>4</v>
      </c>
      <c r="AJ8" s="31">
        <v>2</v>
      </c>
    </row>
    <row r="9" spans="1:36" ht="22.5" thickTop="1" thickBot="1" x14ac:dyDescent="0.4">
      <c r="A9" s="32" t="s">
        <v>20</v>
      </c>
      <c r="B9" s="20">
        <v>2</v>
      </c>
      <c r="C9" s="20">
        <v>1</v>
      </c>
      <c r="D9" s="7">
        <f t="shared" si="0"/>
        <v>5</v>
      </c>
      <c r="E9" s="21">
        <v>1</v>
      </c>
      <c r="F9" s="21">
        <v>0</v>
      </c>
      <c r="G9" s="7">
        <f t="shared" si="1"/>
        <v>2</v>
      </c>
      <c r="H9" s="22">
        <v>1</v>
      </c>
      <c r="I9" s="22">
        <v>0</v>
      </c>
      <c r="J9" s="7">
        <f t="shared" si="2"/>
        <v>2</v>
      </c>
      <c r="K9" s="23">
        <v>1</v>
      </c>
      <c r="L9" s="23">
        <v>0</v>
      </c>
      <c r="M9" s="7">
        <f t="shared" si="3"/>
        <v>2</v>
      </c>
      <c r="N9" s="24">
        <v>1</v>
      </c>
      <c r="O9" s="24">
        <v>0</v>
      </c>
      <c r="P9" s="7">
        <f t="shared" si="4"/>
        <v>2</v>
      </c>
      <c r="Q9" s="25">
        <v>1</v>
      </c>
      <c r="R9" s="25">
        <v>0</v>
      </c>
      <c r="S9" s="7">
        <f t="shared" si="5"/>
        <v>2</v>
      </c>
      <c r="T9" s="26">
        <v>2</v>
      </c>
      <c r="U9" s="26">
        <v>0</v>
      </c>
      <c r="V9" s="7">
        <f t="shared" si="6"/>
        <v>2</v>
      </c>
      <c r="W9" s="27">
        <v>1</v>
      </c>
      <c r="X9" s="27">
        <v>1</v>
      </c>
      <c r="Y9" s="7">
        <f t="shared" si="7"/>
        <v>0</v>
      </c>
      <c r="Z9" s="28">
        <v>1</v>
      </c>
      <c r="AA9" s="28">
        <v>0</v>
      </c>
      <c r="AB9" s="7">
        <f t="shared" si="8"/>
        <v>2</v>
      </c>
      <c r="AC9" s="29">
        <v>1</v>
      </c>
      <c r="AD9" s="29">
        <v>0</v>
      </c>
      <c r="AE9" s="7">
        <f t="shared" si="9"/>
        <v>2</v>
      </c>
      <c r="AF9" s="30">
        <v>1</v>
      </c>
      <c r="AG9" s="30">
        <v>0</v>
      </c>
      <c r="AH9" s="7">
        <f>IF(ISBLANK($AI9),"",IF(AND(AF9=$AI9,AG9=$AJ9),5,IF(OR(AND(AF9&gt;AG9,$AI9&gt;$AJ9),AND(AF9&lt;AG9,$AI9&lt;$AJ9),AND(AF9=AG9,$AI9=$AJ9)),2,0)))</f>
        <v>2</v>
      </c>
      <c r="AI9" s="31">
        <v>2</v>
      </c>
      <c r="AJ9" s="31">
        <v>1</v>
      </c>
    </row>
    <row r="10" spans="1:36" ht="22.5" thickTop="1" thickBot="1" x14ac:dyDescent="0.4">
      <c r="A10" s="32" t="s">
        <v>21</v>
      </c>
      <c r="B10" s="20">
        <v>1</v>
      </c>
      <c r="C10" s="20">
        <v>2</v>
      </c>
      <c r="D10" s="7">
        <f t="shared" si="0"/>
        <v>0</v>
      </c>
      <c r="E10" s="21">
        <v>1</v>
      </c>
      <c r="F10" s="21">
        <v>2</v>
      </c>
      <c r="G10" s="7">
        <f t="shared" si="1"/>
        <v>0</v>
      </c>
      <c r="H10" s="22">
        <v>1</v>
      </c>
      <c r="I10" s="22">
        <v>1</v>
      </c>
      <c r="J10" s="7">
        <f t="shared" si="2"/>
        <v>0</v>
      </c>
      <c r="K10" s="23">
        <v>1</v>
      </c>
      <c r="L10" s="23">
        <v>2</v>
      </c>
      <c r="M10" s="7">
        <f t="shared" si="3"/>
        <v>0</v>
      </c>
      <c r="N10" s="24">
        <v>1</v>
      </c>
      <c r="O10" s="24">
        <v>2</v>
      </c>
      <c r="P10" s="7">
        <f t="shared" si="4"/>
        <v>0</v>
      </c>
      <c r="Q10" s="25">
        <v>1</v>
      </c>
      <c r="R10" s="25">
        <v>2</v>
      </c>
      <c r="S10" s="7">
        <f t="shared" si="5"/>
        <v>0</v>
      </c>
      <c r="T10" s="26">
        <v>1</v>
      </c>
      <c r="U10" s="26">
        <v>3</v>
      </c>
      <c r="V10" s="7">
        <f t="shared" si="6"/>
        <v>0</v>
      </c>
      <c r="W10" s="27">
        <v>1</v>
      </c>
      <c r="X10" s="27">
        <v>2</v>
      </c>
      <c r="Y10" s="7">
        <f t="shared" si="7"/>
        <v>0</v>
      </c>
      <c r="Z10" s="28">
        <v>1</v>
      </c>
      <c r="AA10" s="28">
        <v>1</v>
      </c>
      <c r="AB10" s="7">
        <f t="shared" si="8"/>
        <v>0</v>
      </c>
      <c r="AC10" s="29">
        <v>0</v>
      </c>
      <c r="AD10" s="29">
        <v>1</v>
      </c>
      <c r="AE10" s="7">
        <f t="shared" si="9"/>
        <v>0</v>
      </c>
      <c r="AF10" s="30">
        <v>1</v>
      </c>
      <c r="AG10" s="30">
        <v>1</v>
      </c>
      <c r="AH10" s="7">
        <f t="shared" si="10"/>
        <v>0</v>
      </c>
      <c r="AI10" s="33">
        <v>3</v>
      </c>
      <c r="AJ10" s="33">
        <v>2</v>
      </c>
    </row>
    <row r="11" spans="1:36" ht="22.5" thickTop="1" thickBot="1" x14ac:dyDescent="0.4">
      <c r="A11" s="32" t="s">
        <v>22</v>
      </c>
      <c r="B11" s="34">
        <v>3</v>
      </c>
      <c r="C11" s="34">
        <v>0</v>
      </c>
      <c r="D11" s="7">
        <f t="shared" si="0"/>
        <v>2</v>
      </c>
      <c r="E11" s="35">
        <v>3</v>
      </c>
      <c r="F11" s="35">
        <v>0</v>
      </c>
      <c r="G11" s="7">
        <f t="shared" si="1"/>
        <v>2</v>
      </c>
      <c r="H11" s="36">
        <v>2</v>
      </c>
      <c r="I11" s="36">
        <v>0</v>
      </c>
      <c r="J11" s="7">
        <f t="shared" si="2"/>
        <v>2</v>
      </c>
      <c r="K11" s="37">
        <v>3</v>
      </c>
      <c r="L11" s="37">
        <v>1</v>
      </c>
      <c r="M11" s="7">
        <f t="shared" si="3"/>
        <v>2</v>
      </c>
      <c r="N11" s="38">
        <v>3</v>
      </c>
      <c r="O11" s="38">
        <v>0</v>
      </c>
      <c r="P11" s="7">
        <f t="shared" si="4"/>
        <v>2</v>
      </c>
      <c r="Q11" s="39">
        <v>3</v>
      </c>
      <c r="R11" s="39">
        <v>0</v>
      </c>
      <c r="S11" s="7">
        <f t="shared" si="5"/>
        <v>2</v>
      </c>
      <c r="T11" s="40">
        <v>3</v>
      </c>
      <c r="U11" s="40">
        <v>0</v>
      </c>
      <c r="V11" s="7">
        <f t="shared" si="6"/>
        <v>2</v>
      </c>
      <c r="W11" s="41">
        <v>3</v>
      </c>
      <c r="X11" s="41">
        <v>0</v>
      </c>
      <c r="Y11" s="7">
        <f t="shared" si="7"/>
        <v>2</v>
      </c>
      <c r="Z11" s="42">
        <v>2</v>
      </c>
      <c r="AA11" s="42">
        <v>0</v>
      </c>
      <c r="AB11" s="7">
        <f t="shared" si="8"/>
        <v>2</v>
      </c>
      <c r="AC11" s="43">
        <v>3</v>
      </c>
      <c r="AD11" s="43">
        <v>0</v>
      </c>
      <c r="AE11" s="7">
        <f t="shared" si="9"/>
        <v>2</v>
      </c>
      <c r="AF11" s="44">
        <v>3</v>
      </c>
      <c r="AG11" s="44">
        <v>0</v>
      </c>
      <c r="AH11" s="7">
        <f t="shared" si="10"/>
        <v>2</v>
      </c>
      <c r="AI11" s="45">
        <v>4</v>
      </c>
      <c r="AJ11" s="45">
        <v>0</v>
      </c>
    </row>
    <row r="12" spans="1:36" ht="22.5" thickTop="1" thickBot="1" x14ac:dyDescent="0.4">
      <c r="A12" s="19" t="s">
        <v>23</v>
      </c>
      <c r="B12" s="46">
        <v>2</v>
      </c>
      <c r="C12" s="46">
        <v>0</v>
      </c>
      <c r="D12" s="7">
        <f t="shared" si="0"/>
        <v>2</v>
      </c>
      <c r="E12" s="47">
        <v>2</v>
      </c>
      <c r="F12" s="47">
        <v>1</v>
      </c>
      <c r="G12" s="7">
        <f t="shared" si="1"/>
        <v>2</v>
      </c>
      <c r="H12" s="48">
        <v>2</v>
      </c>
      <c r="I12" s="48">
        <v>0</v>
      </c>
      <c r="J12" s="7">
        <f t="shared" si="2"/>
        <v>2</v>
      </c>
      <c r="K12" s="49">
        <v>2</v>
      </c>
      <c r="L12" s="49">
        <v>1</v>
      </c>
      <c r="M12" s="7">
        <f t="shared" si="3"/>
        <v>2</v>
      </c>
      <c r="N12" s="50">
        <v>2</v>
      </c>
      <c r="O12" s="50">
        <v>0</v>
      </c>
      <c r="P12" s="7">
        <f t="shared" si="4"/>
        <v>2</v>
      </c>
      <c r="Q12" s="51">
        <v>2</v>
      </c>
      <c r="R12" s="51">
        <v>0</v>
      </c>
      <c r="S12" s="7">
        <f t="shared" si="5"/>
        <v>2</v>
      </c>
      <c r="T12" s="52">
        <v>2</v>
      </c>
      <c r="U12" s="52">
        <v>0</v>
      </c>
      <c r="V12" s="7">
        <f t="shared" si="6"/>
        <v>2</v>
      </c>
      <c r="W12" s="53">
        <v>2</v>
      </c>
      <c r="X12" s="53">
        <v>1</v>
      </c>
      <c r="Y12" s="7">
        <f t="shared" si="7"/>
        <v>2</v>
      </c>
      <c r="Z12" s="54">
        <v>2</v>
      </c>
      <c r="AA12" s="54">
        <v>1</v>
      </c>
      <c r="AB12" s="7">
        <f t="shared" si="8"/>
        <v>2</v>
      </c>
      <c r="AC12" s="55" t="s">
        <v>24</v>
      </c>
      <c r="AD12" s="55" t="s">
        <v>24</v>
      </c>
      <c r="AE12" s="7">
        <f t="shared" si="9"/>
        <v>0</v>
      </c>
      <c r="AF12" s="56">
        <v>2</v>
      </c>
      <c r="AG12" s="56">
        <v>1</v>
      </c>
      <c r="AH12" s="7">
        <f t="shared" si="10"/>
        <v>2</v>
      </c>
      <c r="AI12" s="57">
        <v>1</v>
      </c>
      <c r="AJ12" s="57">
        <v>0</v>
      </c>
    </row>
    <row r="13" spans="1:36" ht="22.5" thickTop="1" thickBot="1" x14ac:dyDescent="0.4">
      <c r="A13" s="58" t="s">
        <v>25</v>
      </c>
      <c r="B13" s="59">
        <v>1</v>
      </c>
      <c r="C13" s="59">
        <v>1</v>
      </c>
      <c r="D13" s="7">
        <f t="shared" si="0"/>
        <v>2</v>
      </c>
      <c r="E13" s="60">
        <v>1</v>
      </c>
      <c r="F13" s="60">
        <v>1</v>
      </c>
      <c r="G13" s="7">
        <f t="shared" si="1"/>
        <v>2</v>
      </c>
      <c r="H13" s="61">
        <v>1</v>
      </c>
      <c r="I13" s="61">
        <v>2</v>
      </c>
      <c r="J13" s="7">
        <f t="shared" si="2"/>
        <v>0</v>
      </c>
      <c r="K13" s="62">
        <v>1</v>
      </c>
      <c r="L13" s="62">
        <v>1</v>
      </c>
      <c r="M13" s="7">
        <f t="shared" si="3"/>
        <v>2</v>
      </c>
      <c r="N13" s="63">
        <v>1</v>
      </c>
      <c r="O13" s="63">
        <v>1</v>
      </c>
      <c r="P13" s="7">
        <f t="shared" si="4"/>
        <v>2</v>
      </c>
      <c r="Q13" s="64">
        <v>1</v>
      </c>
      <c r="R13" s="64">
        <v>1</v>
      </c>
      <c r="S13" s="7">
        <f t="shared" si="5"/>
        <v>2</v>
      </c>
      <c r="T13" s="65">
        <v>2</v>
      </c>
      <c r="U13" s="65">
        <v>1</v>
      </c>
      <c r="V13" s="7">
        <f t="shared" si="6"/>
        <v>0</v>
      </c>
      <c r="W13" s="66">
        <v>1</v>
      </c>
      <c r="X13" s="66">
        <v>1</v>
      </c>
      <c r="Y13" s="7">
        <f t="shared" si="7"/>
        <v>2</v>
      </c>
      <c r="Z13" s="67">
        <v>1</v>
      </c>
      <c r="AA13" s="67">
        <v>1</v>
      </c>
      <c r="AB13" s="7">
        <f t="shared" si="8"/>
        <v>2</v>
      </c>
      <c r="AC13" s="68">
        <v>1</v>
      </c>
      <c r="AD13" s="68">
        <v>2</v>
      </c>
      <c r="AE13" s="7">
        <f t="shared" si="9"/>
        <v>0</v>
      </c>
      <c r="AF13" s="69">
        <v>1</v>
      </c>
      <c r="AG13" s="69">
        <v>1</v>
      </c>
      <c r="AH13" s="7">
        <f t="shared" si="10"/>
        <v>2</v>
      </c>
      <c r="AI13" s="70">
        <v>0</v>
      </c>
      <c r="AJ13" s="70">
        <v>0</v>
      </c>
    </row>
    <row r="14" spans="1:36" ht="27.75" thickTop="1" thickBot="1" x14ac:dyDescent="0.4">
      <c r="A14" s="71" t="s">
        <v>26</v>
      </c>
      <c r="B14" s="212" t="s">
        <v>27</v>
      </c>
      <c r="C14" s="213"/>
      <c r="D14" s="7">
        <v>0</v>
      </c>
      <c r="E14" s="212" t="s">
        <v>27</v>
      </c>
      <c r="F14" s="213"/>
      <c r="G14" s="72">
        <v>0</v>
      </c>
      <c r="H14" s="212" t="s">
        <v>27</v>
      </c>
      <c r="I14" s="213"/>
      <c r="J14" s="72">
        <v>0</v>
      </c>
      <c r="K14" s="212" t="s">
        <v>27</v>
      </c>
      <c r="L14" s="213"/>
      <c r="M14" s="72">
        <v>0</v>
      </c>
      <c r="N14" s="212" t="s">
        <v>27</v>
      </c>
      <c r="O14" s="213"/>
      <c r="P14" s="72">
        <v>0</v>
      </c>
      <c r="Q14" s="212" t="s">
        <v>27</v>
      </c>
      <c r="R14" s="213"/>
      <c r="S14" s="72">
        <v>0</v>
      </c>
      <c r="T14" s="212" t="s">
        <v>27</v>
      </c>
      <c r="U14" s="213"/>
      <c r="V14" s="72">
        <v>2</v>
      </c>
      <c r="W14" s="212" t="s">
        <v>27</v>
      </c>
      <c r="X14" s="213"/>
      <c r="Y14" s="72">
        <v>0</v>
      </c>
      <c r="Z14" s="212" t="s">
        <v>27</v>
      </c>
      <c r="AA14" s="213"/>
      <c r="AB14" s="72">
        <v>0</v>
      </c>
      <c r="AC14" s="212" t="s">
        <v>27</v>
      </c>
      <c r="AD14" s="213"/>
      <c r="AE14" s="72">
        <v>0</v>
      </c>
      <c r="AF14" s="212" t="s">
        <v>27</v>
      </c>
      <c r="AG14" s="213"/>
      <c r="AH14" s="72">
        <v>0</v>
      </c>
      <c r="AI14" s="73"/>
      <c r="AJ14" s="73"/>
    </row>
    <row r="15" spans="1:36" ht="27.75" thickTop="1" thickBot="1" x14ac:dyDescent="0.3">
      <c r="A15" s="74" t="s">
        <v>28</v>
      </c>
      <c r="B15" s="214"/>
      <c r="C15" s="215"/>
      <c r="D15" s="75"/>
      <c r="E15" s="210"/>
      <c r="F15" s="210"/>
      <c r="G15" s="76"/>
      <c r="H15" s="210"/>
      <c r="I15" s="210"/>
      <c r="J15" s="76"/>
      <c r="K15" s="210"/>
      <c r="L15" s="210"/>
      <c r="M15" s="76">
        <v>6</v>
      </c>
      <c r="N15" s="210"/>
      <c r="O15" s="210"/>
      <c r="P15" s="76">
        <v>3</v>
      </c>
      <c r="Q15" s="210"/>
      <c r="R15" s="210"/>
      <c r="S15" s="76">
        <v>3</v>
      </c>
      <c r="T15" s="210"/>
      <c r="U15" s="210"/>
      <c r="V15" s="76">
        <v>3</v>
      </c>
      <c r="W15" s="211" t="s">
        <v>29</v>
      </c>
      <c r="X15" s="211"/>
      <c r="Y15" s="76">
        <v>-2</v>
      </c>
      <c r="Z15" s="210"/>
      <c r="AA15" s="210"/>
      <c r="AB15" s="76">
        <v>3</v>
      </c>
      <c r="AC15" s="211" t="s">
        <v>30</v>
      </c>
      <c r="AD15" s="211"/>
      <c r="AE15" s="76">
        <v>-2</v>
      </c>
      <c r="AF15" s="210"/>
      <c r="AG15" s="210"/>
      <c r="AH15" s="76"/>
      <c r="AI15" s="77"/>
      <c r="AJ15" s="77"/>
    </row>
    <row r="16" spans="1:36" ht="30" thickTop="1" thickBot="1" x14ac:dyDescent="0.45">
      <c r="A16" s="78" t="s">
        <v>31</v>
      </c>
      <c r="B16" s="79"/>
      <c r="C16" s="79"/>
      <c r="D16" s="80">
        <f>SUM(D3:D15)</f>
        <v>18</v>
      </c>
      <c r="E16" s="79"/>
      <c r="F16" s="79"/>
      <c r="G16" s="80">
        <f>SUM(G3:G15)</f>
        <v>12</v>
      </c>
      <c r="H16" s="81"/>
      <c r="I16" s="81"/>
      <c r="J16" s="82">
        <f>SUM(J3:J15)</f>
        <v>10</v>
      </c>
      <c r="K16" s="79"/>
      <c r="L16" s="83">
        <v>2</v>
      </c>
      <c r="M16" s="80">
        <f>SUM(M3:M15)*L16</f>
        <v>48</v>
      </c>
      <c r="N16" s="81"/>
      <c r="O16" s="81"/>
      <c r="P16" s="80">
        <f>SUM(P3:P15)</f>
        <v>15</v>
      </c>
      <c r="Q16" s="84"/>
      <c r="R16" s="84"/>
      <c r="S16" s="80">
        <f>SUM(S3:S15)</f>
        <v>18</v>
      </c>
      <c r="T16" s="85"/>
      <c r="U16" s="85"/>
      <c r="V16" s="80">
        <f>SUM(V3:V15)</f>
        <v>18</v>
      </c>
      <c r="W16" s="86"/>
      <c r="X16" s="87"/>
      <c r="Y16" s="88">
        <f>SUM(Y3:Y15)</f>
        <v>6</v>
      </c>
      <c r="Z16" s="85"/>
      <c r="AA16" s="85"/>
      <c r="AB16" s="80">
        <f>SUM(AB3:AB15)</f>
        <v>18</v>
      </c>
      <c r="AC16" s="79"/>
      <c r="AD16" s="79"/>
      <c r="AE16" s="80">
        <f>SUM(AE3:AE15)</f>
        <v>4</v>
      </c>
      <c r="AF16" s="89"/>
      <c r="AG16" s="85"/>
      <c r="AH16" s="88">
        <f>SUM(AH3:AH15)</f>
        <v>18</v>
      </c>
      <c r="AI16" s="2"/>
      <c r="AJ16" s="2"/>
    </row>
    <row r="17" spans="1:36" ht="27" thickTop="1" x14ac:dyDescent="0.25">
      <c r="A17" s="90"/>
      <c r="B17" s="84"/>
      <c r="C17" s="84"/>
      <c r="D17" s="91"/>
      <c r="E17" s="91"/>
      <c r="F17" s="91"/>
      <c r="G17" s="91"/>
      <c r="H17" s="91"/>
      <c r="I17" s="91"/>
      <c r="J17" s="91"/>
      <c r="K17" s="209" t="s">
        <v>32</v>
      </c>
      <c r="L17" s="209"/>
      <c r="M17" s="209"/>
      <c r="N17" s="91"/>
      <c r="O17" s="91"/>
      <c r="P17" s="92"/>
      <c r="Q17" s="93"/>
      <c r="R17" s="93"/>
      <c r="S17" s="91"/>
      <c r="T17" s="84"/>
      <c r="U17" s="84"/>
      <c r="V17" s="91"/>
      <c r="W17" s="91"/>
      <c r="X17" s="91"/>
      <c r="Y17" s="91"/>
      <c r="Z17" s="93"/>
      <c r="AA17" s="93"/>
      <c r="AB17" s="91"/>
      <c r="AC17" s="91"/>
      <c r="AD17" s="91"/>
      <c r="AE17" s="91"/>
      <c r="AF17" s="91"/>
      <c r="AG17" s="91"/>
      <c r="AH17" s="91"/>
    </row>
    <row r="18" spans="1:36" ht="18.75" x14ac:dyDescent="0.25">
      <c r="A18" s="94" t="s">
        <v>33</v>
      </c>
      <c r="B18" s="95"/>
      <c r="C18" s="95"/>
      <c r="D18" s="96"/>
      <c r="E18" s="96"/>
      <c r="F18" s="96"/>
      <c r="G18" s="91"/>
      <c r="H18" s="96"/>
      <c r="I18" s="96"/>
      <c r="J18" s="97"/>
      <c r="K18" s="209"/>
      <c r="L18" s="209"/>
      <c r="M18" s="209"/>
      <c r="N18" s="97"/>
      <c r="O18" s="97"/>
      <c r="P18" s="97"/>
      <c r="Q18" s="96"/>
      <c r="R18" s="96"/>
      <c r="S18" s="97"/>
      <c r="T18" s="95"/>
      <c r="U18" s="95"/>
      <c r="V18" s="97"/>
      <c r="W18" s="97"/>
      <c r="X18" s="97"/>
      <c r="Y18" s="97"/>
      <c r="Z18" s="96"/>
      <c r="AA18" s="96"/>
      <c r="AB18" s="97"/>
      <c r="AC18" s="97"/>
      <c r="AD18" s="97"/>
      <c r="AE18" s="97"/>
      <c r="AF18" s="97"/>
      <c r="AG18" s="97"/>
      <c r="AH18" s="97"/>
    </row>
    <row r="19" spans="1:36" ht="25.5" x14ac:dyDescent="0.25">
      <c r="A19" s="98" t="s">
        <v>34</v>
      </c>
      <c r="B19" s="96"/>
      <c r="C19" s="96"/>
      <c r="D19" s="96"/>
      <c r="E19" s="96"/>
      <c r="F19" s="96"/>
      <c r="G19" s="91"/>
      <c r="H19"/>
      <c r="I19"/>
      <c r="J19" s="96"/>
      <c r="K19" s="209"/>
      <c r="L19" s="209"/>
      <c r="M19" s="209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</row>
    <row r="20" spans="1:36" ht="25.5" x14ac:dyDescent="0.25">
      <c r="A20" s="99" t="s">
        <v>35</v>
      </c>
      <c r="B20" s="96"/>
      <c r="C20" s="96"/>
      <c r="D20" s="96"/>
      <c r="E20" s="96"/>
      <c r="F20" s="96"/>
      <c r="G20" s="91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</row>
    <row r="21" spans="1:36" x14ac:dyDescent="0.25">
      <c r="A21" s="94" t="s">
        <v>36</v>
      </c>
      <c r="B21" s="96"/>
      <c r="C21" s="96"/>
      <c r="D21" s="96"/>
      <c r="E21" s="96"/>
      <c r="F21" s="96"/>
      <c r="G21" s="91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100"/>
      <c r="AJ21" s="100"/>
    </row>
    <row r="22" spans="1:36" x14ac:dyDescent="0.25">
      <c r="A22" s="94" t="s">
        <v>37</v>
      </c>
      <c r="B22" s="96"/>
      <c r="C22" s="96"/>
      <c r="D22" s="96"/>
      <c r="E22" s="96"/>
      <c r="F22" s="96"/>
      <c r="G22" s="91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</row>
    <row r="23" spans="1:36" x14ac:dyDescent="0.25">
      <c r="A23" s="94" t="s">
        <v>38</v>
      </c>
      <c r="B23" s="96"/>
      <c r="C23" s="96"/>
      <c r="D23" s="96"/>
      <c r="E23" s="96"/>
      <c r="F23" s="96"/>
      <c r="G23" s="91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6" x14ac:dyDescent="0.25">
      <c r="A24" s="101"/>
      <c r="B24" s="96"/>
      <c r="C24" s="96"/>
      <c r="D24" s="96"/>
      <c r="E24" s="96"/>
      <c r="F24" s="96"/>
      <c r="G24" s="91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</row>
    <row r="25" spans="1:36" x14ac:dyDescent="0.25">
      <c r="A25" s="96"/>
      <c r="B25" s="96"/>
      <c r="C25" s="96"/>
      <c r="D25" s="96"/>
      <c r="E25" s="96"/>
      <c r="F25" s="96"/>
      <c r="G25" s="91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6" x14ac:dyDescent="0.25">
      <c r="A26" s="96"/>
      <c r="B26" s="96"/>
      <c r="C26" s="96"/>
      <c r="D26" s="96"/>
      <c r="E26" s="96"/>
      <c r="F26" s="96"/>
      <c r="G26" s="91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</row>
    <row r="27" spans="1:36" x14ac:dyDescent="0.25">
      <c r="A27" s="96"/>
      <c r="D27" s="96"/>
      <c r="E27" s="96"/>
      <c r="F27" s="96"/>
      <c r="G27" s="91"/>
      <c r="H27" s="96"/>
      <c r="I27" s="96"/>
      <c r="J27" s="96"/>
      <c r="M27" s="96"/>
      <c r="N27" s="96"/>
      <c r="O27" s="96"/>
      <c r="P27" s="96"/>
      <c r="S27" s="96"/>
      <c r="T27" s="96"/>
      <c r="U27" s="96"/>
      <c r="V27" s="96"/>
      <c r="W27" s="96"/>
      <c r="X27" s="96"/>
      <c r="Y27" s="96"/>
      <c r="AB27" s="96"/>
      <c r="AC27" s="96"/>
      <c r="AD27" s="96"/>
      <c r="AE27" s="96"/>
      <c r="AF27" s="96"/>
      <c r="AG27" s="96"/>
      <c r="AH27" s="96"/>
    </row>
    <row r="34" spans="1:44" x14ac:dyDescent="0.25">
      <c r="B34" s="102"/>
      <c r="C34" s="102"/>
      <c r="K34" s="102"/>
      <c r="L34" s="102"/>
      <c r="Q34" s="102"/>
      <c r="R34" s="102"/>
      <c r="Z34" s="102"/>
      <c r="AA34" s="102"/>
    </row>
    <row r="35" spans="1:44" ht="15" customHeight="1" x14ac:dyDescent="0.25">
      <c r="A35" s="102" t="s">
        <v>39</v>
      </c>
      <c r="B35" s="103"/>
      <c r="C35" s="103"/>
      <c r="D35" s="102"/>
      <c r="E35" s="102"/>
      <c r="F35" s="102"/>
      <c r="G35" s="104"/>
      <c r="H35" s="102"/>
      <c r="I35" s="102"/>
      <c r="J35" s="102"/>
      <c r="K35" s="103"/>
      <c r="L35" s="103"/>
      <c r="M35" s="102"/>
      <c r="N35" s="102"/>
      <c r="O35" s="102"/>
      <c r="P35" s="102"/>
      <c r="Q35" s="103"/>
      <c r="R35" s="103"/>
      <c r="S35" s="102"/>
      <c r="T35" s="102"/>
      <c r="U35" s="102"/>
      <c r="V35" s="102"/>
      <c r="W35" s="102"/>
      <c r="X35" s="102"/>
      <c r="Y35" s="102"/>
      <c r="Z35" s="103"/>
      <c r="AA35" s="103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5"/>
      <c r="AO35" s="105"/>
    </row>
    <row r="36" spans="1:44" x14ac:dyDescent="0.25">
      <c r="A36" s="103" t="s">
        <v>40</v>
      </c>
      <c r="B36" s="106"/>
      <c r="C36" s="106"/>
      <c r="D36" s="103"/>
      <c r="E36" s="103"/>
      <c r="F36" s="103"/>
      <c r="G36" s="107"/>
      <c r="H36" s="103"/>
      <c r="I36" s="103"/>
      <c r="J36" s="103"/>
      <c r="K36" s="106"/>
      <c r="L36" s="106"/>
      <c r="M36" s="103"/>
      <c r="N36" s="103"/>
      <c r="O36" s="103"/>
      <c r="P36" s="103"/>
      <c r="Q36" s="106"/>
      <c r="R36" s="106"/>
      <c r="S36" s="103"/>
      <c r="T36" s="103"/>
      <c r="U36" s="103"/>
      <c r="V36" s="103"/>
      <c r="W36" s="103"/>
      <c r="X36" s="103"/>
      <c r="Y36" s="103"/>
      <c r="Z36" s="106"/>
      <c r="AA36" s="106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8"/>
      <c r="AQ36" s="109"/>
      <c r="AR36" s="109"/>
    </row>
    <row r="37" spans="1:44" x14ac:dyDescent="0.25">
      <c r="A37" s="106" t="s">
        <v>41</v>
      </c>
      <c r="D37" s="106"/>
      <c r="E37" s="106"/>
      <c r="F37" s="106"/>
      <c r="G37" s="110"/>
      <c r="H37" s="106"/>
      <c r="I37" s="106"/>
      <c r="J37" s="106"/>
      <c r="M37" s="106"/>
      <c r="N37" s="106"/>
      <c r="O37" s="106"/>
      <c r="P37" s="106"/>
      <c r="S37" s="106"/>
      <c r="T37" s="106"/>
      <c r="U37" s="106"/>
      <c r="V37" s="106"/>
      <c r="W37" s="106"/>
      <c r="X37" s="106"/>
      <c r="Y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</row>
  </sheetData>
  <sheetProtection selectLockedCells="1" selectUnlockedCells="1"/>
  <mergeCells count="35">
    <mergeCell ref="AF2:AG2"/>
    <mergeCell ref="AI2:AJ2"/>
    <mergeCell ref="B2:C2"/>
    <mergeCell ref="E2:F2"/>
    <mergeCell ref="H2:I2"/>
    <mergeCell ref="K2:L2"/>
    <mergeCell ref="N2:O2"/>
    <mergeCell ref="Q2:R2"/>
    <mergeCell ref="Q14:R14"/>
    <mergeCell ref="T2:U2"/>
    <mergeCell ref="W2:X2"/>
    <mergeCell ref="Z2:AA2"/>
    <mergeCell ref="AC2:AD2"/>
    <mergeCell ref="B14:C14"/>
    <mergeCell ref="E14:F14"/>
    <mergeCell ref="H14:I14"/>
    <mergeCell ref="K14:L14"/>
    <mergeCell ref="N14:O14"/>
    <mergeCell ref="B15:C15"/>
    <mergeCell ref="E15:F15"/>
    <mergeCell ref="H15:I15"/>
    <mergeCell ref="K15:L15"/>
    <mergeCell ref="N15:O15"/>
    <mergeCell ref="AC15:AD15"/>
    <mergeCell ref="AF15:AG15"/>
    <mergeCell ref="T14:U14"/>
    <mergeCell ref="W14:X14"/>
    <mergeCell ref="Z14:AA14"/>
    <mergeCell ref="AC14:AD14"/>
    <mergeCell ref="AF14:AG14"/>
    <mergeCell ref="K17:M19"/>
    <mergeCell ref="Q15:R15"/>
    <mergeCell ref="T15:U15"/>
    <mergeCell ref="W15:X15"/>
    <mergeCell ref="Z15:AA15"/>
  </mergeCells>
  <conditionalFormatting sqref="D16:G16 J16:K16 P16:S16 V16:Y16 AB16:AE16 AH16 M16">
    <cfRule type="top10" dxfId="209" priority="41" bottom="1" rank="1"/>
    <cfRule type="top10" dxfId="208" priority="42" rank="1"/>
  </conditionalFormatting>
  <conditionalFormatting sqref="T16:U16">
    <cfRule type="top10" dxfId="207" priority="39" rank="1"/>
    <cfRule type="top10" dxfId="206" priority="40" bottom="1" rank="1"/>
  </conditionalFormatting>
  <conditionalFormatting sqref="Z16:AA16">
    <cfRule type="top10" dxfId="205" priority="37" rank="1"/>
    <cfRule type="top10" dxfId="204" priority="38" bottom="1" rank="1"/>
  </conditionalFormatting>
  <conditionalFormatting sqref="B15">
    <cfRule type="top10" dxfId="203" priority="35" rank="1"/>
    <cfRule type="top10" dxfId="202" priority="36" bottom="1" rank="1"/>
  </conditionalFormatting>
  <conditionalFormatting sqref="AF16:AG16">
    <cfRule type="top10" dxfId="201" priority="33" rank="1"/>
    <cfRule type="top10" dxfId="200" priority="34" bottom="1" rank="1"/>
  </conditionalFormatting>
  <conditionalFormatting sqref="A14">
    <cfRule type="top10" dxfId="199" priority="31" rank="1"/>
    <cfRule type="top10" dxfId="198" priority="32" bottom="1" rank="1"/>
  </conditionalFormatting>
  <conditionalFormatting sqref="B14">
    <cfRule type="top10" dxfId="197" priority="29" rank="1"/>
    <cfRule type="top10" dxfId="196" priority="30" bottom="1" rank="1"/>
  </conditionalFormatting>
  <conditionalFormatting sqref="E14">
    <cfRule type="top10" dxfId="195" priority="27" rank="1"/>
    <cfRule type="top10" dxfId="194" priority="28" bottom="1" rank="1"/>
  </conditionalFormatting>
  <conditionalFormatting sqref="H14">
    <cfRule type="top10" dxfId="193" priority="25" rank="1"/>
    <cfRule type="top10" dxfId="192" priority="26" bottom="1" rank="1"/>
  </conditionalFormatting>
  <conditionalFormatting sqref="K14">
    <cfRule type="top10" dxfId="191" priority="23" rank="1"/>
    <cfRule type="top10" dxfId="190" priority="24" bottom="1" rank="1"/>
  </conditionalFormatting>
  <conditionalFormatting sqref="N14">
    <cfRule type="top10" dxfId="189" priority="21" rank="1"/>
    <cfRule type="top10" dxfId="188" priority="22" bottom="1" rank="1"/>
  </conditionalFormatting>
  <conditionalFormatting sqref="Q14">
    <cfRule type="top10" dxfId="187" priority="19" rank="1"/>
    <cfRule type="top10" dxfId="186" priority="20" bottom="1" rank="1"/>
  </conditionalFormatting>
  <conditionalFormatting sqref="T14">
    <cfRule type="top10" dxfId="185" priority="17" rank="1"/>
    <cfRule type="top10" dxfId="184" priority="18" bottom="1" rank="1"/>
  </conditionalFormatting>
  <conditionalFormatting sqref="W14">
    <cfRule type="top10" dxfId="183" priority="15" rank="1"/>
    <cfRule type="top10" dxfId="182" priority="16" bottom="1" rank="1"/>
  </conditionalFormatting>
  <conditionalFormatting sqref="Z14">
    <cfRule type="top10" dxfId="181" priority="13" rank="1"/>
    <cfRule type="top10" dxfId="180" priority="14" bottom="1" rank="1"/>
  </conditionalFormatting>
  <conditionalFormatting sqref="AC14">
    <cfRule type="top10" dxfId="179" priority="11" rank="1"/>
    <cfRule type="top10" dxfId="178" priority="12" bottom="1" rank="1"/>
  </conditionalFormatting>
  <conditionalFormatting sqref="AF14">
    <cfRule type="top10" dxfId="177" priority="9" rank="1"/>
    <cfRule type="top10" dxfId="176" priority="10" bottom="1" rank="1"/>
  </conditionalFormatting>
  <conditionalFormatting sqref="D16:K16 M16:AH16">
    <cfRule type="top10" dxfId="175" priority="7" bottom="1" rank="1"/>
    <cfRule type="top10" dxfId="174" priority="8" rank="1"/>
  </conditionalFormatting>
  <conditionalFormatting sqref="Y15">
    <cfRule type="cellIs" dxfId="173" priority="6" operator="lessThan">
      <formula>0</formula>
    </cfRule>
  </conditionalFormatting>
  <conditionalFormatting sqref="AB15 AH15 V15 Y15 S15 M15 P15 J15 G15 D15">
    <cfRule type="cellIs" dxfId="172" priority="4" operator="lessThan">
      <formula>0</formula>
    </cfRule>
    <cfRule type="cellIs" dxfId="171" priority="5" operator="greaterThan">
      <formula>0</formula>
    </cfRule>
  </conditionalFormatting>
  <conditionalFormatting sqref="AE15">
    <cfRule type="cellIs" dxfId="170" priority="3" operator="lessThan">
      <formula>0</formula>
    </cfRule>
  </conditionalFormatting>
  <conditionalFormatting sqref="AE15">
    <cfRule type="cellIs" dxfId="169" priority="1" operator="lessThan">
      <formula>0</formula>
    </cfRule>
    <cfRule type="cellIs" dxfId="168" priority="2" operator="greaterThan">
      <formula>0</formula>
    </cfRule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D965-BCB4-46F0-B585-120B63E53704}">
  <dimension ref="A1:AR37"/>
  <sheetViews>
    <sheetView topLeftCell="B1" zoomScaleNormal="100" workbookViewId="0">
      <selection activeCell="K20" sqref="K20"/>
    </sheetView>
  </sheetViews>
  <sheetFormatPr baseColWidth="10" defaultColWidth="23.140625" defaultRowHeight="15" x14ac:dyDescent="0.25"/>
  <cols>
    <col min="1" max="1" width="50.85546875" style="1" customWidth="1"/>
    <col min="2" max="6" width="6.7109375" style="1" customWidth="1"/>
    <col min="7" max="7" width="6.7109375" style="2" customWidth="1"/>
    <col min="8" max="34" width="6.7109375" style="1" customWidth="1"/>
    <col min="35" max="36" width="8.42578125" style="1" customWidth="1"/>
    <col min="37" max="16384" width="23.140625" style="1"/>
  </cols>
  <sheetData>
    <row r="1" spans="1:36" ht="15.75" thickBot="1" x14ac:dyDescent="0.3"/>
    <row r="2" spans="1:36" ht="21.75" thickBot="1" x14ac:dyDescent="0.3">
      <c r="A2" s="3" t="s">
        <v>42</v>
      </c>
      <c r="B2" s="250" t="s">
        <v>1</v>
      </c>
      <c r="C2" s="251"/>
      <c r="D2" s="203"/>
      <c r="E2" s="252" t="s">
        <v>3</v>
      </c>
      <c r="F2" s="253"/>
      <c r="G2" s="203"/>
      <c r="H2" s="254" t="s">
        <v>4</v>
      </c>
      <c r="I2" s="255"/>
      <c r="J2" s="203"/>
      <c r="K2" s="256" t="s">
        <v>5</v>
      </c>
      <c r="L2" s="257"/>
      <c r="M2" s="203"/>
      <c r="N2" s="258" t="s">
        <v>6</v>
      </c>
      <c r="O2" s="259"/>
      <c r="P2" s="203"/>
      <c r="Q2" s="260" t="s">
        <v>7</v>
      </c>
      <c r="R2" s="261"/>
      <c r="S2" s="203"/>
      <c r="T2" s="240" t="s">
        <v>8</v>
      </c>
      <c r="U2" s="241"/>
      <c r="V2" s="203"/>
      <c r="W2" s="242" t="s">
        <v>9</v>
      </c>
      <c r="X2" s="243"/>
      <c r="Y2" s="203"/>
      <c r="Z2" s="244" t="s">
        <v>10</v>
      </c>
      <c r="AA2" s="245"/>
      <c r="AB2" s="203"/>
      <c r="AC2" s="246" t="s">
        <v>11</v>
      </c>
      <c r="AD2" s="247"/>
      <c r="AE2" s="203"/>
      <c r="AF2" s="248" t="s">
        <v>12</v>
      </c>
      <c r="AG2" s="249"/>
      <c r="AH2" s="203"/>
      <c r="AI2" s="226" t="s">
        <v>13</v>
      </c>
      <c r="AJ2" s="227"/>
    </row>
    <row r="3" spans="1:36" ht="21.75" thickBot="1" x14ac:dyDescent="0.4">
      <c r="A3" s="5" t="s">
        <v>43</v>
      </c>
      <c r="B3" s="6">
        <v>0</v>
      </c>
      <c r="C3" s="6">
        <v>1</v>
      </c>
      <c r="D3" s="7">
        <f>IF(ISBLANK($AI3),"",IF(AND(B3=$AI3,C3=$AJ3),8,IF(OR(AND(B3&gt;C3,$AI3&gt;$AJ3),AND(B3&lt;C3,$AI3&lt;$AJ3),AND(B3=C3,$AI3=$AJ3)),3,0)))</f>
        <v>0</v>
      </c>
      <c r="E3" s="8"/>
      <c r="F3" s="8"/>
      <c r="G3" s="7">
        <f>IF(ISBLANK($AI3),"",IF(AND(E3=$AI3,F3=$AJ3),8,IF(OR(AND(E3&gt;F3,$AI3&gt;$AJ3),AND(E3&lt;F3,$AI3&lt;$AJ3),AND(E3=F3,$AI3=$AJ3)),3,0)))</f>
        <v>3</v>
      </c>
      <c r="H3" s="9"/>
      <c r="I3" s="9"/>
      <c r="J3" s="7">
        <f>IF(ISBLANK($AI3),"",IF(AND(H3=$AI3,I3=$AJ3),8,IF(OR(AND(H3&gt;I3,$AI3&gt;$AJ3),AND(H3&lt;I3,$AI3&lt;$AJ3),AND(H3=I3,$AI3=$AJ3)),3,0)))</f>
        <v>3</v>
      </c>
      <c r="K3" s="10"/>
      <c r="L3" s="10"/>
      <c r="M3" s="7">
        <f>IF(ISBLANK($AI3),"",IF(AND(K3=$AI3,L3=$AJ3),8,IF(OR(AND(K3&gt;L3,$AI3&gt;$AJ3),AND(K3&lt;L3,$AI3&lt;$AJ3),AND(K3=L3,$AI3=$AJ3)),3,0)))</f>
        <v>3</v>
      </c>
      <c r="N3" s="11"/>
      <c r="O3" s="11"/>
      <c r="P3" s="7">
        <f>IF(ISBLANK($AI3),"",IF(AND(N3=$AI3,O3=$AJ3),8,IF(OR(AND(N3&gt;O3,$AI3&gt;$AJ3),AND(N3&lt;O3,$AI3&lt;$AJ3),AND(N3=O3,$AI3=$AJ3)),3,0)))</f>
        <v>3</v>
      </c>
      <c r="Q3" s="12"/>
      <c r="R3" s="12"/>
      <c r="S3" s="7">
        <f>IF(ISBLANK($AI3),"",IF(AND(Q3=$AI3,R3=$AJ3),8,IF(OR(AND(Q3&gt;R3,$AI3&gt;$AJ3),AND(Q3&lt;R3,$AI3&lt;$AJ3),AND(Q3=R3,$AI3=$AJ3)),3,0)))</f>
        <v>3</v>
      </c>
      <c r="T3" s="13"/>
      <c r="U3" s="13"/>
      <c r="V3" s="7">
        <f>IF(ISBLANK($AI3),"",IF(AND(T3=$AI3,U3=$AJ3),8,IF(OR(AND(T3&gt;U3,$AI3&gt;$AJ3),AND(T3&lt;U3,$AI3&lt;$AJ3),AND(T3=U3,$AI3=$AJ3)),3,0)))</f>
        <v>3</v>
      </c>
      <c r="W3" s="14"/>
      <c r="X3" s="14"/>
      <c r="Y3" s="7">
        <f>IF(ISBLANK($AI3),"",IF(AND(W3=$AI3,X3=$AJ3),8,IF(OR(AND(W3&gt;X3,$AI3&gt;$AJ3),AND(W3&lt;X3,$AI3&lt;$AJ3),AND(W3=X3,$AI3=$AJ3)),3,0)))</f>
        <v>3</v>
      </c>
      <c r="Z3" s="15"/>
      <c r="AA3" s="15"/>
      <c r="AB3" s="7">
        <f>IF(ISBLANK($AI3),"",IF(AND(Z3=$AI3,AA3=$AJ3),8,IF(OR(AND(Z3&gt;AA3,$AI3&gt;$AJ3),AND(Z3&lt;AA3,$AI3&lt;$AJ3),AND(Z3=AA3,$AI3=$AJ3)),3,0)))</f>
        <v>3</v>
      </c>
      <c r="AC3" s="16"/>
      <c r="AD3" s="16"/>
      <c r="AE3" s="7">
        <f>IF(ISBLANK($AI3),"",IF(AND(AC3=$AI3,AD3=$AJ3),8,IF(OR(AND(AC3&gt;AD3,$AI3&gt;$AJ3),AND(AC3&lt;AD3,$AI3&lt;$AJ3),AND(AC3=AD3,$AI3=$AJ3)),3,0)))</f>
        <v>3</v>
      </c>
      <c r="AF3" s="17">
        <v>1</v>
      </c>
      <c r="AG3" s="17">
        <v>1</v>
      </c>
      <c r="AH3" s="7">
        <f>IF(ISBLANK($AI3),"",IF(AND(AF3=$AI3,AG3=$AJ3),8,IF(OR(AND(AF3&gt;AG3,$AI3&gt;$AJ3),AND(AF3&lt;AG3,$AI3&lt;$AJ3),AND(AF3=AG3,$AI3=$AJ3)),3,0)))</f>
        <v>8</v>
      </c>
      <c r="AI3" s="18">
        <v>1</v>
      </c>
      <c r="AJ3" s="18">
        <v>1</v>
      </c>
    </row>
    <row r="4" spans="1:36" ht="22.5" thickTop="1" thickBot="1" x14ac:dyDescent="0.4">
      <c r="A4" s="19" t="s">
        <v>44</v>
      </c>
      <c r="B4" s="20">
        <v>1</v>
      </c>
      <c r="C4" s="20">
        <v>0</v>
      </c>
      <c r="D4" s="7">
        <f>IF(ISBLANK($AI4),"",IF(AND(B4=$AI4,C4=$AJ4),5,IF(OR(AND(B4&gt;C4,$AI4&gt;$AJ4),AND(B4&lt;C4,$AI4&lt;$AJ4),AND(B4=C4,$AI4=$AJ4)),2,0)))</f>
        <v>2</v>
      </c>
      <c r="E4" s="21"/>
      <c r="F4" s="21"/>
      <c r="G4" s="7">
        <f>IF(ISBLANK($AI4),"",IF(AND(E4=$AI4,F4=$AJ4),5,IF(OR(AND(E4&gt;F4,$AI4&gt;$AJ4),AND(E4&lt;F4,$AI4&lt;$AJ4),AND(E4=F4,$AI4=$AJ4)),2,0)))</f>
        <v>0</v>
      </c>
      <c r="H4" s="22"/>
      <c r="I4" s="22"/>
      <c r="J4" s="7">
        <f>IF(ISBLANK($AI4),"",IF(AND(H4=$AI4,I4=$AJ4),5,IF(OR(AND(H4&gt;I4,$AI4&gt;$AJ4),AND(H4&lt;I4,$AI4&lt;$AJ4),AND(H4=I4,$AI4=$AJ4)),2,0)))</f>
        <v>0</v>
      </c>
      <c r="K4" s="23"/>
      <c r="L4" s="23"/>
      <c r="M4" s="7">
        <f>IF(ISBLANK($AI4),"",IF(AND(K4=$AI4,L4=$AJ4),5,IF(OR(AND(K4&gt;L4,$AI4&gt;$AJ4),AND(K4&lt;L4,$AI4&lt;$AJ4),AND(K4=L4,$AI4=$AJ4)),2,0)))</f>
        <v>0</v>
      </c>
      <c r="N4" s="24"/>
      <c r="O4" s="24"/>
      <c r="P4" s="7">
        <f>IF(ISBLANK($AI4),"",IF(AND(N4=$AI4,O4=$AJ4),5,IF(OR(AND(N4&gt;O4,$AI4&gt;$AJ4),AND(N4&lt;O4,$AI4&lt;$AJ4),AND(N4=O4,$AI4=$AJ4)),2,0)))</f>
        <v>0</v>
      </c>
      <c r="Q4" s="25"/>
      <c r="R4" s="25"/>
      <c r="S4" s="7">
        <f>IF(ISBLANK($AI4),"",IF(AND(Q4=$AI4,R4=$AJ4),5,IF(OR(AND(Q4&gt;R4,$AI4&gt;$AJ4),AND(Q4&lt;R4,$AI4&lt;$AJ4),AND(Q4=R4,$AI4=$AJ4)),2,0)))</f>
        <v>0</v>
      </c>
      <c r="T4" s="26"/>
      <c r="U4" s="26"/>
      <c r="V4" s="7">
        <f>IF(ISBLANK($AI4),"",IF(AND(T4=$AI4,U4=$AJ4),5,IF(OR(AND(T4&gt;U4,$AI4&gt;$AJ4),AND(T4&lt;U4,$AI4&lt;$AJ4),AND(T4=U4,$AI4=$AJ4)),2,0)))</f>
        <v>0</v>
      </c>
      <c r="W4" s="27"/>
      <c r="X4" s="27"/>
      <c r="Y4" s="7">
        <f>IF(ISBLANK($AI4),"",IF(AND(W4=$AI4,X4=$AJ4),5,IF(OR(AND(W4&gt;X4,$AI4&gt;$AJ4),AND(W4&lt;X4,$AI4&lt;$AJ4),AND(W4=X4,$AI4=$AJ4)),2,0)))</f>
        <v>0</v>
      </c>
      <c r="Z4" s="28"/>
      <c r="AA4" s="28"/>
      <c r="AB4" s="7">
        <f>IF(ISBLANK($AI4),"",IF(AND(Z4=$AI4,AA4=$AJ4),5,IF(OR(AND(Z4&gt;AA4,$AI4&gt;$AJ4),AND(Z4&lt;AA4,$AI4&lt;$AJ4),AND(Z4=AA4,$AI4=$AJ4)),2,0)))</f>
        <v>0</v>
      </c>
      <c r="AC4" s="29"/>
      <c r="AD4" s="29"/>
      <c r="AE4" s="7">
        <f>IF(ISBLANK($AI4),"",IF(AND(AC4=$AI4,AD4=$AJ4),5,IF(OR(AND(AC4&gt;AD4,$AI4&gt;$AJ4),AND(AC4&lt;AD4,$AI4&lt;$AJ4),AND(AC4=AD4,$AI4=$AJ4)),2,0)))</f>
        <v>0</v>
      </c>
      <c r="AF4" s="30"/>
      <c r="AG4" s="30"/>
      <c r="AH4" s="7">
        <f>IF(ISBLANK($AI4),"",IF(AND(AF4=$AI4,AG4=$AJ4),5,IF(OR(AND(AF4&gt;AG4,$AI4&gt;$AJ4),AND(AF4&lt;AG4,$AI4&lt;$AJ4),AND(AF4=AG4,$AI4=$AJ4)),2,0)))</f>
        <v>0</v>
      </c>
      <c r="AI4" s="31">
        <v>2</v>
      </c>
      <c r="AJ4" s="31">
        <v>1</v>
      </c>
    </row>
    <row r="5" spans="1:36" ht="22.5" thickTop="1" thickBot="1" x14ac:dyDescent="0.4">
      <c r="A5" s="19" t="s">
        <v>45</v>
      </c>
      <c r="B5" s="20">
        <v>1</v>
      </c>
      <c r="C5" s="20">
        <v>1</v>
      </c>
      <c r="D5" s="7">
        <f t="shared" ref="D5:D13" si="0">IF(ISBLANK($AI5),"",IF(AND(B5=$AI5,C5=$AJ5),5,IF(OR(AND(B5&gt;C5,$AI5&gt;$AJ5),AND(B5&lt;C5,$AI5&lt;$AJ5),AND(B5=C5,$AI5=$AJ5)),2,0)))</f>
        <v>2</v>
      </c>
      <c r="E5" s="21"/>
      <c r="F5" s="21"/>
      <c r="G5" s="7">
        <f t="shared" ref="G5:G13" si="1">IF(ISBLANK($AI5),"",IF(AND(E5=$AI5,F5=$AJ5),5,IF(OR(AND(E5&gt;F5,$AI5&gt;$AJ5),AND(E5&lt;F5,$AI5&lt;$AJ5),AND(E5=F5,$AI5=$AJ5)),2,0)))</f>
        <v>5</v>
      </c>
      <c r="H5" s="22"/>
      <c r="I5" s="22"/>
      <c r="J5" s="7">
        <f t="shared" ref="J5:J13" si="2">IF(ISBLANK($AI5),"",IF(AND(H5=$AI5,I5=$AJ5),5,IF(OR(AND(H5&gt;I5,$AI5&gt;$AJ5),AND(H5&lt;I5,$AI5&lt;$AJ5),AND(H5=I5,$AI5=$AJ5)),2,0)))</f>
        <v>5</v>
      </c>
      <c r="K5" s="23"/>
      <c r="L5" s="23"/>
      <c r="M5" s="7">
        <f t="shared" ref="M5:M13" si="3">IF(ISBLANK($AI5),"",IF(AND(K5=$AI5,L5=$AJ5),5,IF(OR(AND(K5&gt;L5,$AI5&gt;$AJ5),AND(K5&lt;L5,$AI5&lt;$AJ5),AND(K5=L5,$AI5=$AJ5)),2,0)))</f>
        <v>5</v>
      </c>
      <c r="N5" s="24"/>
      <c r="O5" s="24"/>
      <c r="P5" s="7">
        <f t="shared" ref="P5:P13" si="4">IF(ISBLANK($AI5),"",IF(AND(N5=$AI5,O5=$AJ5),5,IF(OR(AND(N5&gt;O5,$AI5&gt;$AJ5),AND(N5&lt;O5,$AI5&lt;$AJ5),AND(N5=O5,$AI5=$AJ5)),2,0)))</f>
        <v>5</v>
      </c>
      <c r="Q5" s="25"/>
      <c r="R5" s="25"/>
      <c r="S5" s="7">
        <f t="shared" ref="S5:S13" si="5">IF(ISBLANK($AI5),"",IF(AND(Q5=$AI5,R5=$AJ5),5,IF(OR(AND(Q5&gt;R5,$AI5&gt;$AJ5),AND(Q5&lt;R5,$AI5&lt;$AJ5),AND(Q5=R5,$AI5=$AJ5)),2,0)))</f>
        <v>5</v>
      </c>
      <c r="T5" s="26"/>
      <c r="U5" s="26"/>
      <c r="V5" s="7">
        <f t="shared" ref="V5:V13" si="6">IF(ISBLANK($AI5),"",IF(AND(T5=$AI5,U5=$AJ5),5,IF(OR(AND(T5&gt;U5,$AI5&gt;$AJ5),AND(T5&lt;U5,$AI5&lt;$AJ5),AND(T5=U5,$AI5=$AJ5)),2,0)))</f>
        <v>5</v>
      </c>
      <c r="W5" s="27"/>
      <c r="X5" s="27"/>
      <c r="Y5" s="7">
        <f t="shared" ref="Y5:Y13" si="7">IF(ISBLANK($AI5),"",IF(AND(W5=$AI5,X5=$AJ5),5,IF(OR(AND(W5&gt;X5,$AI5&gt;$AJ5),AND(W5&lt;X5,$AI5&lt;$AJ5),AND(W5=X5,$AI5=$AJ5)),2,0)))</f>
        <v>5</v>
      </c>
      <c r="Z5" s="28"/>
      <c r="AA5" s="28"/>
      <c r="AB5" s="7">
        <f t="shared" ref="AB5:AB13" si="8">IF(ISBLANK($AI5),"",IF(AND(Z5=$AI5,AA5=$AJ5),5,IF(OR(AND(Z5&gt;AA5,$AI5&gt;$AJ5),AND(Z5&lt;AA5,$AI5&lt;$AJ5),AND(Z5=AA5,$AI5=$AJ5)),2,0)))</f>
        <v>5</v>
      </c>
      <c r="AC5" s="29"/>
      <c r="AD5" s="29"/>
      <c r="AE5" s="7">
        <f t="shared" ref="AE5:AE13" si="9">IF(ISBLANK($AI5),"",IF(AND(AC5=$AI5,AD5=$AJ5),5,IF(OR(AND(AC5&gt;AD5,$AI5&gt;$AJ5),AND(AC5&lt;AD5,$AI5&lt;$AJ5),AND(AC5=AD5,$AI5=$AJ5)),2,0)))</f>
        <v>5</v>
      </c>
      <c r="AF5" s="30"/>
      <c r="AG5" s="30"/>
      <c r="AH5" s="7">
        <f t="shared" ref="AH5:AH13" si="10">IF(ISBLANK($AI5),"",IF(AND(AF5=$AI5,AG5=$AJ5),5,IF(OR(AND(AF5&gt;AG5,$AI5&gt;$AJ5),AND(AF5&lt;AG5,$AI5&lt;$AJ5),AND(AF5=AG5,$AI5=$AJ5)),2,0)))</f>
        <v>5</v>
      </c>
      <c r="AI5" s="31">
        <v>0</v>
      </c>
      <c r="AJ5" s="31">
        <v>0</v>
      </c>
    </row>
    <row r="6" spans="1:36" ht="22.5" thickTop="1" thickBot="1" x14ac:dyDescent="0.4">
      <c r="A6" s="19" t="s">
        <v>46</v>
      </c>
      <c r="B6" s="20"/>
      <c r="C6" s="20"/>
      <c r="D6" s="7" t="str">
        <f t="shared" si="0"/>
        <v/>
      </c>
      <c r="E6" s="21"/>
      <c r="F6" s="21"/>
      <c r="G6" s="7" t="str">
        <f t="shared" si="1"/>
        <v/>
      </c>
      <c r="H6" s="22"/>
      <c r="I6" s="22"/>
      <c r="J6" s="7" t="str">
        <f t="shared" si="2"/>
        <v/>
      </c>
      <c r="K6" s="23"/>
      <c r="L6" s="23"/>
      <c r="M6" s="7" t="str">
        <f t="shared" si="3"/>
        <v/>
      </c>
      <c r="N6" s="24"/>
      <c r="O6" s="24"/>
      <c r="P6" s="7" t="str">
        <f t="shared" si="4"/>
        <v/>
      </c>
      <c r="Q6" s="25"/>
      <c r="R6" s="25"/>
      <c r="S6" s="7" t="str">
        <f t="shared" si="5"/>
        <v/>
      </c>
      <c r="T6" s="26"/>
      <c r="U6" s="26"/>
      <c r="V6" s="7" t="str">
        <f t="shared" si="6"/>
        <v/>
      </c>
      <c r="W6" s="27"/>
      <c r="X6" s="27"/>
      <c r="Y6" s="7" t="str">
        <f t="shared" si="7"/>
        <v/>
      </c>
      <c r="Z6" s="28"/>
      <c r="AA6" s="28"/>
      <c r="AB6" s="7" t="str">
        <f t="shared" si="8"/>
        <v/>
      </c>
      <c r="AC6" s="29"/>
      <c r="AD6" s="29"/>
      <c r="AE6" s="7" t="str">
        <f t="shared" si="9"/>
        <v/>
      </c>
      <c r="AF6" s="30"/>
      <c r="AG6" s="30"/>
      <c r="AH6" s="7" t="str">
        <f t="shared" si="10"/>
        <v/>
      </c>
      <c r="AI6" s="31"/>
      <c r="AJ6" s="31"/>
    </row>
    <row r="7" spans="1:36" ht="22.5" thickTop="1" thickBot="1" x14ac:dyDescent="0.4">
      <c r="A7" s="19" t="s">
        <v>47</v>
      </c>
      <c r="B7" s="20"/>
      <c r="C7" s="20"/>
      <c r="D7" s="7" t="str">
        <f t="shared" si="0"/>
        <v/>
      </c>
      <c r="E7" s="21"/>
      <c r="F7" s="21"/>
      <c r="G7" s="7" t="str">
        <f t="shared" si="1"/>
        <v/>
      </c>
      <c r="H7" s="22"/>
      <c r="I7" s="22"/>
      <c r="J7" s="7" t="str">
        <f t="shared" si="2"/>
        <v/>
      </c>
      <c r="K7" s="23"/>
      <c r="L7" s="23"/>
      <c r="M7" s="7" t="str">
        <f t="shared" si="3"/>
        <v/>
      </c>
      <c r="N7" s="24"/>
      <c r="O7" s="24"/>
      <c r="P7" s="7" t="str">
        <f t="shared" si="4"/>
        <v/>
      </c>
      <c r="Q7" s="25"/>
      <c r="R7" s="25"/>
      <c r="S7" s="7" t="str">
        <f t="shared" si="5"/>
        <v/>
      </c>
      <c r="T7" s="26"/>
      <c r="U7" s="26"/>
      <c r="V7" s="7" t="str">
        <f t="shared" si="6"/>
        <v/>
      </c>
      <c r="W7" s="27"/>
      <c r="X7" s="27"/>
      <c r="Y7" s="7" t="str">
        <f t="shared" si="7"/>
        <v/>
      </c>
      <c r="Z7" s="28"/>
      <c r="AA7" s="28"/>
      <c r="AB7" s="7" t="str">
        <f t="shared" si="8"/>
        <v/>
      </c>
      <c r="AC7" s="29"/>
      <c r="AD7" s="29"/>
      <c r="AE7" s="7" t="str">
        <f t="shared" si="9"/>
        <v/>
      </c>
      <c r="AF7" s="30"/>
      <c r="AG7" s="30"/>
      <c r="AH7" s="7" t="str">
        <f t="shared" si="10"/>
        <v/>
      </c>
      <c r="AI7" s="31"/>
      <c r="AJ7" s="31"/>
    </row>
    <row r="8" spans="1:36" ht="22.5" thickTop="1" thickBot="1" x14ac:dyDescent="0.4">
      <c r="A8" s="19" t="s">
        <v>48</v>
      </c>
      <c r="B8" s="20"/>
      <c r="C8" s="20"/>
      <c r="D8" s="7" t="str">
        <f t="shared" si="0"/>
        <v/>
      </c>
      <c r="E8" s="21"/>
      <c r="F8" s="21"/>
      <c r="G8" s="7" t="str">
        <f t="shared" si="1"/>
        <v/>
      </c>
      <c r="H8" s="22"/>
      <c r="I8" s="22"/>
      <c r="J8" s="7" t="str">
        <f t="shared" si="2"/>
        <v/>
      </c>
      <c r="K8" s="23"/>
      <c r="L8" s="23"/>
      <c r="M8" s="7" t="str">
        <f t="shared" si="3"/>
        <v/>
      </c>
      <c r="N8" s="24"/>
      <c r="O8" s="24"/>
      <c r="P8" s="7" t="str">
        <f t="shared" si="4"/>
        <v/>
      </c>
      <c r="Q8" s="25"/>
      <c r="R8" s="25"/>
      <c r="S8" s="7" t="str">
        <f t="shared" si="5"/>
        <v/>
      </c>
      <c r="T8" s="26"/>
      <c r="U8" s="26"/>
      <c r="V8" s="7" t="str">
        <f t="shared" si="6"/>
        <v/>
      </c>
      <c r="W8" s="27"/>
      <c r="X8" s="27"/>
      <c r="Y8" s="7" t="str">
        <f t="shared" si="7"/>
        <v/>
      </c>
      <c r="Z8" s="28"/>
      <c r="AA8" s="28"/>
      <c r="AB8" s="7" t="str">
        <f t="shared" si="8"/>
        <v/>
      </c>
      <c r="AC8" s="29"/>
      <c r="AD8" s="29"/>
      <c r="AE8" s="7" t="str">
        <f t="shared" si="9"/>
        <v/>
      </c>
      <c r="AF8" s="30"/>
      <c r="AG8" s="30"/>
      <c r="AH8" s="7" t="str">
        <f t="shared" si="10"/>
        <v/>
      </c>
      <c r="AI8" s="31"/>
      <c r="AJ8" s="31"/>
    </row>
    <row r="9" spans="1:36" ht="22.5" thickTop="1" thickBot="1" x14ac:dyDescent="0.4">
      <c r="A9" s="32" t="s">
        <v>49</v>
      </c>
      <c r="B9" s="20"/>
      <c r="C9" s="20"/>
      <c r="D9" s="7" t="str">
        <f t="shared" si="0"/>
        <v/>
      </c>
      <c r="E9" s="21"/>
      <c r="F9" s="21"/>
      <c r="G9" s="7" t="str">
        <f t="shared" si="1"/>
        <v/>
      </c>
      <c r="H9" s="22"/>
      <c r="I9" s="22"/>
      <c r="J9" s="7" t="str">
        <f t="shared" si="2"/>
        <v/>
      </c>
      <c r="K9" s="23"/>
      <c r="L9" s="23"/>
      <c r="M9" s="7" t="str">
        <f t="shared" si="3"/>
        <v/>
      </c>
      <c r="N9" s="24"/>
      <c r="O9" s="24"/>
      <c r="P9" s="7" t="str">
        <f t="shared" si="4"/>
        <v/>
      </c>
      <c r="Q9" s="25"/>
      <c r="R9" s="25"/>
      <c r="S9" s="7" t="str">
        <f t="shared" si="5"/>
        <v/>
      </c>
      <c r="T9" s="26"/>
      <c r="U9" s="26"/>
      <c r="V9" s="7" t="str">
        <f t="shared" si="6"/>
        <v/>
      </c>
      <c r="W9" s="27"/>
      <c r="X9" s="27"/>
      <c r="Y9" s="7" t="str">
        <f t="shared" si="7"/>
        <v/>
      </c>
      <c r="Z9" s="28"/>
      <c r="AA9" s="28"/>
      <c r="AB9" s="7" t="str">
        <f t="shared" si="8"/>
        <v/>
      </c>
      <c r="AC9" s="29"/>
      <c r="AD9" s="29"/>
      <c r="AE9" s="7" t="str">
        <f t="shared" si="9"/>
        <v/>
      </c>
      <c r="AF9" s="30"/>
      <c r="AG9" s="30"/>
      <c r="AH9" s="7" t="str">
        <f>IF(ISBLANK($AI9),"",IF(AND(AF9=$AI9,AG9=$AJ9),5,IF(OR(AND(AF9&gt;AG9,$AI9&gt;$AJ9),AND(AF9&lt;AG9,$AI9&lt;$AJ9),AND(AF9=AG9,$AI9=$AJ9)),2,0)))</f>
        <v/>
      </c>
      <c r="AI9" s="31"/>
      <c r="AJ9" s="31"/>
    </row>
    <row r="10" spans="1:36" ht="22.5" thickTop="1" thickBot="1" x14ac:dyDescent="0.4">
      <c r="A10" s="32" t="s">
        <v>50</v>
      </c>
      <c r="B10" s="20"/>
      <c r="C10" s="20"/>
      <c r="D10" s="7" t="str">
        <f t="shared" si="0"/>
        <v/>
      </c>
      <c r="E10" s="21"/>
      <c r="F10" s="21"/>
      <c r="G10" s="7" t="str">
        <f t="shared" si="1"/>
        <v/>
      </c>
      <c r="H10" s="22"/>
      <c r="I10" s="22"/>
      <c r="J10" s="7" t="str">
        <f t="shared" si="2"/>
        <v/>
      </c>
      <c r="K10" s="23"/>
      <c r="L10" s="23"/>
      <c r="M10" s="7" t="str">
        <f t="shared" si="3"/>
        <v/>
      </c>
      <c r="N10" s="24"/>
      <c r="O10" s="24"/>
      <c r="P10" s="7" t="str">
        <f t="shared" si="4"/>
        <v/>
      </c>
      <c r="Q10" s="25"/>
      <c r="R10" s="25"/>
      <c r="S10" s="7" t="str">
        <f t="shared" si="5"/>
        <v/>
      </c>
      <c r="T10" s="26"/>
      <c r="U10" s="26"/>
      <c r="V10" s="7" t="str">
        <f t="shared" si="6"/>
        <v/>
      </c>
      <c r="W10" s="27"/>
      <c r="X10" s="27"/>
      <c r="Y10" s="7" t="str">
        <f t="shared" si="7"/>
        <v/>
      </c>
      <c r="Z10" s="28"/>
      <c r="AA10" s="28"/>
      <c r="AB10" s="7" t="str">
        <f t="shared" si="8"/>
        <v/>
      </c>
      <c r="AC10" s="29"/>
      <c r="AD10" s="29"/>
      <c r="AE10" s="7" t="str">
        <f t="shared" si="9"/>
        <v/>
      </c>
      <c r="AF10" s="30"/>
      <c r="AG10" s="30"/>
      <c r="AH10" s="7" t="str">
        <f t="shared" si="10"/>
        <v/>
      </c>
      <c r="AI10" s="33"/>
      <c r="AJ10" s="33"/>
    </row>
    <row r="11" spans="1:36" ht="22.5" thickTop="1" thickBot="1" x14ac:dyDescent="0.4">
      <c r="A11" s="32" t="s">
        <v>51</v>
      </c>
      <c r="B11" s="34"/>
      <c r="C11" s="34"/>
      <c r="D11" s="7" t="str">
        <f t="shared" si="0"/>
        <v/>
      </c>
      <c r="E11" s="35"/>
      <c r="F11" s="35"/>
      <c r="G11" s="7" t="str">
        <f t="shared" si="1"/>
        <v/>
      </c>
      <c r="H11" s="36"/>
      <c r="I11" s="36"/>
      <c r="J11" s="7" t="str">
        <f t="shared" si="2"/>
        <v/>
      </c>
      <c r="K11" s="37"/>
      <c r="L11" s="37"/>
      <c r="M11" s="7" t="str">
        <f t="shared" si="3"/>
        <v/>
      </c>
      <c r="N11" s="38"/>
      <c r="O11" s="38"/>
      <c r="P11" s="7" t="str">
        <f t="shared" si="4"/>
        <v/>
      </c>
      <c r="Q11" s="39"/>
      <c r="R11" s="39"/>
      <c r="S11" s="7" t="str">
        <f t="shared" si="5"/>
        <v/>
      </c>
      <c r="T11" s="40"/>
      <c r="U11" s="40"/>
      <c r="V11" s="7" t="str">
        <f t="shared" si="6"/>
        <v/>
      </c>
      <c r="W11" s="41"/>
      <c r="X11" s="41"/>
      <c r="Y11" s="7" t="str">
        <f t="shared" si="7"/>
        <v/>
      </c>
      <c r="Z11" s="42"/>
      <c r="AA11" s="42"/>
      <c r="AB11" s="7" t="str">
        <f t="shared" si="8"/>
        <v/>
      </c>
      <c r="AC11" s="43"/>
      <c r="AD11" s="43"/>
      <c r="AE11" s="7" t="str">
        <f t="shared" si="9"/>
        <v/>
      </c>
      <c r="AF11" s="44"/>
      <c r="AG11" s="44"/>
      <c r="AH11" s="7" t="str">
        <f t="shared" si="10"/>
        <v/>
      </c>
      <c r="AI11" s="45"/>
      <c r="AJ11" s="45"/>
    </row>
    <row r="12" spans="1:36" ht="22.5" thickTop="1" thickBot="1" x14ac:dyDescent="0.4">
      <c r="A12" s="19" t="s">
        <v>52</v>
      </c>
      <c r="B12" s="46"/>
      <c r="C12" s="46"/>
      <c r="D12" s="7" t="str">
        <f t="shared" si="0"/>
        <v/>
      </c>
      <c r="E12" s="47"/>
      <c r="F12" s="47"/>
      <c r="G12" s="7" t="str">
        <f t="shared" si="1"/>
        <v/>
      </c>
      <c r="H12" s="48"/>
      <c r="I12" s="48"/>
      <c r="J12" s="7" t="str">
        <f t="shared" si="2"/>
        <v/>
      </c>
      <c r="K12" s="49"/>
      <c r="L12" s="49"/>
      <c r="M12" s="7" t="str">
        <f t="shared" si="3"/>
        <v/>
      </c>
      <c r="N12" s="50"/>
      <c r="O12" s="50"/>
      <c r="P12" s="7" t="str">
        <f t="shared" si="4"/>
        <v/>
      </c>
      <c r="Q12" s="51"/>
      <c r="R12" s="51"/>
      <c r="S12" s="7" t="str">
        <f t="shared" si="5"/>
        <v/>
      </c>
      <c r="T12" s="52"/>
      <c r="U12" s="52"/>
      <c r="V12" s="7" t="str">
        <f t="shared" si="6"/>
        <v/>
      </c>
      <c r="W12" s="53"/>
      <c r="X12" s="53"/>
      <c r="Y12" s="7" t="str">
        <f t="shared" si="7"/>
        <v/>
      </c>
      <c r="Z12" s="54"/>
      <c r="AA12" s="54"/>
      <c r="AB12" s="7" t="str">
        <f t="shared" si="8"/>
        <v/>
      </c>
      <c r="AC12" s="55"/>
      <c r="AD12" s="55"/>
      <c r="AE12" s="7" t="str">
        <f t="shared" si="9"/>
        <v/>
      </c>
      <c r="AF12" s="56"/>
      <c r="AG12" s="56"/>
      <c r="AH12" s="7" t="str">
        <f t="shared" si="10"/>
        <v/>
      </c>
      <c r="AI12" s="57"/>
      <c r="AJ12" s="57"/>
    </row>
    <row r="13" spans="1:36" ht="22.5" thickTop="1" thickBot="1" x14ac:dyDescent="0.4">
      <c r="A13" s="58" t="s">
        <v>25</v>
      </c>
      <c r="B13" s="59"/>
      <c r="C13" s="59"/>
      <c r="D13" s="7" t="str">
        <f t="shared" si="0"/>
        <v/>
      </c>
      <c r="E13" s="60"/>
      <c r="F13" s="60"/>
      <c r="G13" s="7" t="str">
        <f t="shared" si="1"/>
        <v/>
      </c>
      <c r="H13" s="61"/>
      <c r="I13" s="61"/>
      <c r="J13" s="7" t="str">
        <f t="shared" si="2"/>
        <v/>
      </c>
      <c r="K13" s="62"/>
      <c r="L13" s="62"/>
      <c r="M13" s="7" t="str">
        <f t="shared" si="3"/>
        <v/>
      </c>
      <c r="N13" s="63"/>
      <c r="O13" s="63"/>
      <c r="P13" s="7" t="str">
        <f t="shared" si="4"/>
        <v/>
      </c>
      <c r="Q13" s="64"/>
      <c r="R13" s="64"/>
      <c r="S13" s="7" t="str">
        <f t="shared" si="5"/>
        <v/>
      </c>
      <c r="T13" s="65"/>
      <c r="U13" s="65"/>
      <c r="V13" s="7" t="str">
        <f t="shared" si="6"/>
        <v/>
      </c>
      <c r="W13" s="66"/>
      <c r="X13" s="66"/>
      <c r="Y13" s="7" t="str">
        <f t="shared" si="7"/>
        <v/>
      </c>
      <c r="Z13" s="67"/>
      <c r="AA13" s="67"/>
      <c r="AB13" s="7" t="str">
        <f t="shared" si="8"/>
        <v/>
      </c>
      <c r="AC13" s="68"/>
      <c r="AD13" s="68"/>
      <c r="AE13" s="7" t="str">
        <f t="shared" si="9"/>
        <v/>
      </c>
      <c r="AF13" s="69"/>
      <c r="AG13" s="69"/>
      <c r="AH13" s="7" t="str">
        <f t="shared" si="10"/>
        <v/>
      </c>
      <c r="AI13" s="70"/>
      <c r="AJ13" s="70"/>
    </row>
    <row r="14" spans="1:36" ht="27.75" thickTop="1" thickBot="1" x14ac:dyDescent="0.4">
      <c r="A14" s="71" t="s">
        <v>26</v>
      </c>
      <c r="B14" s="212" t="s">
        <v>27</v>
      </c>
      <c r="C14" s="213"/>
      <c r="D14" s="7">
        <v>0</v>
      </c>
      <c r="E14" s="212" t="s">
        <v>27</v>
      </c>
      <c r="F14" s="213"/>
      <c r="G14" s="72">
        <v>0</v>
      </c>
      <c r="H14" s="212" t="s">
        <v>27</v>
      </c>
      <c r="I14" s="213"/>
      <c r="J14" s="72">
        <v>0</v>
      </c>
      <c r="K14" s="212" t="s">
        <v>27</v>
      </c>
      <c r="L14" s="213"/>
      <c r="M14" s="72">
        <v>0</v>
      </c>
      <c r="N14" s="212" t="s">
        <v>27</v>
      </c>
      <c r="O14" s="213"/>
      <c r="P14" s="72">
        <v>0</v>
      </c>
      <c r="Q14" s="212" t="s">
        <v>27</v>
      </c>
      <c r="R14" s="213"/>
      <c r="S14" s="72">
        <v>0</v>
      </c>
      <c r="T14" s="212" t="s">
        <v>27</v>
      </c>
      <c r="U14" s="213"/>
      <c r="V14" s="72">
        <v>0</v>
      </c>
      <c r="W14" s="212" t="s">
        <v>27</v>
      </c>
      <c r="X14" s="213"/>
      <c r="Y14" s="72">
        <v>0</v>
      </c>
      <c r="Z14" s="212" t="s">
        <v>27</v>
      </c>
      <c r="AA14" s="213"/>
      <c r="AB14" s="72">
        <v>0</v>
      </c>
      <c r="AC14" s="212" t="s">
        <v>27</v>
      </c>
      <c r="AD14" s="213"/>
      <c r="AE14" s="72">
        <v>0</v>
      </c>
      <c r="AF14" s="212" t="s">
        <v>27</v>
      </c>
      <c r="AG14" s="213"/>
      <c r="AH14" s="72">
        <v>0</v>
      </c>
      <c r="AI14" s="73"/>
      <c r="AJ14" s="73"/>
    </row>
    <row r="15" spans="1:36" ht="27.75" thickTop="1" thickBot="1" x14ac:dyDescent="0.3">
      <c r="A15" s="74" t="s">
        <v>28</v>
      </c>
      <c r="B15" s="111"/>
      <c r="C15" s="112"/>
      <c r="D15" s="75"/>
      <c r="E15" s="81"/>
      <c r="F15" s="81"/>
      <c r="G15" s="76"/>
      <c r="H15" s="81"/>
      <c r="I15" s="81"/>
      <c r="J15" s="76"/>
      <c r="K15" s="81"/>
      <c r="L15" s="81"/>
      <c r="M15" s="76"/>
      <c r="N15" s="77"/>
      <c r="O15" s="77"/>
      <c r="P15" s="77"/>
      <c r="Q15" s="81"/>
      <c r="R15" s="81"/>
      <c r="S15" s="76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81"/>
      <c r="AG15" s="81"/>
      <c r="AH15" s="76"/>
      <c r="AI15" s="77"/>
      <c r="AJ15" s="77"/>
    </row>
    <row r="16" spans="1:36" ht="27.75" thickTop="1" thickBot="1" x14ac:dyDescent="0.45">
      <c r="A16" s="78" t="s">
        <v>31</v>
      </c>
      <c r="B16" s="79"/>
      <c r="C16" s="79"/>
      <c r="D16" s="80">
        <f>SUM(D3:D15)</f>
        <v>4</v>
      </c>
      <c r="E16" s="79"/>
      <c r="F16" s="79"/>
      <c r="G16" s="80">
        <f>SUM(G3:G15)</f>
        <v>8</v>
      </c>
      <c r="H16" s="81"/>
      <c r="I16" s="81"/>
      <c r="J16" s="82">
        <f>SUM(J3:J15)</f>
        <v>8</v>
      </c>
      <c r="K16" s="79"/>
      <c r="L16" s="79"/>
      <c r="M16" s="80">
        <f>SUM(M3:M15)</f>
        <v>8</v>
      </c>
      <c r="N16" s="81"/>
      <c r="O16" s="81"/>
      <c r="P16" s="80">
        <f>SUM(P3:P15)</f>
        <v>8</v>
      </c>
      <c r="Q16" s="84"/>
      <c r="R16" s="84"/>
      <c r="S16" s="80">
        <f>SUM(S3:S15)</f>
        <v>8</v>
      </c>
      <c r="T16" s="85"/>
      <c r="U16" s="85"/>
      <c r="V16" s="80">
        <f>SUM(V3:V15)</f>
        <v>8</v>
      </c>
      <c r="W16" s="86"/>
      <c r="X16" s="87"/>
      <c r="Y16" s="88">
        <f>SUM(Y3:Y15)</f>
        <v>8</v>
      </c>
      <c r="Z16" s="85"/>
      <c r="AA16" s="85"/>
      <c r="AB16" s="80">
        <f>SUM(AB3:AB15)</f>
        <v>8</v>
      </c>
      <c r="AC16" s="79"/>
      <c r="AD16" s="79"/>
      <c r="AE16" s="80">
        <f>SUM(AE3:AE15)</f>
        <v>8</v>
      </c>
      <c r="AF16" s="89"/>
      <c r="AG16" s="85"/>
      <c r="AH16" s="88">
        <f>SUM(AH3:AH15)</f>
        <v>13</v>
      </c>
      <c r="AI16" s="2"/>
      <c r="AJ16" s="2"/>
    </row>
    <row r="17" spans="1:36" ht="27" thickTop="1" x14ac:dyDescent="0.25">
      <c r="A17" s="90"/>
      <c r="B17" s="84"/>
      <c r="C17" s="84"/>
      <c r="D17" s="91"/>
      <c r="E17" s="91"/>
      <c r="F17" s="91"/>
      <c r="G17" s="91"/>
      <c r="H17" s="91"/>
      <c r="I17" s="91"/>
      <c r="J17" s="91"/>
      <c r="K17" s="84"/>
      <c r="L17" s="84"/>
      <c r="M17" s="91"/>
      <c r="N17" s="91"/>
      <c r="O17" s="91"/>
      <c r="P17" s="92"/>
      <c r="Q17" s="93"/>
      <c r="R17" s="93"/>
      <c r="S17" s="91"/>
      <c r="T17" s="84"/>
      <c r="U17" s="84"/>
      <c r="V17" s="91"/>
      <c r="W17" s="91"/>
      <c r="X17" s="91"/>
      <c r="Y17" s="91"/>
      <c r="Z17" s="93"/>
      <c r="AA17" s="93"/>
      <c r="AB17" s="91"/>
      <c r="AC17" s="91"/>
      <c r="AD17" s="91"/>
      <c r="AE17" s="91"/>
      <c r="AF17" s="91"/>
      <c r="AG17" s="91"/>
      <c r="AH17" s="91"/>
    </row>
    <row r="18" spans="1:36" ht="18.75" x14ac:dyDescent="0.25">
      <c r="A18" s="94" t="s">
        <v>33</v>
      </c>
      <c r="B18" s="95"/>
      <c r="C18" s="95"/>
      <c r="D18" s="96"/>
      <c r="E18" s="96"/>
      <c r="F18" s="96"/>
      <c r="G18" s="91"/>
      <c r="H18" s="96"/>
      <c r="I18" s="96"/>
      <c r="J18" s="97"/>
      <c r="K18" s="95"/>
      <c r="L18" s="95"/>
      <c r="M18" s="97"/>
      <c r="N18" s="97"/>
      <c r="O18" s="97"/>
      <c r="P18" s="97"/>
      <c r="Q18" s="96"/>
      <c r="R18" s="96"/>
      <c r="S18" s="97"/>
      <c r="T18" s="95"/>
      <c r="U18" s="95"/>
      <c r="V18" s="97"/>
      <c r="W18" s="97"/>
      <c r="X18" s="97"/>
      <c r="Y18" s="97"/>
      <c r="Z18" s="96"/>
      <c r="AA18" s="96"/>
      <c r="AB18" s="97"/>
      <c r="AC18" s="97"/>
      <c r="AD18" s="97"/>
      <c r="AE18" s="97"/>
      <c r="AF18" s="97"/>
      <c r="AG18" s="97"/>
      <c r="AH18" s="97"/>
    </row>
    <row r="19" spans="1:36" ht="25.5" x14ac:dyDescent="0.25">
      <c r="A19" s="98" t="s">
        <v>34</v>
      </c>
      <c r="B19" s="96"/>
      <c r="C19" s="96"/>
      <c r="D19" s="96"/>
      <c r="E19" s="96"/>
      <c r="F19" s="96"/>
      <c r="G19" s="91"/>
      <c r="H19"/>
      <c r="I19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</row>
    <row r="20" spans="1:36" ht="25.5" x14ac:dyDescent="0.25">
      <c r="A20" s="99" t="s">
        <v>35</v>
      </c>
      <c r="B20" s="96"/>
      <c r="C20" s="96"/>
      <c r="D20" s="96"/>
      <c r="E20" s="96"/>
      <c r="F20" s="96"/>
      <c r="G20" s="91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</row>
    <row r="21" spans="1:36" x14ac:dyDescent="0.25">
      <c r="A21" s="94" t="s">
        <v>36</v>
      </c>
      <c r="B21" s="96"/>
      <c r="C21" s="96"/>
      <c r="D21" s="96"/>
      <c r="E21" s="96"/>
      <c r="F21" s="96"/>
      <c r="G21" s="91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100"/>
      <c r="AJ21" s="100"/>
    </row>
    <row r="22" spans="1:36" x14ac:dyDescent="0.25">
      <c r="A22" s="94" t="s">
        <v>37</v>
      </c>
      <c r="B22" s="96"/>
      <c r="C22" s="96"/>
      <c r="D22" s="96"/>
      <c r="E22" s="96"/>
      <c r="F22" s="96"/>
      <c r="G22" s="91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</row>
    <row r="23" spans="1:36" x14ac:dyDescent="0.25">
      <c r="A23" s="94" t="s">
        <v>38</v>
      </c>
      <c r="B23" s="96"/>
      <c r="C23" s="96"/>
      <c r="D23" s="96"/>
      <c r="E23" s="96"/>
      <c r="F23" s="96"/>
      <c r="G23" s="91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6" x14ac:dyDescent="0.25">
      <c r="A24" s="101"/>
      <c r="B24" s="96"/>
      <c r="C24" s="96"/>
      <c r="D24" s="96"/>
      <c r="E24" s="96"/>
      <c r="F24" s="96"/>
      <c r="G24" s="91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</row>
    <row r="25" spans="1:36" x14ac:dyDescent="0.25">
      <c r="A25" s="96"/>
      <c r="B25" s="96"/>
      <c r="C25" s="96"/>
      <c r="D25" s="96"/>
      <c r="E25" s="96"/>
      <c r="F25" s="96"/>
      <c r="G25" s="91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6" x14ac:dyDescent="0.25">
      <c r="A26" s="96"/>
      <c r="B26" s="96"/>
      <c r="C26" s="96"/>
      <c r="D26" s="96"/>
      <c r="E26" s="96"/>
      <c r="F26" s="96"/>
      <c r="G26" s="91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</row>
    <row r="27" spans="1:36" x14ac:dyDescent="0.25">
      <c r="A27" s="96"/>
      <c r="D27" s="96"/>
      <c r="E27" s="96"/>
      <c r="F27" s="96"/>
      <c r="G27" s="91"/>
      <c r="H27" s="96"/>
      <c r="I27" s="96"/>
      <c r="J27" s="96"/>
      <c r="M27" s="96"/>
      <c r="N27" s="96"/>
      <c r="O27" s="96"/>
      <c r="P27" s="96"/>
      <c r="S27" s="96"/>
      <c r="T27" s="96"/>
      <c r="U27" s="96"/>
      <c r="V27" s="96"/>
      <c r="W27" s="96"/>
      <c r="X27" s="96"/>
      <c r="Y27" s="96"/>
      <c r="AB27" s="96"/>
      <c r="AC27" s="96"/>
      <c r="AD27" s="96"/>
      <c r="AE27" s="96"/>
      <c r="AF27" s="96"/>
      <c r="AG27" s="96"/>
      <c r="AH27" s="96"/>
    </row>
    <row r="34" spans="1:44" x14ac:dyDescent="0.25">
      <c r="B34" s="102"/>
      <c r="C34" s="102"/>
      <c r="K34" s="102"/>
      <c r="L34" s="102"/>
      <c r="Q34" s="102"/>
      <c r="R34" s="102"/>
      <c r="Z34" s="102"/>
      <c r="AA34" s="102"/>
    </row>
    <row r="35" spans="1:44" ht="15" customHeight="1" x14ac:dyDescent="0.25">
      <c r="A35" s="102" t="s">
        <v>39</v>
      </c>
      <c r="B35" s="103"/>
      <c r="C35" s="103"/>
      <c r="D35" s="102"/>
      <c r="E35" s="102"/>
      <c r="F35" s="102"/>
      <c r="G35" s="104"/>
      <c r="H35" s="102"/>
      <c r="I35" s="102"/>
      <c r="J35" s="102"/>
      <c r="K35" s="103"/>
      <c r="L35" s="103"/>
      <c r="M35" s="102"/>
      <c r="N35" s="102"/>
      <c r="O35" s="102"/>
      <c r="P35" s="102"/>
      <c r="Q35" s="103"/>
      <c r="R35" s="103"/>
      <c r="S35" s="102"/>
      <c r="T35" s="102"/>
      <c r="U35" s="102"/>
      <c r="V35" s="102"/>
      <c r="W35" s="102"/>
      <c r="X35" s="102"/>
      <c r="Y35" s="102"/>
      <c r="Z35" s="103"/>
      <c r="AA35" s="103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5"/>
      <c r="AO35" s="105"/>
    </row>
    <row r="36" spans="1:44" x14ac:dyDescent="0.25">
      <c r="A36" s="103" t="s">
        <v>40</v>
      </c>
      <c r="B36" s="106"/>
      <c r="C36" s="106"/>
      <c r="D36" s="103"/>
      <c r="E36" s="103"/>
      <c r="F36" s="103"/>
      <c r="G36" s="107"/>
      <c r="H36" s="103"/>
      <c r="I36" s="103"/>
      <c r="J36" s="103"/>
      <c r="K36" s="106"/>
      <c r="L36" s="106"/>
      <c r="M36" s="103"/>
      <c r="N36" s="103"/>
      <c r="O36" s="103"/>
      <c r="P36" s="103"/>
      <c r="Q36" s="106"/>
      <c r="R36" s="106"/>
      <c r="S36" s="103"/>
      <c r="T36" s="103"/>
      <c r="U36" s="103"/>
      <c r="V36" s="103"/>
      <c r="W36" s="103"/>
      <c r="X36" s="103"/>
      <c r="Y36" s="103"/>
      <c r="Z36" s="106"/>
      <c r="AA36" s="106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8"/>
      <c r="AQ36" s="109"/>
      <c r="AR36" s="109"/>
    </row>
    <row r="37" spans="1:44" x14ac:dyDescent="0.25">
      <c r="A37" s="106" t="s">
        <v>41</v>
      </c>
      <c r="D37" s="106"/>
      <c r="E37" s="106"/>
      <c r="F37" s="106"/>
      <c r="G37" s="110"/>
      <c r="H37" s="106"/>
      <c r="I37" s="106"/>
      <c r="J37" s="106"/>
      <c r="M37" s="106"/>
      <c r="N37" s="106"/>
      <c r="O37" s="106"/>
      <c r="P37" s="106"/>
      <c r="S37" s="106"/>
      <c r="T37" s="106"/>
      <c r="U37" s="106"/>
      <c r="V37" s="106"/>
      <c r="W37" s="106"/>
      <c r="X37" s="106"/>
      <c r="Y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</row>
  </sheetData>
  <sheetProtection selectLockedCells="1" selectUnlockedCells="1"/>
  <mergeCells count="23">
    <mergeCell ref="AF2:AG2"/>
    <mergeCell ref="AI2:AJ2"/>
    <mergeCell ref="B2:C2"/>
    <mergeCell ref="E2:F2"/>
    <mergeCell ref="H2:I2"/>
    <mergeCell ref="K2:L2"/>
    <mergeCell ref="N2:O2"/>
    <mergeCell ref="Q2:R2"/>
    <mergeCell ref="Q14:R14"/>
    <mergeCell ref="T2:U2"/>
    <mergeCell ref="W2:X2"/>
    <mergeCell ref="Z2:AA2"/>
    <mergeCell ref="AC2:AD2"/>
    <mergeCell ref="B14:C14"/>
    <mergeCell ref="E14:F14"/>
    <mergeCell ref="H14:I14"/>
    <mergeCell ref="K14:L14"/>
    <mergeCell ref="N14:O14"/>
    <mergeCell ref="T14:U14"/>
    <mergeCell ref="W14:X14"/>
    <mergeCell ref="Z14:AA14"/>
    <mergeCell ref="AC14:AD14"/>
    <mergeCell ref="AF14:AG14"/>
  </mergeCells>
  <conditionalFormatting sqref="D16:G16 J16:M16 P16:S16 V16:Y16 AB16:AE16 AH16">
    <cfRule type="top10" dxfId="167" priority="35" bottom="1" rank="1"/>
    <cfRule type="top10" dxfId="166" priority="36" rank="1"/>
  </conditionalFormatting>
  <conditionalFormatting sqref="T16:U16">
    <cfRule type="top10" dxfId="165" priority="33" rank="1"/>
    <cfRule type="top10" dxfId="164" priority="34" bottom="1" rank="1"/>
  </conditionalFormatting>
  <conditionalFormatting sqref="Z16:AA16">
    <cfRule type="top10" dxfId="163" priority="31" rank="1"/>
    <cfRule type="top10" dxfId="162" priority="32" bottom="1" rank="1"/>
  </conditionalFormatting>
  <conditionalFormatting sqref="B15:C15">
    <cfRule type="top10" dxfId="161" priority="29" rank="1"/>
    <cfRule type="top10" dxfId="160" priority="30" bottom="1" rank="1"/>
  </conditionalFormatting>
  <conditionalFormatting sqref="AF16:AG16">
    <cfRule type="top10" dxfId="159" priority="27" rank="1"/>
    <cfRule type="top10" dxfId="158" priority="28" bottom="1" rank="1"/>
  </conditionalFormatting>
  <conditionalFormatting sqref="A14">
    <cfRule type="top10" dxfId="157" priority="25" rank="1"/>
    <cfRule type="top10" dxfId="156" priority="26" bottom="1" rank="1"/>
  </conditionalFormatting>
  <conditionalFormatting sqref="B14">
    <cfRule type="top10" dxfId="155" priority="23" rank="1"/>
    <cfRule type="top10" dxfId="154" priority="24" bottom="1" rank="1"/>
  </conditionalFormatting>
  <conditionalFormatting sqref="E14">
    <cfRule type="top10" dxfId="153" priority="21" rank="1"/>
    <cfRule type="top10" dxfId="152" priority="22" bottom="1" rank="1"/>
  </conditionalFormatting>
  <conditionalFormatting sqref="H14">
    <cfRule type="top10" dxfId="151" priority="19" rank="1"/>
    <cfRule type="top10" dxfId="150" priority="20" bottom="1" rank="1"/>
  </conditionalFormatting>
  <conditionalFormatting sqref="K14">
    <cfRule type="top10" dxfId="149" priority="17" rank="1"/>
    <cfRule type="top10" dxfId="148" priority="18" bottom="1" rank="1"/>
  </conditionalFormatting>
  <conditionalFormatting sqref="N14">
    <cfRule type="top10" dxfId="147" priority="15" rank="1"/>
    <cfRule type="top10" dxfId="146" priority="16" bottom="1" rank="1"/>
  </conditionalFormatting>
  <conditionalFormatting sqref="Q14">
    <cfRule type="top10" dxfId="145" priority="13" rank="1"/>
    <cfRule type="top10" dxfId="144" priority="14" bottom="1" rank="1"/>
  </conditionalFormatting>
  <conditionalFormatting sqref="T14">
    <cfRule type="top10" dxfId="143" priority="11" rank="1"/>
    <cfRule type="top10" dxfId="142" priority="12" bottom="1" rank="1"/>
  </conditionalFormatting>
  <conditionalFormatting sqref="W14">
    <cfRule type="top10" dxfId="141" priority="9" rank="1"/>
    <cfRule type="top10" dxfId="140" priority="10" bottom="1" rank="1"/>
  </conditionalFormatting>
  <conditionalFormatting sqref="Z14">
    <cfRule type="top10" dxfId="139" priority="7" rank="1"/>
    <cfRule type="top10" dxfId="138" priority="8" bottom="1" rank="1"/>
  </conditionalFormatting>
  <conditionalFormatting sqref="AC14">
    <cfRule type="top10" dxfId="137" priority="5" rank="1"/>
    <cfRule type="top10" dxfId="136" priority="6" bottom="1" rank="1"/>
  </conditionalFormatting>
  <conditionalFormatting sqref="AF14">
    <cfRule type="top10" dxfId="135" priority="3" rank="1"/>
    <cfRule type="top10" dxfId="134" priority="4" bottom="1" rank="1"/>
  </conditionalFormatting>
  <conditionalFormatting sqref="D16:AH16">
    <cfRule type="top10" dxfId="133" priority="1" bottom="1" rank="1"/>
    <cfRule type="top10" dxfId="132" priority="2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92D0-F5C6-443A-A7B5-7EB9E099CED2}">
  <dimension ref="A1:AR37"/>
  <sheetViews>
    <sheetView zoomScale="55" zoomScaleNormal="55" workbookViewId="0">
      <selection activeCell="M16" sqref="M16"/>
    </sheetView>
  </sheetViews>
  <sheetFormatPr baseColWidth="10" defaultColWidth="23.140625" defaultRowHeight="15" x14ac:dyDescent="0.25"/>
  <cols>
    <col min="1" max="1" width="50.85546875" style="1" customWidth="1"/>
    <col min="2" max="6" width="6.7109375" style="1" customWidth="1"/>
    <col min="7" max="7" width="6.7109375" style="2" customWidth="1"/>
    <col min="8" max="34" width="6.7109375" style="1" customWidth="1"/>
    <col min="35" max="36" width="8.42578125" style="1" customWidth="1"/>
    <col min="37" max="16384" width="23.140625" style="1"/>
  </cols>
  <sheetData>
    <row r="1" spans="1:36" ht="15.75" thickBot="1" x14ac:dyDescent="0.3"/>
    <row r="2" spans="1:36" ht="21.75" thickBot="1" x14ac:dyDescent="0.3">
      <c r="A2" s="3" t="s">
        <v>0</v>
      </c>
      <c r="B2" s="228" t="s">
        <v>1</v>
      </c>
      <c r="C2" s="229"/>
      <c r="D2" s="4" t="s">
        <v>2</v>
      </c>
      <c r="E2" s="230" t="s">
        <v>3</v>
      </c>
      <c r="F2" s="231"/>
      <c r="G2" s="4" t="s">
        <v>2</v>
      </c>
      <c r="H2" s="232" t="s">
        <v>4</v>
      </c>
      <c r="I2" s="233"/>
      <c r="J2" s="4" t="s">
        <v>2</v>
      </c>
      <c r="K2" s="234" t="s">
        <v>5</v>
      </c>
      <c r="L2" s="235"/>
      <c r="M2" s="4" t="s">
        <v>2</v>
      </c>
      <c r="N2" s="236" t="s">
        <v>6</v>
      </c>
      <c r="O2" s="237"/>
      <c r="P2" s="4" t="s">
        <v>2</v>
      </c>
      <c r="Q2" s="238" t="s">
        <v>7</v>
      </c>
      <c r="R2" s="239"/>
      <c r="S2" s="4" t="s">
        <v>2</v>
      </c>
      <c r="T2" s="216" t="s">
        <v>8</v>
      </c>
      <c r="U2" s="217"/>
      <c r="V2" s="4" t="s">
        <v>2</v>
      </c>
      <c r="W2" s="218" t="s">
        <v>9</v>
      </c>
      <c r="X2" s="219"/>
      <c r="Y2" s="4" t="s">
        <v>2</v>
      </c>
      <c r="Z2" s="220" t="s">
        <v>10</v>
      </c>
      <c r="AA2" s="221"/>
      <c r="AB2" s="4" t="s">
        <v>2</v>
      </c>
      <c r="AC2" s="222" t="s">
        <v>11</v>
      </c>
      <c r="AD2" s="223"/>
      <c r="AE2" s="4" t="s">
        <v>2</v>
      </c>
      <c r="AF2" s="224" t="s">
        <v>12</v>
      </c>
      <c r="AG2" s="225"/>
      <c r="AH2" s="4" t="s">
        <v>2</v>
      </c>
      <c r="AI2" s="226" t="s">
        <v>13</v>
      </c>
      <c r="AJ2" s="227"/>
    </row>
    <row r="3" spans="1:36" ht="21.75" thickBot="1" x14ac:dyDescent="0.4">
      <c r="A3" s="5" t="s">
        <v>14</v>
      </c>
      <c r="B3" s="6"/>
      <c r="C3" s="6"/>
      <c r="D3" s="7" t="str">
        <f>IF(ISBLANK($AI3),"",IF(AND(B3=$AI3,C3=$AJ3),8,IF(OR(AND(B3&gt;C3,$AI3&gt;$AJ3),AND(B3&lt;C3,$AI3&lt;$AJ3),AND(B3=C3,$AI3=$AJ3)),3,0)))</f>
        <v/>
      </c>
      <c r="E3" s="8"/>
      <c r="F3" s="8"/>
      <c r="G3" s="7" t="str">
        <f>IF(ISBLANK($AI3),"",IF(AND(E3=$AI3,F3=$AJ3),8,IF(OR(AND(E3&gt;F3,$AI3&gt;$AJ3),AND(E3&lt;F3,$AI3&lt;$AJ3),AND(E3=F3,$AI3=$AJ3)),3,0)))</f>
        <v/>
      </c>
      <c r="H3" s="9"/>
      <c r="I3" s="9"/>
      <c r="J3" s="7" t="str">
        <f>IF(ISBLANK($AI3),"",IF(AND(H3=$AI3,I3=$AJ3),8,IF(OR(AND(H3&gt;I3,$AI3&gt;$AJ3),AND(H3&lt;I3,$AI3&lt;$AJ3),AND(H3=I3,$AI3=$AJ3)),3,0)))</f>
        <v/>
      </c>
      <c r="K3" s="10"/>
      <c r="L3" s="10"/>
      <c r="M3" s="7" t="str">
        <f>IF(ISBLANK($AI3),"",IF(AND(K3=$AI3,L3=$AJ3),8,IF(OR(AND(K3&gt;L3,$AI3&gt;$AJ3),AND(K3&lt;L3,$AI3&lt;$AJ3),AND(K3=L3,$AI3=$AJ3)),3,0)))</f>
        <v/>
      </c>
      <c r="N3" s="11"/>
      <c r="O3" s="11"/>
      <c r="P3" s="7" t="str">
        <f>IF(ISBLANK($AI3),"",IF(AND(N3=$AI3,O3=$AJ3),8,IF(OR(AND(N3&gt;O3,$AI3&gt;$AJ3),AND(N3&lt;O3,$AI3&lt;$AJ3),AND(N3=O3,$AI3=$AJ3)),3,0)))</f>
        <v/>
      </c>
      <c r="Q3" s="12"/>
      <c r="R3" s="12"/>
      <c r="S3" s="7" t="str">
        <f>IF(ISBLANK($AI3),"",IF(AND(Q3=$AI3,R3=$AJ3),8,IF(OR(AND(Q3&gt;R3,$AI3&gt;$AJ3),AND(Q3&lt;R3,$AI3&lt;$AJ3),AND(Q3=R3,$AI3=$AJ3)),3,0)))</f>
        <v/>
      </c>
      <c r="T3" s="13"/>
      <c r="U3" s="13"/>
      <c r="V3" s="7" t="str">
        <f>IF(ISBLANK($AI3),"",IF(AND(T3=$AI3,U3=$AJ3),8,IF(OR(AND(T3&gt;U3,$AI3&gt;$AJ3),AND(T3&lt;U3,$AI3&lt;$AJ3),AND(T3=U3,$AI3=$AJ3)),3,0)))</f>
        <v/>
      </c>
      <c r="W3" s="14"/>
      <c r="X3" s="14"/>
      <c r="Y3" s="7" t="str">
        <f>IF(ISBLANK($AI3),"",IF(AND(W3=$AI3,X3=$AJ3),8,IF(OR(AND(W3&gt;X3,$AI3&gt;$AJ3),AND(W3&lt;X3,$AI3&lt;$AJ3),AND(W3=X3,$AI3=$AJ3)),3,0)))</f>
        <v/>
      </c>
      <c r="Z3" s="15"/>
      <c r="AA3" s="15"/>
      <c r="AB3" s="7" t="str">
        <f>IF(ISBLANK($AI3),"",IF(AND(Z3=$AI3,AA3=$AJ3),8,IF(OR(AND(Z3&gt;AA3,$AI3&gt;$AJ3),AND(Z3&lt;AA3,$AI3&lt;$AJ3),AND(Z3=AA3,$AI3=$AJ3)),3,0)))</f>
        <v/>
      </c>
      <c r="AC3" s="16"/>
      <c r="AD3" s="16"/>
      <c r="AE3" s="7" t="str">
        <f>IF(ISBLANK($AI3),"",IF(AND(AC3=$AI3,AD3=$AJ3),8,IF(OR(AND(AC3&gt;AD3,$AI3&gt;$AJ3),AND(AC3&lt;AD3,$AI3&lt;$AJ3),AND(AC3=AD3,$AI3=$AJ3)),3,0)))</f>
        <v/>
      </c>
      <c r="AF3" s="17"/>
      <c r="AG3" s="17"/>
      <c r="AH3" s="7" t="str">
        <f>IF(ISBLANK($AI3),"",IF(AND(AF3=$AI3,AG3=$AJ3),8,IF(OR(AND(AF3&gt;AG3,$AI3&gt;$AJ3),AND(AF3&lt;AG3,$AI3&lt;$AJ3),AND(AF3=AG3,$AI3=$AJ3)),3,0)))</f>
        <v/>
      </c>
      <c r="AI3" s="18"/>
      <c r="AJ3" s="18"/>
    </row>
    <row r="4" spans="1:36" ht="22.5" thickTop="1" thickBot="1" x14ac:dyDescent="0.4">
      <c r="A4" s="19" t="s">
        <v>15</v>
      </c>
      <c r="B4" s="20"/>
      <c r="C4" s="20"/>
      <c r="D4" s="7" t="str">
        <f>IF(ISBLANK($AI4),"",IF(AND(B4=$AI4,C4=$AJ4),5,IF(OR(AND(B4&gt;C4,$AI4&gt;$AJ4),AND(B4&lt;C4,$AI4&lt;$AJ4),AND(B4=C4,$AI4=$AJ4)),2,0)))</f>
        <v/>
      </c>
      <c r="E4" s="21"/>
      <c r="F4" s="21"/>
      <c r="G4" s="7" t="str">
        <f>IF(ISBLANK($AI4),"",IF(AND(E4=$AI4,F4=$AJ4),5,IF(OR(AND(E4&gt;F4,$AI4&gt;$AJ4),AND(E4&lt;F4,$AI4&lt;$AJ4),AND(E4=F4,$AI4=$AJ4)),2,0)))</f>
        <v/>
      </c>
      <c r="H4" s="22"/>
      <c r="I4" s="22"/>
      <c r="J4" s="7" t="str">
        <f>IF(ISBLANK($AI4),"",IF(AND(H4=$AI4,I4=$AJ4),5,IF(OR(AND(H4&gt;I4,$AI4&gt;$AJ4),AND(H4&lt;I4,$AI4&lt;$AJ4),AND(H4=I4,$AI4=$AJ4)),2,0)))</f>
        <v/>
      </c>
      <c r="K4" s="23"/>
      <c r="L4" s="23"/>
      <c r="M4" s="7" t="str">
        <f>IF(ISBLANK($AI4),"",IF(AND(K4=$AI4,L4=$AJ4),5,IF(OR(AND(K4&gt;L4,$AI4&gt;$AJ4),AND(K4&lt;L4,$AI4&lt;$AJ4),AND(K4=L4,$AI4=$AJ4)),2,0)))</f>
        <v/>
      </c>
      <c r="N4" s="24"/>
      <c r="O4" s="24"/>
      <c r="P4" s="7" t="str">
        <f>IF(ISBLANK($AI4),"",IF(AND(N4=$AI4,O4=$AJ4),5,IF(OR(AND(N4&gt;O4,$AI4&gt;$AJ4),AND(N4&lt;O4,$AI4&lt;$AJ4),AND(N4=O4,$AI4=$AJ4)),2,0)))</f>
        <v/>
      </c>
      <c r="Q4" s="25"/>
      <c r="R4" s="25"/>
      <c r="S4" s="7" t="str">
        <f>IF(ISBLANK($AI4),"",IF(AND(Q4=$AI4,R4=$AJ4),5,IF(OR(AND(Q4&gt;R4,$AI4&gt;$AJ4),AND(Q4&lt;R4,$AI4&lt;$AJ4),AND(Q4=R4,$AI4=$AJ4)),2,0)))</f>
        <v/>
      </c>
      <c r="T4" s="26"/>
      <c r="U4" s="26"/>
      <c r="V4" s="7" t="str">
        <f>IF(ISBLANK($AI4),"",IF(AND(T4=$AI4,U4=$AJ4),5,IF(OR(AND(T4&gt;U4,$AI4&gt;$AJ4),AND(T4&lt;U4,$AI4&lt;$AJ4),AND(T4=U4,$AI4=$AJ4)),2,0)))</f>
        <v/>
      </c>
      <c r="W4" s="27"/>
      <c r="X4" s="27"/>
      <c r="Y4" s="7" t="str">
        <f>IF(ISBLANK($AI4),"",IF(AND(W4=$AI4,X4=$AJ4),5,IF(OR(AND(W4&gt;X4,$AI4&gt;$AJ4),AND(W4&lt;X4,$AI4&lt;$AJ4),AND(W4=X4,$AI4=$AJ4)),2,0)))</f>
        <v/>
      </c>
      <c r="Z4" s="28"/>
      <c r="AA4" s="28"/>
      <c r="AB4" s="7" t="str">
        <f>IF(ISBLANK($AI4),"",IF(AND(Z4=$AI4,AA4=$AJ4),5,IF(OR(AND(Z4&gt;AA4,$AI4&gt;$AJ4),AND(Z4&lt;AA4,$AI4&lt;$AJ4),AND(Z4=AA4,$AI4=$AJ4)),2,0)))</f>
        <v/>
      </c>
      <c r="AC4" s="29"/>
      <c r="AD4" s="29"/>
      <c r="AE4" s="7" t="str">
        <f>IF(ISBLANK($AI4),"",IF(AND(AC4=$AI4,AD4=$AJ4),5,IF(OR(AND(AC4&gt;AD4,$AI4&gt;$AJ4),AND(AC4&lt;AD4,$AI4&lt;$AJ4),AND(AC4=AD4,$AI4=$AJ4)),2,0)))</f>
        <v/>
      </c>
      <c r="AF4" s="30"/>
      <c r="AG4" s="30"/>
      <c r="AH4" s="7" t="str">
        <f>IF(ISBLANK($AI4),"",IF(AND(AF4=$AI4,AG4=$AJ4),5,IF(OR(AND(AF4&gt;AG4,$AI4&gt;$AJ4),AND(AF4&lt;AG4,$AI4&lt;$AJ4),AND(AF4=AG4,$AI4=$AJ4)),2,0)))</f>
        <v/>
      </c>
      <c r="AI4" s="31"/>
      <c r="AJ4" s="31"/>
    </row>
    <row r="5" spans="1:36" ht="22.5" thickTop="1" thickBot="1" x14ac:dyDescent="0.4">
      <c r="A5" s="19" t="s">
        <v>16</v>
      </c>
      <c r="B5" s="20"/>
      <c r="C5" s="20"/>
      <c r="D5" s="7" t="str">
        <f t="shared" ref="D5:D13" si="0">IF(ISBLANK($AI5),"",IF(AND(B5=$AI5,C5=$AJ5),5,IF(OR(AND(B5&gt;C5,$AI5&gt;$AJ5),AND(B5&lt;C5,$AI5&lt;$AJ5),AND(B5=C5,$AI5=$AJ5)),2,0)))</f>
        <v/>
      </c>
      <c r="E5" s="21"/>
      <c r="F5" s="21"/>
      <c r="G5" s="7" t="str">
        <f t="shared" ref="G5:G13" si="1">IF(ISBLANK($AI5),"",IF(AND(E5=$AI5,F5=$AJ5),5,IF(OR(AND(E5&gt;F5,$AI5&gt;$AJ5),AND(E5&lt;F5,$AI5&lt;$AJ5),AND(E5=F5,$AI5=$AJ5)),2,0)))</f>
        <v/>
      </c>
      <c r="H5" s="22"/>
      <c r="I5" s="22"/>
      <c r="J5" s="7" t="str">
        <f t="shared" ref="J5:J13" si="2">IF(ISBLANK($AI5),"",IF(AND(H5=$AI5,I5=$AJ5),5,IF(OR(AND(H5&gt;I5,$AI5&gt;$AJ5),AND(H5&lt;I5,$AI5&lt;$AJ5),AND(H5=I5,$AI5=$AJ5)),2,0)))</f>
        <v/>
      </c>
      <c r="K5" s="23"/>
      <c r="L5" s="23"/>
      <c r="M5" s="7" t="str">
        <f t="shared" ref="M5:M13" si="3">IF(ISBLANK($AI5),"",IF(AND(K5=$AI5,L5=$AJ5),5,IF(OR(AND(K5&gt;L5,$AI5&gt;$AJ5),AND(K5&lt;L5,$AI5&lt;$AJ5),AND(K5=L5,$AI5=$AJ5)),2,0)))</f>
        <v/>
      </c>
      <c r="N5" s="24"/>
      <c r="O5" s="24"/>
      <c r="P5" s="7" t="str">
        <f t="shared" ref="P5:P13" si="4">IF(ISBLANK($AI5),"",IF(AND(N5=$AI5,O5=$AJ5),5,IF(OR(AND(N5&gt;O5,$AI5&gt;$AJ5),AND(N5&lt;O5,$AI5&lt;$AJ5),AND(N5=O5,$AI5=$AJ5)),2,0)))</f>
        <v/>
      </c>
      <c r="Q5" s="25"/>
      <c r="R5" s="25"/>
      <c r="S5" s="7" t="str">
        <f t="shared" ref="S5:S13" si="5">IF(ISBLANK($AI5),"",IF(AND(Q5=$AI5,R5=$AJ5),5,IF(OR(AND(Q5&gt;R5,$AI5&gt;$AJ5),AND(Q5&lt;R5,$AI5&lt;$AJ5),AND(Q5=R5,$AI5=$AJ5)),2,0)))</f>
        <v/>
      </c>
      <c r="T5" s="26"/>
      <c r="U5" s="26"/>
      <c r="V5" s="7" t="str">
        <f t="shared" ref="V5:V13" si="6">IF(ISBLANK($AI5),"",IF(AND(T5=$AI5,U5=$AJ5),5,IF(OR(AND(T5&gt;U5,$AI5&gt;$AJ5),AND(T5&lt;U5,$AI5&lt;$AJ5),AND(T5=U5,$AI5=$AJ5)),2,0)))</f>
        <v/>
      </c>
      <c r="W5" s="27"/>
      <c r="X5" s="27"/>
      <c r="Y5" s="7" t="str">
        <f t="shared" ref="Y5:Y13" si="7">IF(ISBLANK($AI5),"",IF(AND(W5=$AI5,X5=$AJ5),5,IF(OR(AND(W5&gt;X5,$AI5&gt;$AJ5),AND(W5&lt;X5,$AI5&lt;$AJ5),AND(W5=X5,$AI5=$AJ5)),2,0)))</f>
        <v/>
      </c>
      <c r="Z5" s="28"/>
      <c r="AA5" s="28"/>
      <c r="AB5" s="7" t="str">
        <f t="shared" ref="AB5:AB13" si="8">IF(ISBLANK($AI5),"",IF(AND(Z5=$AI5,AA5=$AJ5),5,IF(OR(AND(Z5&gt;AA5,$AI5&gt;$AJ5),AND(Z5&lt;AA5,$AI5&lt;$AJ5),AND(Z5=AA5,$AI5=$AJ5)),2,0)))</f>
        <v/>
      </c>
      <c r="AC5" s="29"/>
      <c r="AD5" s="29"/>
      <c r="AE5" s="7" t="str">
        <f t="shared" ref="AE5:AE13" si="9">IF(ISBLANK($AI5),"",IF(AND(AC5=$AI5,AD5=$AJ5),5,IF(OR(AND(AC5&gt;AD5,$AI5&gt;$AJ5),AND(AC5&lt;AD5,$AI5&lt;$AJ5),AND(AC5=AD5,$AI5=$AJ5)),2,0)))</f>
        <v/>
      </c>
      <c r="AF5" s="30"/>
      <c r="AG5" s="30"/>
      <c r="AH5" s="7" t="str">
        <f t="shared" ref="AH5:AH13" si="10">IF(ISBLANK($AI5),"",IF(AND(AF5=$AI5,AG5=$AJ5),5,IF(OR(AND(AF5&gt;AG5,$AI5&gt;$AJ5),AND(AF5&lt;AG5,$AI5&lt;$AJ5),AND(AF5=AG5,$AI5=$AJ5)),2,0)))</f>
        <v/>
      </c>
      <c r="AI5" s="31"/>
      <c r="AJ5" s="31"/>
    </row>
    <row r="6" spans="1:36" ht="22.5" thickTop="1" thickBot="1" x14ac:dyDescent="0.4">
      <c r="A6" s="19" t="s">
        <v>17</v>
      </c>
      <c r="B6" s="20"/>
      <c r="C6" s="20"/>
      <c r="D6" s="7" t="str">
        <f t="shared" si="0"/>
        <v/>
      </c>
      <c r="E6" s="21"/>
      <c r="F6" s="21"/>
      <c r="G6" s="7" t="str">
        <f t="shared" si="1"/>
        <v/>
      </c>
      <c r="H6" s="22"/>
      <c r="I6" s="22"/>
      <c r="J6" s="7" t="str">
        <f t="shared" si="2"/>
        <v/>
      </c>
      <c r="K6" s="23"/>
      <c r="L6" s="23"/>
      <c r="M6" s="7" t="str">
        <f t="shared" si="3"/>
        <v/>
      </c>
      <c r="N6" s="24"/>
      <c r="O6" s="24"/>
      <c r="P6" s="7" t="str">
        <f t="shared" si="4"/>
        <v/>
      </c>
      <c r="Q6" s="25"/>
      <c r="R6" s="25"/>
      <c r="S6" s="7" t="str">
        <f t="shared" si="5"/>
        <v/>
      </c>
      <c r="T6" s="26"/>
      <c r="U6" s="26"/>
      <c r="V6" s="7" t="str">
        <f t="shared" si="6"/>
        <v/>
      </c>
      <c r="W6" s="27"/>
      <c r="X6" s="27"/>
      <c r="Y6" s="7" t="str">
        <f t="shared" si="7"/>
        <v/>
      </c>
      <c r="Z6" s="28"/>
      <c r="AA6" s="28"/>
      <c r="AB6" s="7" t="str">
        <f t="shared" si="8"/>
        <v/>
      </c>
      <c r="AC6" s="29"/>
      <c r="AD6" s="29"/>
      <c r="AE6" s="7" t="str">
        <f t="shared" si="9"/>
        <v/>
      </c>
      <c r="AF6" s="30"/>
      <c r="AG6" s="30"/>
      <c r="AH6" s="7" t="str">
        <f t="shared" si="10"/>
        <v/>
      </c>
      <c r="AI6" s="31"/>
      <c r="AJ6" s="31"/>
    </row>
    <row r="7" spans="1:36" ht="22.5" thickTop="1" thickBot="1" x14ac:dyDescent="0.4">
      <c r="A7" s="19" t="s">
        <v>18</v>
      </c>
      <c r="B7" s="20"/>
      <c r="C7" s="20"/>
      <c r="D7" s="7" t="str">
        <f t="shared" si="0"/>
        <v/>
      </c>
      <c r="E7" s="21"/>
      <c r="F7" s="21"/>
      <c r="G7" s="7" t="str">
        <f t="shared" si="1"/>
        <v/>
      </c>
      <c r="H7" s="22"/>
      <c r="I7" s="22"/>
      <c r="J7" s="7" t="str">
        <f t="shared" si="2"/>
        <v/>
      </c>
      <c r="K7" s="23"/>
      <c r="L7" s="23"/>
      <c r="M7" s="7" t="str">
        <f t="shared" si="3"/>
        <v/>
      </c>
      <c r="N7" s="24"/>
      <c r="O7" s="24"/>
      <c r="P7" s="7" t="str">
        <f t="shared" si="4"/>
        <v/>
      </c>
      <c r="Q7" s="25"/>
      <c r="R7" s="25"/>
      <c r="S7" s="7" t="str">
        <f t="shared" si="5"/>
        <v/>
      </c>
      <c r="T7" s="26"/>
      <c r="U7" s="26"/>
      <c r="V7" s="7" t="str">
        <f t="shared" si="6"/>
        <v/>
      </c>
      <c r="W7" s="27"/>
      <c r="X7" s="27"/>
      <c r="Y7" s="7" t="str">
        <f t="shared" si="7"/>
        <v/>
      </c>
      <c r="Z7" s="28"/>
      <c r="AA7" s="28"/>
      <c r="AB7" s="7" t="str">
        <f t="shared" si="8"/>
        <v/>
      </c>
      <c r="AC7" s="29"/>
      <c r="AD7" s="29"/>
      <c r="AE7" s="7" t="str">
        <f t="shared" si="9"/>
        <v/>
      </c>
      <c r="AF7" s="30"/>
      <c r="AG7" s="30"/>
      <c r="AH7" s="7" t="str">
        <f t="shared" si="10"/>
        <v/>
      </c>
      <c r="AI7" s="31"/>
      <c r="AJ7" s="31"/>
    </row>
    <row r="8" spans="1:36" ht="22.5" thickTop="1" thickBot="1" x14ac:dyDescent="0.4">
      <c r="A8" s="19" t="s">
        <v>19</v>
      </c>
      <c r="B8" s="20"/>
      <c r="C8" s="20"/>
      <c r="D8" s="7" t="str">
        <f t="shared" si="0"/>
        <v/>
      </c>
      <c r="E8" s="21"/>
      <c r="F8" s="21"/>
      <c r="G8" s="7" t="str">
        <f t="shared" si="1"/>
        <v/>
      </c>
      <c r="H8" s="22"/>
      <c r="I8" s="22"/>
      <c r="J8" s="7" t="str">
        <f t="shared" si="2"/>
        <v/>
      </c>
      <c r="K8" s="23"/>
      <c r="L8" s="23"/>
      <c r="M8" s="7" t="str">
        <f t="shared" si="3"/>
        <v/>
      </c>
      <c r="N8" s="24"/>
      <c r="O8" s="24"/>
      <c r="P8" s="7" t="str">
        <f t="shared" si="4"/>
        <v/>
      </c>
      <c r="Q8" s="25"/>
      <c r="R8" s="25"/>
      <c r="S8" s="7" t="str">
        <f t="shared" si="5"/>
        <v/>
      </c>
      <c r="T8" s="26"/>
      <c r="U8" s="26"/>
      <c r="V8" s="7" t="str">
        <f t="shared" si="6"/>
        <v/>
      </c>
      <c r="W8" s="27"/>
      <c r="X8" s="27"/>
      <c r="Y8" s="7" t="str">
        <f t="shared" si="7"/>
        <v/>
      </c>
      <c r="Z8" s="28"/>
      <c r="AA8" s="28"/>
      <c r="AB8" s="7" t="str">
        <f t="shared" si="8"/>
        <v/>
      </c>
      <c r="AC8" s="29"/>
      <c r="AD8" s="29"/>
      <c r="AE8" s="7" t="str">
        <f t="shared" si="9"/>
        <v/>
      </c>
      <c r="AF8" s="30"/>
      <c r="AG8" s="30"/>
      <c r="AH8" s="7" t="str">
        <f t="shared" si="10"/>
        <v/>
      </c>
      <c r="AI8" s="31"/>
      <c r="AJ8" s="31"/>
    </row>
    <row r="9" spans="1:36" ht="22.5" thickTop="1" thickBot="1" x14ac:dyDescent="0.4">
      <c r="A9" s="32" t="s">
        <v>20</v>
      </c>
      <c r="B9" s="20"/>
      <c r="C9" s="20"/>
      <c r="D9" s="7" t="str">
        <f t="shared" si="0"/>
        <v/>
      </c>
      <c r="E9" s="21"/>
      <c r="F9" s="21"/>
      <c r="G9" s="7" t="str">
        <f t="shared" si="1"/>
        <v/>
      </c>
      <c r="H9" s="22"/>
      <c r="I9" s="22"/>
      <c r="J9" s="7" t="str">
        <f t="shared" si="2"/>
        <v/>
      </c>
      <c r="K9" s="23"/>
      <c r="L9" s="23"/>
      <c r="M9" s="7" t="str">
        <f t="shared" si="3"/>
        <v/>
      </c>
      <c r="N9" s="24"/>
      <c r="O9" s="24"/>
      <c r="P9" s="7" t="str">
        <f t="shared" si="4"/>
        <v/>
      </c>
      <c r="Q9" s="25"/>
      <c r="R9" s="25"/>
      <c r="S9" s="7" t="str">
        <f t="shared" si="5"/>
        <v/>
      </c>
      <c r="T9" s="26"/>
      <c r="U9" s="26"/>
      <c r="V9" s="7" t="str">
        <f t="shared" si="6"/>
        <v/>
      </c>
      <c r="W9" s="27"/>
      <c r="X9" s="27"/>
      <c r="Y9" s="7" t="str">
        <f t="shared" si="7"/>
        <v/>
      </c>
      <c r="Z9" s="28"/>
      <c r="AA9" s="28"/>
      <c r="AB9" s="7" t="str">
        <f t="shared" si="8"/>
        <v/>
      </c>
      <c r="AC9" s="29"/>
      <c r="AD9" s="29"/>
      <c r="AE9" s="7" t="str">
        <f t="shared" si="9"/>
        <v/>
      </c>
      <c r="AF9" s="30"/>
      <c r="AG9" s="30"/>
      <c r="AH9" s="7" t="str">
        <f>IF(ISBLANK($AI9),"",IF(AND(AF9=$AI9,AG9=$AJ9),5,IF(OR(AND(AF9&gt;AG9,$AI9&gt;$AJ9),AND(AF9&lt;AG9,$AI9&lt;$AJ9),AND(AF9=AG9,$AI9=$AJ9)),2,0)))</f>
        <v/>
      </c>
      <c r="AI9" s="31"/>
      <c r="AJ9" s="31"/>
    </row>
    <row r="10" spans="1:36" ht="22.5" thickTop="1" thickBot="1" x14ac:dyDescent="0.4">
      <c r="A10" s="32" t="s">
        <v>21</v>
      </c>
      <c r="B10" s="20"/>
      <c r="C10" s="20"/>
      <c r="D10" s="7" t="str">
        <f t="shared" si="0"/>
        <v/>
      </c>
      <c r="E10" s="21"/>
      <c r="F10" s="21"/>
      <c r="G10" s="7" t="str">
        <f t="shared" si="1"/>
        <v/>
      </c>
      <c r="H10" s="22"/>
      <c r="I10" s="22"/>
      <c r="J10" s="7" t="str">
        <f t="shared" si="2"/>
        <v/>
      </c>
      <c r="K10" s="23"/>
      <c r="L10" s="23"/>
      <c r="M10" s="7" t="str">
        <f t="shared" si="3"/>
        <v/>
      </c>
      <c r="N10" s="24"/>
      <c r="O10" s="24"/>
      <c r="P10" s="7" t="str">
        <f t="shared" si="4"/>
        <v/>
      </c>
      <c r="Q10" s="25"/>
      <c r="R10" s="25"/>
      <c r="S10" s="7" t="str">
        <f t="shared" si="5"/>
        <v/>
      </c>
      <c r="T10" s="26"/>
      <c r="U10" s="26"/>
      <c r="V10" s="7" t="str">
        <f t="shared" si="6"/>
        <v/>
      </c>
      <c r="W10" s="27"/>
      <c r="X10" s="27"/>
      <c r="Y10" s="7" t="str">
        <f t="shared" si="7"/>
        <v/>
      </c>
      <c r="Z10" s="28"/>
      <c r="AA10" s="28"/>
      <c r="AB10" s="7" t="str">
        <f t="shared" si="8"/>
        <v/>
      </c>
      <c r="AC10" s="29"/>
      <c r="AD10" s="29"/>
      <c r="AE10" s="7" t="str">
        <f t="shared" si="9"/>
        <v/>
      </c>
      <c r="AF10" s="30"/>
      <c r="AG10" s="30"/>
      <c r="AH10" s="7" t="str">
        <f t="shared" si="10"/>
        <v/>
      </c>
      <c r="AI10" s="33"/>
      <c r="AJ10" s="33"/>
    </row>
    <row r="11" spans="1:36" ht="22.5" thickTop="1" thickBot="1" x14ac:dyDescent="0.4">
      <c r="A11" s="32" t="s">
        <v>22</v>
      </c>
      <c r="B11" s="34"/>
      <c r="C11" s="34"/>
      <c r="D11" s="7" t="str">
        <f t="shared" si="0"/>
        <v/>
      </c>
      <c r="E11" s="35"/>
      <c r="F11" s="35"/>
      <c r="G11" s="7" t="str">
        <f t="shared" si="1"/>
        <v/>
      </c>
      <c r="H11" s="36"/>
      <c r="I11" s="36"/>
      <c r="J11" s="7" t="str">
        <f t="shared" si="2"/>
        <v/>
      </c>
      <c r="K11" s="37"/>
      <c r="L11" s="37"/>
      <c r="M11" s="7" t="str">
        <f t="shared" si="3"/>
        <v/>
      </c>
      <c r="N11" s="38"/>
      <c r="O11" s="38"/>
      <c r="P11" s="7" t="str">
        <f t="shared" si="4"/>
        <v/>
      </c>
      <c r="Q11" s="39"/>
      <c r="R11" s="39"/>
      <c r="S11" s="7" t="str">
        <f t="shared" si="5"/>
        <v/>
      </c>
      <c r="T11" s="40"/>
      <c r="U11" s="40"/>
      <c r="V11" s="7" t="str">
        <f t="shared" si="6"/>
        <v/>
      </c>
      <c r="W11" s="41"/>
      <c r="X11" s="41"/>
      <c r="Y11" s="7" t="str">
        <f t="shared" si="7"/>
        <v/>
      </c>
      <c r="Z11" s="42"/>
      <c r="AA11" s="42"/>
      <c r="AB11" s="7" t="str">
        <f t="shared" si="8"/>
        <v/>
      </c>
      <c r="AC11" s="43"/>
      <c r="AD11" s="43"/>
      <c r="AE11" s="7" t="str">
        <f t="shared" si="9"/>
        <v/>
      </c>
      <c r="AF11" s="44"/>
      <c r="AG11" s="44"/>
      <c r="AH11" s="7" t="str">
        <f t="shared" si="10"/>
        <v/>
      </c>
      <c r="AI11" s="45"/>
      <c r="AJ11" s="45"/>
    </row>
    <row r="12" spans="1:36" ht="22.5" thickTop="1" thickBot="1" x14ac:dyDescent="0.4">
      <c r="A12" s="19" t="s">
        <v>23</v>
      </c>
      <c r="B12" s="46"/>
      <c r="C12" s="46"/>
      <c r="D12" s="7" t="str">
        <f t="shared" si="0"/>
        <v/>
      </c>
      <c r="E12" s="47"/>
      <c r="F12" s="47"/>
      <c r="G12" s="7" t="str">
        <f t="shared" si="1"/>
        <v/>
      </c>
      <c r="H12" s="48"/>
      <c r="I12" s="48"/>
      <c r="J12" s="7" t="str">
        <f t="shared" si="2"/>
        <v/>
      </c>
      <c r="K12" s="49"/>
      <c r="L12" s="49"/>
      <c r="M12" s="7" t="str">
        <f t="shared" si="3"/>
        <v/>
      </c>
      <c r="N12" s="50"/>
      <c r="O12" s="50"/>
      <c r="P12" s="7" t="str">
        <f t="shared" si="4"/>
        <v/>
      </c>
      <c r="Q12" s="51"/>
      <c r="R12" s="51"/>
      <c r="S12" s="7" t="str">
        <f t="shared" si="5"/>
        <v/>
      </c>
      <c r="T12" s="52"/>
      <c r="U12" s="52"/>
      <c r="V12" s="7" t="str">
        <f t="shared" si="6"/>
        <v/>
      </c>
      <c r="W12" s="53"/>
      <c r="X12" s="53"/>
      <c r="Y12" s="7" t="str">
        <f t="shared" si="7"/>
        <v/>
      </c>
      <c r="Z12" s="54"/>
      <c r="AA12" s="54"/>
      <c r="AB12" s="7" t="str">
        <f t="shared" si="8"/>
        <v/>
      </c>
      <c r="AC12" s="55"/>
      <c r="AD12" s="55"/>
      <c r="AE12" s="7" t="str">
        <f t="shared" si="9"/>
        <v/>
      </c>
      <c r="AF12" s="56"/>
      <c r="AG12" s="56"/>
      <c r="AH12" s="7" t="str">
        <f t="shared" si="10"/>
        <v/>
      </c>
      <c r="AI12" s="57"/>
      <c r="AJ12" s="57"/>
    </row>
    <row r="13" spans="1:36" ht="22.5" thickTop="1" thickBot="1" x14ac:dyDescent="0.4">
      <c r="A13" s="58" t="s">
        <v>25</v>
      </c>
      <c r="B13" s="59"/>
      <c r="C13" s="59"/>
      <c r="D13" s="7" t="str">
        <f t="shared" si="0"/>
        <v/>
      </c>
      <c r="E13" s="60"/>
      <c r="F13" s="60"/>
      <c r="G13" s="7" t="str">
        <f t="shared" si="1"/>
        <v/>
      </c>
      <c r="H13" s="61"/>
      <c r="I13" s="61"/>
      <c r="J13" s="7" t="str">
        <f t="shared" si="2"/>
        <v/>
      </c>
      <c r="K13" s="62"/>
      <c r="L13" s="62"/>
      <c r="M13" s="7" t="str">
        <f t="shared" si="3"/>
        <v/>
      </c>
      <c r="N13" s="63"/>
      <c r="O13" s="63"/>
      <c r="P13" s="7" t="str">
        <f t="shared" si="4"/>
        <v/>
      </c>
      <c r="Q13" s="64"/>
      <c r="R13" s="64"/>
      <c r="S13" s="7" t="str">
        <f t="shared" si="5"/>
        <v/>
      </c>
      <c r="T13" s="65"/>
      <c r="U13" s="65"/>
      <c r="V13" s="7" t="str">
        <f t="shared" si="6"/>
        <v/>
      </c>
      <c r="W13" s="66"/>
      <c r="X13" s="66"/>
      <c r="Y13" s="7" t="str">
        <f t="shared" si="7"/>
        <v/>
      </c>
      <c r="Z13" s="67"/>
      <c r="AA13" s="67"/>
      <c r="AB13" s="7" t="str">
        <f t="shared" si="8"/>
        <v/>
      </c>
      <c r="AC13" s="68"/>
      <c r="AD13" s="68"/>
      <c r="AE13" s="7" t="str">
        <f t="shared" si="9"/>
        <v/>
      </c>
      <c r="AF13" s="69"/>
      <c r="AG13" s="69"/>
      <c r="AH13" s="7" t="str">
        <f t="shared" si="10"/>
        <v/>
      </c>
      <c r="AI13" s="70"/>
      <c r="AJ13" s="70"/>
    </row>
    <row r="14" spans="1:36" ht="27.75" thickTop="1" thickBot="1" x14ac:dyDescent="0.4">
      <c r="A14" s="71" t="s">
        <v>26</v>
      </c>
      <c r="B14" s="212" t="s">
        <v>27</v>
      </c>
      <c r="C14" s="213"/>
      <c r="D14" s="7">
        <v>0</v>
      </c>
      <c r="E14" s="212" t="s">
        <v>27</v>
      </c>
      <c r="F14" s="213"/>
      <c r="G14" s="72">
        <v>0</v>
      </c>
      <c r="H14" s="212" t="s">
        <v>27</v>
      </c>
      <c r="I14" s="213"/>
      <c r="J14" s="72">
        <v>0</v>
      </c>
      <c r="K14" s="212" t="s">
        <v>27</v>
      </c>
      <c r="L14" s="213"/>
      <c r="M14" s="72">
        <v>0</v>
      </c>
      <c r="N14" s="212" t="s">
        <v>27</v>
      </c>
      <c r="O14" s="213"/>
      <c r="P14" s="72">
        <v>0</v>
      </c>
      <c r="Q14" s="212" t="s">
        <v>27</v>
      </c>
      <c r="R14" s="213"/>
      <c r="S14" s="72">
        <v>0</v>
      </c>
      <c r="T14" s="212" t="s">
        <v>27</v>
      </c>
      <c r="U14" s="213"/>
      <c r="V14" s="72">
        <v>0</v>
      </c>
      <c r="W14" s="212" t="s">
        <v>27</v>
      </c>
      <c r="X14" s="213"/>
      <c r="Y14" s="72">
        <v>0</v>
      </c>
      <c r="Z14" s="212" t="s">
        <v>27</v>
      </c>
      <c r="AA14" s="213"/>
      <c r="AB14" s="72">
        <v>0</v>
      </c>
      <c r="AC14" s="212" t="s">
        <v>27</v>
      </c>
      <c r="AD14" s="213"/>
      <c r="AE14" s="72">
        <v>0</v>
      </c>
      <c r="AF14" s="212" t="s">
        <v>27</v>
      </c>
      <c r="AG14" s="213"/>
      <c r="AH14" s="72">
        <v>0</v>
      </c>
      <c r="AI14" s="73"/>
      <c r="AJ14" s="73"/>
    </row>
    <row r="15" spans="1:36" ht="27.75" thickTop="1" thickBot="1" x14ac:dyDescent="0.3">
      <c r="A15" s="74" t="s">
        <v>28</v>
      </c>
      <c r="B15" s="111"/>
      <c r="C15" s="112"/>
      <c r="D15" s="75"/>
      <c r="E15" s="81"/>
      <c r="F15" s="81"/>
      <c r="G15" s="76"/>
      <c r="H15" s="81"/>
      <c r="I15" s="81"/>
      <c r="J15" s="76"/>
      <c r="K15" s="81"/>
      <c r="L15" s="81"/>
      <c r="M15" s="76"/>
      <c r="N15" s="77"/>
      <c r="O15" s="77"/>
      <c r="P15" s="77"/>
      <c r="Q15" s="81"/>
      <c r="R15" s="81"/>
      <c r="S15" s="76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81"/>
      <c r="AG15" s="81"/>
      <c r="AH15" s="76"/>
      <c r="AI15" s="77"/>
      <c r="AJ15" s="77"/>
    </row>
    <row r="16" spans="1:36" ht="27.75" thickTop="1" thickBot="1" x14ac:dyDescent="0.45">
      <c r="A16" s="78" t="s">
        <v>31</v>
      </c>
      <c r="B16" s="79"/>
      <c r="C16" s="79"/>
      <c r="D16" s="80">
        <f>SUM(D3:D15)</f>
        <v>0</v>
      </c>
      <c r="E16" s="79"/>
      <c r="F16" s="79"/>
      <c r="G16" s="80">
        <f>SUM(G3:G15)</f>
        <v>0</v>
      </c>
      <c r="H16" s="81"/>
      <c r="I16" s="81"/>
      <c r="J16" s="82">
        <f>SUM(J3:J15)</f>
        <v>0</v>
      </c>
      <c r="K16" s="79"/>
      <c r="L16" s="79"/>
      <c r="M16" s="80">
        <f>SUM(M3:M15)</f>
        <v>0</v>
      </c>
      <c r="N16" s="81"/>
      <c r="O16" s="81"/>
      <c r="P16" s="80">
        <f>SUM(P3:P15)</f>
        <v>0</v>
      </c>
      <c r="Q16" s="84"/>
      <c r="R16" s="84"/>
      <c r="S16" s="80">
        <f>SUM(S3:S15)</f>
        <v>0</v>
      </c>
      <c r="T16" s="85"/>
      <c r="U16" s="85"/>
      <c r="V16" s="80">
        <f>SUM(V3:V15)</f>
        <v>0</v>
      </c>
      <c r="W16" s="86"/>
      <c r="X16" s="87"/>
      <c r="Y16" s="88">
        <f>SUM(Y3:Y15)</f>
        <v>0</v>
      </c>
      <c r="Z16" s="85"/>
      <c r="AA16" s="85"/>
      <c r="AB16" s="80">
        <f>SUM(AB3:AB15)</f>
        <v>0</v>
      </c>
      <c r="AC16" s="79"/>
      <c r="AD16" s="79"/>
      <c r="AE16" s="80">
        <f>SUM(AE3:AE15)</f>
        <v>0</v>
      </c>
      <c r="AF16" s="89"/>
      <c r="AG16" s="85"/>
      <c r="AH16" s="88">
        <f>SUM(AH3:AH15)</f>
        <v>0</v>
      </c>
      <c r="AI16" s="2"/>
      <c r="AJ16" s="2"/>
    </row>
    <row r="17" spans="1:36" ht="27" thickTop="1" x14ac:dyDescent="0.25">
      <c r="A17" s="90"/>
      <c r="B17" s="84"/>
      <c r="C17" s="84"/>
      <c r="D17" s="91"/>
      <c r="E17" s="91"/>
      <c r="F17" s="91"/>
      <c r="G17" s="91"/>
      <c r="H17" s="91"/>
      <c r="I17" s="91"/>
      <c r="J17" s="91"/>
      <c r="K17" s="84"/>
      <c r="L17" s="84"/>
      <c r="M17" s="91"/>
      <c r="N17" s="91"/>
      <c r="O17" s="91"/>
      <c r="P17" s="92"/>
      <c r="Q17" s="93"/>
      <c r="R17" s="93"/>
      <c r="S17" s="91"/>
      <c r="T17" s="84"/>
      <c r="U17" s="84"/>
      <c r="V17" s="91"/>
      <c r="W17" s="91"/>
      <c r="X17" s="91"/>
      <c r="Y17" s="91"/>
      <c r="Z17" s="93"/>
      <c r="AA17" s="93"/>
      <c r="AB17" s="91"/>
      <c r="AC17" s="91"/>
      <c r="AD17" s="91"/>
      <c r="AE17" s="91"/>
      <c r="AF17" s="91"/>
      <c r="AG17" s="91"/>
      <c r="AH17" s="91"/>
    </row>
    <row r="18" spans="1:36" ht="18.75" x14ac:dyDescent="0.25">
      <c r="A18" s="94" t="s">
        <v>33</v>
      </c>
      <c r="B18" s="95"/>
      <c r="C18" s="95"/>
      <c r="D18" s="96"/>
      <c r="E18" s="96"/>
      <c r="F18" s="96"/>
      <c r="G18" s="91"/>
      <c r="H18" s="96"/>
      <c r="I18" s="96"/>
      <c r="J18" s="97"/>
      <c r="K18" s="95"/>
      <c r="L18" s="95"/>
      <c r="M18" s="97"/>
      <c r="N18" s="97"/>
      <c r="O18" s="97"/>
      <c r="P18" s="97"/>
      <c r="Q18" s="96"/>
      <c r="R18" s="96"/>
      <c r="S18" s="97"/>
      <c r="T18" s="95"/>
      <c r="U18" s="95"/>
      <c r="V18" s="97"/>
      <c r="W18" s="97"/>
      <c r="X18" s="97"/>
      <c r="Y18" s="97"/>
      <c r="Z18" s="96"/>
      <c r="AA18" s="96"/>
      <c r="AB18" s="97"/>
      <c r="AC18" s="97"/>
      <c r="AD18" s="97"/>
      <c r="AE18" s="97"/>
      <c r="AF18" s="97"/>
      <c r="AG18" s="97"/>
      <c r="AH18" s="97"/>
    </row>
    <row r="19" spans="1:36" ht="25.5" x14ac:dyDescent="0.25">
      <c r="A19" s="98" t="s">
        <v>34</v>
      </c>
      <c r="B19" s="96"/>
      <c r="C19" s="96"/>
      <c r="D19" s="96"/>
      <c r="E19" s="96"/>
      <c r="F19" s="96"/>
      <c r="G19" s="91"/>
      <c r="H19"/>
      <c r="I19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</row>
    <row r="20" spans="1:36" ht="25.5" x14ac:dyDescent="0.25">
      <c r="A20" s="99" t="s">
        <v>35</v>
      </c>
      <c r="B20" s="96"/>
      <c r="C20" s="96"/>
      <c r="D20" s="96"/>
      <c r="E20" s="96"/>
      <c r="F20" s="96"/>
      <c r="G20" s="91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</row>
    <row r="21" spans="1:36" x14ac:dyDescent="0.25">
      <c r="A21" s="94" t="s">
        <v>36</v>
      </c>
      <c r="B21" s="96"/>
      <c r="C21" s="96"/>
      <c r="D21" s="96"/>
      <c r="E21" s="96"/>
      <c r="F21" s="96"/>
      <c r="G21" s="91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100"/>
      <c r="AJ21" s="100"/>
    </row>
    <row r="22" spans="1:36" x14ac:dyDescent="0.25">
      <c r="A22" s="94" t="s">
        <v>37</v>
      </c>
      <c r="B22" s="96"/>
      <c r="C22" s="96"/>
      <c r="D22" s="96"/>
      <c r="E22" s="96"/>
      <c r="F22" s="96"/>
      <c r="G22" s="91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</row>
    <row r="23" spans="1:36" x14ac:dyDescent="0.25">
      <c r="A23" s="94" t="s">
        <v>38</v>
      </c>
      <c r="B23" s="96"/>
      <c r="C23" s="96"/>
      <c r="D23" s="96"/>
      <c r="E23" s="96"/>
      <c r="F23" s="96"/>
      <c r="G23" s="91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6" x14ac:dyDescent="0.25">
      <c r="A24" s="101"/>
      <c r="B24" s="96"/>
      <c r="C24" s="96"/>
      <c r="D24" s="96"/>
      <c r="E24" s="96"/>
      <c r="F24" s="96"/>
      <c r="G24" s="91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</row>
    <row r="25" spans="1:36" x14ac:dyDescent="0.25">
      <c r="A25" s="96"/>
      <c r="B25" s="96"/>
      <c r="C25" s="96"/>
      <c r="D25" s="96"/>
      <c r="E25" s="96"/>
      <c r="F25" s="96"/>
      <c r="G25" s="91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6" x14ac:dyDescent="0.25">
      <c r="A26" s="96"/>
      <c r="B26" s="96"/>
      <c r="C26" s="96"/>
      <c r="D26" s="96"/>
      <c r="E26" s="96"/>
      <c r="F26" s="96"/>
      <c r="G26" s="91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</row>
    <row r="27" spans="1:36" x14ac:dyDescent="0.25">
      <c r="A27" s="96"/>
      <c r="D27" s="96"/>
      <c r="E27" s="96"/>
      <c r="F27" s="96"/>
      <c r="G27" s="91"/>
      <c r="H27" s="96"/>
      <c r="I27" s="96"/>
      <c r="J27" s="96"/>
      <c r="M27" s="96"/>
      <c r="N27" s="96"/>
      <c r="O27" s="96"/>
      <c r="P27" s="96"/>
      <c r="S27" s="96"/>
      <c r="T27" s="96"/>
      <c r="U27" s="96"/>
      <c r="V27" s="96"/>
      <c r="W27" s="96"/>
      <c r="X27" s="96"/>
      <c r="Y27" s="96"/>
      <c r="AB27" s="96"/>
      <c r="AC27" s="96"/>
      <c r="AD27" s="96"/>
      <c r="AE27" s="96"/>
      <c r="AF27" s="96"/>
      <c r="AG27" s="96"/>
      <c r="AH27" s="96"/>
    </row>
    <row r="34" spans="1:44" x14ac:dyDescent="0.25">
      <c r="B34" s="102"/>
      <c r="C34" s="102"/>
      <c r="K34" s="102"/>
      <c r="L34" s="102"/>
      <c r="Q34" s="102"/>
      <c r="R34" s="102"/>
      <c r="Z34" s="102"/>
      <c r="AA34" s="102"/>
    </row>
    <row r="35" spans="1:44" ht="15" customHeight="1" x14ac:dyDescent="0.25">
      <c r="A35" s="102" t="s">
        <v>39</v>
      </c>
      <c r="B35" s="103"/>
      <c r="C35" s="103"/>
      <c r="D35" s="102"/>
      <c r="E35" s="102"/>
      <c r="F35" s="102"/>
      <c r="G35" s="104"/>
      <c r="H35" s="102"/>
      <c r="I35" s="102"/>
      <c r="J35" s="102"/>
      <c r="K35" s="103"/>
      <c r="L35" s="103"/>
      <c r="M35" s="102"/>
      <c r="N35" s="102"/>
      <c r="O35" s="102"/>
      <c r="P35" s="102"/>
      <c r="Q35" s="103"/>
      <c r="R35" s="103"/>
      <c r="S35" s="102"/>
      <c r="T35" s="102"/>
      <c r="U35" s="102"/>
      <c r="V35" s="102"/>
      <c r="W35" s="102"/>
      <c r="X35" s="102"/>
      <c r="Y35" s="102"/>
      <c r="Z35" s="103"/>
      <c r="AA35" s="103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5"/>
      <c r="AO35" s="105"/>
    </row>
    <row r="36" spans="1:44" x14ac:dyDescent="0.25">
      <c r="A36" s="103" t="s">
        <v>40</v>
      </c>
      <c r="B36" s="106"/>
      <c r="C36" s="106"/>
      <c r="D36" s="103"/>
      <c r="E36" s="103"/>
      <c r="F36" s="103"/>
      <c r="G36" s="107"/>
      <c r="H36" s="103"/>
      <c r="I36" s="103"/>
      <c r="J36" s="103"/>
      <c r="K36" s="106"/>
      <c r="L36" s="106"/>
      <c r="M36" s="103"/>
      <c r="N36" s="103"/>
      <c r="O36" s="103"/>
      <c r="P36" s="103"/>
      <c r="Q36" s="106"/>
      <c r="R36" s="106"/>
      <c r="S36" s="103"/>
      <c r="T36" s="103"/>
      <c r="U36" s="103"/>
      <c r="V36" s="103"/>
      <c r="W36" s="103"/>
      <c r="X36" s="103"/>
      <c r="Y36" s="103"/>
      <c r="Z36" s="106"/>
      <c r="AA36" s="106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8"/>
      <c r="AQ36" s="109"/>
      <c r="AR36" s="109"/>
    </row>
    <row r="37" spans="1:44" x14ac:dyDescent="0.25">
      <c r="A37" s="106" t="s">
        <v>41</v>
      </c>
      <c r="D37" s="106"/>
      <c r="E37" s="106"/>
      <c r="F37" s="106"/>
      <c r="G37" s="110"/>
      <c r="H37" s="106"/>
      <c r="I37" s="106"/>
      <c r="J37" s="106"/>
      <c r="M37" s="106"/>
      <c r="N37" s="106"/>
      <c r="O37" s="106"/>
      <c r="P37" s="106"/>
      <c r="S37" s="106"/>
      <c r="T37" s="106"/>
      <c r="U37" s="106"/>
      <c r="V37" s="106"/>
      <c r="W37" s="106"/>
      <c r="X37" s="106"/>
      <c r="Y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</row>
  </sheetData>
  <sheetProtection selectLockedCells="1" selectUnlockedCells="1"/>
  <mergeCells count="23">
    <mergeCell ref="AF2:AG2"/>
    <mergeCell ref="AI2:AJ2"/>
    <mergeCell ref="B2:C2"/>
    <mergeCell ref="E2:F2"/>
    <mergeCell ref="H2:I2"/>
    <mergeCell ref="K2:L2"/>
    <mergeCell ref="N2:O2"/>
    <mergeCell ref="Q2:R2"/>
    <mergeCell ref="Q14:R14"/>
    <mergeCell ref="T2:U2"/>
    <mergeCell ref="W2:X2"/>
    <mergeCell ref="Z2:AA2"/>
    <mergeCell ref="AC2:AD2"/>
    <mergeCell ref="B14:C14"/>
    <mergeCell ref="E14:F14"/>
    <mergeCell ref="H14:I14"/>
    <mergeCell ref="K14:L14"/>
    <mergeCell ref="N14:O14"/>
    <mergeCell ref="T14:U14"/>
    <mergeCell ref="W14:X14"/>
    <mergeCell ref="Z14:AA14"/>
    <mergeCell ref="AC14:AD14"/>
    <mergeCell ref="AF14:AG14"/>
  </mergeCells>
  <conditionalFormatting sqref="D16:G16 J16:M16 P16:S16 V16:Y16 AB16:AE16 AH16">
    <cfRule type="top10" dxfId="131" priority="35" bottom="1" rank="1"/>
    <cfRule type="top10" dxfId="130" priority="36" rank="1"/>
  </conditionalFormatting>
  <conditionalFormatting sqref="T16:U16">
    <cfRule type="top10" dxfId="129" priority="33" rank="1"/>
    <cfRule type="top10" dxfId="128" priority="34" bottom="1" rank="1"/>
  </conditionalFormatting>
  <conditionalFormatting sqref="Z16:AA16">
    <cfRule type="top10" dxfId="127" priority="31" rank="1"/>
    <cfRule type="top10" dxfId="126" priority="32" bottom="1" rank="1"/>
  </conditionalFormatting>
  <conditionalFormatting sqref="B15:C15">
    <cfRule type="top10" dxfId="125" priority="29" rank="1"/>
    <cfRule type="top10" dxfId="124" priority="30" bottom="1" rank="1"/>
  </conditionalFormatting>
  <conditionalFormatting sqref="AF16:AG16">
    <cfRule type="top10" dxfId="123" priority="27" rank="1"/>
    <cfRule type="top10" dxfId="122" priority="28" bottom="1" rank="1"/>
  </conditionalFormatting>
  <conditionalFormatting sqref="A14">
    <cfRule type="top10" dxfId="121" priority="25" rank="1"/>
    <cfRule type="top10" dxfId="120" priority="26" bottom="1" rank="1"/>
  </conditionalFormatting>
  <conditionalFormatting sqref="B14">
    <cfRule type="top10" dxfId="119" priority="23" rank="1"/>
    <cfRule type="top10" dxfId="118" priority="24" bottom="1" rank="1"/>
  </conditionalFormatting>
  <conditionalFormatting sqref="E14">
    <cfRule type="top10" dxfId="117" priority="21" rank="1"/>
    <cfRule type="top10" dxfId="116" priority="22" bottom="1" rank="1"/>
  </conditionalFormatting>
  <conditionalFormatting sqref="H14">
    <cfRule type="top10" dxfId="115" priority="19" rank="1"/>
    <cfRule type="top10" dxfId="114" priority="20" bottom="1" rank="1"/>
  </conditionalFormatting>
  <conditionalFormatting sqref="K14">
    <cfRule type="top10" dxfId="113" priority="17" rank="1"/>
    <cfRule type="top10" dxfId="112" priority="18" bottom="1" rank="1"/>
  </conditionalFormatting>
  <conditionalFormatting sqref="N14">
    <cfRule type="top10" dxfId="111" priority="15" rank="1"/>
    <cfRule type="top10" dxfId="110" priority="16" bottom="1" rank="1"/>
  </conditionalFormatting>
  <conditionalFormatting sqref="Q14">
    <cfRule type="top10" dxfId="109" priority="13" rank="1"/>
    <cfRule type="top10" dxfId="108" priority="14" bottom="1" rank="1"/>
  </conditionalFormatting>
  <conditionalFormatting sqref="T14">
    <cfRule type="top10" dxfId="107" priority="11" rank="1"/>
    <cfRule type="top10" dxfId="106" priority="12" bottom="1" rank="1"/>
  </conditionalFormatting>
  <conditionalFormatting sqref="W14">
    <cfRule type="top10" dxfId="105" priority="9" rank="1"/>
    <cfRule type="top10" dxfId="104" priority="10" bottom="1" rank="1"/>
  </conditionalFormatting>
  <conditionalFormatting sqref="Z14">
    <cfRule type="top10" dxfId="103" priority="7" rank="1"/>
    <cfRule type="top10" dxfId="102" priority="8" bottom="1" rank="1"/>
  </conditionalFormatting>
  <conditionalFormatting sqref="AC14">
    <cfRule type="top10" dxfId="101" priority="5" rank="1"/>
    <cfRule type="top10" dxfId="100" priority="6" bottom="1" rank="1"/>
  </conditionalFormatting>
  <conditionalFormatting sqref="AF14">
    <cfRule type="top10" dxfId="99" priority="3" rank="1"/>
    <cfRule type="top10" dxfId="98" priority="4" bottom="1" rank="1"/>
  </conditionalFormatting>
  <conditionalFormatting sqref="D16:AH16">
    <cfRule type="top10" dxfId="97" priority="1" bottom="1" rank="1"/>
    <cfRule type="top10" dxfId="96" priority="2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4B62-3A48-423F-88CE-52B93A7A976A}">
  <dimension ref="A1:Q62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B24" sqref="B24:M24"/>
    </sheetView>
  </sheetViews>
  <sheetFormatPr baseColWidth="10" defaultColWidth="10.85546875" defaultRowHeight="15" x14ac:dyDescent="0.25"/>
  <cols>
    <col min="1" max="1" width="27.42578125" style="1" customWidth="1"/>
    <col min="2" max="12" width="12.42578125" style="1" customWidth="1"/>
    <col min="13" max="13" width="14.42578125" style="1" bestFit="1" customWidth="1"/>
    <col min="14" max="14" width="15.85546875" style="1" customWidth="1"/>
    <col min="15" max="16384" width="10.85546875" style="1"/>
  </cols>
  <sheetData>
    <row r="1" spans="1:14" x14ac:dyDescent="0.25">
      <c r="A1" s="113" t="s">
        <v>53</v>
      </c>
      <c r="B1" s="202" t="s">
        <v>5</v>
      </c>
      <c r="C1" s="204" t="s">
        <v>4</v>
      </c>
      <c r="D1" s="204" t="s">
        <v>8</v>
      </c>
      <c r="E1" s="202" t="s">
        <v>6</v>
      </c>
      <c r="F1" s="205" t="s">
        <v>1</v>
      </c>
      <c r="G1" s="202" t="s">
        <v>10</v>
      </c>
      <c r="H1" s="202" t="s">
        <v>12</v>
      </c>
      <c r="I1" s="202" t="s">
        <v>3</v>
      </c>
      <c r="J1" s="206" t="s">
        <v>7</v>
      </c>
      <c r="K1" s="206" t="s">
        <v>54</v>
      </c>
      <c r="L1" s="207" t="s">
        <v>9</v>
      </c>
      <c r="M1" s="207" t="s">
        <v>55</v>
      </c>
      <c r="N1" s="114" t="s">
        <v>56</v>
      </c>
    </row>
    <row r="2" spans="1:14" ht="15.75" customHeight="1" x14ac:dyDescent="0.25">
      <c r="A2" s="115" t="s">
        <v>57</v>
      </c>
      <c r="B2" s="116">
        <v>12</v>
      </c>
      <c r="C2" s="116">
        <v>12</v>
      </c>
      <c r="D2" s="117">
        <v>5</v>
      </c>
      <c r="E2" s="116">
        <v>12</v>
      </c>
      <c r="F2" s="116">
        <v>10</v>
      </c>
      <c r="G2" s="117">
        <v>15</v>
      </c>
      <c r="H2" s="116">
        <v>12</v>
      </c>
      <c r="I2" s="118">
        <v>15</v>
      </c>
      <c r="J2" s="116">
        <v>10</v>
      </c>
      <c r="K2" s="119">
        <v>7</v>
      </c>
      <c r="L2" s="116">
        <v>14</v>
      </c>
      <c r="M2" s="120">
        <v>13</v>
      </c>
      <c r="N2" s="121">
        <f>AVERAGE(B2:M2)</f>
        <v>11.416666666666666</v>
      </c>
    </row>
    <row r="3" spans="1:14" ht="15.75" customHeight="1" x14ac:dyDescent="0.25">
      <c r="A3" s="115" t="s">
        <v>58</v>
      </c>
      <c r="B3" s="117">
        <v>2</v>
      </c>
      <c r="C3" s="122">
        <v>5</v>
      </c>
      <c r="D3" s="116">
        <v>7</v>
      </c>
      <c r="E3" s="116">
        <v>6</v>
      </c>
      <c r="F3" s="116">
        <v>4</v>
      </c>
      <c r="G3" s="116">
        <v>6</v>
      </c>
      <c r="H3" s="116">
        <v>7</v>
      </c>
      <c r="I3" s="118">
        <v>9</v>
      </c>
      <c r="J3" s="123">
        <v>7</v>
      </c>
      <c r="K3" s="124">
        <v>9</v>
      </c>
      <c r="L3" s="116">
        <v>5</v>
      </c>
      <c r="M3" s="125">
        <v>2</v>
      </c>
      <c r="N3" s="121">
        <f>AVERAGE(B3:M3)</f>
        <v>5.75</v>
      </c>
    </row>
    <row r="4" spans="1:14" s="126" customFormat="1" ht="15.75" x14ac:dyDescent="0.25">
      <c r="A4" s="115" t="s">
        <v>59</v>
      </c>
      <c r="B4" s="116">
        <v>16</v>
      </c>
      <c r="C4" s="116">
        <v>11</v>
      </c>
      <c r="D4" s="116">
        <v>22</v>
      </c>
      <c r="E4" s="116">
        <v>20</v>
      </c>
      <c r="F4" s="117">
        <v>32</v>
      </c>
      <c r="G4" s="116">
        <v>21</v>
      </c>
      <c r="H4" s="116">
        <v>9</v>
      </c>
      <c r="I4" s="119">
        <v>9</v>
      </c>
      <c r="J4" s="117">
        <v>6</v>
      </c>
      <c r="K4" s="119">
        <v>14</v>
      </c>
      <c r="L4" s="116">
        <v>24</v>
      </c>
      <c r="M4" s="125">
        <v>4</v>
      </c>
      <c r="N4" s="121">
        <f>AVERAGE(B4:M4)</f>
        <v>15.666666666666666</v>
      </c>
    </row>
    <row r="5" spans="1:14" ht="15.75" x14ac:dyDescent="0.25">
      <c r="A5" s="115" t="s">
        <v>60</v>
      </c>
      <c r="B5" s="116">
        <v>25</v>
      </c>
      <c r="C5" s="117">
        <v>26</v>
      </c>
      <c r="D5" s="117">
        <v>26</v>
      </c>
      <c r="E5" s="116">
        <v>14</v>
      </c>
      <c r="F5" s="116">
        <v>13</v>
      </c>
      <c r="G5" s="116">
        <v>15</v>
      </c>
      <c r="H5" s="116">
        <v>18</v>
      </c>
      <c r="I5" s="118">
        <v>12</v>
      </c>
      <c r="J5" s="116">
        <v>13</v>
      </c>
      <c r="K5" s="118">
        <v>26</v>
      </c>
      <c r="L5" s="116">
        <v>18</v>
      </c>
      <c r="M5" s="120">
        <v>13</v>
      </c>
      <c r="N5" s="121">
        <f>AVERAGE(B5:M5)</f>
        <v>18.25</v>
      </c>
    </row>
    <row r="6" spans="1:14" ht="15.75" x14ac:dyDescent="0.25">
      <c r="A6" s="115" t="s">
        <v>61</v>
      </c>
      <c r="B6" s="116">
        <v>9</v>
      </c>
      <c r="C6" s="117">
        <v>24</v>
      </c>
      <c r="D6" s="116">
        <v>14</v>
      </c>
      <c r="E6" s="116">
        <v>14</v>
      </c>
      <c r="F6" s="116">
        <v>9</v>
      </c>
      <c r="G6" s="116">
        <v>11</v>
      </c>
      <c r="H6" s="116">
        <v>9</v>
      </c>
      <c r="I6" s="119">
        <v>18</v>
      </c>
      <c r="J6" s="116">
        <v>11</v>
      </c>
      <c r="K6" s="119">
        <v>14</v>
      </c>
      <c r="L6" s="116">
        <v>14</v>
      </c>
      <c r="M6" s="125">
        <v>8</v>
      </c>
      <c r="N6" s="121">
        <f>AVERAGE(B6:M6)</f>
        <v>12.916666666666666</v>
      </c>
    </row>
    <row r="7" spans="1:14" ht="15.75" x14ac:dyDescent="0.25">
      <c r="A7" s="115" t="s">
        <v>62</v>
      </c>
      <c r="B7" s="116">
        <v>11</v>
      </c>
      <c r="C7" s="116">
        <v>19</v>
      </c>
      <c r="D7" s="116">
        <v>17</v>
      </c>
      <c r="E7" s="117">
        <v>24</v>
      </c>
      <c r="F7" s="116">
        <v>19</v>
      </c>
      <c r="G7" s="116">
        <v>12</v>
      </c>
      <c r="H7" s="116">
        <v>14</v>
      </c>
      <c r="I7" s="119">
        <v>17</v>
      </c>
      <c r="J7" s="116">
        <v>12</v>
      </c>
      <c r="K7" s="116">
        <v>9</v>
      </c>
      <c r="L7" s="117">
        <v>7</v>
      </c>
      <c r="M7" s="262" t="s">
        <v>63</v>
      </c>
      <c r="N7" s="121">
        <f t="shared" ref="N7:N24" si="0">AVERAGE(B7:K7)</f>
        <v>15.4</v>
      </c>
    </row>
    <row r="8" spans="1:14" ht="15.75" x14ac:dyDescent="0.25">
      <c r="A8" s="115" t="s">
        <v>64</v>
      </c>
      <c r="B8" s="116">
        <v>20</v>
      </c>
      <c r="C8" s="117">
        <v>24</v>
      </c>
      <c r="D8" s="116">
        <v>19</v>
      </c>
      <c r="E8" s="116">
        <v>22</v>
      </c>
      <c r="F8" s="116">
        <v>15</v>
      </c>
      <c r="G8" s="116">
        <v>13</v>
      </c>
      <c r="H8" s="116">
        <v>18</v>
      </c>
      <c r="I8" s="118">
        <v>11</v>
      </c>
      <c r="J8" s="117">
        <v>11</v>
      </c>
      <c r="K8" s="116">
        <v>18</v>
      </c>
      <c r="L8" s="116">
        <v>15</v>
      </c>
      <c r="M8" s="263"/>
      <c r="N8" s="121">
        <f t="shared" si="0"/>
        <v>17.100000000000001</v>
      </c>
    </row>
    <row r="9" spans="1:14" ht="15.75" x14ac:dyDescent="0.25">
      <c r="A9" s="115" t="s">
        <v>65</v>
      </c>
      <c r="B9" s="116">
        <v>11</v>
      </c>
      <c r="C9" s="116">
        <v>16</v>
      </c>
      <c r="D9" s="116">
        <v>19</v>
      </c>
      <c r="E9" s="117">
        <v>24</v>
      </c>
      <c r="F9" s="116">
        <v>11</v>
      </c>
      <c r="G9" s="117">
        <v>6</v>
      </c>
      <c r="H9" s="116">
        <v>9</v>
      </c>
      <c r="I9" s="119">
        <v>9</v>
      </c>
      <c r="J9" s="116">
        <v>11</v>
      </c>
      <c r="K9" s="116">
        <v>17</v>
      </c>
      <c r="L9" s="116">
        <v>16</v>
      </c>
      <c r="M9" s="263"/>
      <c r="N9" s="127">
        <f t="shared" si="0"/>
        <v>13.3</v>
      </c>
    </row>
    <row r="10" spans="1:14" ht="15.75" x14ac:dyDescent="0.25">
      <c r="A10" s="115" t="s">
        <v>66</v>
      </c>
      <c r="B10" s="116">
        <v>17</v>
      </c>
      <c r="C10" s="116">
        <v>17</v>
      </c>
      <c r="D10" s="116">
        <v>18</v>
      </c>
      <c r="E10" s="116">
        <v>18</v>
      </c>
      <c r="F10" s="117">
        <v>20</v>
      </c>
      <c r="G10" s="116">
        <v>19</v>
      </c>
      <c r="H10" s="116">
        <v>12</v>
      </c>
      <c r="I10" s="119">
        <v>17</v>
      </c>
      <c r="J10" s="116">
        <v>18</v>
      </c>
      <c r="K10" s="117">
        <v>11</v>
      </c>
      <c r="L10" s="116">
        <v>18</v>
      </c>
      <c r="M10" s="263"/>
      <c r="N10" s="127">
        <f t="shared" si="0"/>
        <v>16.7</v>
      </c>
    </row>
    <row r="11" spans="1:14" ht="15.75" x14ac:dyDescent="0.25">
      <c r="A11" s="115" t="s">
        <v>67</v>
      </c>
      <c r="B11" s="116">
        <v>13</v>
      </c>
      <c r="C11" s="117">
        <v>25</v>
      </c>
      <c r="D11" s="116">
        <v>18</v>
      </c>
      <c r="E11" s="116">
        <v>17</v>
      </c>
      <c r="F11" s="116">
        <v>16</v>
      </c>
      <c r="G11" s="128">
        <v>10</v>
      </c>
      <c r="H11" s="116">
        <v>13</v>
      </c>
      <c r="I11" s="119">
        <v>21</v>
      </c>
      <c r="J11" s="116">
        <v>11</v>
      </c>
      <c r="K11" s="117">
        <v>-2</v>
      </c>
      <c r="L11" s="116">
        <v>18</v>
      </c>
      <c r="M11" s="263"/>
      <c r="N11" s="121">
        <f t="shared" si="0"/>
        <v>14.2</v>
      </c>
    </row>
    <row r="12" spans="1:14" ht="15.6" customHeight="1" x14ac:dyDescent="0.25">
      <c r="A12" s="115" t="s">
        <v>68</v>
      </c>
      <c r="B12" s="117">
        <v>31</v>
      </c>
      <c r="C12" s="116">
        <v>23</v>
      </c>
      <c r="D12" s="117">
        <v>16</v>
      </c>
      <c r="E12" s="116">
        <v>26</v>
      </c>
      <c r="F12" s="119">
        <v>19</v>
      </c>
      <c r="G12" s="120">
        <v>20</v>
      </c>
      <c r="H12" s="129">
        <v>23</v>
      </c>
      <c r="I12" s="130">
        <v>22</v>
      </c>
      <c r="J12" s="117">
        <v>16</v>
      </c>
      <c r="K12" s="131">
        <v>16</v>
      </c>
      <c r="L12" s="116">
        <v>21</v>
      </c>
      <c r="M12" s="263"/>
      <c r="N12" s="121">
        <f t="shared" si="0"/>
        <v>21.2</v>
      </c>
    </row>
    <row r="13" spans="1:14" ht="15.75" x14ac:dyDescent="0.25">
      <c r="A13" s="115" t="s">
        <v>69</v>
      </c>
      <c r="B13" s="117">
        <v>33</v>
      </c>
      <c r="C13" s="116">
        <v>29</v>
      </c>
      <c r="D13" s="116">
        <v>20</v>
      </c>
      <c r="E13" s="116">
        <v>29</v>
      </c>
      <c r="F13" s="119">
        <v>24</v>
      </c>
      <c r="G13" s="120">
        <v>22</v>
      </c>
      <c r="H13" s="132">
        <v>17</v>
      </c>
      <c r="I13" s="120">
        <v>21</v>
      </c>
      <c r="J13" s="117">
        <v>15</v>
      </c>
      <c r="K13" s="133">
        <v>21</v>
      </c>
      <c r="L13" s="129">
        <v>26</v>
      </c>
      <c r="M13" s="263"/>
      <c r="N13" s="121">
        <f t="shared" si="0"/>
        <v>23.1</v>
      </c>
    </row>
    <row r="14" spans="1:14" ht="15.75" x14ac:dyDescent="0.25">
      <c r="A14" s="115" t="s">
        <v>70</v>
      </c>
      <c r="B14" s="134">
        <v>16</v>
      </c>
      <c r="C14" s="134">
        <v>14</v>
      </c>
      <c r="D14" s="134">
        <v>16</v>
      </c>
      <c r="E14" s="134">
        <v>12</v>
      </c>
      <c r="F14" s="135">
        <v>14</v>
      </c>
      <c r="G14" s="120">
        <v>18</v>
      </c>
      <c r="H14" s="136">
        <v>20</v>
      </c>
      <c r="I14" s="120">
        <v>14</v>
      </c>
      <c r="J14" s="134">
        <v>13</v>
      </c>
      <c r="K14" s="137">
        <v>11</v>
      </c>
      <c r="L14" s="138">
        <v>15</v>
      </c>
      <c r="M14" s="263"/>
      <c r="N14" s="121">
        <f t="shared" si="0"/>
        <v>14.8</v>
      </c>
    </row>
    <row r="15" spans="1:14" ht="15.75" x14ac:dyDescent="0.25">
      <c r="A15" s="115" t="s">
        <v>71</v>
      </c>
      <c r="B15" s="139">
        <v>19</v>
      </c>
      <c r="C15" s="140">
        <v>13</v>
      </c>
      <c r="D15" s="140">
        <v>20</v>
      </c>
      <c r="E15" s="139">
        <v>15</v>
      </c>
      <c r="F15" s="141">
        <v>17</v>
      </c>
      <c r="G15" s="139">
        <v>14</v>
      </c>
      <c r="H15" s="142">
        <v>20</v>
      </c>
      <c r="I15" s="139">
        <v>18</v>
      </c>
      <c r="J15" s="139">
        <v>19</v>
      </c>
      <c r="K15" s="143">
        <v>15</v>
      </c>
      <c r="L15" s="144">
        <v>14</v>
      </c>
      <c r="M15" s="263"/>
      <c r="N15" s="145">
        <f t="shared" si="0"/>
        <v>17</v>
      </c>
    </row>
    <row r="16" spans="1:14" ht="15.75" x14ac:dyDescent="0.25">
      <c r="A16" s="115" t="s">
        <v>72</v>
      </c>
      <c r="B16" s="123">
        <v>11</v>
      </c>
      <c r="C16" s="146">
        <v>19</v>
      </c>
      <c r="D16" s="123">
        <v>9</v>
      </c>
      <c r="E16" s="123">
        <v>12</v>
      </c>
      <c r="F16" s="147">
        <v>13</v>
      </c>
      <c r="G16" s="120">
        <v>11</v>
      </c>
      <c r="H16" s="148">
        <v>18</v>
      </c>
      <c r="I16" s="120">
        <v>16</v>
      </c>
      <c r="J16" s="146">
        <v>8</v>
      </c>
      <c r="K16" s="123">
        <v>11</v>
      </c>
      <c r="L16" s="149">
        <v>13</v>
      </c>
      <c r="M16" s="263"/>
      <c r="N16" s="121">
        <f t="shared" si="0"/>
        <v>12.8</v>
      </c>
    </row>
    <row r="17" spans="1:17" ht="15.75" x14ac:dyDescent="0.25">
      <c r="A17" s="115" t="s">
        <v>73</v>
      </c>
      <c r="B17" s="117">
        <v>4</v>
      </c>
      <c r="C17" s="117">
        <v>15</v>
      </c>
      <c r="D17" s="116">
        <v>14</v>
      </c>
      <c r="E17" s="116">
        <v>8</v>
      </c>
      <c r="F17" s="116">
        <v>8</v>
      </c>
      <c r="G17" s="123">
        <v>13</v>
      </c>
      <c r="H17" s="116">
        <v>7</v>
      </c>
      <c r="I17" s="147">
        <v>8</v>
      </c>
      <c r="J17" s="116">
        <v>13</v>
      </c>
      <c r="K17" s="116">
        <v>6</v>
      </c>
      <c r="L17" s="116">
        <v>6</v>
      </c>
      <c r="M17" s="263"/>
      <c r="N17" s="121">
        <f t="shared" si="0"/>
        <v>9.6</v>
      </c>
    </row>
    <row r="18" spans="1:17" ht="15.75" x14ac:dyDescent="0.25">
      <c r="A18" s="115" t="s">
        <v>74</v>
      </c>
      <c r="B18" s="117">
        <v>10</v>
      </c>
      <c r="C18" s="116">
        <v>15</v>
      </c>
      <c r="D18" s="116">
        <v>13</v>
      </c>
      <c r="E18" s="117">
        <v>10</v>
      </c>
      <c r="F18" s="116">
        <v>11</v>
      </c>
      <c r="G18" s="116">
        <v>13</v>
      </c>
      <c r="H18" s="116">
        <v>15</v>
      </c>
      <c r="I18" s="118">
        <v>16</v>
      </c>
      <c r="J18" s="116">
        <v>13</v>
      </c>
      <c r="K18" s="117">
        <v>10</v>
      </c>
      <c r="L18" s="117">
        <v>10</v>
      </c>
      <c r="M18" s="263"/>
      <c r="N18" s="121">
        <f t="shared" si="0"/>
        <v>12.6</v>
      </c>
    </row>
    <row r="19" spans="1:17" ht="15.75" x14ac:dyDescent="0.25">
      <c r="A19" s="115" t="s">
        <v>75</v>
      </c>
      <c r="B19" s="116">
        <v>11</v>
      </c>
      <c r="C19" s="116">
        <v>13</v>
      </c>
      <c r="D19" s="117">
        <v>16</v>
      </c>
      <c r="E19" s="117">
        <v>4</v>
      </c>
      <c r="F19" s="116">
        <v>15</v>
      </c>
      <c r="G19" s="117">
        <v>16</v>
      </c>
      <c r="H19" s="116">
        <v>8</v>
      </c>
      <c r="I19" s="119">
        <v>13</v>
      </c>
      <c r="J19" s="116">
        <v>10</v>
      </c>
      <c r="K19" s="116">
        <v>15</v>
      </c>
      <c r="L19" s="116">
        <v>12</v>
      </c>
      <c r="M19" s="263"/>
      <c r="N19" s="121">
        <f t="shared" si="0"/>
        <v>12.1</v>
      </c>
    </row>
    <row r="20" spans="1:17" ht="15.75" x14ac:dyDescent="0.25">
      <c r="A20" s="115" t="s">
        <v>76</v>
      </c>
      <c r="B20" s="116">
        <v>29</v>
      </c>
      <c r="C20" s="116">
        <v>14</v>
      </c>
      <c r="D20" s="116">
        <v>16</v>
      </c>
      <c r="E20" s="116">
        <v>6</v>
      </c>
      <c r="F20" s="116">
        <v>8</v>
      </c>
      <c r="G20" s="116">
        <v>11</v>
      </c>
      <c r="H20" s="116">
        <v>19</v>
      </c>
      <c r="I20" s="119">
        <v>9</v>
      </c>
      <c r="J20" s="116">
        <v>14</v>
      </c>
      <c r="K20" s="116">
        <v>10</v>
      </c>
      <c r="L20" s="116">
        <v>7</v>
      </c>
      <c r="M20" s="263"/>
      <c r="N20" s="121">
        <f t="shared" si="0"/>
        <v>13.6</v>
      </c>
      <c r="Q20" s="150"/>
    </row>
    <row r="21" spans="1:17" ht="15.75" x14ac:dyDescent="0.25">
      <c r="A21" s="115" t="s">
        <v>77</v>
      </c>
      <c r="B21" s="134">
        <v>12</v>
      </c>
      <c r="C21" s="134">
        <v>10</v>
      </c>
      <c r="D21" s="134">
        <v>15</v>
      </c>
      <c r="E21" s="134">
        <v>13</v>
      </c>
      <c r="F21" s="134">
        <v>15</v>
      </c>
      <c r="G21" s="134">
        <v>18</v>
      </c>
      <c r="H21" s="134">
        <v>13</v>
      </c>
      <c r="I21" s="135">
        <v>10</v>
      </c>
      <c r="J21" s="134">
        <v>15</v>
      </c>
      <c r="K21" s="134">
        <v>16</v>
      </c>
      <c r="L21" s="134">
        <v>6</v>
      </c>
      <c r="M21" s="263"/>
      <c r="N21" s="121">
        <f t="shared" si="0"/>
        <v>13.7</v>
      </c>
    </row>
    <row r="22" spans="1:17" ht="15.75" x14ac:dyDescent="0.25">
      <c r="A22" s="115" t="s">
        <v>78</v>
      </c>
      <c r="B22" s="151">
        <v>30</v>
      </c>
      <c r="C22" s="120">
        <v>21</v>
      </c>
      <c r="D22" s="120">
        <v>14</v>
      </c>
      <c r="E22" s="120">
        <v>21</v>
      </c>
      <c r="F22" s="120">
        <v>25</v>
      </c>
      <c r="G22" s="120">
        <v>25</v>
      </c>
      <c r="H22" s="120">
        <v>25</v>
      </c>
      <c r="I22" s="120">
        <v>22</v>
      </c>
      <c r="J22" s="120">
        <v>30</v>
      </c>
      <c r="K22" s="152">
        <v>18</v>
      </c>
      <c r="L22" s="120">
        <v>10</v>
      </c>
      <c r="M22" s="263"/>
      <c r="N22" s="153">
        <f t="shared" si="0"/>
        <v>23.1</v>
      </c>
    </row>
    <row r="23" spans="1:17" ht="15.75" x14ac:dyDescent="0.25">
      <c r="A23" s="115" t="s">
        <v>79</v>
      </c>
      <c r="B23" s="123">
        <v>48</v>
      </c>
      <c r="C23" s="123">
        <v>10</v>
      </c>
      <c r="D23" s="123">
        <v>18</v>
      </c>
      <c r="E23" s="123">
        <v>15</v>
      </c>
      <c r="F23" s="123">
        <v>18</v>
      </c>
      <c r="G23" s="123">
        <v>18</v>
      </c>
      <c r="H23" s="123">
        <v>18</v>
      </c>
      <c r="I23" s="147">
        <v>12</v>
      </c>
      <c r="J23" s="123">
        <v>18</v>
      </c>
      <c r="K23" s="123">
        <v>4</v>
      </c>
      <c r="L23" s="123">
        <v>6</v>
      </c>
      <c r="M23" s="263"/>
      <c r="N23" s="121">
        <f t="shared" si="0"/>
        <v>17.899999999999999</v>
      </c>
    </row>
    <row r="24" spans="1:17" ht="15.75" x14ac:dyDescent="0.25">
      <c r="A24" s="115" t="s">
        <v>80</v>
      </c>
      <c r="B24" s="208" cm="1">
        <f t="array" aca="1" ref="B24" ca="1">IFERROR(INDIRECT(ADDRESS(16,MATCH(B$1,INDIRECT($A24&amp;"!2:2"),0)+2,,,$A24)),"")</f>
        <v>8</v>
      </c>
      <c r="C24" s="208" cm="1">
        <f t="array" aca="1" ref="C24" ca="1">IFERROR(INDIRECT(ADDRESS(16,MATCH(C$1,INDIRECT($A24&amp;"!2:2"),0)+2,,,$A24)),"")</f>
        <v>8</v>
      </c>
      <c r="D24" s="208" cm="1">
        <f t="array" aca="1" ref="D24" ca="1">IFERROR(INDIRECT(ADDRESS(16,MATCH(D$1,INDIRECT($A24&amp;"!2:2"),0)+2,,,$A24)),"")</f>
        <v>8</v>
      </c>
      <c r="E24" s="208" cm="1">
        <f t="array" aca="1" ref="E24" ca="1">IFERROR(INDIRECT(ADDRESS(16,MATCH(E$1,INDIRECT($A24&amp;"!2:2"),0)+2,,,$A24)),"")</f>
        <v>8</v>
      </c>
      <c r="F24" s="208" cm="1">
        <f t="array" aca="1" ref="F24" ca="1">IFERROR(INDIRECT(ADDRESS(16,MATCH(F$1,INDIRECT($A24&amp;"!2:2"),0)+2,,,$A24)),"")</f>
        <v>4</v>
      </c>
      <c r="G24" s="208" cm="1">
        <f t="array" aca="1" ref="G24" ca="1">IFERROR(INDIRECT(ADDRESS(16,MATCH(G$1,INDIRECT($A24&amp;"!2:2"),0)+2,,,$A24)),"")</f>
        <v>8</v>
      </c>
      <c r="H24" s="208" cm="1">
        <f t="array" aca="1" ref="H24" ca="1">IFERROR(INDIRECT(ADDRESS(16,MATCH(H$1,INDIRECT($A24&amp;"!2:2"),0)+2,,,$A24)),"")</f>
        <v>13</v>
      </c>
      <c r="I24" s="208" cm="1">
        <f t="array" aca="1" ref="I24" ca="1">IFERROR(INDIRECT(ADDRESS(16,MATCH(I$1,INDIRECT($A24&amp;"!2:2"),0)+2,,,$A24)),"")</f>
        <v>8</v>
      </c>
      <c r="J24" s="208" cm="1">
        <f t="array" aca="1" ref="J24" ca="1">IFERROR(INDIRECT(ADDRESS(16,MATCH(J$1,INDIRECT($A24&amp;"!2:2"),0)+2,,,$A24)),"")</f>
        <v>8</v>
      </c>
      <c r="K24" s="208" t="str" cm="1">
        <f t="array" aca="1" ref="K24" ca="1">IFERROR(INDIRECT(ADDRESS(16,MATCH(K$1,INDIRECT($A24&amp;"!2:2"),0)+2,,,$A24)),"")</f>
        <v/>
      </c>
      <c r="L24" s="208" cm="1">
        <f t="array" aca="1" ref="L24" ca="1">IFERROR(INDIRECT(ADDRESS(16,MATCH(L$1,INDIRECT($A24&amp;"!2:2"),0)+2,,,$A24)),"")</f>
        <v>8</v>
      </c>
      <c r="M24" s="208" t="str" cm="1">
        <f t="array" aca="1" ref="M24" ca="1">IFERROR(INDIRECT(ADDRESS(16,MATCH(M$1,INDIRECT($A24&amp;"!2:2"),0)+2,,,$A24)),"")</f>
        <v/>
      </c>
      <c r="N24" s="121">
        <f t="shared" ca="1" si="0"/>
        <v>8.1111111111111107</v>
      </c>
    </row>
    <row r="25" spans="1:17" ht="15.75" hidden="1" x14ac:dyDescent="0.25">
      <c r="A25" s="115" t="s">
        <v>81</v>
      </c>
      <c r="B25" s="155"/>
      <c r="C25" s="155"/>
      <c r="D25" s="155"/>
      <c r="E25" s="155"/>
      <c r="F25" s="155"/>
      <c r="G25" s="155"/>
      <c r="H25" s="155"/>
      <c r="I25" s="156"/>
      <c r="J25" s="155"/>
      <c r="K25" s="155"/>
      <c r="L25" s="155"/>
      <c r="M25" s="154"/>
      <c r="N25" s="121" t="e">
        <f t="shared" ref="N25:N39" si="1">AVERAGE(B25:L25)</f>
        <v>#DIV/0!</v>
      </c>
    </row>
    <row r="26" spans="1:17" ht="15.75" hidden="1" x14ac:dyDescent="0.25">
      <c r="A26" s="115" t="s">
        <v>82</v>
      </c>
      <c r="B26" s="155"/>
      <c r="C26" s="155"/>
      <c r="D26" s="155"/>
      <c r="E26" s="155"/>
      <c r="F26" s="155"/>
      <c r="G26" s="155"/>
      <c r="H26" s="155"/>
      <c r="I26" s="156"/>
      <c r="J26" s="155"/>
      <c r="K26" s="155"/>
      <c r="L26" s="155"/>
      <c r="M26" s="154"/>
      <c r="N26" s="121" t="e">
        <f t="shared" si="1"/>
        <v>#DIV/0!</v>
      </c>
    </row>
    <row r="27" spans="1:17" ht="15.75" hidden="1" x14ac:dyDescent="0.25">
      <c r="A27" s="115" t="s">
        <v>83</v>
      </c>
      <c r="B27" s="155"/>
      <c r="C27" s="155"/>
      <c r="D27" s="155"/>
      <c r="E27" s="155"/>
      <c r="F27" s="155"/>
      <c r="G27" s="155"/>
      <c r="H27" s="155"/>
      <c r="I27" s="156"/>
      <c r="J27" s="155"/>
      <c r="K27" s="155"/>
      <c r="L27" s="155"/>
      <c r="M27" s="154"/>
      <c r="N27" s="121" t="e">
        <f t="shared" si="1"/>
        <v>#DIV/0!</v>
      </c>
    </row>
    <row r="28" spans="1:17" ht="15.75" hidden="1" x14ac:dyDescent="0.25">
      <c r="A28" s="115" t="s">
        <v>84</v>
      </c>
      <c r="B28" s="155"/>
      <c r="C28" s="155"/>
      <c r="D28" s="155"/>
      <c r="E28" s="155"/>
      <c r="F28" s="155"/>
      <c r="G28" s="155"/>
      <c r="H28" s="155"/>
      <c r="I28" s="156"/>
      <c r="J28" s="155"/>
      <c r="K28" s="155"/>
      <c r="L28" s="155"/>
      <c r="M28" s="154"/>
      <c r="N28" s="121" t="e">
        <f t="shared" si="1"/>
        <v>#DIV/0!</v>
      </c>
    </row>
    <row r="29" spans="1:17" ht="15.75" hidden="1" x14ac:dyDescent="0.25">
      <c r="A29" s="115" t="s">
        <v>85</v>
      </c>
      <c r="B29" s="155"/>
      <c r="C29" s="155"/>
      <c r="D29" s="155"/>
      <c r="E29" s="155"/>
      <c r="F29" s="155"/>
      <c r="G29" s="155"/>
      <c r="H29" s="155"/>
      <c r="I29" s="156"/>
      <c r="J29" s="155"/>
      <c r="K29" s="155"/>
      <c r="L29" s="155"/>
      <c r="M29" s="154"/>
      <c r="N29" s="121" t="e">
        <f t="shared" si="1"/>
        <v>#DIV/0!</v>
      </c>
    </row>
    <row r="30" spans="1:17" ht="15.75" hidden="1" x14ac:dyDescent="0.25">
      <c r="A30" s="115" t="s">
        <v>86</v>
      </c>
      <c r="B30" s="155"/>
      <c r="C30" s="155"/>
      <c r="D30" s="155"/>
      <c r="E30" s="155"/>
      <c r="F30" s="155"/>
      <c r="G30" s="155"/>
      <c r="H30" s="155"/>
      <c r="I30" s="156"/>
      <c r="J30" s="155"/>
      <c r="K30" s="155"/>
      <c r="L30" s="156"/>
      <c r="M30" s="154"/>
      <c r="N30" s="153" t="e">
        <f t="shared" si="1"/>
        <v>#DIV/0!</v>
      </c>
    </row>
    <row r="31" spans="1:17" ht="15.75" hidden="1" x14ac:dyDescent="0.25">
      <c r="A31" s="115" t="s">
        <v>87</v>
      </c>
      <c r="B31" s="155"/>
      <c r="C31" s="155"/>
      <c r="D31" s="155"/>
      <c r="E31" s="155"/>
      <c r="F31" s="155"/>
      <c r="G31" s="155"/>
      <c r="H31" s="155"/>
      <c r="I31" s="156"/>
      <c r="J31" s="155"/>
      <c r="K31" s="155"/>
      <c r="L31" s="156"/>
      <c r="M31" s="154"/>
      <c r="N31" s="153" t="e">
        <f t="shared" si="1"/>
        <v>#DIV/0!</v>
      </c>
    </row>
    <row r="32" spans="1:17" ht="15.75" hidden="1" x14ac:dyDescent="0.25">
      <c r="A32" s="115" t="s">
        <v>88</v>
      </c>
      <c r="B32" s="155"/>
      <c r="C32" s="155"/>
      <c r="D32" s="155"/>
      <c r="E32" s="155"/>
      <c r="F32" s="155"/>
      <c r="G32" s="155"/>
      <c r="H32" s="157"/>
      <c r="I32" s="156"/>
      <c r="J32" s="158"/>
      <c r="K32" s="155"/>
      <c r="L32" s="156"/>
      <c r="M32" s="154"/>
      <c r="N32" s="153" t="e">
        <f t="shared" si="1"/>
        <v>#DIV/0!</v>
      </c>
    </row>
    <row r="33" spans="1:14" ht="15.75" hidden="1" x14ac:dyDescent="0.25">
      <c r="A33" s="115" t="s">
        <v>89</v>
      </c>
      <c r="B33" s="155"/>
      <c r="C33" s="155"/>
      <c r="D33" s="155"/>
      <c r="E33" s="155"/>
      <c r="F33" s="155"/>
      <c r="G33" s="155"/>
      <c r="H33" s="155"/>
      <c r="I33" s="156"/>
      <c r="J33" s="155"/>
      <c r="K33" s="158"/>
      <c r="L33" s="156"/>
      <c r="M33" s="159"/>
      <c r="N33" s="153" t="e">
        <f t="shared" si="1"/>
        <v>#DIV/0!</v>
      </c>
    </row>
    <row r="34" spans="1:14" ht="15.75" hidden="1" x14ac:dyDescent="0.25">
      <c r="A34" s="115" t="s">
        <v>90</v>
      </c>
      <c r="B34" s="155"/>
      <c r="C34" s="155"/>
      <c r="D34" s="155"/>
      <c r="E34" s="160"/>
      <c r="F34" s="157"/>
      <c r="G34" s="155"/>
      <c r="H34" s="155"/>
      <c r="I34" s="161"/>
      <c r="J34" s="155"/>
      <c r="K34" s="155"/>
      <c r="L34" s="156"/>
      <c r="M34" s="154"/>
      <c r="N34" s="153" t="e">
        <f t="shared" si="1"/>
        <v>#DIV/0!</v>
      </c>
    </row>
    <row r="35" spans="1:14" ht="15.75" hidden="1" x14ac:dyDescent="0.25">
      <c r="A35" s="115" t="s">
        <v>91</v>
      </c>
      <c r="B35" s="162"/>
      <c r="C35" s="116"/>
      <c r="D35" s="162"/>
      <c r="E35" s="116"/>
      <c r="F35" s="116"/>
      <c r="G35" s="116"/>
      <c r="H35" s="116"/>
      <c r="I35" s="163"/>
      <c r="J35" s="119"/>
      <c r="K35" s="116"/>
      <c r="L35" s="119"/>
      <c r="M35" s="164"/>
      <c r="N35" s="153" t="e">
        <f t="shared" si="1"/>
        <v>#DIV/0!</v>
      </c>
    </row>
    <row r="36" spans="1:14" ht="15.75" hidden="1" x14ac:dyDescent="0.25">
      <c r="A36" s="115" t="s">
        <v>92</v>
      </c>
      <c r="B36" s="116"/>
      <c r="C36" s="116"/>
      <c r="D36" s="116"/>
      <c r="E36" s="116"/>
      <c r="F36" s="116"/>
      <c r="G36" s="122"/>
      <c r="H36" s="116"/>
      <c r="I36" s="119"/>
      <c r="J36" s="165"/>
      <c r="K36" s="116"/>
      <c r="L36" s="119"/>
      <c r="M36" s="164"/>
      <c r="N36" s="153" t="e">
        <f t="shared" si="1"/>
        <v>#DIV/0!</v>
      </c>
    </row>
    <row r="37" spans="1:14" ht="15.75" hidden="1" x14ac:dyDescent="0.25">
      <c r="A37" s="115" t="s">
        <v>93</v>
      </c>
      <c r="B37" s="166"/>
      <c r="C37" s="134"/>
      <c r="D37" s="134"/>
      <c r="E37" s="167"/>
      <c r="F37" s="134"/>
      <c r="G37" s="166"/>
      <c r="H37" s="134"/>
      <c r="I37" s="135"/>
      <c r="J37" s="135"/>
      <c r="K37" s="134"/>
      <c r="L37" s="168"/>
      <c r="M37" s="164"/>
      <c r="N37" s="153" t="e">
        <f t="shared" si="1"/>
        <v>#DIV/0!</v>
      </c>
    </row>
    <row r="38" spans="1:14" ht="15.75" hidden="1" x14ac:dyDescent="0.25">
      <c r="A38" s="115" t="s">
        <v>94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53" t="e">
        <f t="shared" si="1"/>
        <v>#DIV/0!</v>
      </c>
    </row>
    <row r="39" spans="1:14" ht="15.75" hidden="1" x14ac:dyDescent="0.25">
      <c r="A39" s="115" t="s">
        <v>95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70"/>
      <c r="N39" s="171" t="e">
        <f t="shared" si="1"/>
        <v>#DIV/0!</v>
      </c>
    </row>
    <row r="40" spans="1:14" ht="15.75" customHeight="1" x14ac:dyDescent="0.25">
      <c r="A40" s="172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4"/>
    </row>
    <row r="41" spans="1:14" ht="20.25" customHeight="1" x14ac:dyDescent="0.3">
      <c r="A41" s="175" t="s">
        <v>96</v>
      </c>
      <c r="B41" s="176">
        <f t="shared" ref="B41:L41" ca="1" si="2">SUM(B2:B39)</f>
        <v>398</v>
      </c>
      <c r="C41" s="176">
        <f t="shared" ca="1" si="2"/>
        <v>383</v>
      </c>
      <c r="D41" s="176">
        <f t="shared" ca="1" si="2"/>
        <v>360</v>
      </c>
      <c r="E41" s="176">
        <f t="shared" ca="1" si="2"/>
        <v>350</v>
      </c>
      <c r="F41" s="176">
        <f t="shared" ca="1" si="2"/>
        <v>340</v>
      </c>
      <c r="G41" s="176">
        <f t="shared" ca="1" si="2"/>
        <v>335</v>
      </c>
      <c r="H41" s="176">
        <f t="shared" ca="1" si="2"/>
        <v>337</v>
      </c>
      <c r="I41" s="176">
        <f t="shared" ca="1" si="2"/>
        <v>327</v>
      </c>
      <c r="J41" s="176">
        <f t="shared" ca="1" si="2"/>
        <v>302</v>
      </c>
      <c r="K41" s="176">
        <f t="shared" ca="1" si="2"/>
        <v>276</v>
      </c>
      <c r="L41" s="176">
        <f t="shared" ca="1" si="2"/>
        <v>303</v>
      </c>
      <c r="M41" s="176">
        <f>SUM(M25:M39)</f>
        <v>0</v>
      </c>
      <c r="N41" s="177">
        <f ca="1">AVERAGE(B41:L41)</f>
        <v>337.36363636363637</v>
      </c>
    </row>
    <row r="42" spans="1:14" ht="18.75" x14ac:dyDescent="0.25">
      <c r="A42" s="178" t="s">
        <v>97</v>
      </c>
      <c r="B42" s="179">
        <v>1</v>
      </c>
      <c r="C42" s="179">
        <f t="shared" ref="C42:L42" si="3">B42+1</f>
        <v>2</v>
      </c>
      <c r="D42" s="179">
        <f t="shared" si="3"/>
        <v>3</v>
      </c>
      <c r="E42" s="179">
        <f t="shared" si="3"/>
        <v>4</v>
      </c>
      <c r="F42" s="179">
        <f t="shared" si="3"/>
        <v>5</v>
      </c>
      <c r="G42" s="179">
        <f t="shared" si="3"/>
        <v>6</v>
      </c>
      <c r="H42" s="179">
        <f t="shared" si="3"/>
        <v>7</v>
      </c>
      <c r="I42" s="179">
        <f t="shared" si="3"/>
        <v>8</v>
      </c>
      <c r="J42" s="179">
        <f t="shared" si="3"/>
        <v>9</v>
      </c>
      <c r="K42" s="179">
        <f t="shared" si="3"/>
        <v>10</v>
      </c>
      <c r="L42" s="179">
        <f t="shared" si="3"/>
        <v>11</v>
      </c>
      <c r="M42" s="179">
        <f t="shared" ref="M42" si="4">L42+1</f>
        <v>12</v>
      </c>
      <c r="N42" s="180"/>
    </row>
    <row r="43" spans="1:14" ht="17.45" customHeight="1" x14ac:dyDescent="0.25">
      <c r="A43" s="181" t="s">
        <v>98</v>
      </c>
      <c r="B43" s="182">
        <v>21</v>
      </c>
      <c r="C43" s="182">
        <v>21</v>
      </c>
      <c r="D43" s="182">
        <v>21</v>
      </c>
      <c r="E43" s="182">
        <v>21</v>
      </c>
      <c r="F43" s="182">
        <v>21</v>
      </c>
      <c r="G43" s="182">
        <v>21</v>
      </c>
      <c r="H43" s="182">
        <v>21</v>
      </c>
      <c r="I43" s="182">
        <v>21</v>
      </c>
      <c r="J43" s="182">
        <v>21</v>
      </c>
      <c r="K43" s="182">
        <v>21</v>
      </c>
      <c r="L43" s="182">
        <v>21</v>
      </c>
      <c r="M43" s="182">
        <f>COUNTA(M25:M39)</f>
        <v>0</v>
      </c>
      <c r="N43" s="183">
        <f>AVERAGE(D43:L43)</f>
        <v>21</v>
      </c>
    </row>
    <row r="44" spans="1:14" ht="22.5" customHeight="1" x14ac:dyDescent="0.25">
      <c r="A44" s="181" t="s">
        <v>99</v>
      </c>
      <c r="B44" s="185">
        <f t="shared" ref="B44:M44" ca="1" si="5">B41/B43</f>
        <v>18.952380952380953</v>
      </c>
      <c r="C44" s="185">
        <f t="shared" ca="1" si="5"/>
        <v>18.238095238095237</v>
      </c>
      <c r="D44" s="185">
        <f t="shared" ca="1" si="5"/>
        <v>17.142857142857142</v>
      </c>
      <c r="E44" s="185">
        <f t="shared" ca="1" si="5"/>
        <v>16.666666666666668</v>
      </c>
      <c r="F44" s="185">
        <f t="shared" ca="1" si="5"/>
        <v>16.19047619047619</v>
      </c>
      <c r="G44" s="185">
        <f t="shared" ca="1" si="5"/>
        <v>15.952380952380953</v>
      </c>
      <c r="H44" s="185">
        <f t="shared" ca="1" si="5"/>
        <v>16.047619047619047</v>
      </c>
      <c r="I44" s="185">
        <f t="shared" ca="1" si="5"/>
        <v>15.571428571428571</v>
      </c>
      <c r="J44" s="185">
        <f t="shared" ca="1" si="5"/>
        <v>14.380952380952381</v>
      </c>
      <c r="K44" s="185">
        <f t="shared" ca="1" si="5"/>
        <v>13.142857142857142</v>
      </c>
      <c r="L44" s="185">
        <f t="shared" ca="1" si="5"/>
        <v>14.428571428571429</v>
      </c>
      <c r="M44" s="186" t="e">
        <f t="shared" si="5"/>
        <v>#DIV/0!</v>
      </c>
      <c r="N44" s="187">
        <f ca="1">AVERAGE(B44:L44)</f>
        <v>16.064935064935064</v>
      </c>
    </row>
    <row r="45" spans="1:14" s="192" customFormat="1" ht="27.6" customHeight="1" x14ac:dyDescent="0.4">
      <c r="A45" s="188" t="s">
        <v>100</v>
      </c>
      <c r="B45" s="189">
        <f t="shared" ref="B45:L45" ca="1" si="6">SUM($B$41-B41)</f>
        <v>0</v>
      </c>
      <c r="C45" s="189">
        <f t="shared" ca="1" si="6"/>
        <v>15</v>
      </c>
      <c r="D45" s="189">
        <f t="shared" ca="1" si="6"/>
        <v>38</v>
      </c>
      <c r="E45" s="189">
        <f t="shared" ca="1" si="6"/>
        <v>48</v>
      </c>
      <c r="F45" s="189">
        <f t="shared" ca="1" si="6"/>
        <v>58</v>
      </c>
      <c r="G45" s="189">
        <f t="shared" ca="1" si="6"/>
        <v>63</v>
      </c>
      <c r="H45" s="189">
        <f t="shared" ca="1" si="6"/>
        <v>61</v>
      </c>
      <c r="I45" s="189">
        <f t="shared" ca="1" si="6"/>
        <v>71</v>
      </c>
      <c r="J45" s="189">
        <f t="shared" ca="1" si="6"/>
        <v>96</v>
      </c>
      <c r="K45" s="189">
        <f t="shared" ca="1" si="6"/>
        <v>122</v>
      </c>
      <c r="L45" s="190">
        <f t="shared" ca="1" si="6"/>
        <v>95</v>
      </c>
      <c r="M45" s="191">
        <f t="shared" ref="M45" ca="1" si="7">SUM($B$41-M41)</f>
        <v>398</v>
      </c>
      <c r="N45" s="184"/>
    </row>
    <row r="46" spans="1:14" ht="48" customHeight="1" x14ac:dyDescent="0.25">
      <c r="A46" s="193" t="s">
        <v>101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84"/>
    </row>
    <row r="47" spans="1:14" x14ac:dyDescent="0.25">
      <c r="A47" s="195" t="s">
        <v>33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ht="25.5" x14ac:dyDescent="0.25">
      <c r="A48" s="196" t="s">
        <v>102</v>
      </c>
      <c r="B48" s="184">
        <v>5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</row>
    <row r="49" spans="1:14" x14ac:dyDescent="0.25">
      <c r="A49" s="197" t="s">
        <v>36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</row>
    <row r="50" spans="1:14" x14ac:dyDescent="0.25">
      <c r="A50" s="197" t="s">
        <v>37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</row>
    <row r="51" spans="1:14" x14ac:dyDescent="0.25">
      <c r="A51" s="197" t="s">
        <v>103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</row>
    <row r="52" spans="1:14" x14ac:dyDescent="0.25">
      <c r="A52" s="184"/>
      <c r="B52" s="184"/>
      <c r="C52" s="184"/>
      <c r="D52" s="184"/>
      <c r="E52" s="184"/>
      <c r="F52" s="184"/>
      <c r="G52" s="184"/>
      <c r="H52" s="184"/>
      <c r="I52" s="184"/>
      <c r="K52" s="184"/>
      <c r="M52" s="184"/>
      <c r="N52" s="184"/>
    </row>
    <row r="53" spans="1:14" x14ac:dyDescent="0.25">
      <c r="A53" s="184"/>
      <c r="B53" s="184"/>
      <c r="C53" s="184"/>
      <c r="D53" s="184"/>
      <c r="E53" s="184"/>
      <c r="F53" s="184"/>
      <c r="G53" s="184"/>
      <c r="I53" s="184"/>
      <c r="J53" s="184"/>
      <c r="K53" s="184"/>
      <c r="M53" s="184"/>
      <c r="N53" s="184"/>
    </row>
    <row r="54" spans="1:14" x14ac:dyDescent="0.25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</row>
    <row r="55" spans="1:14" x14ac:dyDescent="0.25">
      <c r="A55" s="184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</row>
    <row r="58" spans="1:14" ht="18.75" customHeight="1" x14ac:dyDescent="0.3">
      <c r="A58" s="198" t="s">
        <v>104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</row>
    <row r="59" spans="1:14" x14ac:dyDescent="0.25">
      <c r="A59" s="199" t="s">
        <v>105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1:14" x14ac:dyDescent="0.25">
      <c r="A60" s="200" t="s">
        <v>106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</row>
    <row r="61" spans="1:14" ht="18.75" x14ac:dyDescent="0.3">
      <c r="A61" s="201" t="s">
        <v>107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</row>
    <row r="62" spans="1:14" ht="18.75" x14ac:dyDescent="0.3">
      <c r="A62" s="201" t="s">
        <v>108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</row>
  </sheetData>
  <sheetProtection selectLockedCells="1" selectUnlockedCells="1"/>
  <mergeCells count="1">
    <mergeCell ref="M7:M23"/>
  </mergeCells>
  <conditionalFormatting sqref="J15:L24 M7 B15:F16 H15:H16 B2:M5 B7:L12 B25:M39 B17:I24 C24:M24">
    <cfRule type="expression" dxfId="95" priority="15">
      <formula>B2=MIN($B$2:$L$39)</formula>
    </cfRule>
  </conditionalFormatting>
  <conditionalFormatting sqref="B8:L8">
    <cfRule type="top10" dxfId="94" priority="16" bottom="1" rank="1"/>
    <cfRule type="top10" dxfId="93" priority="17" rank="1"/>
  </conditionalFormatting>
  <conditionalFormatting sqref="B9:L9">
    <cfRule type="top10" dxfId="92" priority="18" bottom="1" rank="1"/>
    <cfRule type="top10" dxfId="91" priority="19" rank="1"/>
  </conditionalFormatting>
  <conditionalFormatting sqref="B10:L10">
    <cfRule type="top10" dxfId="90" priority="9" bottom="1" rank="1"/>
    <cfRule type="cellIs" dxfId="89" priority="10" operator="lessThan">
      <formula>9</formula>
    </cfRule>
    <cfRule type="top10" dxfId="88" priority="20" rank="1"/>
    <cfRule type="top10" dxfId="87" priority="21" bottom="1" rank="1"/>
  </conditionalFormatting>
  <conditionalFormatting sqref="B11:L11">
    <cfRule type="top10" dxfId="86" priority="22" rank="1"/>
    <cfRule type="top10" dxfId="85" priority="23" bottom="1" rank="1"/>
  </conditionalFormatting>
  <conditionalFormatting sqref="B17:L17">
    <cfRule type="top10" dxfId="84" priority="24" bottom="1" rank="1"/>
    <cfRule type="top10" dxfId="83" priority="25" rank="1"/>
  </conditionalFormatting>
  <conditionalFormatting sqref="B18:L18">
    <cfRule type="top10" dxfId="82" priority="26" bottom="1" rank="1"/>
    <cfRule type="top10" dxfId="81" priority="27" rank="1"/>
  </conditionalFormatting>
  <conditionalFormatting sqref="B19:L19">
    <cfRule type="top10" dxfId="80" priority="28" bottom="1" rank="1"/>
    <cfRule type="top10" dxfId="79" priority="29" rank="1"/>
  </conditionalFormatting>
  <conditionalFormatting sqref="B20:L20">
    <cfRule type="top10" dxfId="78" priority="30" bottom="1" rank="1"/>
    <cfRule type="top10" dxfId="77" priority="31" rank="1"/>
  </conditionalFormatting>
  <conditionalFormatting sqref="B12:L12">
    <cfRule type="top10" dxfId="76" priority="32" bottom="1" rank="1"/>
    <cfRule type="top10" dxfId="75" priority="33" rank="1"/>
  </conditionalFormatting>
  <conditionalFormatting sqref="B25:M25">
    <cfRule type="top10" dxfId="74" priority="34" rank="1"/>
    <cfRule type="top10" dxfId="73" priority="35" bottom="1" rank="1"/>
    <cfRule type="top10" dxfId="72" priority="36" bottom="1" rank="1"/>
  </conditionalFormatting>
  <conditionalFormatting sqref="B26:M26">
    <cfRule type="top10" dxfId="71" priority="37" rank="1"/>
    <cfRule type="top10" dxfId="70" priority="38" bottom="1" rank="1"/>
  </conditionalFormatting>
  <conditionalFormatting sqref="B27:M27">
    <cfRule type="top10" dxfId="69" priority="39" rank="1"/>
    <cfRule type="top10" dxfId="68" priority="40" bottom="1" rank="1"/>
  </conditionalFormatting>
  <conditionalFormatting sqref="B28:M28">
    <cfRule type="top10" dxfId="67" priority="41" rank="1"/>
    <cfRule type="top10" dxfId="66" priority="42" bottom="1" rank="1"/>
  </conditionalFormatting>
  <conditionalFormatting sqref="B29:M29">
    <cfRule type="top10" dxfId="65" priority="43" rank="1"/>
    <cfRule type="top10" dxfId="64" priority="44" bottom="1" rank="1"/>
  </conditionalFormatting>
  <conditionalFormatting sqref="B30:M30">
    <cfRule type="top10" dxfId="63" priority="45" rank="1"/>
    <cfRule type="top10" dxfId="62" priority="46" bottom="1" rank="1"/>
  </conditionalFormatting>
  <conditionalFormatting sqref="B31:M31">
    <cfRule type="top10" dxfId="61" priority="47" rank="1"/>
    <cfRule type="top10" dxfId="60" priority="48" bottom="1" rank="1"/>
  </conditionalFormatting>
  <conditionalFormatting sqref="B32:M32">
    <cfRule type="top10" dxfId="59" priority="49" rank="1"/>
    <cfRule type="top10" dxfId="58" priority="50" bottom="1" rank="1"/>
  </conditionalFormatting>
  <conditionalFormatting sqref="B33:M33">
    <cfRule type="top10" dxfId="57" priority="51" percent="1" rank="1"/>
    <cfRule type="top10" dxfId="56" priority="52" bottom="1" rank="1"/>
  </conditionalFormatting>
  <conditionalFormatting sqref="B34:M34">
    <cfRule type="top10" dxfId="55" priority="53" rank="1"/>
    <cfRule type="top10" dxfId="54" priority="54" bottom="1" rank="1"/>
  </conditionalFormatting>
  <conditionalFormatting sqref="B35:M35">
    <cfRule type="top10" dxfId="53" priority="55" bottom="1" rank="1"/>
    <cfRule type="top10" dxfId="52" priority="56" rank="1"/>
  </conditionalFormatting>
  <conditionalFormatting sqref="B36:M36">
    <cfRule type="top10" dxfId="51" priority="57" bottom="1" rank="1"/>
    <cfRule type="top10" dxfId="50" priority="58" rank="1"/>
    <cfRule type="top10" dxfId="49" priority="59" rank="1"/>
  </conditionalFormatting>
  <conditionalFormatting sqref="B37:M37">
    <cfRule type="top10" dxfId="48" priority="60" bottom="1" rank="1"/>
    <cfRule type="top10" dxfId="47" priority="61" rank="1"/>
  </conditionalFormatting>
  <conditionalFormatting sqref="B38:M38">
    <cfRule type="top10" dxfId="46" priority="62" bottom="1" rank="1"/>
    <cfRule type="top10" dxfId="45" priority="63" rank="1"/>
  </conditionalFormatting>
  <conditionalFormatting sqref="B39:M39">
    <cfRule type="top10" dxfId="44" priority="64" rank="1"/>
    <cfRule type="top10" dxfId="43" priority="65" bottom="1" rank="1"/>
  </conditionalFormatting>
  <conditionalFormatting sqref="B42:M42">
    <cfRule type="top10" dxfId="42" priority="66" bottom="1" rank="3"/>
    <cfRule type="top10" dxfId="41" priority="67" rank="3"/>
  </conditionalFormatting>
  <conditionalFormatting sqref="B45:M45">
    <cfRule type="colorScale" priority="68">
      <colorScale>
        <cfvo type="min"/>
        <cfvo type="max"/>
        <color theme="0"/>
        <color rgb="FFFF0000"/>
      </colorScale>
    </cfRule>
  </conditionalFormatting>
  <conditionalFormatting sqref="M3 D3">
    <cfRule type="top10" dxfId="40" priority="12" bottom="1" rank="1"/>
  </conditionalFormatting>
  <conditionalFormatting sqref="M4">
    <cfRule type="top10" dxfId="39" priority="11" bottom="1" rank="1"/>
  </conditionalFormatting>
  <conditionalFormatting sqref="G11 L11">
    <cfRule type="cellIs" dxfId="38" priority="8" operator="lessThan">
      <formula>11</formula>
    </cfRule>
  </conditionalFormatting>
  <conditionalFormatting sqref="I11:J11">
    <cfRule type="cellIs" dxfId="37" priority="7" operator="lessThan">
      <formula>11</formula>
    </cfRule>
  </conditionalFormatting>
  <conditionalFormatting sqref="K4:L4">
    <cfRule type="cellIs" dxfId="36" priority="6" operator="lessThan">
      <formula>7</formula>
    </cfRule>
  </conditionalFormatting>
  <conditionalFormatting sqref="B13:L13">
    <cfRule type="top10" dxfId="35" priority="4" percent="1" bottom="1" rank="1"/>
    <cfRule type="top10" dxfId="34" priority="5" rank="1"/>
  </conditionalFormatting>
  <conditionalFormatting sqref="B15:L15">
    <cfRule type="top10" dxfId="33" priority="3" rank="1"/>
  </conditionalFormatting>
  <conditionalFormatting sqref="B14:L14">
    <cfRule type="top10" dxfId="32" priority="1" bottom="1" rank="1"/>
    <cfRule type="top10" dxfId="31" priority="2" rank="1"/>
  </conditionalFormatting>
  <conditionalFormatting sqref="B3:M3">
    <cfRule type="top10" dxfId="30" priority="69" bottom="1" rank="1"/>
    <cfRule type="top10" dxfId="29" priority="70" percent="1" rank="10"/>
  </conditionalFormatting>
  <conditionalFormatting sqref="B4:M4">
    <cfRule type="top10" dxfId="28" priority="71" bottom="1" rank="1"/>
    <cfRule type="top10" dxfId="27" priority="72" bottom="1" rank="1"/>
    <cfRule type="top10" dxfId="26" priority="73" rank="1"/>
  </conditionalFormatting>
  <conditionalFormatting sqref="B2:M2">
    <cfRule type="top10" dxfId="25" priority="74" rank="1"/>
    <cfRule type="top10" dxfId="24" priority="75" bottom="1" rank="1"/>
    <cfRule type="top10" dxfId="23" priority="76" percent="1" rank="1"/>
    <cfRule type="top10" dxfId="22" priority="77" rank="1"/>
    <cfRule type="top10" dxfId="21" priority="78" rank="1"/>
    <cfRule type="top10" dxfId="20" priority="79" bottom="1" rank="1"/>
  </conditionalFormatting>
  <conditionalFormatting sqref="B5:M5">
    <cfRule type="top10" dxfId="19" priority="80" rank="1"/>
    <cfRule type="top10" dxfId="18" priority="81" bottom="1" rank="1"/>
  </conditionalFormatting>
  <conditionalFormatting sqref="B7:M7">
    <cfRule type="top10" dxfId="17" priority="82" rank="1"/>
    <cfRule type="top10" dxfId="16" priority="83" bottom="1" rank="1"/>
  </conditionalFormatting>
  <conditionalFormatting sqref="B21:L21">
    <cfRule type="top10" dxfId="15" priority="84" rank="1"/>
  </conditionalFormatting>
  <conditionalFormatting sqref="C21:L21">
    <cfRule type="top10" dxfId="14" priority="85" bottom="1" rank="1"/>
  </conditionalFormatting>
  <conditionalFormatting sqref="B22:L22">
    <cfRule type="top10" dxfId="13" priority="86" rank="1"/>
    <cfRule type="top10" dxfId="12" priority="87" bottom="1" rank="1"/>
  </conditionalFormatting>
  <conditionalFormatting sqref="B23:L23">
    <cfRule type="top10" dxfId="11" priority="88" rank="1"/>
    <cfRule type="top10" dxfId="10" priority="89" bottom="1" rank="1"/>
  </conditionalFormatting>
  <conditionalFormatting sqref="B24:M24">
    <cfRule type="top10" dxfId="9" priority="90" rank="1"/>
    <cfRule type="top10" dxfId="8" priority="91" bottom="1" rank="1"/>
  </conditionalFormatting>
  <conditionalFormatting sqref="B6:M6">
    <cfRule type="top10" dxfId="7" priority="92" bottom="1" rank="1"/>
    <cfRule type="top10" dxfId="6" priority="93" rank="1"/>
  </conditionalFormatting>
  <conditionalFormatting sqref="J15:L15 B15:F15 H15">
    <cfRule type="top10" dxfId="5" priority="94" bottom="1" rank="1"/>
    <cfRule type="top10" dxfId="4" priority="95" rank="1"/>
  </conditionalFormatting>
  <conditionalFormatting sqref="J16:L16 B16:F16 H16">
    <cfRule type="top10" dxfId="3" priority="96" bottom="1" rank="1"/>
    <cfRule type="top10" dxfId="2" priority="97" rank="1"/>
  </conditionalFormatting>
  <conditionalFormatting sqref="B3:M5 J7:M7 B25:M39 B7:I12 J8:L12 B15:F16 H15:H16 B17:I24 J15:L23 C24:M24">
    <cfRule type="top10" dxfId="1" priority="98" bottom="1" rank="1"/>
    <cfRule type="top10" dxfId="0" priority="99" rank="1"/>
  </conditionalFormatting>
  <pageMargins left="0.7" right="0.7" top="1.14375" bottom="1.143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J22</vt:lpstr>
      <vt:lpstr>J23</vt:lpstr>
      <vt:lpstr>J24</vt:lpstr>
      <vt:lpstr>Classement Général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MERIEL</dc:creator>
  <cp:lastModifiedBy>DjiDji</cp:lastModifiedBy>
  <dcterms:created xsi:type="dcterms:W3CDTF">2022-02-01T16:58:40Z</dcterms:created>
  <dcterms:modified xsi:type="dcterms:W3CDTF">2022-02-01T18:47:20Z</dcterms:modified>
</cp:coreProperties>
</file>