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Téléchargements\.Fichiers Excel\"/>
    </mc:Choice>
  </mc:AlternateContent>
  <xr:revisionPtr revIDLastSave="0" documentId="13_ncr:1_{862AF50F-C942-47A4-998F-5117BA4B0F74}" xr6:coauthVersionLast="45" xr6:coauthVersionMax="47" xr10:uidLastSave="{00000000-0000-0000-0000-000000000000}"/>
  <bookViews>
    <workbookView xWindow="-120" yWindow="-120" windowWidth="19440" windowHeight="15000" xr2:uid="{8F6313F1-6217-4EDF-B6F8-3642BD959D3E}"/>
  </bookViews>
  <sheets>
    <sheet name="Feuil3" sheetId="4" r:id="rId1"/>
    <sheet name="Juin 2021" sheetId="1" r:id="rId2"/>
  </sheets>
  <definedNames>
    <definedName name="_xlcn.WorksheetConnection_Juin2021A3Z331" hidden="1">'Juin 2021'!$A$3:$Z$33</definedName>
    <definedName name="Segment_Date">#N/A</definedName>
    <definedName name="Segment_METEO">#N/A</definedName>
  </definedNames>
  <calcPr calcId="191029"/>
  <pivotCaches>
    <pivotCache cacheId="114" r:id="rId3"/>
  </pivotCaches>
  <extLst>
    <ext xmlns:x14="http://schemas.microsoft.com/office/spreadsheetml/2009/9/main" uri="{876F7934-8845-4945-9796-88D515C7AA90}">
      <x14:pivotCaches>
        <pivotCache cacheId="74" r:id="rId4"/>
      </x14:pivotCaches>
    </ext>
    <ext xmlns:x14="http://schemas.microsoft.com/office/spreadsheetml/2009/9/main" uri="{BBE1A952-AA13-448e-AADC-164F8A28A991}">
      <x14:slicerCaches>
        <x14:slicerCache r:id="rId5"/>
        <x14:slicerCache r:id="rId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lage" name="Plage" connection="WorksheetConnection_Juin 2021!$A$3:$Z$33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" i="1" l="1" a="1"/>
  <c r="Q4" i="1" s="1"/>
  <c r="Q5" i="1" a="1"/>
  <c r="Q5" i="1"/>
  <c r="Q6" i="1" a="1"/>
  <c r="Q6" i="1" s="1"/>
  <c r="Q7" i="1" a="1"/>
  <c r="Q7" i="1"/>
  <c r="Q8" i="1" a="1"/>
  <c r="Q8" i="1" s="1"/>
  <c r="Q9" i="1" a="1"/>
  <c r="Q9" i="1"/>
  <c r="Q10" i="1" a="1"/>
  <c r="Q10" i="1" s="1"/>
  <c r="Q11" i="1" a="1"/>
  <c r="Q11" i="1"/>
  <c r="Q12" i="1" a="1"/>
  <c r="Q12" i="1" s="1"/>
  <c r="Q13" i="1" a="1"/>
  <c r="Q13" i="1"/>
  <c r="Q14" i="1" a="1"/>
  <c r="Q14" i="1" s="1"/>
  <c r="Q15" i="1" a="1"/>
  <c r="Q15" i="1"/>
  <c r="Q16" i="1" a="1"/>
  <c r="Q16" i="1" s="1"/>
  <c r="Q17" i="1" a="1"/>
  <c r="Q17" i="1"/>
  <c r="Q18" i="1" a="1"/>
  <c r="Q18" i="1" s="1"/>
  <c r="Q19" i="1" a="1"/>
  <c r="Q19" i="1"/>
  <c r="Q20" i="1" a="1"/>
  <c r="Q20" i="1" s="1"/>
  <c r="Q21" i="1" a="1"/>
  <c r="Q21" i="1"/>
  <c r="Q22" i="1" a="1"/>
  <c r="Q22" i="1" s="1"/>
  <c r="Q23" i="1" a="1"/>
  <c r="Q23" i="1"/>
  <c r="Q24" i="1" a="1"/>
  <c r="Q24" i="1" s="1"/>
  <c r="Q25" i="1" a="1"/>
  <c r="Q25" i="1"/>
  <c r="Q26" i="1" a="1"/>
  <c r="Q26" i="1" s="1"/>
  <c r="Q27" i="1" a="1"/>
  <c r="Q27" i="1"/>
  <c r="Q28" i="1" a="1"/>
  <c r="Q28" i="1" s="1"/>
  <c r="Q29" i="1" a="1"/>
  <c r="Q29" i="1"/>
  <c r="Q30" i="1" a="1"/>
  <c r="Q30" i="1" s="1"/>
  <c r="Q31" i="1" a="1"/>
  <c r="Q31" i="1"/>
  <c r="Q32" i="1" a="1"/>
  <c r="Q32" i="1" s="1"/>
  <c r="Q33" i="1" a="1"/>
  <c r="Q33" i="1"/>
  <c r="P4" i="1" a="1"/>
  <c r="P4" i="1" s="1"/>
  <c r="P5" i="1" a="1"/>
  <c r="P5" i="1" s="1"/>
  <c r="P6" i="1" a="1"/>
  <c r="P6" i="1" s="1"/>
  <c r="P7" i="1" a="1"/>
  <c r="P7" i="1" s="1"/>
  <c r="P8" i="1" a="1"/>
  <c r="P8" i="1" s="1"/>
  <c r="P9" i="1" a="1"/>
  <c r="P9" i="1" s="1"/>
  <c r="P10" i="1" a="1"/>
  <c r="P10" i="1" s="1"/>
  <c r="P11" i="1" a="1"/>
  <c r="P11" i="1" s="1"/>
  <c r="P12" i="1" a="1"/>
  <c r="P12" i="1" s="1"/>
  <c r="P13" i="1" a="1"/>
  <c r="P13" i="1" s="1"/>
  <c r="P14" i="1" a="1"/>
  <c r="P14" i="1" s="1"/>
  <c r="P15" i="1" a="1"/>
  <c r="P15" i="1" s="1"/>
  <c r="P16" i="1" a="1"/>
  <c r="P16" i="1" s="1"/>
  <c r="P17" i="1" a="1"/>
  <c r="P17" i="1" s="1"/>
  <c r="P18" i="1" a="1"/>
  <c r="P18" i="1" s="1"/>
  <c r="P19" i="1" a="1"/>
  <c r="P19" i="1" s="1"/>
  <c r="P20" i="1" a="1"/>
  <c r="P20" i="1" s="1"/>
  <c r="P21" i="1" a="1"/>
  <c r="P21" i="1" s="1"/>
  <c r="P22" i="1" a="1"/>
  <c r="P22" i="1" s="1"/>
  <c r="P23" i="1" a="1"/>
  <c r="P23" i="1" s="1"/>
  <c r="P24" i="1" a="1"/>
  <c r="P24" i="1" s="1"/>
  <c r="P25" i="1" a="1"/>
  <c r="P25" i="1" s="1"/>
  <c r="P26" i="1" a="1"/>
  <c r="P26" i="1" s="1"/>
  <c r="P27" i="1" a="1"/>
  <c r="P27" i="1" s="1"/>
  <c r="P28" i="1" a="1"/>
  <c r="P28" i="1" s="1"/>
  <c r="P29" i="1" a="1"/>
  <c r="P29" i="1" s="1"/>
  <c r="P30" i="1" a="1"/>
  <c r="P30" i="1" s="1"/>
  <c r="P31" i="1" a="1"/>
  <c r="P31" i="1" s="1"/>
  <c r="P32" i="1" a="1"/>
  <c r="P32" i="1" s="1"/>
  <c r="P33" i="1" a="1"/>
  <c r="P33" i="1" s="1"/>
  <c r="X34" i="1" l="1"/>
  <c r="W34" i="1"/>
  <c r="V34" i="1"/>
  <c r="U34" i="1"/>
  <c r="T34" i="1"/>
  <c r="S34" i="1"/>
  <c r="O34" i="1"/>
  <c r="N34" i="1"/>
  <c r="M34" i="1"/>
  <c r="L34" i="1"/>
  <c r="K34" i="1"/>
  <c r="J34" i="1"/>
  <c r="I34" i="1"/>
  <c r="H34" i="1"/>
  <c r="E34" i="1"/>
  <c r="D34" i="1"/>
  <c r="C34" i="1"/>
  <c r="B34" i="1"/>
  <c r="Y33" i="1"/>
  <c r="R33" i="1"/>
  <c r="Y32" i="1"/>
  <c r="R32" i="1"/>
  <c r="Y31" i="1"/>
  <c r="R31" i="1"/>
  <c r="Y30" i="1"/>
  <c r="R30" i="1"/>
  <c r="Y29" i="1"/>
  <c r="R29" i="1"/>
  <c r="Y28" i="1"/>
  <c r="R28" i="1"/>
  <c r="Y27" i="1"/>
  <c r="R27" i="1"/>
  <c r="Y26" i="1"/>
  <c r="R26" i="1"/>
  <c r="Y25" i="1"/>
  <c r="R25" i="1"/>
  <c r="Y24" i="1"/>
  <c r="R24" i="1"/>
  <c r="Y23" i="1"/>
  <c r="R23" i="1"/>
  <c r="Y22" i="1"/>
  <c r="R22" i="1"/>
  <c r="Y21" i="1"/>
  <c r="R21" i="1"/>
  <c r="Y20" i="1"/>
  <c r="R20" i="1"/>
  <c r="Y19" i="1"/>
  <c r="R19" i="1"/>
  <c r="Y18" i="1"/>
  <c r="R18" i="1"/>
  <c r="Y17" i="1"/>
  <c r="R17" i="1"/>
  <c r="Y16" i="1"/>
  <c r="R16" i="1"/>
  <c r="Y15" i="1"/>
  <c r="R15" i="1"/>
  <c r="Y14" i="1"/>
  <c r="R14" i="1"/>
  <c r="Y13" i="1"/>
  <c r="R13" i="1"/>
  <c r="Y12" i="1"/>
  <c r="R12" i="1"/>
  <c r="Y11" i="1"/>
  <c r="R11" i="1"/>
  <c r="Y10" i="1"/>
  <c r="R10" i="1"/>
  <c r="Y9" i="1"/>
  <c r="R9" i="1"/>
  <c r="Y8" i="1"/>
  <c r="R8" i="1"/>
  <c r="Y7" i="1"/>
  <c r="R7" i="1"/>
  <c r="Y6" i="1"/>
  <c r="R6" i="1"/>
  <c r="Y5" i="1"/>
  <c r="R5" i="1"/>
  <c r="Y4" i="1"/>
  <c r="R4" i="1"/>
  <c r="R34" i="1" l="1"/>
  <c r="Y3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B313DA8-3CF4-4519-AD83-76821ED522C3}" keepAlive="1" name="Requête - Tableau1" description="Connexion à la requête « Tableau1 » dans le classeur." type="5" refreshedVersion="6" background="1" saveData="1">
    <dbPr connection="Provider=Microsoft.Mashup.OleDb.1;Data Source=$Workbook$;Location=Tableau1;Extended Properties=&quot;&quot;" command="SELECT * FROM [Tableau1]"/>
  </connection>
  <connection id="2" xr16:uid="{A0D2C24E-EAA6-4E35-875B-8F52472BCE15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xr16:uid="{84D5A761-1418-43CA-AD40-89421C7779A7}" name="WorksheetConnection_Juin 2021!$A$3:$Z$33" type="102" refreshedVersion="6" minRefreshableVersion="5">
    <extLst>
      <ext xmlns:x15="http://schemas.microsoft.com/office/spreadsheetml/2010/11/main" uri="{DE250136-89BD-433C-8126-D09CA5730AF9}">
        <x15:connection id="Plage" autoDelete="1">
          <x15:rangePr sourceName="_xlcn.WorksheetConnection_Juin2021A3Z331"/>
        </x15:connection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<sst xmlns="http://schemas.openxmlformats.org/spreadsheetml/2006/main" count="70" uniqueCount="51">
  <si>
    <t>Tourisme Hiver</t>
  </si>
  <si>
    <t>Tourisme Eté</t>
  </si>
  <si>
    <t>GR738</t>
  </si>
  <si>
    <t>Evnmts/Anims</t>
  </si>
  <si>
    <t>Infos pratiques</t>
  </si>
  <si>
    <t>Infos RM</t>
  </si>
  <si>
    <t>Mise en relation services OT</t>
  </si>
  <si>
    <t>TOTAL JOUR</t>
  </si>
  <si>
    <t>PROVENANCES</t>
  </si>
  <si>
    <t>METEO</t>
  </si>
  <si>
    <t>Date</t>
  </si>
  <si>
    <t>Matin</t>
  </si>
  <si>
    <t>Aprèm</t>
  </si>
  <si>
    <t>France</t>
  </si>
  <si>
    <t>Etranger</t>
  </si>
  <si>
    <t>Inconnu</t>
  </si>
  <si>
    <t>Soleil</t>
  </si>
  <si>
    <t>Nuageux</t>
  </si>
  <si>
    <t>brouillard</t>
  </si>
  <si>
    <t>pluie</t>
  </si>
  <si>
    <t>nuageux/soleil</t>
  </si>
  <si>
    <t>soleil</t>
  </si>
  <si>
    <t>soleil/nuage</t>
  </si>
  <si>
    <t xml:space="preserve">soleil </t>
  </si>
  <si>
    <t>nuage</t>
  </si>
  <si>
    <t>Soleil/nuageux</t>
  </si>
  <si>
    <t>Brouillard/nuageux</t>
  </si>
  <si>
    <t>nuageux</t>
  </si>
  <si>
    <t>Station</t>
  </si>
  <si>
    <t>DPT</t>
  </si>
  <si>
    <t>Region</t>
  </si>
  <si>
    <t xml:space="preserve">STATISTIQUES DE FREQUENTATION GUICHET Juin 2021 </t>
  </si>
  <si>
    <t>Somme de TOTAL JOUR</t>
  </si>
  <si>
    <t>Étiquettes de lignes</t>
  </si>
  <si>
    <t>Total général</t>
  </si>
  <si>
    <t>Matin2</t>
  </si>
  <si>
    <t>Aprèm3</t>
  </si>
  <si>
    <t>Matin4</t>
  </si>
  <si>
    <t>Aprèm5</t>
  </si>
  <si>
    <t>Matin6</t>
  </si>
  <si>
    <t>Aprèm7</t>
  </si>
  <si>
    <t>Matin8</t>
  </si>
  <si>
    <t>Aprèm9</t>
  </si>
  <si>
    <t>Matin10</t>
  </si>
  <si>
    <t>Aprèm11</t>
  </si>
  <si>
    <t>Matin12</t>
  </si>
  <si>
    <t>Aprèm13</t>
  </si>
  <si>
    <t>total matin</t>
  </si>
  <si>
    <t>total apre m</t>
  </si>
  <si>
    <t>Somme de total matin</t>
  </si>
  <si>
    <t>Somme de total apre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</si>
</sst>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4" borderId="1" xfId="0" applyFont="1" applyFill="1" applyBorder="1"/>
    <xf numFmtId="0" fontId="0" fillId="0" borderId="1" xfId="0" applyBorder="1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4" borderId="10" xfId="0" applyFont="1" applyFill="1" applyBorder="1"/>
    <xf numFmtId="0" fontId="1" fillId="4" borderId="3" xfId="0" applyFont="1" applyFill="1" applyBorder="1"/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0" fillId="4" borderId="0" xfId="0" applyFill="1"/>
    <xf numFmtId="0" fontId="4" fillId="4" borderId="12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1" fillId="2" borderId="3" xfId="0" applyFont="1" applyFill="1" applyBorder="1"/>
    <xf numFmtId="0" fontId="0" fillId="2" borderId="0" xfId="0" applyFill="1"/>
    <xf numFmtId="0" fontId="0" fillId="5" borderId="13" xfId="0" applyFill="1" applyBorder="1"/>
    <xf numFmtId="0" fontId="0" fillId="5" borderId="14" xfId="0" applyFill="1" applyBorder="1"/>
    <xf numFmtId="0" fontId="4" fillId="3" borderId="15" xfId="0" applyFont="1" applyFill="1" applyBorder="1" applyAlignment="1">
      <alignment horizontal="center" vertical="center"/>
    </xf>
    <xf numFmtId="0" fontId="0" fillId="5" borderId="16" xfId="0" applyFill="1" applyBorder="1"/>
    <xf numFmtId="0" fontId="0" fillId="3" borderId="15" xfId="0" applyFill="1" applyBorder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4" fontId="0" fillId="3" borderId="3" xfId="0" applyNumberFormat="1" applyFill="1" applyBorder="1"/>
    <xf numFmtId="14" fontId="0" fillId="3" borderId="10" xfId="0" applyNumberFormat="1" applyFill="1" applyBorder="1"/>
    <xf numFmtId="14" fontId="0" fillId="4" borderId="10" xfId="0" applyNumberFormat="1" applyFill="1" applyBorder="1"/>
    <xf numFmtId="0" fontId="1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4" fontId="0" fillId="3" borderId="17" xfId="0" applyNumberFormat="1" applyFill="1" applyBorder="1"/>
    <xf numFmtId="0" fontId="4" fillId="0" borderId="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 indent="1"/>
    </xf>
  </cellXfs>
  <cellStyles count="1">
    <cellStyle name="Normal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fill>
        <patternFill patternType="solid">
          <fgColor indexed="64"/>
          <bgColor theme="0" tint="-0.14999847407452621"/>
        </patternFill>
      </fill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theme" Target="theme/theme1.xml"/><Relationship Id="rId12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11" Type="http://schemas.openxmlformats.org/officeDocument/2006/relationships/sheetMetadata" Target="metadata.xml"/><Relationship Id="rId5" Type="http://schemas.microsoft.com/office/2007/relationships/slicerCache" Target="slicerCaches/slicerCache1.xml"/><Relationship Id="rId10" Type="http://schemas.openxmlformats.org/officeDocument/2006/relationships/sharedStrings" Target="sharedStrings.xml"/><Relationship Id="rId4" Type="http://schemas.openxmlformats.org/officeDocument/2006/relationships/pivotCacheDefinition" Target="pivotCache/pivotCacheDefinition2.xml"/><Relationship Id="rId9" Type="http://schemas.openxmlformats.org/officeDocument/2006/relationships/styles" Target="styles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[excel-test-1.xlsx]Feuil3!Tableau croisé dynamique3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31780314960629924"/>
          <c:y val="2.5428331875182269E-2"/>
          <c:w val="0.61092760279965008"/>
          <c:h val="0.581224117818606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Feuil3!$B$3</c:f>
              <c:strCache>
                <c:ptCount val="1"/>
                <c:pt idx="0">
                  <c:v>Somme de total matin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Feuil3!$A$4:$A$12</c:f>
              <c:multiLvlStrCache>
                <c:ptCount val="4"/>
                <c:lvl>
                  <c:pt idx="0">
                    <c:v>Nuageux</c:v>
                  </c:pt>
                  <c:pt idx="1">
                    <c:v>Nuageux</c:v>
                  </c:pt>
                  <c:pt idx="2">
                    <c:v>Nuageux</c:v>
                  </c:pt>
                  <c:pt idx="3">
                    <c:v>Nuageux</c:v>
                  </c:pt>
                </c:lvl>
                <c:lvl>
                  <c:pt idx="0">
                    <c:v>02/06/2021</c:v>
                  </c:pt>
                  <c:pt idx="1">
                    <c:v>03/06/2021</c:v>
                  </c:pt>
                  <c:pt idx="2">
                    <c:v>22/06/2021</c:v>
                  </c:pt>
                  <c:pt idx="3">
                    <c:v>30/06/2021</c:v>
                  </c:pt>
                </c:lvl>
              </c:multiLvlStrCache>
            </c:multiLvlStrRef>
          </c:cat>
          <c:val>
            <c:numRef>
              <c:f>Feuil3!$B$4:$B$12</c:f>
              <c:numCache>
                <c:formatCode>General</c:formatCode>
                <c:ptCount val="4"/>
                <c:pt idx="0">
                  <c:v>3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9B-4478-81E1-F62A70B8BD4D}"/>
            </c:ext>
          </c:extLst>
        </c:ser>
        <c:ser>
          <c:idx val="1"/>
          <c:order val="1"/>
          <c:tx>
            <c:strRef>
              <c:f>Feuil3!$C$3</c:f>
              <c:strCache>
                <c:ptCount val="1"/>
                <c:pt idx="0">
                  <c:v>Somme de total apre 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Feuil3!$A$4:$A$12</c:f>
              <c:multiLvlStrCache>
                <c:ptCount val="4"/>
                <c:lvl>
                  <c:pt idx="0">
                    <c:v>Nuageux</c:v>
                  </c:pt>
                  <c:pt idx="1">
                    <c:v>Nuageux</c:v>
                  </c:pt>
                  <c:pt idx="2">
                    <c:v>Nuageux</c:v>
                  </c:pt>
                  <c:pt idx="3">
                    <c:v>Nuageux</c:v>
                  </c:pt>
                </c:lvl>
                <c:lvl>
                  <c:pt idx="0">
                    <c:v>02/06/2021</c:v>
                  </c:pt>
                  <c:pt idx="1">
                    <c:v>03/06/2021</c:v>
                  </c:pt>
                  <c:pt idx="2">
                    <c:v>22/06/2021</c:v>
                  </c:pt>
                  <c:pt idx="3">
                    <c:v>30/06/2021</c:v>
                  </c:pt>
                </c:lvl>
              </c:multiLvlStrCache>
            </c:multiLvlStrRef>
          </c:cat>
          <c:val>
            <c:numRef>
              <c:f>Feuil3!$C$4:$C$12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9B-4478-81E1-F62A70B8BD4D}"/>
            </c:ext>
          </c:extLst>
        </c:ser>
        <c:ser>
          <c:idx val="2"/>
          <c:order val="2"/>
          <c:tx>
            <c:strRef>
              <c:f>Feuil3!$D$3</c:f>
              <c:strCache>
                <c:ptCount val="1"/>
                <c:pt idx="0">
                  <c:v>Somme de TOTAL JOUR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Feuil3!$A$4:$A$12</c:f>
              <c:multiLvlStrCache>
                <c:ptCount val="4"/>
                <c:lvl>
                  <c:pt idx="0">
                    <c:v>Nuageux</c:v>
                  </c:pt>
                  <c:pt idx="1">
                    <c:v>Nuageux</c:v>
                  </c:pt>
                  <c:pt idx="2">
                    <c:v>Nuageux</c:v>
                  </c:pt>
                  <c:pt idx="3">
                    <c:v>Nuageux</c:v>
                  </c:pt>
                </c:lvl>
                <c:lvl>
                  <c:pt idx="0">
                    <c:v>02/06/2021</c:v>
                  </c:pt>
                  <c:pt idx="1">
                    <c:v>03/06/2021</c:v>
                  </c:pt>
                  <c:pt idx="2">
                    <c:v>22/06/2021</c:v>
                  </c:pt>
                  <c:pt idx="3">
                    <c:v>30/06/2021</c:v>
                  </c:pt>
                </c:lvl>
              </c:multiLvlStrCache>
            </c:multiLvlStrRef>
          </c:cat>
          <c:val>
            <c:numRef>
              <c:f>Feuil3!$D$4:$D$12</c:f>
              <c:numCache>
                <c:formatCode>General</c:formatCode>
                <c:ptCount val="4"/>
                <c:pt idx="0">
                  <c:v>3</c:v>
                </c:pt>
                <c:pt idx="1">
                  <c:v>3</c:v>
                </c:pt>
                <c:pt idx="2">
                  <c:v>6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9B-4478-81E1-F62A70B8BD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2263248"/>
        <c:axId val="314317856"/>
      </c:barChart>
      <c:catAx>
        <c:axId val="122263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14317856"/>
        <c:crosses val="autoZero"/>
        <c:auto val="1"/>
        <c:lblAlgn val="ctr"/>
        <c:lblOffset val="100"/>
        <c:noMultiLvlLbl val="0"/>
      </c:catAx>
      <c:valAx>
        <c:axId val="31431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2263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161925</xdr:rowOff>
    </xdr:from>
    <xdr:to>
      <xdr:col>1</xdr:col>
      <xdr:colOff>428625</xdr:colOff>
      <xdr:row>26</xdr:row>
      <xdr:rowOff>19050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Date">
              <a:extLst>
                <a:ext uri="{FF2B5EF4-FFF2-40B4-BE49-F238E27FC236}">
                  <a16:creationId xmlns:a16="http://schemas.microsoft.com/office/drawing/2014/main" id="{A89C190C-7A70-424C-B41E-CBB3FEE02E4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at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44792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952500</xdr:colOff>
      <xdr:row>13</xdr:row>
      <xdr:rowOff>28575</xdr:rowOff>
    </xdr:from>
    <xdr:to>
      <xdr:col>2</xdr:col>
      <xdr:colOff>1400175</xdr:colOff>
      <xdr:row>26</xdr:row>
      <xdr:rowOff>76200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METEO">
              <a:extLst>
                <a:ext uri="{FF2B5EF4-FFF2-40B4-BE49-F238E27FC236}">
                  <a16:creationId xmlns:a16="http://schemas.microsoft.com/office/drawing/2014/main" id="{E18D2576-950E-424E-BCE4-F6E51D70120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TEO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52675" y="250507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3</xdr:col>
      <xdr:colOff>371475</xdr:colOff>
      <xdr:row>12</xdr:row>
      <xdr:rowOff>66675</xdr:rowOff>
    </xdr:from>
    <xdr:to>
      <xdr:col>8</xdr:col>
      <xdr:colOff>438150</xdr:colOff>
      <xdr:row>26</xdr:row>
      <xdr:rowOff>142875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9339486E-EC54-42FC-B74E-B013E250AD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DjiDji" refreshedDate="44385.806530092595" backgroundQuery="1" createdVersion="6" refreshedVersion="6" minRefreshableVersion="3" recordCount="0" supportSubquery="1" supportAdvancedDrill="1" xr:uid="{C3366832-72D7-497B-A5D1-873A9BF0E03E}">
  <cacheSource type="external" connectionId="2"/>
  <cacheFields count="5">
    <cacheField name="[Plage].[Date].[Date]" caption="Date" numFmtId="0" level="1">
      <sharedItems containsSemiMixedTypes="0" containsNonDate="0" containsDate="1" containsString="0" minDate="2021-06-02T00:00:00" maxDate="2021-07-01T00:00:00" count="4">
        <d v="2021-06-02T00:00:00"/>
        <d v="2021-06-03T00:00:00"/>
        <d v="2021-06-22T00:00:00"/>
        <d v="2021-06-30T00:00:00"/>
      </sharedItems>
    </cacheField>
    <cacheField name="[Measures].[Somme de total matin]" caption="Somme de total matin" numFmtId="0" hierarchy="28" level="32767"/>
    <cacheField name="[Measures].[Somme de total apre m]" caption="Somme de total apre m" numFmtId="0" hierarchy="29" level="32767"/>
    <cacheField name="[Plage].[METEO].[METEO]" caption="METEO" numFmtId="0" hierarchy="25" level="1">
      <sharedItems count="1">
        <s v="Nuageux"/>
      </sharedItems>
    </cacheField>
    <cacheField name="[Measures].[Somme de TOTAL JOUR]" caption="Somme de TOTAL JOUR" numFmtId="0" hierarchy="30" level="32767"/>
  </cacheFields>
  <cacheHierarchies count="31">
    <cacheHierarchy uniqueName="[Plage].[Date]" caption="Date" attribute="1" time="1" defaultMemberUniqueName="[Plage].[Date].[All]" allUniqueName="[Plage].[Date].[All]" dimensionUniqueName="[Plage]" displayFolder="" count="2" memberValueDatatype="7" unbalanced="0">
      <fieldsUsage count="2">
        <fieldUsage x="-1"/>
        <fieldUsage x="0"/>
      </fieldsUsage>
    </cacheHierarchy>
    <cacheHierarchy uniqueName="[Plage].[Matin]" caption="Matin" attribute="1" defaultMemberUniqueName="[Plage].[Matin].[All]" allUniqueName="[Plage].[Matin].[All]" dimensionUniqueName="[Plage]" displayFolder="" count="0" memberValueDatatype="20" unbalanced="0"/>
    <cacheHierarchy uniqueName="[Plage].[Aprèm]" caption="Aprèm" attribute="1" defaultMemberUniqueName="[Plage].[Aprèm].[All]" allUniqueName="[Plage].[Aprèm].[All]" dimensionUniqueName="[Plage]" displayFolder="" count="0" memberValueDatatype="20" unbalanced="0"/>
    <cacheHierarchy uniqueName="[Plage].[Matin2]" caption="Matin2" attribute="1" defaultMemberUniqueName="[Plage].[Matin2].[All]" allUniqueName="[Plage].[Matin2].[All]" dimensionUniqueName="[Plage]" displayFolder="" count="0" memberValueDatatype="20" unbalanced="0"/>
    <cacheHierarchy uniqueName="[Plage].[Aprèm3]" caption="Aprèm3" attribute="1" defaultMemberUniqueName="[Plage].[Aprèm3].[All]" allUniqueName="[Plage].[Aprèm3].[All]" dimensionUniqueName="[Plage]" displayFolder="" count="0" memberValueDatatype="20" unbalanced="0"/>
    <cacheHierarchy uniqueName="[Plage].[Matin4]" caption="Matin4" attribute="1" defaultMemberUniqueName="[Plage].[Matin4].[All]" allUniqueName="[Plage].[Matin4].[All]" dimensionUniqueName="[Plage]" displayFolder="" count="0" memberValueDatatype="130" unbalanced="0"/>
    <cacheHierarchy uniqueName="[Plage].[Aprèm5]" caption="Aprèm5" attribute="1" defaultMemberUniqueName="[Plage].[Aprèm5].[All]" allUniqueName="[Plage].[Aprèm5].[All]" dimensionUniqueName="[Plage]" displayFolder="" count="0" memberValueDatatype="130" unbalanced="0"/>
    <cacheHierarchy uniqueName="[Plage].[Matin6]" caption="Matin6" attribute="1" defaultMemberUniqueName="[Plage].[Matin6].[All]" allUniqueName="[Plage].[Matin6].[All]" dimensionUniqueName="[Plage]" displayFolder="" count="0" memberValueDatatype="20" unbalanced="0"/>
    <cacheHierarchy uniqueName="[Plage].[Aprèm7]" caption="Aprèm7" attribute="1" defaultMemberUniqueName="[Plage].[Aprèm7].[All]" allUniqueName="[Plage].[Aprèm7].[All]" dimensionUniqueName="[Plage]" displayFolder="" count="0" memberValueDatatype="20" unbalanced="0"/>
    <cacheHierarchy uniqueName="[Plage].[Matin8]" caption="Matin8" attribute="1" defaultMemberUniqueName="[Plage].[Matin8].[All]" allUniqueName="[Plage].[Matin8].[All]" dimensionUniqueName="[Plage]" displayFolder="" count="0" memberValueDatatype="20" unbalanced="0"/>
    <cacheHierarchy uniqueName="[Plage].[Aprèm9]" caption="Aprèm9" attribute="1" defaultMemberUniqueName="[Plage].[Aprèm9].[All]" allUniqueName="[Plage].[Aprèm9].[All]" dimensionUniqueName="[Plage]" displayFolder="" count="0" memberValueDatatype="20" unbalanced="0"/>
    <cacheHierarchy uniqueName="[Plage].[Matin10]" caption="Matin10" attribute="1" defaultMemberUniqueName="[Plage].[Matin10].[All]" allUniqueName="[Plage].[Matin10].[All]" dimensionUniqueName="[Plage]" displayFolder="" count="0" memberValueDatatype="20" unbalanced="0"/>
    <cacheHierarchy uniqueName="[Plage].[Aprèm11]" caption="Aprèm11" attribute="1" defaultMemberUniqueName="[Plage].[Aprèm11].[All]" allUniqueName="[Plage].[Aprèm11].[All]" dimensionUniqueName="[Plage]" displayFolder="" count="0" memberValueDatatype="20" unbalanced="0"/>
    <cacheHierarchy uniqueName="[Plage].[Matin12]" caption="Matin12" attribute="1" defaultMemberUniqueName="[Plage].[Matin12].[All]" allUniqueName="[Plage].[Matin12].[All]" dimensionUniqueName="[Plage]" displayFolder="" count="0" memberValueDatatype="20" unbalanced="0"/>
    <cacheHierarchy uniqueName="[Plage].[Aprèm13]" caption="Aprèm13" attribute="1" defaultMemberUniqueName="[Plage].[Aprèm13].[All]" allUniqueName="[Plage].[Aprèm13].[All]" dimensionUniqueName="[Plage]" displayFolder="" count="0" memberValueDatatype="20" unbalanced="0"/>
    <cacheHierarchy uniqueName="[Plage].[total matin]" caption="total matin" attribute="1" defaultMemberUniqueName="[Plage].[total matin].[All]" allUniqueName="[Plage].[total matin].[All]" dimensionUniqueName="[Plage]" displayFolder="" count="0" memberValueDatatype="20" unbalanced="0"/>
    <cacheHierarchy uniqueName="[Plage].[total apre m]" caption="total apre m" attribute="1" defaultMemberUniqueName="[Plage].[total apre m].[All]" allUniqueName="[Plage].[total apre m].[All]" dimensionUniqueName="[Plage]" displayFolder="" count="0" memberValueDatatype="20" unbalanced="0"/>
    <cacheHierarchy uniqueName="[Plage].[TOTAL JOUR]" caption="TOTAL JOUR" attribute="1" defaultMemberUniqueName="[Plage].[TOTAL JOUR].[All]" allUniqueName="[Plage].[TOTAL JOUR].[All]" dimensionUniqueName="[Plage]" displayFolder="" count="0" memberValueDatatype="20" unbalanced="0"/>
    <cacheHierarchy uniqueName="[Plage].[Station]" caption="Station" attribute="1" defaultMemberUniqueName="[Plage].[Station].[All]" allUniqueName="[Plage].[Station].[All]" dimensionUniqueName="[Plage]" displayFolder="" count="0" memberValueDatatype="20" unbalanced="0"/>
    <cacheHierarchy uniqueName="[Plage].[DPT]" caption="DPT" attribute="1" defaultMemberUniqueName="[Plage].[DPT].[All]" allUniqueName="[Plage].[DPT].[All]" dimensionUniqueName="[Plage]" displayFolder="" count="0" memberValueDatatype="20" unbalanced="0"/>
    <cacheHierarchy uniqueName="[Plage].[Region]" caption="Region" attribute="1" defaultMemberUniqueName="[Plage].[Region].[All]" allUniqueName="[Plage].[Region].[All]" dimensionUniqueName="[Plage]" displayFolder="" count="0" memberValueDatatype="20" unbalanced="0"/>
    <cacheHierarchy uniqueName="[Plage].[France]" caption="France" attribute="1" defaultMemberUniqueName="[Plage].[France].[All]" allUniqueName="[Plage].[France].[All]" dimensionUniqueName="[Plage]" displayFolder="" count="0" memberValueDatatype="20" unbalanced="0"/>
    <cacheHierarchy uniqueName="[Plage].[Etranger]" caption="Etranger" attribute="1" defaultMemberUniqueName="[Plage].[Etranger].[All]" allUniqueName="[Plage].[Etranger].[All]" dimensionUniqueName="[Plage]" displayFolder="" count="0" memberValueDatatype="20" unbalanced="0"/>
    <cacheHierarchy uniqueName="[Plage].[Inconnu]" caption="Inconnu" attribute="1" defaultMemberUniqueName="[Plage].[Inconnu].[All]" allUniqueName="[Plage].[Inconnu].[All]" dimensionUniqueName="[Plage]" displayFolder="" count="0" memberValueDatatype="20" unbalanced="0"/>
    <cacheHierarchy uniqueName="[Plage].[TOTAL JOUR 2]" caption="TOTAL JOUR 2" attribute="1" defaultMemberUniqueName="[Plage].[TOTAL JOUR 2].[All]" allUniqueName="[Plage].[TOTAL JOUR 2].[All]" dimensionUniqueName="[Plage]" displayFolder="" count="0" memberValueDatatype="20" unbalanced="0"/>
    <cacheHierarchy uniqueName="[Plage].[METEO]" caption="METEO" attribute="1" defaultMemberUniqueName="[Plage].[METEO].[All]" allUniqueName="[Plage].[METEO].[All]" dimensionUniqueName="[Plage]" displayFolder="" count="2" memberValueDatatype="130" unbalanced="0">
      <fieldsUsage count="2">
        <fieldUsage x="-1"/>
        <fieldUsage x="3"/>
      </fieldsUsage>
    </cacheHierarchy>
    <cacheHierarchy uniqueName="[Measures].[__XL_Count Plage]" caption="__XL_Count Plage" measure="1" displayFolder="" measureGroup="Plage" count="0" hidden="1"/>
    <cacheHierarchy uniqueName="[Measures].[__No measures defined]" caption="__No measures defined" measure="1" displayFolder="" count="0" hidden="1"/>
    <cacheHierarchy uniqueName="[Measures].[Somme de total matin]" caption="Somme de total matin" measure="1" displayFolder="" measureGroup="Plage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total apre m]" caption="Somme de total apre m" measure="1" displayFolder="" measureGroup="Plage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TOTAL JOUR]" caption="Somme de TOTAL JOUR" measure="1" displayFolder="" measureGroup="Plage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</cacheHierarchies>
  <kpis count="0"/>
  <dimensions count="2">
    <dimension measure="1" name="Measures" uniqueName="[Measures]" caption="Measures"/>
    <dimension name="Plage" uniqueName="[Plage]" caption="Plage"/>
  </dimensions>
  <measureGroups count="1">
    <measureGroup name="Plage" caption="Plage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DjiDji" refreshedDate="44385.79891701389" backgroundQuery="1" createdVersion="3" refreshedVersion="6" minRefreshableVersion="3" recordCount="0" supportSubquery="1" supportAdvancedDrill="1" xr:uid="{3A479A29-2743-4223-9E44-61BD42E403A2}">
  <cacheSource type="external" connectionId="2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30">
    <cacheHierarchy uniqueName="[Plage].[Date]" caption="Date" attribute="1" time="1" defaultMemberUniqueName="[Plage].[Date].[All]" allUniqueName="[Plage].[Date].[All]" dimensionUniqueName="[Plage]" displayFolder="" count="2" memberValueDatatype="7" unbalanced="0"/>
    <cacheHierarchy uniqueName="[Plage].[Matin]" caption="Matin" attribute="1" defaultMemberUniqueName="[Plage].[Matin].[All]" allUniqueName="[Plage].[Matin].[All]" dimensionUniqueName="[Plage]" displayFolder="" count="0" memberValueDatatype="20" unbalanced="0"/>
    <cacheHierarchy uniqueName="[Plage].[Aprèm]" caption="Aprèm" attribute="1" defaultMemberUniqueName="[Plage].[Aprèm].[All]" allUniqueName="[Plage].[Aprèm].[All]" dimensionUniqueName="[Plage]" displayFolder="" count="0" memberValueDatatype="20" unbalanced="0"/>
    <cacheHierarchy uniqueName="[Plage].[Matin2]" caption="Matin2" attribute="1" defaultMemberUniqueName="[Plage].[Matin2].[All]" allUniqueName="[Plage].[Matin2].[All]" dimensionUniqueName="[Plage]" displayFolder="" count="0" memberValueDatatype="20" unbalanced="0"/>
    <cacheHierarchy uniqueName="[Plage].[Aprèm3]" caption="Aprèm3" attribute="1" defaultMemberUniqueName="[Plage].[Aprèm3].[All]" allUniqueName="[Plage].[Aprèm3].[All]" dimensionUniqueName="[Plage]" displayFolder="" count="0" memberValueDatatype="20" unbalanced="0"/>
    <cacheHierarchy uniqueName="[Plage].[Matin4]" caption="Matin4" attribute="1" defaultMemberUniqueName="[Plage].[Matin4].[All]" allUniqueName="[Plage].[Matin4].[All]" dimensionUniqueName="[Plage]" displayFolder="" count="0" memberValueDatatype="130" unbalanced="0"/>
    <cacheHierarchy uniqueName="[Plage].[Aprèm5]" caption="Aprèm5" attribute="1" defaultMemberUniqueName="[Plage].[Aprèm5].[All]" allUniqueName="[Plage].[Aprèm5].[All]" dimensionUniqueName="[Plage]" displayFolder="" count="0" memberValueDatatype="130" unbalanced="0"/>
    <cacheHierarchy uniqueName="[Plage].[Matin6]" caption="Matin6" attribute="1" defaultMemberUniqueName="[Plage].[Matin6].[All]" allUniqueName="[Plage].[Matin6].[All]" dimensionUniqueName="[Plage]" displayFolder="" count="0" memberValueDatatype="20" unbalanced="0"/>
    <cacheHierarchy uniqueName="[Plage].[Aprèm7]" caption="Aprèm7" attribute="1" defaultMemberUniqueName="[Plage].[Aprèm7].[All]" allUniqueName="[Plage].[Aprèm7].[All]" dimensionUniqueName="[Plage]" displayFolder="" count="0" memberValueDatatype="20" unbalanced="0"/>
    <cacheHierarchy uniqueName="[Plage].[Matin8]" caption="Matin8" attribute="1" defaultMemberUniqueName="[Plage].[Matin8].[All]" allUniqueName="[Plage].[Matin8].[All]" dimensionUniqueName="[Plage]" displayFolder="" count="0" memberValueDatatype="20" unbalanced="0"/>
    <cacheHierarchy uniqueName="[Plage].[Aprèm9]" caption="Aprèm9" attribute="1" defaultMemberUniqueName="[Plage].[Aprèm9].[All]" allUniqueName="[Plage].[Aprèm9].[All]" dimensionUniqueName="[Plage]" displayFolder="" count="0" memberValueDatatype="20" unbalanced="0"/>
    <cacheHierarchy uniqueName="[Plage].[Matin10]" caption="Matin10" attribute="1" defaultMemberUniqueName="[Plage].[Matin10].[All]" allUniqueName="[Plage].[Matin10].[All]" dimensionUniqueName="[Plage]" displayFolder="" count="0" memberValueDatatype="20" unbalanced="0"/>
    <cacheHierarchy uniqueName="[Plage].[Aprèm11]" caption="Aprèm11" attribute="1" defaultMemberUniqueName="[Plage].[Aprèm11].[All]" allUniqueName="[Plage].[Aprèm11].[All]" dimensionUniqueName="[Plage]" displayFolder="" count="0" memberValueDatatype="20" unbalanced="0"/>
    <cacheHierarchy uniqueName="[Plage].[Matin12]" caption="Matin12" attribute="1" defaultMemberUniqueName="[Plage].[Matin12].[All]" allUniqueName="[Plage].[Matin12].[All]" dimensionUniqueName="[Plage]" displayFolder="" count="0" memberValueDatatype="20" unbalanced="0"/>
    <cacheHierarchy uniqueName="[Plage].[Aprèm13]" caption="Aprèm13" attribute="1" defaultMemberUniqueName="[Plage].[Aprèm13].[All]" allUniqueName="[Plage].[Aprèm13].[All]" dimensionUniqueName="[Plage]" displayFolder="" count="0" memberValueDatatype="20" unbalanced="0"/>
    <cacheHierarchy uniqueName="[Plage].[total matin]" caption="total matin" attribute="1" defaultMemberUniqueName="[Plage].[total matin].[All]" allUniqueName="[Plage].[total matin].[All]" dimensionUniqueName="[Plage]" displayFolder="" count="0" memberValueDatatype="20" unbalanced="0"/>
    <cacheHierarchy uniqueName="[Plage].[total apre m]" caption="total apre m" attribute="1" defaultMemberUniqueName="[Plage].[total apre m].[All]" allUniqueName="[Plage].[total apre m].[All]" dimensionUniqueName="[Plage]" displayFolder="" count="0" memberValueDatatype="20" unbalanced="0"/>
    <cacheHierarchy uniqueName="[Plage].[TOTAL JOUR]" caption="TOTAL JOUR" attribute="1" defaultMemberUniqueName="[Plage].[TOTAL JOUR].[All]" allUniqueName="[Plage].[TOTAL JOUR].[All]" dimensionUniqueName="[Plage]" displayFolder="" count="0" memberValueDatatype="20" unbalanced="0"/>
    <cacheHierarchy uniqueName="[Plage].[Station]" caption="Station" attribute="1" defaultMemberUniqueName="[Plage].[Station].[All]" allUniqueName="[Plage].[Station].[All]" dimensionUniqueName="[Plage]" displayFolder="" count="0" memberValueDatatype="20" unbalanced="0"/>
    <cacheHierarchy uniqueName="[Plage].[DPT]" caption="DPT" attribute="1" defaultMemberUniqueName="[Plage].[DPT].[All]" allUniqueName="[Plage].[DPT].[All]" dimensionUniqueName="[Plage]" displayFolder="" count="0" memberValueDatatype="20" unbalanced="0"/>
    <cacheHierarchy uniqueName="[Plage].[Region]" caption="Region" attribute="1" defaultMemberUniqueName="[Plage].[Region].[All]" allUniqueName="[Plage].[Region].[All]" dimensionUniqueName="[Plage]" displayFolder="" count="0" memberValueDatatype="20" unbalanced="0"/>
    <cacheHierarchy uniqueName="[Plage].[France]" caption="France" attribute="1" defaultMemberUniqueName="[Plage].[France].[All]" allUniqueName="[Plage].[France].[All]" dimensionUniqueName="[Plage]" displayFolder="" count="0" memberValueDatatype="20" unbalanced="0"/>
    <cacheHierarchy uniqueName="[Plage].[Etranger]" caption="Etranger" attribute="1" defaultMemberUniqueName="[Plage].[Etranger].[All]" allUniqueName="[Plage].[Etranger].[All]" dimensionUniqueName="[Plage]" displayFolder="" count="0" memberValueDatatype="20" unbalanced="0"/>
    <cacheHierarchy uniqueName="[Plage].[Inconnu]" caption="Inconnu" attribute="1" defaultMemberUniqueName="[Plage].[Inconnu].[All]" allUniqueName="[Plage].[Inconnu].[All]" dimensionUniqueName="[Plage]" displayFolder="" count="0" memberValueDatatype="20" unbalanced="0"/>
    <cacheHierarchy uniqueName="[Plage].[TOTAL JOUR 2]" caption="TOTAL JOUR 2" attribute="1" defaultMemberUniqueName="[Plage].[TOTAL JOUR 2].[All]" allUniqueName="[Plage].[TOTAL JOUR 2].[All]" dimensionUniqueName="[Plage]" displayFolder="" count="0" memberValueDatatype="20" unbalanced="0"/>
    <cacheHierarchy uniqueName="[Plage].[METEO]" caption="METEO" attribute="1" defaultMemberUniqueName="[Plage].[METEO].[All]" allUniqueName="[Plage].[METEO].[All]" dimensionUniqueName="[Plage]" displayFolder="" count="2" memberValueDatatype="130" unbalanced="0"/>
    <cacheHierarchy uniqueName="[Measures].[__XL_Count Plage]" caption="__XL_Count Plage" measure="1" displayFolder="" measureGroup="Plage" count="0" hidden="1"/>
    <cacheHierarchy uniqueName="[Measures].[__No measures defined]" caption="__No measures defined" measure="1" displayFolder="" count="0" hidden="1"/>
    <cacheHierarchy uniqueName="[Measures].[Somme de total matin]" caption="Somme de total matin" measure="1" displayFolder="" measureGroup="Plage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total apre m]" caption="Somme de total apre m" measure="1" displayFolder="" measureGroup="Plage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extLst>
    <ext xmlns:x14="http://schemas.microsoft.com/office/spreadsheetml/2009/9/main" uri="{725AE2AE-9491-48be-B2B4-4EB974FC3084}">
      <x14:pivotCacheDefinition slicerData="1" pivotCacheId="255522419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854EA7B-B040-49F9-8E5D-A716ABD373FE}" name="Tableau croisé dynamique3" cacheId="114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1">
  <location ref="A3:D12" firstHeaderRow="0" firstDataRow="1" firstDataCol="1"/>
  <pivotFields count="5"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dataField="1" subtotalTop="0" showAll="0" defaultSubtotal="0"/>
    <pivotField dataField="1" subtotalTop="0" showAll="0" defaultSubtotal="0"/>
    <pivotField axis="axisRow" allDrilled="1" subtotalTop="0" showAll="0" dataSourceSort="1" defaultSubtotal="0" defaultAttributeDrillState="1">
      <items count="1">
        <item s="1" x="0"/>
      </items>
    </pivotField>
    <pivotField dataField="1" subtotalTop="0" showAll="0" defaultSubtotal="0"/>
  </pivotFields>
  <rowFields count="2">
    <field x="0"/>
    <field x="3"/>
  </rowFields>
  <rowItems count="9">
    <i>
      <x/>
    </i>
    <i r="1">
      <x/>
    </i>
    <i>
      <x v="1"/>
    </i>
    <i r="1">
      <x/>
    </i>
    <i>
      <x v="2"/>
    </i>
    <i r="1">
      <x/>
    </i>
    <i>
      <x v="3"/>
    </i>
    <i r="1"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e de total matin" fld="1" baseField="0" baseItem="0"/>
    <dataField name="Somme de total apre m" fld="2" baseField="0" baseItem="0"/>
    <dataField name="Somme de TOTAL JOUR" fld="4" baseField="0" baseItem="0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Hierarchies count="3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0"/>
    <rowHierarchyUsage hierarchyUsage="25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Juin 2021!$A$3:$Z$33">
        <x15:activeTabTopLevelEntity name="[Plag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Date" xr10:uid="{D4CF2AB7-ABB2-4976-B970-F7150EB3CEE2}" sourceName="[Plage].[Date]">
  <pivotTables>
    <pivotTable tabId="4" name="Tableau croisé dynamique3"/>
  </pivotTables>
  <data>
    <olap pivotCacheId="255522419">
      <levels count="2">
        <level uniqueName="[Plage].[Date].[(All)]" sourceCaption="(All)" count="0"/>
        <level uniqueName="[Plage].[Date].[Date]" sourceCaption="Date" count="30">
          <ranges>
            <range startItem="0">
              <i n="[Plage].[Date].&amp;[2021-06-02T00:00:00]" c="02/06/2021"/>
              <i n="[Plage].[Date].&amp;[2021-06-03T00:00:00]" c="03/06/2021"/>
              <i n="[Plage].[Date].&amp;[2021-06-22T00:00:00]" c="22/06/2021"/>
              <i n="[Plage].[Date].&amp;[2021-06-30T00:00:00]" c="30/06/2021"/>
              <i n="[Plage].[Date].&amp;[2021-06-01T00:00:00]" c="01/06/2021" nd="1"/>
              <i n="[Plage].[Date].&amp;[2021-06-04T00:00:00]" c="04/06/2021" nd="1"/>
              <i n="[Plage].[Date].&amp;[2021-06-05T00:00:00]" c="05/06/2021" nd="1"/>
              <i n="[Plage].[Date].&amp;[2021-06-06T00:00:00]" c="06/06/2021" nd="1"/>
              <i n="[Plage].[Date].&amp;[2021-06-07T00:00:00]" c="07/06/2021" nd="1"/>
              <i n="[Plage].[Date].&amp;[2021-06-08T00:00:00]" c="08/06/2021" nd="1"/>
              <i n="[Plage].[Date].&amp;[2021-06-09T00:00:00]" c="09/06/2021" nd="1"/>
              <i n="[Plage].[Date].&amp;[2021-06-10T00:00:00]" c="10/06/2021" nd="1"/>
              <i n="[Plage].[Date].&amp;[2021-06-11T00:00:00]" c="11/06/2021" nd="1"/>
              <i n="[Plage].[Date].&amp;[2021-06-12T00:00:00]" c="12/06/2021" nd="1"/>
              <i n="[Plage].[Date].&amp;[2021-06-13T00:00:00]" c="13/06/2021" nd="1"/>
              <i n="[Plage].[Date].&amp;[2021-06-14T00:00:00]" c="14/06/2021" nd="1"/>
              <i n="[Plage].[Date].&amp;[2021-06-15T00:00:00]" c="15/06/2021" nd="1"/>
              <i n="[Plage].[Date].&amp;[2021-06-16T00:00:00]" c="16/06/2021" nd="1"/>
              <i n="[Plage].[Date].&amp;[2021-06-17T00:00:00]" c="17/06/2021" nd="1"/>
              <i n="[Plage].[Date].&amp;[2021-06-18T00:00:00]" c="18/06/2021" nd="1"/>
              <i n="[Plage].[Date].&amp;[2021-06-19T00:00:00]" c="19/06/2021" nd="1"/>
              <i n="[Plage].[Date].&amp;[2021-06-20T00:00:00]" c="20/06/2021" nd="1"/>
              <i n="[Plage].[Date].&amp;[2021-06-21T00:00:00]" c="21/06/2021" nd="1"/>
              <i n="[Plage].[Date].&amp;[2021-06-23T00:00:00]" c="23/06/2021" nd="1"/>
              <i n="[Plage].[Date].&amp;[2021-06-24T00:00:00]" c="24/06/2021" nd="1"/>
              <i n="[Plage].[Date].&amp;[2021-06-25T00:00:00]" c="25/06/2021" nd="1"/>
              <i n="[Plage].[Date].&amp;[2021-06-26T00:00:00]" c="26/06/2021" nd="1"/>
              <i n="[Plage].[Date].&amp;[2021-06-27T00:00:00]" c="27/06/2021" nd="1"/>
              <i n="[Plage].[Date].&amp;[2021-06-28T00:00:00]" c="28/06/2021" nd="1"/>
              <i n="[Plage].[Date].&amp;[2021-06-29T00:00:00]" c="29/06/2021" nd="1"/>
            </range>
          </ranges>
        </level>
      </levels>
      <selections count="1">
        <selection n="[Plage].[Date].[All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ETEO" xr10:uid="{02084937-9450-4689-AABC-439DD3F09A4E}" sourceName="[Plage].[METEO]">
  <pivotTables>
    <pivotTable tabId="4" name="Tableau croisé dynamique3"/>
  </pivotTables>
  <data>
    <olap pivotCacheId="255522419">
      <levels count="2">
        <level uniqueName="[Plage].[METEO].[(All)]" sourceCaption="(All)" count="0"/>
        <level uniqueName="[Plage].[METEO].[METEO]" sourceCaption="METEO" count="10">
          <ranges>
            <range startItem="0">
              <i n="[Plage].[METEO].&amp;" c="(vide)"/>
              <i n="[Plage].[METEO].&amp;[brouillard]" c="brouillard"/>
              <i n="[Plage].[METEO].&amp;[Brouillard/nuageux]" c="Brouillard/nuageux"/>
              <i n="[Plage].[METEO].&amp;[nuage]" c="nuage"/>
              <i n="[Plage].[METEO].&amp;[Nuageux]" c="Nuageux"/>
              <i n="[Plage].[METEO].&amp;[nuageux/soleil]" c="nuageux/soleil"/>
              <i n="[Plage].[METEO].&amp;[pluie]" c="pluie"/>
              <i n="[Plage].[METEO].&amp;[Soleil]" c="Soleil"/>
              <i n="[Plage].[METEO].&amp;[soleil/nuage]" c="soleil/nuage"/>
              <i n="[Plage].[METEO].&amp;[Soleil/nuageux]" c="Soleil/nuageux"/>
            </range>
          </ranges>
        </level>
      </levels>
      <selections count="1">
        <selection n="[Plage].[METEO].&amp;[Nuageux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ate" xr10:uid="{C4FB4C74-3356-4315-AFB6-417F0D3A511F}" cache="Segment_Date" caption="Date" level="1" rowHeight="241300"/>
  <slicer name="METEO" xr10:uid="{AB01C737-1D9D-41E9-ADA6-B363FD5C5689}" cache="Segment_METEO" caption="METEO" level="1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222B770-60D9-45A0-8584-566AC5ED76E0}" name="Tableau1" displayName="Tableau1" ref="A3:Q33" totalsRowShown="0" headerRowDxfId="2" dataDxfId="3" tableBorderDxfId="19">
  <autoFilter ref="A3:Q33" xr:uid="{A204B8A8-77D9-4227-ABC0-C17F98BD7520}"/>
  <tableColumns count="17">
    <tableColumn id="1" xr3:uid="{DBDCE553-AF86-46C8-8015-BD711A93FE19}" name="Date" dataDxfId="18"/>
    <tableColumn id="2" xr3:uid="{82BD03B8-2201-46A6-9CA0-F13E1C214270}" name="Matin" dataDxfId="17"/>
    <tableColumn id="3" xr3:uid="{DFBD80BB-7D97-422F-97A7-BCC152FBEED2}" name="Aprèm" dataDxfId="16"/>
    <tableColumn id="4" xr3:uid="{3E0AE686-A50B-47FC-92C1-36E28143A9D0}" name="Matin2" dataDxfId="15"/>
    <tableColumn id="5" xr3:uid="{5396C1EC-C3C4-418E-B208-12FE45D68DB7}" name="Aprèm3" dataDxfId="14"/>
    <tableColumn id="6" xr3:uid="{F081BF80-58F1-44FE-A423-40E5D2568265}" name="Matin4" dataDxfId="13"/>
    <tableColumn id="7" xr3:uid="{7D604ADC-C679-4523-8DD2-A26C0DA02EEE}" name="Aprèm5" dataDxfId="12"/>
    <tableColumn id="8" xr3:uid="{F381B40B-E1E9-43D9-B959-345FFEBE477E}" name="Matin6" dataDxfId="11"/>
    <tableColumn id="9" xr3:uid="{4F8DB3FB-E6EF-4111-B0D9-EA93AFA165B6}" name="Aprèm7" dataDxfId="10"/>
    <tableColumn id="10" xr3:uid="{8BDF14D4-878C-402A-ACDB-F405B6B13271}" name="Matin8" dataDxfId="9"/>
    <tableColumn id="11" xr3:uid="{EF7FDDBA-5CE1-4EE1-8231-92E43DF82474}" name="Aprèm9" dataDxfId="8"/>
    <tableColumn id="12" xr3:uid="{C6B888E6-CC0D-481B-9838-5AB6C727F745}" name="Matin10" dataDxfId="7"/>
    <tableColumn id="13" xr3:uid="{E278758C-BDB0-4E67-A1D8-A5409F1AE9D8}" name="Aprèm11" dataDxfId="6"/>
    <tableColumn id="14" xr3:uid="{F8266C40-F15B-42B3-8152-6DDDD5818A96}" name="Matin12" dataDxfId="5"/>
    <tableColumn id="15" xr3:uid="{FAF9EEF8-D743-42DB-BAB5-AF81095FEF64}" name="Aprèm13" dataDxfId="4"/>
    <tableColumn id="16" xr3:uid="{9E49BB8A-AD8C-4CA7-9897-A9248BB10946}" name="total matin" dataDxfId="1">
      <calculatedColumnFormula array="1">SUMPRODUCT((Tableau1[[#This Row],[Matin]:[Aprèm13]])*(ISNUMBER(SEARCH("mat",Tableau1[[#Headers],[Matin]:[Aprèm13]]))))</calculatedColumnFormula>
    </tableColumn>
    <tableColumn id="17" xr3:uid="{DA0BEDEA-9ED8-48AF-A5F2-6D71007FB24F}" name="total apre m" dataDxfId="0">
      <calculatedColumnFormula array="1">SUMPRODUCT((Tableau1[[#This Row],[Matin]:[Aprèm13]])*(ISNUMBER(SEARCH("apr",Tableau1[[#Headers],[Matin]:[Aprèm13]]))))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AA54C-E501-4FBF-AB27-6867EBCC12D3}">
  <dimension ref="A3:D12"/>
  <sheetViews>
    <sheetView tabSelected="1" workbookViewId="0">
      <selection activeCell="C3" sqref="C3"/>
    </sheetView>
  </sheetViews>
  <sheetFormatPr baseColWidth="10" defaultRowHeight="15" x14ac:dyDescent="0.25"/>
  <cols>
    <col min="1" max="1" width="21" bestFit="1" customWidth="1"/>
    <col min="2" max="2" width="20.7109375" bestFit="1" customWidth="1"/>
    <col min="3" max="4" width="21.85546875" bestFit="1" customWidth="1"/>
  </cols>
  <sheetData>
    <row r="3" spans="1:4" x14ac:dyDescent="0.25">
      <c r="A3" s="40" t="s">
        <v>33</v>
      </c>
      <c r="B3" t="s">
        <v>49</v>
      </c>
      <c r="C3" t="s">
        <v>50</v>
      </c>
      <c r="D3" t="s">
        <v>32</v>
      </c>
    </row>
    <row r="4" spans="1:4" x14ac:dyDescent="0.25">
      <c r="A4" s="50">
        <v>44349</v>
      </c>
      <c r="B4" s="39"/>
      <c r="C4" s="39"/>
      <c r="D4" s="39"/>
    </row>
    <row r="5" spans="1:4" x14ac:dyDescent="0.25">
      <c r="A5" s="51" t="s">
        <v>17</v>
      </c>
      <c r="B5" s="39">
        <v>3</v>
      </c>
      <c r="C5" s="39">
        <v>0</v>
      </c>
      <c r="D5" s="39">
        <v>3</v>
      </c>
    </row>
    <row r="6" spans="1:4" x14ac:dyDescent="0.25">
      <c r="A6" s="50">
        <v>44350</v>
      </c>
      <c r="B6" s="39"/>
      <c r="C6" s="39"/>
      <c r="D6" s="39"/>
    </row>
    <row r="7" spans="1:4" x14ac:dyDescent="0.25">
      <c r="A7" s="51" t="s">
        <v>17</v>
      </c>
      <c r="B7" s="39">
        <v>2</v>
      </c>
      <c r="C7" s="39">
        <v>1</v>
      </c>
      <c r="D7" s="39">
        <v>3</v>
      </c>
    </row>
    <row r="8" spans="1:4" x14ac:dyDescent="0.25">
      <c r="A8" s="50">
        <v>44369</v>
      </c>
      <c r="B8" s="39"/>
      <c r="C8" s="39"/>
      <c r="D8" s="39"/>
    </row>
    <row r="9" spans="1:4" x14ac:dyDescent="0.25">
      <c r="A9" s="51" t="s">
        <v>17</v>
      </c>
      <c r="B9" s="39">
        <v>4</v>
      </c>
      <c r="C9" s="39">
        <v>2</v>
      </c>
      <c r="D9" s="39">
        <v>6</v>
      </c>
    </row>
    <row r="10" spans="1:4" x14ac:dyDescent="0.25">
      <c r="A10" s="50">
        <v>44377</v>
      </c>
      <c r="B10" s="39"/>
      <c r="C10" s="39"/>
      <c r="D10" s="39"/>
    </row>
    <row r="11" spans="1:4" x14ac:dyDescent="0.25">
      <c r="A11" s="51" t="s">
        <v>17</v>
      </c>
      <c r="B11" s="39">
        <v>3</v>
      </c>
      <c r="C11" s="39">
        <v>3</v>
      </c>
      <c r="D11" s="39">
        <v>6</v>
      </c>
    </row>
    <row r="12" spans="1:4" x14ac:dyDescent="0.25">
      <c r="A12" s="41" t="s">
        <v>34</v>
      </c>
      <c r="B12" s="39">
        <v>12</v>
      </c>
      <c r="C12" s="39">
        <v>6</v>
      </c>
      <c r="D12" s="39">
        <v>18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8166C-F39F-472A-B684-21758B39B8FC}">
  <dimension ref="A1:AB34"/>
  <sheetViews>
    <sheetView topLeftCell="A3" workbookViewId="0">
      <selection activeCell="A3" sqref="A3:Z33"/>
    </sheetView>
  </sheetViews>
  <sheetFormatPr baseColWidth="10" defaultRowHeight="15" x14ac:dyDescent="0.25"/>
  <cols>
    <col min="2" max="2" width="8.42578125" customWidth="1"/>
    <col min="3" max="3" width="9.140625" customWidth="1"/>
    <col min="4" max="4" width="9.42578125" customWidth="1"/>
    <col min="5" max="5" width="10.140625" customWidth="1"/>
    <col min="6" max="6" width="9.42578125" customWidth="1"/>
    <col min="7" max="7" width="10.140625" customWidth="1"/>
    <col min="8" max="8" width="9.42578125" customWidth="1"/>
    <col min="9" max="9" width="10.140625" customWidth="1"/>
    <col min="10" max="10" width="9.42578125" customWidth="1"/>
    <col min="11" max="11" width="10.140625" customWidth="1"/>
    <col min="12" max="12" width="10.42578125" customWidth="1"/>
    <col min="13" max="13" width="11.140625" customWidth="1"/>
    <col min="14" max="14" width="10.42578125" customWidth="1"/>
    <col min="15" max="17" width="11.140625" customWidth="1"/>
    <col min="19" max="19" width="11.5703125" customWidth="1"/>
    <col min="20" max="20" width="5.42578125" bestFit="1" customWidth="1"/>
    <col min="21" max="21" width="8.85546875" customWidth="1"/>
    <col min="22" max="22" width="6.85546875" bestFit="1" customWidth="1"/>
    <col min="23" max="23" width="8.42578125" bestFit="1" customWidth="1"/>
    <col min="24" max="24" width="8.140625" bestFit="1" customWidth="1"/>
    <col min="26" max="26" width="14.5703125" customWidth="1"/>
  </cols>
  <sheetData>
    <row r="1" spans="1:26" x14ac:dyDescent="0.25">
      <c r="A1" s="35" t="s">
        <v>31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spans="1:26" ht="15" customHeight="1" x14ac:dyDescent="0.25">
      <c r="A2" s="1"/>
      <c r="B2" s="34" t="s">
        <v>0</v>
      </c>
      <c r="C2" s="34"/>
      <c r="D2" s="34" t="s">
        <v>1</v>
      </c>
      <c r="E2" s="34"/>
      <c r="F2" s="36" t="s">
        <v>2</v>
      </c>
      <c r="G2" s="37"/>
      <c r="H2" s="34" t="s">
        <v>3</v>
      </c>
      <c r="I2" s="34"/>
      <c r="J2" s="34" t="s">
        <v>4</v>
      </c>
      <c r="K2" s="34"/>
      <c r="L2" s="34" t="s">
        <v>5</v>
      </c>
      <c r="M2" s="34"/>
      <c r="N2" s="34" t="s">
        <v>6</v>
      </c>
      <c r="O2" s="34"/>
      <c r="P2" s="2"/>
      <c r="Q2" s="2"/>
      <c r="S2" s="38" t="s">
        <v>8</v>
      </c>
      <c r="T2" s="38"/>
      <c r="U2" s="38"/>
      <c r="V2" s="38"/>
      <c r="W2" s="38"/>
      <c r="X2" s="38"/>
    </row>
    <row r="3" spans="1:26" ht="30" x14ac:dyDescent="0.25">
      <c r="A3" s="45" t="s">
        <v>10</v>
      </c>
      <c r="B3" s="46" t="s">
        <v>11</v>
      </c>
      <c r="C3" s="46" t="s">
        <v>12</v>
      </c>
      <c r="D3" s="46" t="s">
        <v>35</v>
      </c>
      <c r="E3" s="46" t="s">
        <v>36</v>
      </c>
      <c r="F3" s="46" t="s">
        <v>37</v>
      </c>
      <c r="G3" s="46" t="s">
        <v>38</v>
      </c>
      <c r="H3" s="46" t="s">
        <v>39</v>
      </c>
      <c r="I3" s="46" t="s">
        <v>40</v>
      </c>
      <c r="J3" s="46" t="s">
        <v>41</v>
      </c>
      <c r="K3" s="46" t="s">
        <v>42</v>
      </c>
      <c r="L3" s="46" t="s">
        <v>43</v>
      </c>
      <c r="M3" s="46" t="s">
        <v>44</v>
      </c>
      <c r="N3" s="46" t="s">
        <v>45</v>
      </c>
      <c r="O3" s="46" t="s">
        <v>46</v>
      </c>
      <c r="P3" s="46" t="s">
        <v>47</v>
      </c>
      <c r="Q3" s="46" t="s">
        <v>48</v>
      </c>
      <c r="R3" s="2" t="s">
        <v>7</v>
      </c>
      <c r="S3" s="4" t="s">
        <v>28</v>
      </c>
      <c r="T3" s="4" t="s">
        <v>29</v>
      </c>
      <c r="U3" s="4" t="s">
        <v>30</v>
      </c>
      <c r="V3" s="4" t="s">
        <v>13</v>
      </c>
      <c r="W3" s="4" t="s">
        <v>14</v>
      </c>
      <c r="X3" s="4" t="s">
        <v>15</v>
      </c>
      <c r="Y3" s="2" t="s">
        <v>7</v>
      </c>
      <c r="Z3" s="3" t="s">
        <v>9</v>
      </c>
    </row>
    <row r="4" spans="1:26" s="9" customFormat="1" x14ac:dyDescent="0.25">
      <c r="A4" s="42">
        <v>44348</v>
      </c>
      <c r="B4" s="5"/>
      <c r="C4" s="5"/>
      <c r="D4" s="5">
        <v>3</v>
      </c>
      <c r="E4" s="5"/>
      <c r="F4" s="5"/>
      <c r="G4" s="5"/>
      <c r="H4" s="5"/>
      <c r="I4" s="5"/>
      <c r="J4" s="5">
        <v>1</v>
      </c>
      <c r="K4" s="5"/>
      <c r="L4" s="5"/>
      <c r="M4" s="5"/>
      <c r="N4" s="5">
        <v>1</v>
      </c>
      <c r="O4" s="5"/>
      <c r="P4" s="10" cm="1">
        <f t="array" ref="P4">SUMPRODUCT((Tableau1[[#This Row],[Matin]:[Aprèm13]])*(ISNUMBER(SEARCH("mat",Tableau1[[#Headers],[Matin]:[Aprèm13]]))))</f>
        <v>5</v>
      </c>
      <c r="Q4" s="10" cm="1">
        <f t="array" ref="Q4">SUMPRODUCT((Tableau1[[#This Row],[Matin]:[Aprèm13]])*(ISNUMBER(SEARCH("apr",Tableau1[[#Headers],[Matin]:[Aprèm13]]))))</f>
        <v>0</v>
      </c>
      <c r="R4" s="6">
        <f t="shared" ref="R4:R33" si="0">SUM(B4:O4)</f>
        <v>5</v>
      </c>
      <c r="S4" s="5"/>
      <c r="T4" s="5">
        <v>4</v>
      </c>
      <c r="U4" s="5"/>
      <c r="V4" s="5">
        <v>1</v>
      </c>
      <c r="W4" s="5"/>
      <c r="X4" s="5"/>
      <c r="Y4" s="7">
        <f t="shared" ref="Y4:Y9" si="1">SUM(S4:X4)</f>
        <v>5</v>
      </c>
      <c r="Z4" s="8" t="s">
        <v>16</v>
      </c>
    </row>
    <row r="5" spans="1:26" x14ac:dyDescent="0.25">
      <c r="A5" s="43">
        <v>44349</v>
      </c>
      <c r="B5" s="10"/>
      <c r="C5" s="10"/>
      <c r="D5" s="10">
        <v>1</v>
      </c>
      <c r="E5" s="10"/>
      <c r="F5" s="10"/>
      <c r="G5" s="10"/>
      <c r="H5" s="10"/>
      <c r="I5" s="10"/>
      <c r="J5" s="10">
        <v>1</v>
      </c>
      <c r="K5" s="10"/>
      <c r="L5" s="10"/>
      <c r="M5" s="10"/>
      <c r="N5" s="10">
        <v>1</v>
      </c>
      <c r="O5" s="11"/>
      <c r="P5" s="5" cm="1">
        <f t="array" ref="P5">SUMPRODUCT((Tableau1[[#This Row],[Matin]:[Aprèm13]])*(ISNUMBER(SEARCH("mat",Tableau1[[#Headers],[Matin]:[Aprèm13]]))))</f>
        <v>3</v>
      </c>
      <c r="Q5" s="5" cm="1">
        <f t="array" ref="Q5">SUMPRODUCT((Tableau1[[#This Row],[Matin]:[Aprèm13]])*(ISNUMBER(SEARCH("apr",Tableau1[[#Headers],[Matin]:[Aprèm13]]))))</f>
        <v>0</v>
      </c>
      <c r="R5" s="6">
        <f t="shared" si="0"/>
        <v>3</v>
      </c>
      <c r="S5" s="12">
        <v>1</v>
      </c>
      <c r="T5" s="10"/>
      <c r="U5" s="10"/>
      <c r="V5" s="10">
        <v>2</v>
      </c>
      <c r="W5" s="10"/>
      <c r="X5" s="13"/>
      <c r="Y5" s="7">
        <f t="shared" si="1"/>
        <v>3</v>
      </c>
      <c r="Z5" s="14" t="s">
        <v>17</v>
      </c>
    </row>
    <row r="6" spans="1:26" x14ac:dyDescent="0.25">
      <c r="A6" s="43">
        <v>44350</v>
      </c>
      <c r="B6" s="5"/>
      <c r="C6" s="10"/>
      <c r="D6" s="10"/>
      <c r="E6" s="10"/>
      <c r="F6" s="10"/>
      <c r="G6" s="10"/>
      <c r="H6" s="10"/>
      <c r="I6" s="10"/>
      <c r="J6" s="10">
        <v>1</v>
      </c>
      <c r="K6" s="10">
        <v>1</v>
      </c>
      <c r="L6" s="10">
        <v>1</v>
      </c>
      <c r="M6" s="10"/>
      <c r="N6" s="10"/>
      <c r="O6" s="11"/>
      <c r="P6" s="5" cm="1">
        <f t="array" ref="P6">SUMPRODUCT((Tableau1[[#This Row],[Matin]:[Aprèm13]])*(ISNUMBER(SEARCH("mat",Tableau1[[#Headers],[Matin]:[Aprèm13]]))))</f>
        <v>2</v>
      </c>
      <c r="Q6" s="5" cm="1">
        <f t="array" ref="Q6">SUMPRODUCT((Tableau1[[#This Row],[Matin]:[Aprèm13]])*(ISNUMBER(SEARCH("apr",Tableau1[[#Headers],[Matin]:[Aprèm13]]))))</f>
        <v>1</v>
      </c>
      <c r="R6" s="6">
        <f t="shared" si="0"/>
        <v>3</v>
      </c>
      <c r="S6" s="12"/>
      <c r="T6" s="10">
        <v>1</v>
      </c>
      <c r="U6" s="10"/>
      <c r="V6" s="10">
        <v>2</v>
      </c>
      <c r="W6" s="10"/>
      <c r="X6" s="13"/>
      <c r="Y6" s="7">
        <f t="shared" si="1"/>
        <v>3</v>
      </c>
      <c r="Z6" s="15" t="s">
        <v>17</v>
      </c>
    </row>
    <row r="7" spans="1:26" x14ac:dyDescent="0.25">
      <c r="A7" s="43">
        <v>44351</v>
      </c>
      <c r="B7" s="5"/>
      <c r="C7" s="5"/>
      <c r="D7" s="5"/>
      <c r="E7" s="5">
        <v>1</v>
      </c>
      <c r="F7" s="5"/>
      <c r="G7" s="5"/>
      <c r="H7" s="5"/>
      <c r="I7" s="5"/>
      <c r="J7" s="5">
        <v>1</v>
      </c>
      <c r="K7" s="5"/>
      <c r="L7" s="5"/>
      <c r="M7" s="5"/>
      <c r="N7" s="5"/>
      <c r="O7" s="16">
        <v>1</v>
      </c>
      <c r="P7" s="5" cm="1">
        <f t="array" ref="P7">SUMPRODUCT((Tableau1[[#This Row],[Matin]:[Aprèm13]])*(ISNUMBER(SEARCH("mat",Tableau1[[#Headers],[Matin]:[Aprèm13]]))))</f>
        <v>1</v>
      </c>
      <c r="Q7" s="5" cm="1">
        <f t="array" ref="Q7">SUMPRODUCT((Tableau1[[#This Row],[Matin]:[Aprèm13]])*(ISNUMBER(SEARCH("apr",Tableau1[[#Headers],[Matin]:[Aprèm13]]))))</f>
        <v>2</v>
      </c>
      <c r="R7" s="6">
        <f t="shared" si="0"/>
        <v>3</v>
      </c>
      <c r="S7" s="17">
        <v>1</v>
      </c>
      <c r="T7" s="5"/>
      <c r="U7" s="5">
        <v>1</v>
      </c>
      <c r="V7" s="5">
        <v>1</v>
      </c>
      <c r="W7" s="5"/>
      <c r="X7" s="18"/>
      <c r="Y7" s="7">
        <f t="shared" si="1"/>
        <v>3</v>
      </c>
      <c r="Z7" s="15" t="s">
        <v>16</v>
      </c>
    </row>
    <row r="8" spans="1:26" s="22" customFormat="1" x14ac:dyDescent="0.25">
      <c r="A8" s="44">
        <v>44352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20"/>
      <c r="P8" s="19" cm="1">
        <f t="array" ref="P8">SUMPRODUCT((Tableau1[[#This Row],[Matin]:[Aprèm13]])*(ISNUMBER(SEARCH("mat",Tableau1[[#Headers],[Matin]:[Aprèm13]]))))</f>
        <v>0</v>
      </c>
      <c r="Q8" s="19" cm="1">
        <f t="array" ref="Q8">SUMPRODUCT((Tableau1[[#This Row],[Matin]:[Aprèm13]])*(ISNUMBER(SEARCH("apr",Tableau1[[#Headers],[Matin]:[Aprèm13]]))))</f>
        <v>0</v>
      </c>
      <c r="R8" s="21">
        <f t="shared" si="0"/>
        <v>0</v>
      </c>
      <c r="T8" s="19"/>
      <c r="U8" s="19"/>
      <c r="V8" s="19"/>
      <c r="W8" s="19"/>
      <c r="X8" s="23"/>
      <c r="Y8" s="24">
        <f t="shared" si="1"/>
        <v>0</v>
      </c>
      <c r="Z8" s="15"/>
    </row>
    <row r="9" spans="1:26" s="22" customFormat="1" x14ac:dyDescent="0.25">
      <c r="A9" s="44">
        <v>44353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20"/>
      <c r="P9" s="19" cm="1">
        <f t="array" ref="P9">SUMPRODUCT((Tableau1[[#This Row],[Matin]:[Aprèm13]])*(ISNUMBER(SEARCH("mat",Tableau1[[#Headers],[Matin]:[Aprèm13]]))))</f>
        <v>0</v>
      </c>
      <c r="Q9" s="19" cm="1">
        <f t="array" ref="Q9">SUMPRODUCT((Tableau1[[#This Row],[Matin]:[Aprèm13]])*(ISNUMBER(SEARCH("apr",Tableau1[[#Headers],[Matin]:[Aprèm13]]))))</f>
        <v>0</v>
      </c>
      <c r="R9" s="21">
        <f t="shared" si="0"/>
        <v>0</v>
      </c>
      <c r="S9" s="25"/>
      <c r="T9" s="19"/>
      <c r="U9" s="19"/>
      <c r="V9" s="19"/>
      <c r="W9" s="19"/>
      <c r="X9" s="23"/>
      <c r="Y9" s="24">
        <f t="shared" si="1"/>
        <v>0</v>
      </c>
      <c r="Z9" s="15"/>
    </row>
    <row r="10" spans="1:26" x14ac:dyDescent="0.25">
      <c r="A10" s="43">
        <v>44354</v>
      </c>
      <c r="B10" s="5"/>
      <c r="C10" s="5"/>
      <c r="D10" s="5"/>
      <c r="E10" s="5">
        <v>1</v>
      </c>
      <c r="F10" s="5"/>
      <c r="G10" s="5"/>
      <c r="H10" s="5">
        <v>1</v>
      </c>
      <c r="I10" s="5"/>
      <c r="J10" s="5">
        <v>4</v>
      </c>
      <c r="K10" s="5"/>
      <c r="L10" s="5"/>
      <c r="M10" s="5"/>
      <c r="N10" s="5">
        <v>1</v>
      </c>
      <c r="O10" s="16"/>
      <c r="P10" s="5" cm="1">
        <f t="array" ref="P10">SUMPRODUCT((Tableau1[[#This Row],[Matin]:[Aprèm13]])*(ISNUMBER(SEARCH("mat",Tableau1[[#Headers],[Matin]:[Aprèm13]]))))</f>
        <v>6</v>
      </c>
      <c r="Q10" s="5" cm="1">
        <f t="array" ref="Q10">SUMPRODUCT((Tableau1[[#This Row],[Matin]:[Aprèm13]])*(ISNUMBER(SEARCH("apr",Tableau1[[#Headers],[Matin]:[Aprèm13]]))))</f>
        <v>1</v>
      </c>
      <c r="R10" s="6">
        <f t="shared" si="0"/>
        <v>7</v>
      </c>
      <c r="S10" s="17">
        <v>1</v>
      </c>
      <c r="T10" s="5">
        <v>1</v>
      </c>
      <c r="U10" s="5">
        <v>2</v>
      </c>
      <c r="V10" s="5">
        <v>3</v>
      </c>
      <c r="W10" s="5"/>
      <c r="X10" s="18"/>
      <c r="Y10" s="7">
        <f>SUM(S10:X10)</f>
        <v>7</v>
      </c>
      <c r="Z10" s="15" t="s">
        <v>18</v>
      </c>
    </row>
    <row r="11" spans="1:26" x14ac:dyDescent="0.25">
      <c r="A11" s="43">
        <v>44355</v>
      </c>
      <c r="B11" s="5"/>
      <c r="C11" s="5"/>
      <c r="D11" s="5"/>
      <c r="E11" s="5"/>
      <c r="F11" s="5"/>
      <c r="G11" s="5"/>
      <c r="H11" s="5"/>
      <c r="I11" s="5"/>
      <c r="J11" s="5"/>
      <c r="K11" s="5">
        <v>3</v>
      </c>
      <c r="L11" s="5"/>
      <c r="M11" s="5">
        <v>1</v>
      </c>
      <c r="N11" s="5">
        <v>1</v>
      </c>
      <c r="O11" s="16">
        <v>1</v>
      </c>
      <c r="P11" s="5" cm="1">
        <f t="array" ref="P11">SUMPRODUCT((Tableau1[[#This Row],[Matin]:[Aprèm13]])*(ISNUMBER(SEARCH("mat",Tableau1[[#Headers],[Matin]:[Aprèm13]]))))</f>
        <v>1</v>
      </c>
      <c r="Q11" s="5" cm="1">
        <f t="array" ref="Q11">SUMPRODUCT((Tableau1[[#This Row],[Matin]:[Aprèm13]])*(ISNUMBER(SEARCH("apr",Tableau1[[#Headers],[Matin]:[Aprèm13]]))))</f>
        <v>5</v>
      </c>
      <c r="R11" s="6">
        <f t="shared" si="0"/>
        <v>6</v>
      </c>
      <c r="S11" s="17">
        <v>2</v>
      </c>
      <c r="T11" s="5">
        <v>3</v>
      </c>
      <c r="U11" s="5"/>
      <c r="V11" s="5">
        <v>1</v>
      </c>
      <c r="W11" s="5"/>
      <c r="X11" s="18"/>
      <c r="Y11" s="7">
        <f t="shared" ref="Y11:Y12" si="2">SUM(S11:X11)</f>
        <v>6</v>
      </c>
      <c r="Z11" s="15" t="s">
        <v>19</v>
      </c>
    </row>
    <row r="12" spans="1:26" x14ac:dyDescent="0.25">
      <c r="A12" s="43">
        <v>44356</v>
      </c>
      <c r="B12" s="5"/>
      <c r="C12" s="5"/>
      <c r="D12" s="5">
        <v>1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16"/>
      <c r="P12" s="5" cm="1">
        <f t="array" ref="P12">SUMPRODUCT((Tableau1[[#This Row],[Matin]:[Aprèm13]])*(ISNUMBER(SEARCH("mat",Tableau1[[#Headers],[Matin]:[Aprèm13]]))))</f>
        <v>1</v>
      </c>
      <c r="Q12" s="5" cm="1">
        <f t="array" ref="Q12">SUMPRODUCT((Tableau1[[#This Row],[Matin]:[Aprèm13]])*(ISNUMBER(SEARCH("apr",Tableau1[[#Headers],[Matin]:[Aprèm13]]))))</f>
        <v>0</v>
      </c>
      <c r="R12" s="6">
        <f t="shared" si="0"/>
        <v>1</v>
      </c>
      <c r="S12" s="17"/>
      <c r="T12" s="5"/>
      <c r="U12" s="5"/>
      <c r="V12" s="5">
        <v>1</v>
      </c>
      <c r="W12" s="5"/>
      <c r="X12" s="18"/>
      <c r="Y12" s="7">
        <f t="shared" si="2"/>
        <v>1</v>
      </c>
      <c r="Z12" s="15" t="s">
        <v>20</v>
      </c>
    </row>
    <row r="13" spans="1:26" x14ac:dyDescent="0.25">
      <c r="A13" s="43">
        <v>44357</v>
      </c>
      <c r="B13" s="5"/>
      <c r="C13" s="5">
        <v>1</v>
      </c>
      <c r="D13" s="5"/>
      <c r="E13" s="5"/>
      <c r="F13" s="5"/>
      <c r="G13" s="5"/>
      <c r="H13" s="5"/>
      <c r="I13" s="5"/>
      <c r="J13" s="5">
        <v>3</v>
      </c>
      <c r="K13" s="5">
        <v>1</v>
      </c>
      <c r="L13" s="5"/>
      <c r="M13" s="5"/>
      <c r="N13" s="5"/>
      <c r="O13" s="16"/>
      <c r="P13" s="5" cm="1">
        <f t="array" ref="P13">SUMPRODUCT((Tableau1[[#This Row],[Matin]:[Aprèm13]])*(ISNUMBER(SEARCH("mat",Tableau1[[#Headers],[Matin]:[Aprèm13]]))))</f>
        <v>3</v>
      </c>
      <c r="Q13" s="5" cm="1">
        <f t="array" ref="Q13">SUMPRODUCT((Tableau1[[#This Row],[Matin]:[Aprèm13]])*(ISNUMBER(SEARCH("apr",Tableau1[[#Headers],[Matin]:[Aprèm13]]))))</f>
        <v>2</v>
      </c>
      <c r="R13" s="6">
        <f>SUM(B13:O13)</f>
        <v>5</v>
      </c>
      <c r="S13" s="17"/>
      <c r="T13" s="5">
        <v>3</v>
      </c>
      <c r="U13" s="5">
        <v>1</v>
      </c>
      <c r="V13" s="5">
        <v>1</v>
      </c>
      <c r="W13" s="5"/>
      <c r="X13" s="18"/>
      <c r="Y13" s="7">
        <f>SUM(S13:X13)</f>
        <v>5</v>
      </c>
      <c r="Z13" s="15" t="s">
        <v>21</v>
      </c>
    </row>
    <row r="14" spans="1:26" x14ac:dyDescent="0.25">
      <c r="A14" s="43">
        <v>44358</v>
      </c>
      <c r="B14" s="5">
        <v>2</v>
      </c>
      <c r="C14" s="5">
        <v>1</v>
      </c>
      <c r="D14" s="5"/>
      <c r="E14" s="5"/>
      <c r="F14" s="5"/>
      <c r="G14" s="5"/>
      <c r="H14" s="5"/>
      <c r="I14" s="5"/>
      <c r="J14" s="5"/>
      <c r="K14" s="5"/>
      <c r="L14" s="5">
        <v>1</v>
      </c>
      <c r="M14" s="5">
        <v>3</v>
      </c>
      <c r="N14" s="5"/>
      <c r="O14" s="16">
        <v>1</v>
      </c>
      <c r="P14" s="5" cm="1">
        <f t="array" ref="P14">SUMPRODUCT((Tableau1[[#This Row],[Matin]:[Aprèm13]])*(ISNUMBER(SEARCH("mat",Tableau1[[#Headers],[Matin]:[Aprèm13]]))))</f>
        <v>3</v>
      </c>
      <c r="Q14" s="5" cm="1">
        <f t="array" ref="Q14">SUMPRODUCT((Tableau1[[#This Row],[Matin]:[Aprèm13]])*(ISNUMBER(SEARCH("apr",Tableau1[[#Headers],[Matin]:[Aprèm13]]))))</f>
        <v>5</v>
      </c>
      <c r="R14" s="6">
        <f t="shared" si="0"/>
        <v>8</v>
      </c>
      <c r="S14" s="17">
        <v>1</v>
      </c>
      <c r="T14" s="5">
        <v>3</v>
      </c>
      <c r="U14" s="5">
        <v>2</v>
      </c>
      <c r="V14" s="5">
        <v>2</v>
      </c>
      <c r="W14" s="5"/>
      <c r="X14" s="18"/>
      <c r="Y14" s="7">
        <f t="shared" ref="Y14:Y33" si="3">SUM(S14:X14)</f>
        <v>8</v>
      </c>
      <c r="Z14" s="15" t="s">
        <v>22</v>
      </c>
    </row>
    <row r="15" spans="1:26" s="22" customFormat="1" x14ac:dyDescent="0.25">
      <c r="A15" s="44">
        <v>44359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20"/>
      <c r="P15" s="19" cm="1">
        <f t="array" ref="P15">SUMPRODUCT((Tableau1[[#This Row],[Matin]:[Aprèm13]])*(ISNUMBER(SEARCH("mat",Tableau1[[#Headers],[Matin]:[Aprèm13]]))))</f>
        <v>0</v>
      </c>
      <c r="Q15" s="19" cm="1">
        <f t="array" ref="Q15">SUMPRODUCT((Tableau1[[#This Row],[Matin]:[Aprèm13]])*(ISNUMBER(SEARCH("apr",Tableau1[[#Headers],[Matin]:[Aprèm13]]))))</f>
        <v>0</v>
      </c>
      <c r="R15" s="21">
        <f t="shared" si="0"/>
        <v>0</v>
      </c>
      <c r="S15" s="25"/>
      <c r="T15" s="19"/>
      <c r="U15" s="19"/>
      <c r="V15" s="19"/>
      <c r="W15" s="19"/>
      <c r="X15" s="23"/>
      <c r="Y15" s="24">
        <f t="shared" si="3"/>
        <v>0</v>
      </c>
      <c r="Z15" s="15"/>
    </row>
    <row r="16" spans="1:26" s="22" customFormat="1" x14ac:dyDescent="0.25">
      <c r="A16" s="44">
        <v>44360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20"/>
      <c r="P16" s="19" cm="1">
        <f t="array" ref="P16">SUMPRODUCT((Tableau1[[#This Row],[Matin]:[Aprèm13]])*(ISNUMBER(SEARCH("mat",Tableau1[[#Headers],[Matin]:[Aprèm13]]))))</f>
        <v>0</v>
      </c>
      <c r="Q16" s="19" cm="1">
        <f t="array" ref="Q16">SUMPRODUCT((Tableau1[[#This Row],[Matin]:[Aprèm13]])*(ISNUMBER(SEARCH("apr",Tableau1[[#Headers],[Matin]:[Aprèm13]]))))</f>
        <v>0</v>
      </c>
      <c r="R16" s="21">
        <f t="shared" si="0"/>
        <v>0</v>
      </c>
      <c r="S16" s="25"/>
      <c r="T16" s="19"/>
      <c r="U16" s="19"/>
      <c r="V16" s="19"/>
      <c r="W16" s="19"/>
      <c r="X16" s="23"/>
      <c r="Y16" s="24">
        <f t="shared" si="3"/>
        <v>0</v>
      </c>
      <c r="Z16" s="15"/>
    </row>
    <row r="17" spans="1:28" x14ac:dyDescent="0.25">
      <c r="A17" s="43">
        <v>44361</v>
      </c>
      <c r="B17" s="5"/>
      <c r="C17" s="5">
        <v>1</v>
      </c>
      <c r="D17" s="5">
        <v>5</v>
      </c>
      <c r="E17" s="5">
        <v>1</v>
      </c>
      <c r="F17" s="5"/>
      <c r="G17" s="5"/>
      <c r="H17" s="5">
        <v>1</v>
      </c>
      <c r="I17" s="5"/>
      <c r="J17" s="5">
        <v>3</v>
      </c>
      <c r="K17" s="5">
        <v>1</v>
      </c>
      <c r="L17" s="5"/>
      <c r="M17" s="5">
        <v>2</v>
      </c>
      <c r="N17" s="5"/>
      <c r="O17" s="16"/>
      <c r="P17" s="5" cm="1">
        <f t="array" ref="P17">SUMPRODUCT((Tableau1[[#This Row],[Matin]:[Aprèm13]])*(ISNUMBER(SEARCH("mat",Tableau1[[#Headers],[Matin]:[Aprèm13]]))))</f>
        <v>9</v>
      </c>
      <c r="Q17" s="5" cm="1">
        <f t="array" ref="Q17">SUMPRODUCT((Tableau1[[#This Row],[Matin]:[Aprèm13]])*(ISNUMBER(SEARCH("apr",Tableau1[[#Headers],[Matin]:[Aprèm13]]))))</f>
        <v>5</v>
      </c>
      <c r="R17" s="6">
        <f t="shared" si="0"/>
        <v>14</v>
      </c>
      <c r="S17" s="17">
        <v>1</v>
      </c>
      <c r="T17" s="5">
        <v>4</v>
      </c>
      <c r="U17" s="5">
        <v>2</v>
      </c>
      <c r="V17" s="5">
        <v>4</v>
      </c>
      <c r="W17" s="5">
        <v>1</v>
      </c>
      <c r="X17" s="18">
        <v>2</v>
      </c>
      <c r="Y17" s="7">
        <f t="shared" si="3"/>
        <v>14</v>
      </c>
      <c r="Z17" s="15" t="s">
        <v>16</v>
      </c>
    </row>
    <row r="18" spans="1:28" x14ac:dyDescent="0.25">
      <c r="A18" s="43">
        <v>44362</v>
      </c>
      <c r="B18" s="5"/>
      <c r="C18" s="5"/>
      <c r="D18" s="5">
        <v>1</v>
      </c>
      <c r="E18" s="5">
        <v>1</v>
      </c>
      <c r="F18" s="5"/>
      <c r="G18" s="5"/>
      <c r="H18" s="5">
        <v>1</v>
      </c>
      <c r="I18" s="5"/>
      <c r="J18" s="5"/>
      <c r="K18" s="5">
        <v>1</v>
      </c>
      <c r="L18" s="5"/>
      <c r="M18" s="5">
        <v>3</v>
      </c>
      <c r="N18" s="5">
        <v>1</v>
      </c>
      <c r="O18" s="16">
        <v>1</v>
      </c>
      <c r="P18" s="5" cm="1">
        <f t="array" ref="P18">SUMPRODUCT((Tableau1[[#This Row],[Matin]:[Aprèm13]])*(ISNUMBER(SEARCH("mat",Tableau1[[#Headers],[Matin]:[Aprèm13]]))))</f>
        <v>3</v>
      </c>
      <c r="Q18" s="5" cm="1">
        <f t="array" ref="Q18">SUMPRODUCT((Tableau1[[#This Row],[Matin]:[Aprèm13]])*(ISNUMBER(SEARCH("apr",Tableau1[[#Headers],[Matin]:[Aprèm13]]))))</f>
        <v>6</v>
      </c>
      <c r="R18" s="6">
        <f t="shared" si="0"/>
        <v>9</v>
      </c>
      <c r="S18" s="17">
        <v>2</v>
      </c>
      <c r="T18" s="5">
        <v>3</v>
      </c>
      <c r="U18" s="5">
        <v>1</v>
      </c>
      <c r="V18" s="5">
        <v>1</v>
      </c>
      <c r="W18" s="5"/>
      <c r="X18" s="18">
        <v>2</v>
      </c>
      <c r="Y18" s="7">
        <f t="shared" si="3"/>
        <v>9</v>
      </c>
      <c r="Z18" s="15" t="s">
        <v>16</v>
      </c>
    </row>
    <row r="19" spans="1:28" x14ac:dyDescent="0.25">
      <c r="A19" s="43">
        <v>44363</v>
      </c>
      <c r="B19" s="5"/>
      <c r="C19" s="5"/>
      <c r="D19" s="5">
        <v>2</v>
      </c>
      <c r="E19" s="5"/>
      <c r="F19" s="5"/>
      <c r="G19" s="5"/>
      <c r="H19" s="5"/>
      <c r="I19" s="5"/>
      <c r="J19" s="5">
        <v>2</v>
      </c>
      <c r="K19" s="5"/>
      <c r="L19" s="5"/>
      <c r="M19" s="5"/>
      <c r="N19" s="5"/>
      <c r="O19" s="16"/>
      <c r="P19" s="5" cm="1">
        <f t="array" ref="P19">SUMPRODUCT((Tableau1[[#This Row],[Matin]:[Aprèm13]])*(ISNUMBER(SEARCH("mat",Tableau1[[#Headers],[Matin]:[Aprèm13]]))))</f>
        <v>4</v>
      </c>
      <c r="Q19" s="5" cm="1">
        <f t="array" ref="Q19">SUMPRODUCT((Tableau1[[#This Row],[Matin]:[Aprèm13]])*(ISNUMBER(SEARCH("apr",Tableau1[[#Headers],[Matin]:[Aprèm13]]))))</f>
        <v>0</v>
      </c>
      <c r="R19" s="6">
        <f t="shared" si="0"/>
        <v>4</v>
      </c>
      <c r="S19" s="17"/>
      <c r="T19" s="5"/>
      <c r="U19" s="5">
        <v>2</v>
      </c>
      <c r="V19" s="5"/>
      <c r="W19" s="5">
        <v>2</v>
      </c>
      <c r="X19" s="18"/>
      <c r="Y19" s="7">
        <f t="shared" si="3"/>
        <v>4</v>
      </c>
      <c r="Z19" s="15" t="s">
        <v>23</v>
      </c>
    </row>
    <row r="20" spans="1:28" x14ac:dyDescent="0.25">
      <c r="A20" s="43">
        <v>44364</v>
      </c>
      <c r="B20" s="5"/>
      <c r="C20" s="5"/>
      <c r="D20" s="5">
        <v>1</v>
      </c>
      <c r="E20" s="5">
        <v>4</v>
      </c>
      <c r="F20" s="5"/>
      <c r="G20" s="5"/>
      <c r="H20" s="5">
        <v>1</v>
      </c>
      <c r="I20" s="5"/>
      <c r="J20" s="5"/>
      <c r="K20" s="5"/>
      <c r="L20" s="5"/>
      <c r="M20" s="5">
        <v>1</v>
      </c>
      <c r="N20" s="5"/>
      <c r="O20" s="16"/>
      <c r="P20" s="5" cm="1">
        <f t="array" ref="P20">SUMPRODUCT((Tableau1[[#This Row],[Matin]:[Aprèm13]])*(ISNUMBER(SEARCH("mat",Tableau1[[#Headers],[Matin]:[Aprèm13]]))))</f>
        <v>2</v>
      </c>
      <c r="Q20" s="5" cm="1">
        <f t="array" ref="Q20">SUMPRODUCT((Tableau1[[#This Row],[Matin]:[Aprèm13]])*(ISNUMBER(SEARCH("apr",Tableau1[[#Headers],[Matin]:[Aprèm13]]))))</f>
        <v>5</v>
      </c>
      <c r="R20" s="6">
        <f t="shared" si="0"/>
        <v>7</v>
      </c>
      <c r="S20" s="17"/>
      <c r="T20" s="5">
        <v>3</v>
      </c>
      <c r="U20" s="5">
        <v>3</v>
      </c>
      <c r="V20" s="5">
        <v>1</v>
      </c>
      <c r="W20" s="5"/>
      <c r="X20" s="18"/>
      <c r="Y20" s="7">
        <f t="shared" si="3"/>
        <v>7</v>
      </c>
      <c r="Z20" s="15" t="s">
        <v>21</v>
      </c>
    </row>
    <row r="21" spans="1:28" x14ac:dyDescent="0.25">
      <c r="A21" s="43">
        <v>44365</v>
      </c>
      <c r="B21" s="5"/>
      <c r="C21" s="5"/>
      <c r="D21" s="5">
        <v>4</v>
      </c>
      <c r="E21" s="5">
        <v>2</v>
      </c>
      <c r="F21" s="5"/>
      <c r="G21" s="5"/>
      <c r="H21" s="5"/>
      <c r="I21" s="5"/>
      <c r="J21" s="5">
        <v>1</v>
      </c>
      <c r="K21" s="5"/>
      <c r="L21" s="5"/>
      <c r="M21" s="5"/>
      <c r="N21" s="5"/>
      <c r="O21" s="16"/>
      <c r="P21" s="5" cm="1">
        <f t="array" ref="P21">SUMPRODUCT((Tableau1[[#This Row],[Matin]:[Aprèm13]])*(ISNUMBER(SEARCH("mat",Tableau1[[#Headers],[Matin]:[Aprèm13]]))))</f>
        <v>5</v>
      </c>
      <c r="Q21" s="5" cm="1">
        <f t="array" ref="Q21">SUMPRODUCT((Tableau1[[#This Row],[Matin]:[Aprèm13]])*(ISNUMBER(SEARCH("apr",Tableau1[[#Headers],[Matin]:[Aprèm13]]))))</f>
        <v>2</v>
      </c>
      <c r="R21" s="6">
        <f t="shared" si="0"/>
        <v>7</v>
      </c>
      <c r="S21" s="17">
        <v>1</v>
      </c>
      <c r="T21" s="5"/>
      <c r="U21" s="5">
        <v>3</v>
      </c>
      <c r="V21" s="5">
        <v>3</v>
      </c>
      <c r="W21" s="5"/>
      <c r="X21" s="18"/>
      <c r="Y21" s="7">
        <f t="shared" si="3"/>
        <v>7</v>
      </c>
      <c r="Z21" s="15" t="s">
        <v>21</v>
      </c>
    </row>
    <row r="22" spans="1:28" x14ac:dyDescent="0.25">
      <c r="A22" s="43">
        <v>44366</v>
      </c>
      <c r="B22" s="5"/>
      <c r="C22" s="5"/>
      <c r="D22" s="5">
        <v>9</v>
      </c>
      <c r="E22" s="5">
        <v>10</v>
      </c>
      <c r="F22" s="5"/>
      <c r="G22" s="5"/>
      <c r="H22" s="5">
        <v>1</v>
      </c>
      <c r="I22" s="5">
        <v>1</v>
      </c>
      <c r="J22" s="5">
        <v>5</v>
      </c>
      <c r="K22" s="5">
        <v>3</v>
      </c>
      <c r="L22" s="5">
        <v>2</v>
      </c>
      <c r="M22" s="5">
        <v>3</v>
      </c>
      <c r="N22" s="5">
        <v>1</v>
      </c>
      <c r="O22" s="16"/>
      <c r="P22" s="5" cm="1">
        <f t="array" ref="P22">SUMPRODUCT((Tableau1[[#This Row],[Matin]:[Aprèm13]])*(ISNUMBER(SEARCH("mat",Tableau1[[#Headers],[Matin]:[Aprèm13]]))))</f>
        <v>18</v>
      </c>
      <c r="Q22" s="5" cm="1">
        <f t="array" ref="Q22">SUMPRODUCT((Tableau1[[#This Row],[Matin]:[Aprèm13]])*(ISNUMBER(SEARCH("apr",Tableau1[[#Headers],[Matin]:[Aprèm13]]))))</f>
        <v>17</v>
      </c>
      <c r="R22" s="6">
        <f t="shared" si="0"/>
        <v>35</v>
      </c>
      <c r="S22" s="17">
        <v>1</v>
      </c>
      <c r="T22" s="5">
        <v>15</v>
      </c>
      <c r="U22" s="5">
        <v>11</v>
      </c>
      <c r="V22" s="5">
        <v>5</v>
      </c>
      <c r="W22" s="5">
        <v>1</v>
      </c>
      <c r="X22" s="18">
        <v>2</v>
      </c>
      <c r="Y22" s="7">
        <f t="shared" si="3"/>
        <v>35</v>
      </c>
      <c r="Z22" s="15" t="s">
        <v>24</v>
      </c>
    </row>
    <row r="23" spans="1:28" x14ac:dyDescent="0.25">
      <c r="A23" s="43">
        <v>44367</v>
      </c>
      <c r="B23" s="5"/>
      <c r="C23" s="5"/>
      <c r="D23" s="5">
        <v>7</v>
      </c>
      <c r="E23" s="5">
        <v>3</v>
      </c>
      <c r="F23" s="5"/>
      <c r="G23" s="5"/>
      <c r="H23" s="5"/>
      <c r="I23" s="5"/>
      <c r="J23" s="5">
        <v>4</v>
      </c>
      <c r="K23" s="5">
        <v>2</v>
      </c>
      <c r="L23" s="5">
        <v>2</v>
      </c>
      <c r="M23" s="5">
        <v>1</v>
      </c>
      <c r="N23" s="5"/>
      <c r="O23" s="16"/>
      <c r="P23" s="5" cm="1">
        <f t="array" ref="P23">SUMPRODUCT((Tableau1[[#This Row],[Matin]:[Aprèm13]])*(ISNUMBER(SEARCH("mat",Tableau1[[#Headers],[Matin]:[Aprèm13]]))))</f>
        <v>13</v>
      </c>
      <c r="Q23" s="5" cm="1">
        <f t="array" ref="Q23">SUMPRODUCT((Tableau1[[#This Row],[Matin]:[Aprèm13]])*(ISNUMBER(SEARCH("apr",Tableau1[[#Headers],[Matin]:[Aprèm13]]))))</f>
        <v>6</v>
      </c>
      <c r="R23" s="6">
        <f t="shared" si="0"/>
        <v>19</v>
      </c>
      <c r="S23" s="17">
        <v>1</v>
      </c>
      <c r="T23" s="5">
        <v>7</v>
      </c>
      <c r="U23" s="5">
        <v>9</v>
      </c>
      <c r="V23" s="5">
        <v>2</v>
      </c>
      <c r="W23" s="5"/>
      <c r="X23" s="18"/>
      <c r="Y23" s="7">
        <f t="shared" si="3"/>
        <v>19</v>
      </c>
      <c r="Z23" s="26" t="s">
        <v>24</v>
      </c>
      <c r="AA23" s="27"/>
      <c r="AB23" s="27"/>
    </row>
    <row r="24" spans="1:28" x14ac:dyDescent="0.25">
      <c r="A24" s="43">
        <v>44368</v>
      </c>
      <c r="B24" s="5">
        <v>1</v>
      </c>
      <c r="C24" s="5"/>
      <c r="D24" s="5">
        <v>3</v>
      </c>
      <c r="E24" s="5">
        <v>1</v>
      </c>
      <c r="F24" s="5"/>
      <c r="G24" s="5"/>
      <c r="H24" s="5"/>
      <c r="I24" s="5"/>
      <c r="J24" s="5">
        <v>3</v>
      </c>
      <c r="K24" s="5"/>
      <c r="L24" s="5"/>
      <c r="M24" s="5"/>
      <c r="N24" s="5">
        <v>2</v>
      </c>
      <c r="O24" s="16">
        <v>1</v>
      </c>
      <c r="P24" s="5" cm="1">
        <f t="array" ref="P24">SUMPRODUCT((Tableau1[[#This Row],[Matin]:[Aprèm13]])*(ISNUMBER(SEARCH("mat",Tableau1[[#Headers],[Matin]:[Aprèm13]]))))</f>
        <v>9</v>
      </c>
      <c r="Q24" s="5" cm="1">
        <f t="array" ref="Q24">SUMPRODUCT((Tableau1[[#This Row],[Matin]:[Aprèm13]])*(ISNUMBER(SEARCH("apr",Tableau1[[#Headers],[Matin]:[Aprèm13]]))))</f>
        <v>2</v>
      </c>
      <c r="R24" s="6">
        <f t="shared" si="0"/>
        <v>11</v>
      </c>
      <c r="S24" s="17">
        <v>1</v>
      </c>
      <c r="T24" s="5">
        <v>2</v>
      </c>
      <c r="U24" s="5">
        <v>1</v>
      </c>
      <c r="V24" s="5">
        <v>6</v>
      </c>
      <c r="W24" s="5">
        <v>1</v>
      </c>
      <c r="X24" s="18"/>
      <c r="Y24" s="7">
        <f t="shared" si="3"/>
        <v>11</v>
      </c>
      <c r="Z24" s="15" t="s">
        <v>16</v>
      </c>
    </row>
    <row r="25" spans="1:28" x14ac:dyDescent="0.25">
      <c r="A25" s="43">
        <v>44369</v>
      </c>
      <c r="B25" s="5"/>
      <c r="C25" s="5"/>
      <c r="D25" s="5">
        <v>1</v>
      </c>
      <c r="E25" s="5">
        <v>1</v>
      </c>
      <c r="F25" s="5"/>
      <c r="G25" s="5"/>
      <c r="H25" s="5">
        <v>1</v>
      </c>
      <c r="I25" s="5">
        <v>1</v>
      </c>
      <c r="J25" s="5"/>
      <c r="K25" s="5"/>
      <c r="L25" s="5"/>
      <c r="M25" s="5"/>
      <c r="N25" s="5">
        <v>2</v>
      </c>
      <c r="O25" s="16"/>
      <c r="P25" s="5" cm="1">
        <f t="array" ref="P25">SUMPRODUCT((Tableau1[[#This Row],[Matin]:[Aprèm13]])*(ISNUMBER(SEARCH("mat",Tableau1[[#Headers],[Matin]:[Aprèm13]]))))</f>
        <v>4</v>
      </c>
      <c r="Q25" s="5" cm="1">
        <f t="array" ref="Q25">SUMPRODUCT((Tableau1[[#This Row],[Matin]:[Aprèm13]])*(ISNUMBER(SEARCH("apr",Tableau1[[#Headers],[Matin]:[Aprèm13]]))))</f>
        <v>2</v>
      </c>
      <c r="R25" s="6">
        <f t="shared" si="0"/>
        <v>6</v>
      </c>
      <c r="S25" s="17">
        <v>3</v>
      </c>
      <c r="T25" s="5"/>
      <c r="U25" s="5"/>
      <c r="V25" s="5">
        <v>3</v>
      </c>
      <c r="W25" s="5"/>
      <c r="X25" s="18"/>
      <c r="Y25" s="7">
        <f t="shared" si="3"/>
        <v>6</v>
      </c>
      <c r="Z25" s="15" t="s">
        <v>17</v>
      </c>
    </row>
    <row r="26" spans="1:28" x14ac:dyDescent="0.25">
      <c r="A26" s="43">
        <v>44370</v>
      </c>
      <c r="B26" s="5"/>
      <c r="C26" s="5"/>
      <c r="D26" s="5"/>
      <c r="E26" s="5"/>
      <c r="F26" s="5"/>
      <c r="G26" s="5"/>
      <c r="H26" s="5"/>
      <c r="I26" s="5"/>
      <c r="J26" s="5">
        <v>2</v>
      </c>
      <c r="K26" s="5">
        <v>1</v>
      </c>
      <c r="L26" s="5"/>
      <c r="M26" s="5"/>
      <c r="N26" s="5"/>
      <c r="O26" s="16"/>
      <c r="P26" s="5" cm="1">
        <f t="array" ref="P26">SUMPRODUCT((Tableau1[[#This Row],[Matin]:[Aprèm13]])*(ISNUMBER(SEARCH("mat",Tableau1[[#Headers],[Matin]:[Aprèm13]]))))</f>
        <v>2</v>
      </c>
      <c r="Q26" s="5" cm="1">
        <f t="array" ref="Q26">SUMPRODUCT((Tableau1[[#This Row],[Matin]:[Aprèm13]])*(ISNUMBER(SEARCH("apr",Tableau1[[#Headers],[Matin]:[Aprèm13]]))))</f>
        <v>1</v>
      </c>
      <c r="R26" s="6">
        <f t="shared" si="0"/>
        <v>3</v>
      </c>
      <c r="S26" s="17"/>
      <c r="T26" s="5">
        <v>2</v>
      </c>
      <c r="U26" s="5">
        <v>1</v>
      </c>
      <c r="V26" s="5"/>
      <c r="W26" s="5"/>
      <c r="X26" s="18"/>
      <c r="Y26" s="7">
        <f t="shared" si="3"/>
        <v>3</v>
      </c>
      <c r="Z26" s="15" t="s">
        <v>21</v>
      </c>
    </row>
    <row r="27" spans="1:28" x14ac:dyDescent="0.25">
      <c r="A27" s="43">
        <v>44371</v>
      </c>
      <c r="B27" s="5"/>
      <c r="C27" s="5"/>
      <c r="D27" s="5">
        <v>1</v>
      </c>
      <c r="E27" s="5"/>
      <c r="F27" s="5"/>
      <c r="G27" s="5"/>
      <c r="H27" s="5"/>
      <c r="I27" s="5"/>
      <c r="J27" s="5">
        <v>1</v>
      </c>
      <c r="K27" s="5"/>
      <c r="L27" s="5"/>
      <c r="M27" s="5"/>
      <c r="N27" s="5">
        <v>1</v>
      </c>
      <c r="O27" s="16"/>
      <c r="P27" s="5" cm="1">
        <f t="array" ref="P27">SUMPRODUCT((Tableau1[[#This Row],[Matin]:[Aprèm13]])*(ISNUMBER(SEARCH("mat",Tableau1[[#Headers],[Matin]:[Aprèm13]]))))</f>
        <v>3</v>
      </c>
      <c r="Q27" s="5" cm="1">
        <f t="array" ref="Q27">SUMPRODUCT((Tableau1[[#This Row],[Matin]:[Aprèm13]])*(ISNUMBER(SEARCH("apr",Tableau1[[#Headers],[Matin]:[Aprèm13]]))))</f>
        <v>0</v>
      </c>
      <c r="R27" s="6">
        <f t="shared" si="0"/>
        <v>3</v>
      </c>
      <c r="S27" s="17"/>
      <c r="T27" s="5">
        <v>2</v>
      </c>
      <c r="U27" s="5">
        <v>1</v>
      </c>
      <c r="V27" s="5"/>
      <c r="W27" s="5"/>
      <c r="X27" s="18"/>
      <c r="Y27" s="7">
        <f t="shared" si="3"/>
        <v>3</v>
      </c>
      <c r="Z27" s="15" t="s">
        <v>24</v>
      </c>
    </row>
    <row r="28" spans="1:28" x14ac:dyDescent="0.25">
      <c r="A28" s="43">
        <v>44372</v>
      </c>
      <c r="B28" s="5"/>
      <c r="C28" s="5">
        <v>4</v>
      </c>
      <c r="D28" s="5">
        <v>5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16"/>
      <c r="P28" s="5" cm="1">
        <f t="array" ref="P28">SUMPRODUCT((Tableau1[[#This Row],[Matin]:[Aprèm13]])*(ISNUMBER(SEARCH("mat",Tableau1[[#Headers],[Matin]:[Aprèm13]]))))</f>
        <v>5</v>
      </c>
      <c r="Q28" s="5" cm="1">
        <f t="array" ref="Q28">SUMPRODUCT((Tableau1[[#This Row],[Matin]:[Aprèm13]])*(ISNUMBER(SEARCH("apr",Tableau1[[#Headers],[Matin]:[Aprèm13]]))))</f>
        <v>4</v>
      </c>
      <c r="R28" s="6">
        <f t="shared" si="0"/>
        <v>9</v>
      </c>
      <c r="S28" s="17"/>
      <c r="T28" s="5">
        <v>5</v>
      </c>
      <c r="U28" s="5">
        <v>2</v>
      </c>
      <c r="V28" s="5">
        <v>2</v>
      </c>
      <c r="W28" s="5"/>
      <c r="X28" s="18"/>
      <c r="Y28" s="7">
        <f t="shared" si="3"/>
        <v>9</v>
      </c>
      <c r="Z28" s="15" t="s">
        <v>24</v>
      </c>
    </row>
    <row r="29" spans="1:28" x14ac:dyDescent="0.25">
      <c r="A29" s="43">
        <v>44373</v>
      </c>
      <c r="B29" s="5"/>
      <c r="C29" s="5"/>
      <c r="D29" s="5">
        <v>5</v>
      </c>
      <c r="E29" s="5">
        <v>4</v>
      </c>
      <c r="F29" s="5"/>
      <c r="G29" s="5"/>
      <c r="H29" s="5">
        <v>1</v>
      </c>
      <c r="I29" s="5">
        <v>1</v>
      </c>
      <c r="J29" s="5">
        <v>4</v>
      </c>
      <c r="K29" s="5">
        <v>5</v>
      </c>
      <c r="L29" s="5">
        <v>1</v>
      </c>
      <c r="M29" s="5">
        <v>1</v>
      </c>
      <c r="N29" s="5"/>
      <c r="O29" s="16"/>
      <c r="P29" s="5" cm="1">
        <f t="array" ref="P29">SUMPRODUCT((Tableau1[[#This Row],[Matin]:[Aprèm13]])*(ISNUMBER(SEARCH("mat",Tableau1[[#Headers],[Matin]:[Aprèm13]]))))</f>
        <v>11</v>
      </c>
      <c r="Q29" s="5" cm="1">
        <f t="array" ref="Q29">SUMPRODUCT((Tableau1[[#This Row],[Matin]:[Aprèm13]])*(ISNUMBER(SEARCH("apr",Tableau1[[#Headers],[Matin]:[Aprèm13]]))))</f>
        <v>11</v>
      </c>
      <c r="R29" s="6">
        <f t="shared" si="0"/>
        <v>22</v>
      </c>
      <c r="S29" s="17">
        <v>2</v>
      </c>
      <c r="T29" s="5">
        <v>8</v>
      </c>
      <c r="U29" s="5">
        <v>2</v>
      </c>
      <c r="V29" s="5">
        <v>9</v>
      </c>
      <c r="W29" s="5"/>
      <c r="X29" s="18">
        <v>1</v>
      </c>
      <c r="Y29" s="7">
        <f t="shared" si="3"/>
        <v>22</v>
      </c>
      <c r="Z29" s="15" t="s">
        <v>16</v>
      </c>
    </row>
    <row r="30" spans="1:28" x14ac:dyDescent="0.25">
      <c r="A30" s="43">
        <v>44374</v>
      </c>
      <c r="B30" s="5"/>
      <c r="C30" s="5"/>
      <c r="D30" s="5">
        <v>3</v>
      </c>
      <c r="E30" s="5">
        <v>3</v>
      </c>
      <c r="F30" s="5"/>
      <c r="G30" s="5"/>
      <c r="H30" s="5">
        <v>4</v>
      </c>
      <c r="I30" s="5">
        <v>3</v>
      </c>
      <c r="J30" s="5">
        <v>2</v>
      </c>
      <c r="K30" s="5">
        <v>4</v>
      </c>
      <c r="L30" s="5">
        <v>1</v>
      </c>
      <c r="M30" s="5"/>
      <c r="N30" s="5"/>
      <c r="O30" s="16"/>
      <c r="P30" s="5" cm="1">
        <f t="array" ref="P30">SUMPRODUCT((Tableau1[[#This Row],[Matin]:[Aprèm13]])*(ISNUMBER(SEARCH("mat",Tableau1[[#Headers],[Matin]:[Aprèm13]]))))</f>
        <v>10</v>
      </c>
      <c r="Q30" s="5" cm="1">
        <f t="array" ref="Q30">SUMPRODUCT((Tableau1[[#This Row],[Matin]:[Aprèm13]])*(ISNUMBER(SEARCH("apr",Tableau1[[#Headers],[Matin]:[Aprèm13]]))))</f>
        <v>10</v>
      </c>
      <c r="R30" s="6">
        <f t="shared" si="0"/>
        <v>20</v>
      </c>
      <c r="S30" s="17">
        <v>1</v>
      </c>
      <c r="T30" s="5">
        <v>9</v>
      </c>
      <c r="U30" s="5">
        <v>1</v>
      </c>
      <c r="V30" s="5">
        <v>8</v>
      </c>
      <c r="W30" s="5"/>
      <c r="X30" s="18">
        <v>1</v>
      </c>
      <c r="Y30" s="7">
        <f t="shared" si="3"/>
        <v>20</v>
      </c>
      <c r="Z30" s="15" t="s">
        <v>16</v>
      </c>
    </row>
    <row r="31" spans="1:28" x14ac:dyDescent="0.25">
      <c r="A31" s="43">
        <v>44375</v>
      </c>
      <c r="B31" s="5"/>
      <c r="C31" s="5"/>
      <c r="D31" s="5">
        <v>3</v>
      </c>
      <c r="E31" s="5"/>
      <c r="F31" s="5"/>
      <c r="G31" s="5"/>
      <c r="H31" s="5">
        <v>1</v>
      </c>
      <c r="I31" s="5"/>
      <c r="J31" s="5">
        <v>1</v>
      </c>
      <c r="K31" s="5">
        <v>2</v>
      </c>
      <c r="L31" s="5">
        <v>1</v>
      </c>
      <c r="M31" s="5"/>
      <c r="N31" s="5">
        <v>1</v>
      </c>
      <c r="O31" s="16"/>
      <c r="P31" s="5" cm="1">
        <f t="array" ref="P31">SUMPRODUCT((Tableau1[[#This Row],[Matin]:[Aprèm13]])*(ISNUMBER(SEARCH("mat",Tableau1[[#Headers],[Matin]:[Aprèm13]]))))</f>
        <v>7</v>
      </c>
      <c r="Q31" s="5" cm="1">
        <f t="array" ref="Q31">SUMPRODUCT((Tableau1[[#This Row],[Matin]:[Aprèm13]])*(ISNUMBER(SEARCH("apr",Tableau1[[#Headers],[Matin]:[Aprèm13]]))))</f>
        <v>2</v>
      </c>
      <c r="R31" s="6">
        <f t="shared" si="0"/>
        <v>9</v>
      </c>
      <c r="S31" s="17">
        <v>1</v>
      </c>
      <c r="T31" s="5">
        <v>2</v>
      </c>
      <c r="U31" s="5">
        <v>1</v>
      </c>
      <c r="V31" s="5">
        <v>3</v>
      </c>
      <c r="W31" s="5"/>
      <c r="X31" s="18">
        <v>2</v>
      </c>
      <c r="Y31" s="7">
        <f t="shared" si="3"/>
        <v>9</v>
      </c>
      <c r="Z31" s="15" t="s">
        <v>25</v>
      </c>
    </row>
    <row r="32" spans="1:28" x14ac:dyDescent="0.25">
      <c r="A32" s="43">
        <v>44376</v>
      </c>
      <c r="B32" s="5"/>
      <c r="C32" s="5"/>
      <c r="D32" s="5">
        <v>1</v>
      </c>
      <c r="E32" s="5"/>
      <c r="F32" s="5"/>
      <c r="G32" s="5"/>
      <c r="H32" s="5"/>
      <c r="I32" s="5"/>
      <c r="J32" s="5">
        <v>2</v>
      </c>
      <c r="K32" s="5">
        <v>4</v>
      </c>
      <c r="L32" s="5"/>
      <c r="M32" s="5"/>
      <c r="N32" s="5">
        <v>1</v>
      </c>
      <c r="O32" s="16">
        <v>1</v>
      </c>
      <c r="P32" s="5" cm="1">
        <f t="array" ref="P32">SUMPRODUCT((Tableau1[[#This Row],[Matin]:[Aprèm13]])*(ISNUMBER(SEARCH("mat",Tableau1[[#Headers],[Matin]:[Aprèm13]]))))</f>
        <v>4</v>
      </c>
      <c r="Q32" s="5" cm="1">
        <f t="array" ref="Q32">SUMPRODUCT((Tableau1[[#This Row],[Matin]:[Aprèm13]])*(ISNUMBER(SEARCH("apr",Tableau1[[#Headers],[Matin]:[Aprèm13]]))))</f>
        <v>5</v>
      </c>
      <c r="R32" s="6">
        <f t="shared" si="0"/>
        <v>9</v>
      </c>
      <c r="S32" s="17">
        <v>3</v>
      </c>
      <c r="T32" s="5">
        <v>1</v>
      </c>
      <c r="U32" s="5"/>
      <c r="V32" s="5">
        <v>5</v>
      </c>
      <c r="W32" s="5"/>
      <c r="X32" s="18"/>
      <c r="Y32" s="7">
        <f t="shared" si="3"/>
        <v>9</v>
      </c>
      <c r="Z32" s="15" t="s">
        <v>26</v>
      </c>
    </row>
    <row r="33" spans="1:26" ht="15.75" thickBot="1" x14ac:dyDescent="0.3">
      <c r="A33" s="47">
        <v>44377</v>
      </c>
      <c r="B33" s="48"/>
      <c r="C33" s="48"/>
      <c r="D33" s="48"/>
      <c r="E33" s="48">
        <v>3</v>
      </c>
      <c r="F33" s="48"/>
      <c r="G33" s="48"/>
      <c r="H33" s="48"/>
      <c r="I33" s="48"/>
      <c r="J33" s="48">
        <v>3</v>
      </c>
      <c r="K33" s="48"/>
      <c r="L33" s="48"/>
      <c r="M33" s="48"/>
      <c r="N33" s="48"/>
      <c r="O33" s="49"/>
      <c r="P33" s="48" cm="1">
        <f t="array" ref="P33">SUMPRODUCT((Tableau1[[#This Row],[Matin]:[Aprèm13]])*(ISNUMBER(SEARCH("mat",Tableau1[[#Headers],[Matin]:[Aprèm13]]))))</f>
        <v>3</v>
      </c>
      <c r="Q33" s="48" cm="1">
        <f t="array" ref="Q33">SUMPRODUCT((Tableau1[[#This Row],[Matin]:[Aprèm13]])*(ISNUMBER(SEARCH("apr",Tableau1[[#Headers],[Matin]:[Aprèm13]]))))</f>
        <v>3</v>
      </c>
      <c r="R33" s="6">
        <f t="shared" si="0"/>
        <v>6</v>
      </c>
      <c r="S33" s="17">
        <v>2</v>
      </c>
      <c r="T33" s="5">
        <v>3</v>
      </c>
      <c r="U33" s="5">
        <v>1</v>
      </c>
      <c r="V33" s="5"/>
      <c r="W33" s="5"/>
      <c r="X33" s="18"/>
      <c r="Y33" s="7">
        <f t="shared" si="3"/>
        <v>6</v>
      </c>
      <c r="Z33" s="15" t="s">
        <v>27</v>
      </c>
    </row>
    <row r="34" spans="1:26" ht="15.75" thickBot="1" x14ac:dyDescent="0.3">
      <c r="B34" s="28">
        <f>SUM(B4:B33)</f>
        <v>3</v>
      </c>
      <c r="C34" s="29">
        <f t="shared" ref="C34:Y34" si="4">SUM(C5:C33)</f>
        <v>7</v>
      </c>
      <c r="D34" s="29">
        <f t="shared" si="4"/>
        <v>53</v>
      </c>
      <c r="E34" s="29">
        <f t="shared" si="4"/>
        <v>35</v>
      </c>
      <c r="F34" s="29"/>
      <c r="G34" s="29"/>
      <c r="H34" s="29">
        <f t="shared" si="4"/>
        <v>12</v>
      </c>
      <c r="I34" s="29">
        <f t="shared" si="4"/>
        <v>6</v>
      </c>
      <c r="J34" s="29">
        <f t="shared" si="4"/>
        <v>43</v>
      </c>
      <c r="K34" s="29">
        <f t="shared" si="4"/>
        <v>28</v>
      </c>
      <c r="L34" s="29">
        <f t="shared" si="4"/>
        <v>9</v>
      </c>
      <c r="M34" s="29">
        <f t="shared" si="4"/>
        <v>15</v>
      </c>
      <c r="N34" s="29">
        <f t="shared" si="4"/>
        <v>12</v>
      </c>
      <c r="O34" s="29">
        <f t="shared" si="4"/>
        <v>6</v>
      </c>
      <c r="P34" s="31"/>
      <c r="Q34" s="31"/>
      <c r="R34" s="30">
        <f t="shared" si="4"/>
        <v>229</v>
      </c>
      <c r="S34" s="31">
        <f t="shared" si="4"/>
        <v>25</v>
      </c>
      <c r="T34" s="31">
        <f t="shared" si="4"/>
        <v>77</v>
      </c>
      <c r="U34" s="31">
        <f t="shared" si="4"/>
        <v>47</v>
      </c>
      <c r="V34" s="31">
        <f t="shared" si="4"/>
        <v>65</v>
      </c>
      <c r="W34" s="31">
        <f t="shared" si="4"/>
        <v>5</v>
      </c>
      <c r="X34" s="31">
        <f t="shared" si="4"/>
        <v>10</v>
      </c>
      <c r="Y34" s="32">
        <f t="shared" si="4"/>
        <v>229</v>
      </c>
      <c r="Z34" s="33"/>
    </row>
  </sheetData>
  <mergeCells count="9">
    <mergeCell ref="A1:Z1"/>
    <mergeCell ref="B2:C2"/>
    <mergeCell ref="D2:E2"/>
    <mergeCell ref="F2:G2"/>
    <mergeCell ref="H2:I2"/>
    <mergeCell ref="J2:K2"/>
    <mergeCell ref="L2:M2"/>
    <mergeCell ref="N2:O2"/>
    <mergeCell ref="S2:X2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6A6DC39-AFA5-45EA-B8D5-6D17C2A1A5E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Feuil3</vt:lpstr>
      <vt:lpstr>Juin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Accueil - Office de tourisme de CHAMROUSSE</dc:creator>
  <cp:lastModifiedBy>DjiDji</cp:lastModifiedBy>
  <dcterms:created xsi:type="dcterms:W3CDTF">2021-07-08T15:12:10Z</dcterms:created>
  <dcterms:modified xsi:type="dcterms:W3CDTF">2021-07-08T17:25:57Z</dcterms:modified>
</cp:coreProperties>
</file>