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 codeName="ThisWorkbook"/>
  <xr:revisionPtr revIDLastSave="0" documentId="13_ncr:1_{4477F1C2-0730-4D0B-9D77-2F9B08A6B490}" xr6:coauthVersionLast="45" xr6:coauthVersionMax="45" xr10:uidLastSave="{00000000-0000-0000-0000-000000000000}"/>
  <bookViews>
    <workbookView xWindow="90" yWindow="0" windowWidth="19080" windowHeight="14760" xr2:uid="{00000000-000D-0000-FFFF-FFFF00000000}"/>
  </bookViews>
  <sheets>
    <sheet name="Synthèse " sheetId="1" r:id="rId1"/>
    <sheet name="W1" sheetId="3" r:id="rId2"/>
    <sheet name="W2" sheetId="4" r:id="rId3"/>
    <sheet name="W3" sheetId="6" r:id="rId4"/>
    <sheet name="W4" sheetId="7" r:id="rId5"/>
    <sheet name="W5" sheetId="8" r:id="rId6"/>
    <sheet name="W6" sheetId="9" r:id="rId7"/>
    <sheet name="W7" sheetId="10" r:id="rId8"/>
    <sheet name="W8" sheetId="11" r:id="rId9"/>
    <sheet name="W9" sheetId="12" r:id="rId10"/>
    <sheet name="W10" sheetId="13" r:id="rId11"/>
    <sheet name="W11" sheetId="14" r:id="rId12"/>
    <sheet name="W12" sheetId="15" r:id="rId13"/>
    <sheet name="W13" sheetId="16" r:id="rId14"/>
    <sheet name="W14" sheetId="17" r:id="rId15"/>
    <sheet name="W15" sheetId="18" r:id="rId16"/>
    <sheet name="W16" sheetId="19" r:id="rId17"/>
    <sheet name="W17" sheetId="20" r:id="rId18"/>
    <sheet name="W18" sheetId="21" r:id="rId19"/>
    <sheet name="W19" sheetId="22" r:id="rId20"/>
    <sheet name="W20" sheetId="23" r:id="rId21"/>
    <sheet name="W21" sheetId="24" r:id="rId22"/>
    <sheet name="W22" sheetId="25" r:id="rId23"/>
    <sheet name="W23" sheetId="26" r:id="rId24"/>
    <sheet name="W24" sheetId="27" r:id="rId25"/>
    <sheet name="W25" sheetId="28" r:id="rId26"/>
    <sheet name="W26" sheetId="29" r:id="rId27"/>
    <sheet name="W27" sheetId="30" r:id="rId28"/>
    <sheet name="W28" sheetId="31" r:id="rId29"/>
    <sheet name="W29" sheetId="32" r:id="rId30"/>
    <sheet name="W30" sheetId="33" r:id="rId31"/>
    <sheet name="W31" sheetId="34" r:id="rId32"/>
    <sheet name="W32" sheetId="35" r:id="rId33"/>
    <sheet name="W33" sheetId="36" r:id="rId34"/>
    <sheet name="W34" sheetId="37" r:id="rId35"/>
    <sheet name="W35" sheetId="38" r:id="rId36"/>
    <sheet name="W36" sheetId="39" r:id="rId37"/>
    <sheet name="W37" sheetId="40" r:id="rId38"/>
    <sheet name="W38" sheetId="41" r:id="rId39"/>
    <sheet name="W39" sheetId="42" r:id="rId40"/>
    <sheet name="W40" sheetId="43" r:id="rId41"/>
    <sheet name="W41" sheetId="44" r:id="rId42"/>
    <sheet name="W42" sheetId="45" r:id="rId43"/>
    <sheet name="W43" sheetId="46" r:id="rId44"/>
    <sheet name="W44" sheetId="47" r:id="rId45"/>
    <sheet name="W45" sheetId="48" r:id="rId46"/>
    <sheet name="W46" sheetId="49" r:id="rId47"/>
    <sheet name="W47" sheetId="50" r:id="rId48"/>
    <sheet name="W48" sheetId="51" r:id="rId49"/>
    <sheet name="W49" sheetId="52" r:id="rId50"/>
    <sheet name="W50" sheetId="53" r:id="rId51"/>
    <sheet name="W51" sheetId="54" r:id="rId52"/>
    <sheet name="W52" sheetId="55" r:id="rId53"/>
    <sheet name="W53" sheetId="5" r:id="rId54"/>
  </sheets>
  <definedNames>
    <definedName name="_xlnm.Print_Area" localSheetId="0">'Synthèse '!$B$64:$AM$122</definedName>
    <definedName name="_xlnm.Print_Area" localSheetId="1">'W1'!$B$2:$AA$70</definedName>
    <definedName name="_xlnm.Print_Area" localSheetId="10">'W10'!$B$2:$AA$70</definedName>
    <definedName name="_xlnm.Print_Area" localSheetId="11">'W11'!$B$2:$AA$70</definedName>
    <definedName name="_xlnm.Print_Area" localSheetId="12">'W12'!$B$2:$AA$70</definedName>
    <definedName name="_xlnm.Print_Area" localSheetId="13">'W13'!$B$2:$AA$70</definedName>
    <definedName name="_xlnm.Print_Area" localSheetId="14">'W14'!$B$2:$AA$70</definedName>
    <definedName name="_xlnm.Print_Area" localSheetId="15">'W15'!$B$2:$AA$70</definedName>
    <definedName name="_xlnm.Print_Area" localSheetId="16">'W16'!$B$2:$AA$70</definedName>
    <definedName name="_xlnm.Print_Area" localSheetId="17">'W17'!$B$2:$AA$70</definedName>
    <definedName name="_xlnm.Print_Area" localSheetId="18">'W18'!$B$2:$AA$70</definedName>
    <definedName name="_xlnm.Print_Area" localSheetId="19">'W19'!$B$2:$AA$70</definedName>
    <definedName name="_xlnm.Print_Area" localSheetId="2">'W2'!$B$2:$AA$70</definedName>
    <definedName name="_xlnm.Print_Area" localSheetId="20">'W20'!$B$2:$AA$70</definedName>
    <definedName name="_xlnm.Print_Area" localSheetId="21">'W21'!$B$2:$AA$70</definedName>
    <definedName name="_xlnm.Print_Area" localSheetId="22">'W22'!$B$2:$AA$70</definedName>
    <definedName name="_xlnm.Print_Area" localSheetId="23">'W23'!$B$2:$AA$70</definedName>
    <definedName name="_xlnm.Print_Area" localSheetId="24">'W24'!$B$2:$AA$70</definedName>
    <definedName name="_xlnm.Print_Area" localSheetId="25">'W25'!$B$2:$AA$70</definedName>
    <definedName name="_xlnm.Print_Area" localSheetId="26">'W26'!$B$2:$AA$70</definedName>
    <definedName name="_xlnm.Print_Area" localSheetId="27">'W27'!$B$2:$AA$70</definedName>
    <definedName name="_xlnm.Print_Area" localSheetId="28">'W28'!$B$2:$AA$70</definedName>
    <definedName name="_xlnm.Print_Area" localSheetId="29">'W29'!$B$2:$AA$70</definedName>
    <definedName name="_xlnm.Print_Area" localSheetId="3">'W3'!$B$2:$AA$70</definedName>
    <definedName name="_xlnm.Print_Area" localSheetId="30">'W30'!$B$2:$AA$70</definedName>
    <definedName name="_xlnm.Print_Area" localSheetId="31">'W31'!$B$2:$AA$70</definedName>
    <definedName name="_xlnm.Print_Area" localSheetId="32">'W32'!$B$2:$AA$70</definedName>
    <definedName name="_xlnm.Print_Area" localSheetId="33">'W33'!$B$2:$AA$70</definedName>
    <definedName name="_xlnm.Print_Area" localSheetId="34">'W34'!$B$2:$AA$70</definedName>
    <definedName name="_xlnm.Print_Area" localSheetId="35">'W35'!$B$2:$AA$70</definedName>
    <definedName name="_xlnm.Print_Area" localSheetId="36">'W36'!$B$2:$AA$70</definedName>
    <definedName name="_xlnm.Print_Area" localSheetId="37">'W37'!$B$2:$AA$70</definedName>
    <definedName name="_xlnm.Print_Area" localSheetId="38">'W38'!$B$2:$AA$70</definedName>
    <definedName name="_xlnm.Print_Area" localSheetId="39">'W39'!$B$2:$AA$70</definedName>
    <definedName name="_xlnm.Print_Area" localSheetId="4">'W4'!$B$2:$AA$70</definedName>
    <definedName name="_xlnm.Print_Area" localSheetId="40">'W40'!$B$2:$AA$70</definedName>
    <definedName name="_xlnm.Print_Area" localSheetId="41">'W41'!$B$2:$AA$70</definedName>
    <definedName name="_xlnm.Print_Area" localSheetId="42">'W42'!$B$2:$AA$70</definedName>
    <definedName name="_xlnm.Print_Area" localSheetId="43">'W43'!$B$2:$AA$70</definedName>
    <definedName name="_xlnm.Print_Area" localSheetId="44">'W44'!$B$2:$AA$70</definedName>
    <definedName name="_xlnm.Print_Area" localSheetId="45">'W45'!$B$2:$AA$70</definedName>
    <definedName name="_xlnm.Print_Area" localSheetId="46">'W46'!$B$2:$AA$70</definedName>
    <definedName name="_xlnm.Print_Area" localSheetId="47">'W47'!$B$2:$AA$70</definedName>
    <definedName name="_xlnm.Print_Area" localSheetId="48">'W48'!$B$2:$AA$70</definedName>
    <definedName name="_xlnm.Print_Area" localSheetId="49">'W49'!$B$2:$AA$70</definedName>
    <definedName name="_xlnm.Print_Area" localSheetId="5">'W5'!$B$2:$AA$70</definedName>
    <definedName name="_xlnm.Print_Area" localSheetId="50">'W50'!$B$2:$AA$70</definedName>
    <definedName name="_xlnm.Print_Area" localSheetId="51">'W51'!$B$2:$AA$70</definedName>
    <definedName name="_xlnm.Print_Area" localSheetId="52">'W52'!$B$2:$AA$70</definedName>
    <definedName name="_xlnm.Print_Area" localSheetId="53">'W53'!$B$2:$AA$70</definedName>
    <definedName name="_xlnm.Print_Area" localSheetId="6">'W6'!$B$2:$AA$70</definedName>
    <definedName name="_xlnm.Print_Area" localSheetId="7">'W7'!$B$2:$AA$70</definedName>
    <definedName name="_xlnm.Print_Area" localSheetId="8">'W8'!$B$2:$AA$70</definedName>
    <definedName name="_xlnm.Print_Area" localSheetId="9">'W9'!$B$2:$AA$70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0" i="1" l="1"/>
  <c r="D9" i="1" a="1"/>
  <c r="D11" i="1" a="1"/>
  <c r="D13" i="1" a="1"/>
  <c r="D15" i="1" a="1"/>
  <c r="D17" i="1" a="1"/>
  <c r="D19" i="1" a="1"/>
  <c r="D21" i="1" a="1"/>
  <c r="D23" i="1" a="1"/>
  <c r="D25" i="1" a="1"/>
  <c r="D27" i="1" a="1"/>
  <c r="D29" i="1" a="1"/>
  <c r="D31" i="1" a="1"/>
  <c r="D33" i="1" a="1"/>
  <c r="D35" i="1" a="1"/>
  <c r="D37" i="1" a="1"/>
  <c r="D39" i="1" a="1"/>
  <c r="D41" i="1" a="1"/>
  <c r="D43" i="1" a="1"/>
  <c r="D45" i="1" a="1"/>
  <c r="D47" i="1" a="1"/>
  <c r="D49" i="1" a="1"/>
  <c r="D51" i="1" a="1"/>
  <c r="D53" i="1" a="1"/>
  <c r="D55" i="1" a="1"/>
  <c r="D57" i="1" a="1"/>
  <c r="D12" i="1" a="1"/>
  <c r="D28" i="1" a="1"/>
  <c r="D34" i="1" a="1"/>
  <c r="D38" i="1" a="1"/>
  <c r="D42" i="1" a="1"/>
  <c r="D46" i="1" a="1"/>
  <c r="D50" i="1" a="1"/>
  <c r="D54" i="1" a="1"/>
  <c r="D58" i="1" a="1"/>
  <c r="D10" i="1" a="1"/>
  <c r="D14" i="1" a="1"/>
  <c r="D16" i="1" a="1"/>
  <c r="D18" i="1" a="1"/>
  <c r="D20" i="1" a="1"/>
  <c r="D22" i="1" a="1"/>
  <c r="D24" i="1" a="1"/>
  <c r="D26" i="1" a="1"/>
  <c r="D30" i="1" a="1"/>
  <c r="D32" i="1" a="1"/>
  <c r="D36" i="1" a="1"/>
  <c r="D40" i="1" a="1"/>
  <c r="D44" i="1" a="1"/>
  <c r="D48" i="1" a="1"/>
  <c r="D52" i="1" a="1"/>
  <c r="D56" i="1" a="1"/>
  <c r="D60" i="1" a="1"/>
  <c r="D59" i="1" a="1"/>
  <c r="D8" i="1" a="1"/>
  <c r="D59" i="1" l="1"/>
  <c r="D60" i="1"/>
  <c r="D56" i="1"/>
  <c r="D52" i="1"/>
  <c r="D48" i="1"/>
  <c r="D44" i="1"/>
  <c r="D40" i="1"/>
  <c r="D36" i="1"/>
  <c r="D32" i="1"/>
  <c r="D30" i="1"/>
  <c r="D26" i="1"/>
  <c r="D24" i="1"/>
  <c r="D22" i="1"/>
  <c r="D20" i="1"/>
  <c r="D18" i="1"/>
  <c r="D16" i="1"/>
  <c r="D14" i="1"/>
  <c r="D10" i="1"/>
  <c r="D58" i="1"/>
  <c r="D54" i="1"/>
  <c r="D50" i="1"/>
  <c r="D46" i="1"/>
  <c r="D42" i="1"/>
  <c r="D38" i="1"/>
  <c r="D34" i="1"/>
  <c r="D28" i="1"/>
  <c r="D12" i="1"/>
  <c r="D57" i="1"/>
  <c r="D55" i="1"/>
  <c r="D53" i="1"/>
  <c r="D51" i="1"/>
  <c r="D49" i="1"/>
  <c r="D47" i="1"/>
  <c r="D45" i="1"/>
  <c r="D43" i="1"/>
  <c r="D41" i="1"/>
  <c r="D39" i="1"/>
  <c r="D37" i="1"/>
  <c r="D35" i="1"/>
  <c r="D33" i="1"/>
  <c r="D31" i="1"/>
  <c r="D29" i="1"/>
  <c r="D27" i="1"/>
  <c r="D25" i="1"/>
  <c r="D23" i="1"/>
  <c r="D21" i="1"/>
  <c r="D19" i="1"/>
  <c r="D17" i="1"/>
  <c r="D15" i="1"/>
  <c r="D13" i="1"/>
  <c r="D11" i="1"/>
  <c r="D9" i="1"/>
  <c r="D8" i="1"/>
  <c r="C2" i="6"/>
  <c r="C2" i="7" s="1"/>
  <c r="C2" i="8" s="1"/>
  <c r="C2" i="9" s="1"/>
  <c r="C2" i="10" s="1"/>
  <c r="C2" i="11" s="1"/>
  <c r="C2" i="12" s="1"/>
  <c r="C2" i="13" s="1"/>
  <c r="C2" i="14" s="1"/>
  <c r="C2" i="15" s="1"/>
  <c r="C2" i="16" s="1"/>
  <c r="C2" i="17" s="1"/>
  <c r="C2" i="18" s="1"/>
  <c r="C2" i="19" s="1"/>
  <c r="C2" i="20" s="1"/>
  <c r="C2" i="21" s="1"/>
  <c r="C2" i="4"/>
  <c r="V69" i="55"/>
  <c r="X69" i="55" s="1"/>
  <c r="U69" i="55"/>
  <c r="R69" i="55"/>
  <c r="P69" i="55"/>
  <c r="V68" i="55"/>
  <c r="U68" i="55"/>
  <c r="V67" i="55"/>
  <c r="U67" i="55"/>
  <c r="E67" i="55"/>
  <c r="D67" i="55"/>
  <c r="E66" i="55"/>
  <c r="D66" i="55"/>
  <c r="K65" i="55"/>
  <c r="J65" i="55"/>
  <c r="E65" i="55"/>
  <c r="D65" i="55"/>
  <c r="E64" i="55"/>
  <c r="D64" i="55"/>
  <c r="E63" i="55"/>
  <c r="D63" i="55"/>
  <c r="E62" i="55"/>
  <c r="D62" i="55"/>
  <c r="Z56" i="55"/>
  <c r="Y56" i="55"/>
  <c r="X56" i="55"/>
  <c r="W56" i="55"/>
  <c r="V56" i="55"/>
  <c r="U56" i="55"/>
  <c r="AA56" i="55" s="1"/>
  <c r="R56" i="55"/>
  <c r="Q56" i="55"/>
  <c r="P56" i="55"/>
  <c r="O56" i="55"/>
  <c r="N56" i="55"/>
  <c r="L56" i="55"/>
  <c r="K56" i="55"/>
  <c r="J56" i="55"/>
  <c r="I56" i="55"/>
  <c r="H56" i="55"/>
  <c r="F56" i="55"/>
  <c r="E56" i="55"/>
  <c r="D56" i="55"/>
  <c r="AA55" i="55"/>
  <c r="S55" i="55"/>
  <c r="M55" i="55"/>
  <c r="G55" i="55"/>
  <c r="AA54" i="55"/>
  <c r="G54" i="55"/>
  <c r="AA53" i="55"/>
  <c r="G53" i="55"/>
  <c r="AA52" i="55"/>
  <c r="G52" i="55"/>
  <c r="AA51" i="55"/>
  <c r="G51" i="55"/>
  <c r="AA50" i="55"/>
  <c r="G50" i="55"/>
  <c r="Z49" i="55"/>
  <c r="Y49" i="55"/>
  <c r="X49" i="55"/>
  <c r="W49" i="55"/>
  <c r="V49" i="55"/>
  <c r="AA49" i="55" s="1"/>
  <c r="U49" i="55"/>
  <c r="R49" i="55"/>
  <c r="Q49" i="55"/>
  <c r="P49" i="55"/>
  <c r="O49" i="55"/>
  <c r="N49" i="55"/>
  <c r="L49" i="55"/>
  <c r="K49" i="55"/>
  <c r="J49" i="55"/>
  <c r="I49" i="55"/>
  <c r="H49" i="55"/>
  <c r="F49" i="55"/>
  <c r="E49" i="55"/>
  <c r="D49" i="55"/>
  <c r="AA48" i="55"/>
  <c r="S48" i="55"/>
  <c r="M48" i="55"/>
  <c r="G48" i="55"/>
  <c r="AA47" i="55"/>
  <c r="G47" i="55"/>
  <c r="AA46" i="55"/>
  <c r="G46" i="55"/>
  <c r="AA45" i="55"/>
  <c r="G45" i="55"/>
  <c r="AA44" i="55"/>
  <c r="G44" i="55"/>
  <c r="AA43" i="55"/>
  <c r="G43" i="55"/>
  <c r="Z42" i="55"/>
  <c r="Y42" i="55"/>
  <c r="X42" i="55"/>
  <c r="W42" i="55"/>
  <c r="V42" i="55"/>
  <c r="U42" i="55"/>
  <c r="R42" i="55"/>
  <c r="Q42" i="55"/>
  <c r="P42" i="55"/>
  <c r="O42" i="55"/>
  <c r="N42" i="55"/>
  <c r="L42" i="55"/>
  <c r="K42" i="55"/>
  <c r="J42" i="55"/>
  <c r="I42" i="55"/>
  <c r="H42" i="55"/>
  <c r="M42" i="55" s="1"/>
  <c r="F42" i="55"/>
  <c r="E42" i="55"/>
  <c r="D42" i="55"/>
  <c r="AA41" i="55"/>
  <c r="S41" i="55"/>
  <c r="M41" i="55"/>
  <c r="G41" i="55"/>
  <c r="AA40" i="55"/>
  <c r="G40" i="55"/>
  <c r="AA39" i="55"/>
  <c r="G39" i="55"/>
  <c r="AA38" i="55"/>
  <c r="G38" i="55"/>
  <c r="AA37" i="55"/>
  <c r="G37" i="55"/>
  <c r="AA36" i="55"/>
  <c r="G36" i="55"/>
  <c r="Z35" i="55"/>
  <c r="Y35" i="55"/>
  <c r="X35" i="55"/>
  <c r="W35" i="55"/>
  <c r="V35" i="55"/>
  <c r="U35" i="55"/>
  <c r="R35" i="55"/>
  <c r="Q35" i="55"/>
  <c r="P35" i="55"/>
  <c r="O35" i="55"/>
  <c r="N35" i="55"/>
  <c r="S35" i="55" s="1"/>
  <c r="L35" i="55"/>
  <c r="K35" i="55"/>
  <c r="J35" i="55"/>
  <c r="I35" i="55"/>
  <c r="H35" i="55"/>
  <c r="F35" i="55"/>
  <c r="E35" i="55"/>
  <c r="D35" i="55"/>
  <c r="G35" i="55" s="1"/>
  <c r="AA34" i="55"/>
  <c r="S34" i="55"/>
  <c r="M34" i="55"/>
  <c r="G34" i="55"/>
  <c r="AA33" i="55"/>
  <c r="G33" i="55"/>
  <c r="AA32" i="55"/>
  <c r="G32" i="55"/>
  <c r="AA31" i="55"/>
  <c r="G31" i="55"/>
  <c r="AA30" i="55"/>
  <c r="G30" i="55"/>
  <c r="AA29" i="55"/>
  <c r="G29" i="55"/>
  <c r="Z28" i="55"/>
  <c r="Y28" i="55"/>
  <c r="X28" i="55"/>
  <c r="W28" i="55"/>
  <c r="V28" i="55"/>
  <c r="U28" i="55"/>
  <c r="AA28" i="55" s="1"/>
  <c r="R28" i="55"/>
  <c r="Q28" i="55"/>
  <c r="P28" i="55"/>
  <c r="O28" i="55"/>
  <c r="N28" i="55"/>
  <c r="L28" i="55"/>
  <c r="K28" i="55"/>
  <c r="J28" i="55"/>
  <c r="I28" i="55"/>
  <c r="H28" i="55"/>
  <c r="F28" i="55"/>
  <c r="E28" i="55"/>
  <c r="D28" i="55"/>
  <c r="AA27" i="55"/>
  <c r="S27" i="55"/>
  <c r="M27" i="55"/>
  <c r="G27" i="55"/>
  <c r="AA26" i="55"/>
  <c r="G26" i="55"/>
  <c r="AA25" i="55"/>
  <c r="G25" i="55"/>
  <c r="AA24" i="55"/>
  <c r="G24" i="55"/>
  <c r="AA23" i="55"/>
  <c r="G23" i="55"/>
  <c r="AA22" i="55"/>
  <c r="G22" i="55"/>
  <c r="Z21" i="55"/>
  <c r="Y21" i="55"/>
  <c r="X21" i="55"/>
  <c r="W21" i="55"/>
  <c r="V21" i="55"/>
  <c r="AA21" i="55" s="1"/>
  <c r="U21" i="55"/>
  <c r="R21" i="55"/>
  <c r="Q21" i="55"/>
  <c r="P21" i="55"/>
  <c r="O21" i="55"/>
  <c r="N21" i="55"/>
  <c r="L21" i="55"/>
  <c r="K21" i="55"/>
  <c r="J21" i="55"/>
  <c r="I21" i="55"/>
  <c r="H21" i="55"/>
  <c r="F21" i="55"/>
  <c r="E21" i="55"/>
  <c r="D21" i="55"/>
  <c r="AA20" i="55"/>
  <c r="S20" i="55"/>
  <c r="M20" i="55"/>
  <c r="G20" i="55"/>
  <c r="AA19" i="55"/>
  <c r="G19" i="55"/>
  <c r="AA18" i="55"/>
  <c r="G18" i="55"/>
  <c r="AA17" i="55"/>
  <c r="G17" i="55"/>
  <c r="AA16" i="55"/>
  <c r="G16" i="55"/>
  <c r="AA15" i="55"/>
  <c r="G15" i="55"/>
  <c r="Z14" i="55"/>
  <c r="Y14" i="55"/>
  <c r="X14" i="55"/>
  <c r="W14" i="55"/>
  <c r="V14" i="55"/>
  <c r="U14" i="55"/>
  <c r="R14" i="55"/>
  <c r="Q14" i="55"/>
  <c r="P14" i="55"/>
  <c r="O14" i="55"/>
  <c r="N14" i="55"/>
  <c r="L14" i="55"/>
  <c r="K14" i="55"/>
  <c r="J14" i="55"/>
  <c r="I14" i="55"/>
  <c r="H14" i="55"/>
  <c r="M14" i="55" s="1"/>
  <c r="F14" i="55"/>
  <c r="E14" i="55"/>
  <c r="D14" i="55"/>
  <c r="AA13" i="55"/>
  <c r="S13" i="55"/>
  <c r="M13" i="55"/>
  <c r="G13" i="55"/>
  <c r="AA12" i="55"/>
  <c r="G12" i="55"/>
  <c r="AA11" i="55"/>
  <c r="G11" i="55"/>
  <c r="AA10" i="55"/>
  <c r="G10" i="55"/>
  <c r="AA9" i="55"/>
  <c r="G9" i="55"/>
  <c r="AA8" i="55"/>
  <c r="G8" i="55"/>
  <c r="V69" i="54"/>
  <c r="U69" i="54"/>
  <c r="R69" i="54"/>
  <c r="P69" i="54"/>
  <c r="V68" i="54"/>
  <c r="X68" i="54" s="1"/>
  <c r="U68" i="54"/>
  <c r="V67" i="54"/>
  <c r="U67" i="54"/>
  <c r="E67" i="54"/>
  <c r="D67" i="54"/>
  <c r="E66" i="54"/>
  <c r="D66" i="54"/>
  <c r="K65" i="54"/>
  <c r="M65" i="54" s="1"/>
  <c r="J65" i="54"/>
  <c r="E65" i="54"/>
  <c r="D65" i="54"/>
  <c r="E64" i="54"/>
  <c r="D64" i="54"/>
  <c r="E63" i="54"/>
  <c r="D63" i="54"/>
  <c r="E62" i="54"/>
  <c r="D62" i="54"/>
  <c r="D68" i="54" s="1"/>
  <c r="Z56" i="54"/>
  <c r="Y56" i="54"/>
  <c r="X56" i="54"/>
  <c r="W56" i="54"/>
  <c r="V56" i="54"/>
  <c r="U56" i="54"/>
  <c r="R56" i="54"/>
  <c r="Q56" i="54"/>
  <c r="P56" i="54"/>
  <c r="O56" i="54"/>
  <c r="N56" i="54"/>
  <c r="L56" i="54"/>
  <c r="K56" i="54"/>
  <c r="J56" i="54"/>
  <c r="I56" i="54"/>
  <c r="H56" i="54"/>
  <c r="F56" i="54"/>
  <c r="E56" i="54"/>
  <c r="D56" i="54"/>
  <c r="AA55" i="54"/>
  <c r="S55" i="54"/>
  <c r="M55" i="54"/>
  <c r="G55" i="54"/>
  <c r="AA54" i="54"/>
  <c r="G54" i="54"/>
  <c r="AA53" i="54"/>
  <c r="G53" i="54"/>
  <c r="AA52" i="54"/>
  <c r="G52" i="54"/>
  <c r="AA51" i="54"/>
  <c r="G51" i="54"/>
  <c r="AA50" i="54"/>
  <c r="G50" i="54"/>
  <c r="Z49" i="54"/>
  <c r="Y49" i="54"/>
  <c r="X49" i="54"/>
  <c r="W49" i="54"/>
  <c r="V49" i="54"/>
  <c r="U49" i="54"/>
  <c r="R49" i="54"/>
  <c r="Q49" i="54"/>
  <c r="P49" i="54"/>
  <c r="O49" i="54"/>
  <c r="N49" i="54"/>
  <c r="L49" i="54"/>
  <c r="K49" i="54"/>
  <c r="J49" i="54"/>
  <c r="I49" i="54"/>
  <c r="H49" i="54"/>
  <c r="F49" i="54"/>
  <c r="E49" i="54"/>
  <c r="D49" i="54"/>
  <c r="G49" i="54" s="1"/>
  <c r="AA48" i="54"/>
  <c r="S48" i="54"/>
  <c r="M48" i="54"/>
  <c r="G48" i="54"/>
  <c r="AA47" i="54"/>
  <c r="G47" i="54"/>
  <c r="AA46" i="54"/>
  <c r="G46" i="54"/>
  <c r="AA45" i="54"/>
  <c r="G45" i="54"/>
  <c r="AA44" i="54"/>
  <c r="G44" i="54"/>
  <c r="AA43" i="54"/>
  <c r="G43" i="54"/>
  <c r="Z42" i="54"/>
  <c r="Y42" i="54"/>
  <c r="X42" i="54"/>
  <c r="W42" i="54"/>
  <c r="V42" i="54"/>
  <c r="U42" i="54"/>
  <c r="AA42" i="54" s="1"/>
  <c r="R42" i="54"/>
  <c r="Q42" i="54"/>
  <c r="P42" i="54"/>
  <c r="O42" i="54"/>
  <c r="N42" i="54"/>
  <c r="L42" i="54"/>
  <c r="K42" i="54"/>
  <c r="J42" i="54"/>
  <c r="I42" i="54"/>
  <c r="H42" i="54"/>
  <c r="F42" i="54"/>
  <c r="E42" i="54"/>
  <c r="D42" i="54"/>
  <c r="AA41" i="54"/>
  <c r="S41" i="54"/>
  <c r="M41" i="54"/>
  <c r="G41" i="54"/>
  <c r="AA40" i="54"/>
  <c r="G40" i="54"/>
  <c r="AA39" i="54"/>
  <c r="G39" i="54"/>
  <c r="AA38" i="54"/>
  <c r="G38" i="54"/>
  <c r="AA37" i="54"/>
  <c r="G37" i="54"/>
  <c r="AA36" i="54"/>
  <c r="G36" i="54"/>
  <c r="Z35" i="54"/>
  <c r="Y35" i="54"/>
  <c r="X35" i="54"/>
  <c r="W35" i="54"/>
  <c r="V35" i="54"/>
  <c r="U35" i="54"/>
  <c r="R35" i="54"/>
  <c r="Q35" i="54"/>
  <c r="P35" i="54"/>
  <c r="O35" i="54"/>
  <c r="N35" i="54"/>
  <c r="L35" i="54"/>
  <c r="K35" i="54"/>
  <c r="J35" i="54"/>
  <c r="I35" i="54"/>
  <c r="H35" i="54"/>
  <c r="F35" i="54"/>
  <c r="E35" i="54"/>
  <c r="D35" i="54"/>
  <c r="AA34" i="54"/>
  <c r="S34" i="54"/>
  <c r="M34" i="54"/>
  <c r="G34" i="54"/>
  <c r="AA33" i="54"/>
  <c r="G33" i="54"/>
  <c r="AA32" i="54"/>
  <c r="G32" i="54"/>
  <c r="AA31" i="54"/>
  <c r="G31" i="54"/>
  <c r="AA30" i="54"/>
  <c r="G30" i="54"/>
  <c r="AA29" i="54"/>
  <c r="G29" i="54"/>
  <c r="Z28" i="54"/>
  <c r="Y28" i="54"/>
  <c r="X28" i="54"/>
  <c r="W28" i="54"/>
  <c r="V28" i="54"/>
  <c r="U28" i="54"/>
  <c r="R28" i="54"/>
  <c r="Q28" i="54"/>
  <c r="P28" i="54"/>
  <c r="O28" i="54"/>
  <c r="N28" i="54"/>
  <c r="L28" i="54"/>
  <c r="K28" i="54"/>
  <c r="J28" i="54"/>
  <c r="I28" i="54"/>
  <c r="H28" i="54"/>
  <c r="F28" i="54"/>
  <c r="E28" i="54"/>
  <c r="D28" i="54"/>
  <c r="AA27" i="54"/>
  <c r="S27" i="54"/>
  <c r="M27" i="54"/>
  <c r="G27" i="54"/>
  <c r="AA26" i="54"/>
  <c r="G26" i="54"/>
  <c r="AA25" i="54"/>
  <c r="G25" i="54"/>
  <c r="AA24" i="54"/>
  <c r="G24" i="54"/>
  <c r="AA23" i="54"/>
  <c r="G23" i="54"/>
  <c r="AA22" i="54"/>
  <c r="G22" i="54"/>
  <c r="Z21" i="54"/>
  <c r="Y21" i="54"/>
  <c r="X21" i="54"/>
  <c r="W21" i="54"/>
  <c r="V21" i="54"/>
  <c r="U21" i="54"/>
  <c r="R21" i="54"/>
  <c r="Q21" i="54"/>
  <c r="P21" i="54"/>
  <c r="O21" i="54"/>
  <c r="N21" i="54"/>
  <c r="L21" i="54"/>
  <c r="K21" i="54"/>
  <c r="J21" i="54"/>
  <c r="I21" i="54"/>
  <c r="H21" i="54"/>
  <c r="F21" i="54"/>
  <c r="E21" i="54"/>
  <c r="D21" i="54"/>
  <c r="G21" i="54" s="1"/>
  <c r="AA20" i="54"/>
  <c r="S20" i="54"/>
  <c r="M20" i="54"/>
  <c r="G20" i="54"/>
  <c r="AA19" i="54"/>
  <c r="G19" i="54"/>
  <c r="AA18" i="54"/>
  <c r="G18" i="54"/>
  <c r="AA17" i="54"/>
  <c r="G17" i="54"/>
  <c r="AA16" i="54"/>
  <c r="G16" i="54"/>
  <c r="AA15" i="54"/>
  <c r="G15" i="54"/>
  <c r="Z14" i="54"/>
  <c r="Y14" i="54"/>
  <c r="X14" i="54"/>
  <c r="W14" i="54"/>
  <c r="V14" i="54"/>
  <c r="U14" i="54"/>
  <c r="AA14" i="54" s="1"/>
  <c r="R14" i="54"/>
  <c r="Q14" i="54"/>
  <c r="P14" i="54"/>
  <c r="O14" i="54"/>
  <c r="N14" i="54"/>
  <c r="L14" i="54"/>
  <c r="K14" i="54"/>
  <c r="J14" i="54"/>
  <c r="I14" i="54"/>
  <c r="H14" i="54"/>
  <c r="F14" i="54"/>
  <c r="E14" i="54"/>
  <c r="D14" i="54"/>
  <c r="AA13" i="54"/>
  <c r="S13" i="54"/>
  <c r="M13" i="54"/>
  <c r="G13" i="54"/>
  <c r="AA12" i="54"/>
  <c r="G12" i="54"/>
  <c r="AA11" i="54"/>
  <c r="G11" i="54"/>
  <c r="AA10" i="54"/>
  <c r="G10" i="54"/>
  <c r="AA9" i="54"/>
  <c r="G9" i="54"/>
  <c r="AA8" i="54"/>
  <c r="G8" i="54"/>
  <c r="V69" i="53"/>
  <c r="X69" i="53" s="1"/>
  <c r="U69" i="53"/>
  <c r="R69" i="53"/>
  <c r="P69" i="53"/>
  <c r="V68" i="53"/>
  <c r="X68" i="53" s="1"/>
  <c r="U68" i="53"/>
  <c r="V67" i="53"/>
  <c r="U67" i="53"/>
  <c r="X67" i="53" s="1"/>
  <c r="L68" i="53" s="1"/>
  <c r="E67" i="53"/>
  <c r="D67" i="53"/>
  <c r="E66" i="53"/>
  <c r="D66" i="53"/>
  <c r="K65" i="53"/>
  <c r="J65" i="53"/>
  <c r="E65" i="53"/>
  <c r="D65" i="53"/>
  <c r="E64" i="53"/>
  <c r="D64" i="53"/>
  <c r="E63" i="53"/>
  <c r="D63" i="53"/>
  <c r="E62" i="53"/>
  <c r="D62" i="53"/>
  <c r="Z56" i="53"/>
  <c r="Y56" i="53"/>
  <c r="X56" i="53"/>
  <c r="W56" i="53"/>
  <c r="V56" i="53"/>
  <c r="U56" i="53"/>
  <c r="R56" i="53"/>
  <c r="Q56" i="53"/>
  <c r="P56" i="53"/>
  <c r="O56" i="53"/>
  <c r="N56" i="53"/>
  <c r="L56" i="53"/>
  <c r="K56" i="53"/>
  <c r="J56" i="53"/>
  <c r="I56" i="53"/>
  <c r="H56" i="53"/>
  <c r="F56" i="53"/>
  <c r="E56" i="53"/>
  <c r="D56" i="53"/>
  <c r="AA55" i="53"/>
  <c r="S55" i="53"/>
  <c r="M55" i="53"/>
  <c r="G55" i="53"/>
  <c r="AA54" i="53"/>
  <c r="G54" i="53"/>
  <c r="AA53" i="53"/>
  <c r="G53" i="53"/>
  <c r="AA52" i="53"/>
  <c r="G52" i="53"/>
  <c r="AA51" i="53"/>
  <c r="G51" i="53"/>
  <c r="AA50" i="53"/>
  <c r="G50" i="53"/>
  <c r="Z49" i="53"/>
  <c r="Y49" i="53"/>
  <c r="X49" i="53"/>
  <c r="W49" i="53"/>
  <c r="V49" i="53"/>
  <c r="AA49" i="53" s="1"/>
  <c r="U49" i="53"/>
  <c r="R49" i="53"/>
  <c r="Q49" i="53"/>
  <c r="P49" i="53"/>
  <c r="O49" i="53"/>
  <c r="N49" i="53"/>
  <c r="L49" i="53"/>
  <c r="K49" i="53"/>
  <c r="J49" i="53"/>
  <c r="I49" i="53"/>
  <c r="H49" i="53"/>
  <c r="F49" i="53"/>
  <c r="E49" i="53"/>
  <c r="G49" i="53" s="1"/>
  <c r="D49" i="53"/>
  <c r="AA48" i="53"/>
  <c r="S48" i="53"/>
  <c r="M48" i="53"/>
  <c r="G48" i="53"/>
  <c r="AA47" i="53"/>
  <c r="G47" i="53"/>
  <c r="AA46" i="53"/>
  <c r="G46" i="53"/>
  <c r="AA45" i="53"/>
  <c r="G45" i="53"/>
  <c r="AA44" i="53"/>
  <c r="G44" i="53"/>
  <c r="AA43" i="53"/>
  <c r="G43" i="53"/>
  <c r="Z42" i="53"/>
  <c r="Y42" i="53"/>
  <c r="X42" i="53"/>
  <c r="W42" i="53"/>
  <c r="V42" i="53"/>
  <c r="U42" i="53"/>
  <c r="R42" i="53"/>
  <c r="Q42" i="53"/>
  <c r="P42" i="53"/>
  <c r="O42" i="53"/>
  <c r="N42" i="53"/>
  <c r="L42" i="53"/>
  <c r="K42" i="53"/>
  <c r="J42" i="53"/>
  <c r="I42" i="53"/>
  <c r="H42" i="53"/>
  <c r="F42" i="53"/>
  <c r="E42" i="53"/>
  <c r="D42" i="53"/>
  <c r="AA41" i="53"/>
  <c r="S41" i="53"/>
  <c r="M41" i="53"/>
  <c r="G41" i="53"/>
  <c r="AA40" i="53"/>
  <c r="G40" i="53"/>
  <c r="AA39" i="53"/>
  <c r="G39" i="53"/>
  <c r="AA38" i="53"/>
  <c r="G38" i="53"/>
  <c r="AA37" i="53"/>
  <c r="G37" i="53"/>
  <c r="AA36" i="53"/>
  <c r="G36" i="53"/>
  <c r="Z35" i="53"/>
  <c r="Y35" i="53"/>
  <c r="X35" i="53"/>
  <c r="W35" i="53"/>
  <c r="AA35" i="53" s="1"/>
  <c r="V35" i="53"/>
  <c r="U35" i="53"/>
  <c r="R35" i="53"/>
  <c r="Q35" i="53"/>
  <c r="P35" i="53"/>
  <c r="O35" i="53"/>
  <c r="N35" i="53"/>
  <c r="L35" i="53"/>
  <c r="K35" i="53"/>
  <c r="J35" i="53"/>
  <c r="I35" i="53"/>
  <c r="H35" i="53"/>
  <c r="M35" i="53" s="1"/>
  <c r="F35" i="53"/>
  <c r="E35" i="53"/>
  <c r="D35" i="53"/>
  <c r="G35" i="53" s="1"/>
  <c r="AA34" i="53"/>
  <c r="S34" i="53"/>
  <c r="M34" i="53"/>
  <c r="G34" i="53"/>
  <c r="AA33" i="53"/>
  <c r="G33" i="53"/>
  <c r="AA32" i="53"/>
  <c r="G32" i="53"/>
  <c r="AA31" i="53"/>
  <c r="G31" i="53"/>
  <c r="AA30" i="53"/>
  <c r="G30" i="53"/>
  <c r="AA29" i="53"/>
  <c r="G29" i="53"/>
  <c r="Z28" i="53"/>
  <c r="Y28" i="53"/>
  <c r="X28" i="53"/>
  <c r="W28" i="53"/>
  <c r="V28" i="53"/>
  <c r="U28" i="53"/>
  <c r="AA28" i="53" s="1"/>
  <c r="R28" i="53"/>
  <c r="Q28" i="53"/>
  <c r="P28" i="53"/>
  <c r="O28" i="53"/>
  <c r="N28" i="53"/>
  <c r="L28" i="53"/>
  <c r="K28" i="53"/>
  <c r="J28" i="53"/>
  <c r="I28" i="53"/>
  <c r="H28" i="53"/>
  <c r="F28" i="53"/>
  <c r="E28" i="53"/>
  <c r="D28" i="53"/>
  <c r="AA27" i="53"/>
  <c r="S27" i="53"/>
  <c r="M27" i="53"/>
  <c r="G27" i="53"/>
  <c r="AA26" i="53"/>
  <c r="G26" i="53"/>
  <c r="AA25" i="53"/>
  <c r="G25" i="53"/>
  <c r="AA24" i="53"/>
  <c r="G24" i="53"/>
  <c r="AA23" i="53"/>
  <c r="G23" i="53"/>
  <c r="AA22" i="53"/>
  <c r="G22" i="53"/>
  <c r="Z21" i="53"/>
  <c r="Y21" i="53"/>
  <c r="X21" i="53"/>
  <c r="W21" i="53"/>
  <c r="V21" i="53"/>
  <c r="U21" i="53"/>
  <c r="R21" i="53"/>
  <c r="Q21" i="53"/>
  <c r="P21" i="53"/>
  <c r="O21" i="53"/>
  <c r="N21" i="53"/>
  <c r="L21" i="53"/>
  <c r="K21" i="53"/>
  <c r="J21" i="53"/>
  <c r="I21" i="53"/>
  <c r="H21" i="53"/>
  <c r="G21" i="53"/>
  <c r="F21" i="53"/>
  <c r="E21" i="53"/>
  <c r="D21" i="53"/>
  <c r="AA20" i="53"/>
  <c r="S20" i="53"/>
  <c r="M20" i="53"/>
  <c r="G20" i="53"/>
  <c r="AA19" i="53"/>
  <c r="G19" i="53"/>
  <c r="AA18" i="53"/>
  <c r="G18" i="53"/>
  <c r="AA17" i="53"/>
  <c r="G17" i="53"/>
  <c r="AA16" i="53"/>
  <c r="G16" i="53"/>
  <c r="AA15" i="53"/>
  <c r="G15" i="53"/>
  <c r="Z14" i="53"/>
  <c r="Y14" i="53"/>
  <c r="X14" i="53"/>
  <c r="W14" i="53"/>
  <c r="V14" i="53"/>
  <c r="U14" i="53"/>
  <c r="R14" i="53"/>
  <c r="Q14" i="53"/>
  <c r="P14" i="53"/>
  <c r="O14" i="53"/>
  <c r="N14" i="53"/>
  <c r="S14" i="53" s="1"/>
  <c r="L14" i="53"/>
  <c r="K14" i="53"/>
  <c r="J14" i="53"/>
  <c r="I14" i="53"/>
  <c r="M14" i="53" s="1"/>
  <c r="H14" i="53"/>
  <c r="F14" i="53"/>
  <c r="E14" i="53"/>
  <c r="D14" i="53"/>
  <c r="G14" i="53" s="1"/>
  <c r="AA13" i="53"/>
  <c r="S13" i="53"/>
  <c r="M13" i="53"/>
  <c r="G13" i="53"/>
  <c r="AA12" i="53"/>
  <c r="G12" i="53"/>
  <c r="AA11" i="53"/>
  <c r="G11" i="53"/>
  <c r="AA10" i="53"/>
  <c r="G10" i="53"/>
  <c r="AA9" i="53"/>
  <c r="G9" i="53"/>
  <c r="AA8" i="53"/>
  <c r="G8" i="53"/>
  <c r="V69" i="52"/>
  <c r="U69" i="52"/>
  <c r="R69" i="52"/>
  <c r="P69" i="52"/>
  <c r="V68" i="52"/>
  <c r="U68" i="52"/>
  <c r="V67" i="52"/>
  <c r="X67" i="52" s="1"/>
  <c r="U67" i="52"/>
  <c r="E67" i="52"/>
  <c r="D67" i="52"/>
  <c r="L66" i="52"/>
  <c r="E66" i="52"/>
  <c r="D66" i="52"/>
  <c r="K65" i="52"/>
  <c r="J65" i="52"/>
  <c r="E65" i="52"/>
  <c r="D65" i="52"/>
  <c r="E64" i="52"/>
  <c r="D64" i="52"/>
  <c r="E63" i="52"/>
  <c r="D63" i="52"/>
  <c r="E62" i="52"/>
  <c r="D62" i="52"/>
  <c r="D68" i="52" s="1"/>
  <c r="Z56" i="52"/>
  <c r="Y56" i="52"/>
  <c r="X56" i="52"/>
  <c r="W56" i="52"/>
  <c r="V56" i="52"/>
  <c r="U56" i="52"/>
  <c r="R56" i="52"/>
  <c r="Q56" i="52"/>
  <c r="P56" i="52"/>
  <c r="O56" i="52"/>
  <c r="N56" i="52"/>
  <c r="L56" i="52"/>
  <c r="K56" i="52"/>
  <c r="J56" i="52"/>
  <c r="I56" i="52"/>
  <c r="H56" i="52"/>
  <c r="F56" i="52"/>
  <c r="E56" i="52"/>
  <c r="D56" i="52"/>
  <c r="AA55" i="52"/>
  <c r="S55" i="52"/>
  <c r="M55" i="52"/>
  <c r="G55" i="52"/>
  <c r="AA54" i="52"/>
  <c r="G54" i="52"/>
  <c r="AA53" i="52"/>
  <c r="G53" i="52"/>
  <c r="AA52" i="52"/>
  <c r="G52" i="52"/>
  <c r="AA51" i="52"/>
  <c r="G51" i="52"/>
  <c r="AA50" i="52"/>
  <c r="G50" i="52"/>
  <c r="Z49" i="52"/>
  <c r="Y49" i="52"/>
  <c r="X49" i="52"/>
  <c r="W49" i="52"/>
  <c r="V49" i="52"/>
  <c r="U49" i="52"/>
  <c r="R49" i="52"/>
  <c r="Q49" i="52"/>
  <c r="P49" i="52"/>
  <c r="O49" i="52"/>
  <c r="N49" i="52"/>
  <c r="S49" i="52" s="1"/>
  <c r="L49" i="52"/>
  <c r="K49" i="52"/>
  <c r="J49" i="52"/>
  <c r="I49" i="52"/>
  <c r="H49" i="52"/>
  <c r="F49" i="52"/>
  <c r="E49" i="52"/>
  <c r="D49" i="52"/>
  <c r="AA48" i="52"/>
  <c r="S48" i="52"/>
  <c r="M48" i="52"/>
  <c r="G48" i="52"/>
  <c r="AA47" i="52"/>
  <c r="G47" i="52"/>
  <c r="AA46" i="52"/>
  <c r="G46" i="52"/>
  <c r="AA45" i="52"/>
  <c r="G45" i="52"/>
  <c r="AA44" i="52"/>
  <c r="G44" i="52"/>
  <c r="AA43" i="52"/>
  <c r="G43" i="52"/>
  <c r="Z42" i="52"/>
  <c r="Y42" i="52"/>
  <c r="X42" i="52"/>
  <c r="W42" i="52"/>
  <c r="V42" i="52"/>
  <c r="U42" i="52"/>
  <c r="AA42" i="52" s="1"/>
  <c r="R42" i="52"/>
  <c r="Q42" i="52"/>
  <c r="P42" i="52"/>
  <c r="O42" i="52"/>
  <c r="N42" i="52"/>
  <c r="L42" i="52"/>
  <c r="K42" i="52"/>
  <c r="J42" i="52"/>
  <c r="I42" i="52"/>
  <c r="H42" i="52"/>
  <c r="F42" i="52"/>
  <c r="E42" i="52"/>
  <c r="D42" i="52"/>
  <c r="AA41" i="52"/>
  <c r="S41" i="52"/>
  <c r="M41" i="52"/>
  <c r="G41" i="52"/>
  <c r="AA40" i="52"/>
  <c r="G40" i="52"/>
  <c r="AA39" i="52"/>
  <c r="G39" i="52"/>
  <c r="AA38" i="52"/>
  <c r="G38" i="52"/>
  <c r="AA37" i="52"/>
  <c r="G37" i="52"/>
  <c r="AA36" i="52"/>
  <c r="G36" i="52"/>
  <c r="Z35" i="52"/>
  <c r="Y35" i="52"/>
  <c r="X35" i="52"/>
  <c r="W35" i="52"/>
  <c r="V35" i="52"/>
  <c r="U35" i="52"/>
  <c r="R35" i="52"/>
  <c r="Q35" i="52"/>
  <c r="P35" i="52"/>
  <c r="O35" i="52"/>
  <c r="N35" i="52"/>
  <c r="L35" i="52"/>
  <c r="K35" i="52"/>
  <c r="J35" i="52"/>
  <c r="I35" i="52"/>
  <c r="H35" i="52"/>
  <c r="F35" i="52"/>
  <c r="E35" i="52"/>
  <c r="D35" i="52"/>
  <c r="AA34" i="52"/>
  <c r="S34" i="52"/>
  <c r="M34" i="52"/>
  <c r="G34" i="52"/>
  <c r="AA33" i="52"/>
  <c r="G33" i="52"/>
  <c r="AA32" i="52"/>
  <c r="G32" i="52"/>
  <c r="AA31" i="52"/>
  <c r="G31" i="52"/>
  <c r="AA30" i="52"/>
  <c r="G30" i="52"/>
  <c r="AA29" i="52"/>
  <c r="G29" i="52"/>
  <c r="Z28" i="52"/>
  <c r="Y28" i="52"/>
  <c r="X28" i="52"/>
  <c r="W28" i="52"/>
  <c r="V28" i="52"/>
  <c r="U28" i="52"/>
  <c r="R28" i="52"/>
  <c r="Q28" i="52"/>
  <c r="P28" i="52"/>
  <c r="O28" i="52"/>
  <c r="N28" i="52"/>
  <c r="L28" i="52"/>
  <c r="K28" i="52"/>
  <c r="J28" i="52"/>
  <c r="I28" i="52"/>
  <c r="H28" i="52"/>
  <c r="M28" i="52" s="1"/>
  <c r="F28" i="52"/>
  <c r="E28" i="52"/>
  <c r="D28" i="52"/>
  <c r="AA27" i="52"/>
  <c r="S27" i="52"/>
  <c r="M27" i="52"/>
  <c r="G27" i="52"/>
  <c r="AA26" i="52"/>
  <c r="G26" i="52"/>
  <c r="AA25" i="52"/>
  <c r="G25" i="52"/>
  <c r="AA24" i="52"/>
  <c r="G24" i="52"/>
  <c r="AA23" i="52"/>
  <c r="G23" i="52"/>
  <c r="AA22" i="52"/>
  <c r="G22" i="52"/>
  <c r="Z21" i="52"/>
  <c r="Y21" i="52"/>
  <c r="X21" i="52"/>
  <c r="W21" i="52"/>
  <c r="V21" i="52"/>
  <c r="U21" i="52"/>
  <c r="R21" i="52"/>
  <c r="Q21" i="52"/>
  <c r="P21" i="52"/>
  <c r="O21" i="52"/>
  <c r="N21" i="52"/>
  <c r="S21" i="52" s="1"/>
  <c r="L21" i="52"/>
  <c r="K21" i="52"/>
  <c r="J21" i="52"/>
  <c r="I21" i="52"/>
  <c r="H21" i="52"/>
  <c r="F21" i="52"/>
  <c r="E21" i="52"/>
  <c r="D21" i="52"/>
  <c r="AA20" i="52"/>
  <c r="S20" i="52"/>
  <c r="M20" i="52"/>
  <c r="G20" i="52"/>
  <c r="AA19" i="52"/>
  <c r="G19" i="52"/>
  <c r="AA18" i="52"/>
  <c r="G18" i="52"/>
  <c r="AA17" i="52"/>
  <c r="G17" i="52"/>
  <c r="AA16" i="52"/>
  <c r="G16" i="52"/>
  <c r="AA15" i="52"/>
  <c r="G15" i="52"/>
  <c r="Z14" i="52"/>
  <c r="Y14" i="52"/>
  <c r="X14" i="52"/>
  <c r="W14" i="52"/>
  <c r="V14" i="52"/>
  <c r="U14" i="52"/>
  <c r="AA14" i="52" s="1"/>
  <c r="R14" i="52"/>
  <c r="Q14" i="52"/>
  <c r="P14" i="52"/>
  <c r="O14" i="52"/>
  <c r="S14" i="52" s="1"/>
  <c r="N14" i="52"/>
  <c r="L14" i="52"/>
  <c r="K14" i="52"/>
  <c r="J14" i="52"/>
  <c r="I14" i="52"/>
  <c r="H14" i="52"/>
  <c r="F14" i="52"/>
  <c r="E14" i="52"/>
  <c r="D14" i="52"/>
  <c r="AA13" i="52"/>
  <c r="S13" i="52"/>
  <c r="M13" i="52"/>
  <c r="G13" i="52"/>
  <c r="AA12" i="52"/>
  <c r="G12" i="52"/>
  <c r="AA11" i="52"/>
  <c r="G11" i="52"/>
  <c r="AA10" i="52"/>
  <c r="G10" i="52"/>
  <c r="AA9" i="52"/>
  <c r="G9" i="52"/>
  <c r="AA8" i="52"/>
  <c r="G8" i="52"/>
  <c r="V69" i="51"/>
  <c r="X69" i="51" s="1"/>
  <c r="U69" i="51"/>
  <c r="R69" i="51"/>
  <c r="P69" i="51"/>
  <c r="V68" i="51"/>
  <c r="X68" i="51" s="1"/>
  <c r="U68" i="51"/>
  <c r="X67" i="51"/>
  <c r="L64" i="51" s="1"/>
  <c r="V67" i="51"/>
  <c r="U67" i="51"/>
  <c r="E67" i="51"/>
  <c r="D67" i="51"/>
  <c r="E66" i="51"/>
  <c r="D66" i="51"/>
  <c r="K65" i="51"/>
  <c r="J65" i="51"/>
  <c r="E65" i="51"/>
  <c r="D65" i="51"/>
  <c r="E64" i="51"/>
  <c r="D64" i="51"/>
  <c r="L63" i="51"/>
  <c r="E63" i="51"/>
  <c r="D63" i="51"/>
  <c r="E62" i="51"/>
  <c r="D62" i="51"/>
  <c r="Z56" i="51"/>
  <c r="Y56" i="51"/>
  <c r="X56" i="51"/>
  <c r="W56" i="51"/>
  <c r="V56" i="51"/>
  <c r="U56" i="51"/>
  <c r="R56" i="51"/>
  <c r="Q56" i="51"/>
  <c r="P56" i="51"/>
  <c r="O56" i="51"/>
  <c r="N56" i="51"/>
  <c r="L56" i="51"/>
  <c r="K56" i="51"/>
  <c r="J56" i="51"/>
  <c r="I56" i="51"/>
  <c r="H56" i="51"/>
  <c r="M56" i="51" s="1"/>
  <c r="F56" i="51"/>
  <c r="E56" i="51"/>
  <c r="D56" i="51"/>
  <c r="AA55" i="51"/>
  <c r="S55" i="51"/>
  <c r="M55" i="51"/>
  <c r="G55" i="51"/>
  <c r="AA54" i="51"/>
  <c r="G54" i="51"/>
  <c r="AA53" i="51"/>
  <c r="G53" i="51"/>
  <c r="AA52" i="51"/>
  <c r="G52" i="51"/>
  <c r="AA51" i="51"/>
  <c r="G51" i="51"/>
  <c r="AA50" i="51"/>
  <c r="G50" i="51"/>
  <c r="Z49" i="51"/>
  <c r="Y49" i="51"/>
  <c r="X49" i="51"/>
  <c r="W49" i="51"/>
  <c r="V49" i="51"/>
  <c r="AA49" i="51" s="1"/>
  <c r="U49" i="51"/>
  <c r="R49" i="51"/>
  <c r="Q49" i="51"/>
  <c r="P49" i="51"/>
  <c r="O49" i="51"/>
  <c r="N49" i="51"/>
  <c r="L49" i="51"/>
  <c r="K49" i="51"/>
  <c r="J49" i="51"/>
  <c r="I49" i="51"/>
  <c r="H49" i="51"/>
  <c r="F49" i="51"/>
  <c r="G49" i="51" s="1"/>
  <c r="E49" i="51"/>
  <c r="D49" i="51"/>
  <c r="AA48" i="51"/>
  <c r="S48" i="51"/>
  <c r="M48" i="51"/>
  <c r="G48" i="51"/>
  <c r="AA47" i="51"/>
  <c r="G47" i="51"/>
  <c r="AA46" i="51"/>
  <c r="G46" i="51"/>
  <c r="AA45" i="51"/>
  <c r="G45" i="51"/>
  <c r="AA44" i="51"/>
  <c r="G44" i="51"/>
  <c r="AA43" i="51"/>
  <c r="G43" i="51"/>
  <c r="Z42" i="51"/>
  <c r="Y42" i="51"/>
  <c r="X42" i="51"/>
  <c r="W42" i="51"/>
  <c r="V42" i="51"/>
  <c r="U42" i="51"/>
  <c r="R42" i="51"/>
  <c r="Q42" i="51"/>
  <c r="P42" i="51"/>
  <c r="O42" i="51"/>
  <c r="N42" i="51"/>
  <c r="L42" i="51"/>
  <c r="K42" i="51"/>
  <c r="J42" i="51"/>
  <c r="I42" i="51"/>
  <c r="H42" i="51"/>
  <c r="M42" i="51" s="1"/>
  <c r="F42" i="51"/>
  <c r="E42" i="51"/>
  <c r="D42" i="51"/>
  <c r="AA41" i="51"/>
  <c r="S41" i="51"/>
  <c r="M41" i="51"/>
  <c r="G41" i="51"/>
  <c r="AA40" i="51"/>
  <c r="G40" i="51"/>
  <c r="AA39" i="51"/>
  <c r="G39" i="51"/>
  <c r="AA38" i="51"/>
  <c r="G38" i="51"/>
  <c r="AA37" i="51"/>
  <c r="G37" i="51"/>
  <c r="AA36" i="51"/>
  <c r="G36" i="51"/>
  <c r="Z35" i="51"/>
  <c r="Y35" i="51"/>
  <c r="X35" i="51"/>
  <c r="W35" i="51"/>
  <c r="V35" i="51"/>
  <c r="U35" i="51"/>
  <c r="R35" i="51"/>
  <c r="Q35" i="51"/>
  <c r="P35" i="51"/>
  <c r="O35" i="51"/>
  <c r="N35" i="51"/>
  <c r="S35" i="51" s="1"/>
  <c r="L35" i="51"/>
  <c r="K35" i="51"/>
  <c r="J35" i="51"/>
  <c r="I35" i="51"/>
  <c r="H35" i="51"/>
  <c r="F35" i="51"/>
  <c r="E35" i="51"/>
  <c r="D35" i="51"/>
  <c r="G35" i="51" s="1"/>
  <c r="AA34" i="51"/>
  <c r="S34" i="51"/>
  <c r="M34" i="51"/>
  <c r="G34" i="51"/>
  <c r="AA33" i="51"/>
  <c r="G33" i="51"/>
  <c r="AA32" i="51"/>
  <c r="G32" i="51"/>
  <c r="AA31" i="51"/>
  <c r="G31" i="51"/>
  <c r="AA30" i="51"/>
  <c r="G30" i="51"/>
  <c r="AA29" i="51"/>
  <c r="G29" i="51"/>
  <c r="Z28" i="51"/>
  <c r="Y28" i="51"/>
  <c r="X28" i="51"/>
  <c r="W28" i="51"/>
  <c r="V28" i="51"/>
  <c r="U28" i="51"/>
  <c r="AA28" i="51" s="1"/>
  <c r="R28" i="51"/>
  <c r="Q28" i="51"/>
  <c r="P28" i="51"/>
  <c r="O28" i="51"/>
  <c r="N28" i="51"/>
  <c r="L28" i="51"/>
  <c r="K28" i="51"/>
  <c r="J28" i="51"/>
  <c r="I28" i="51"/>
  <c r="H28" i="51"/>
  <c r="F28" i="51"/>
  <c r="E28" i="51"/>
  <c r="D28" i="51"/>
  <c r="AA27" i="51"/>
  <c r="S27" i="51"/>
  <c r="M27" i="51"/>
  <c r="G27" i="51"/>
  <c r="AA26" i="51"/>
  <c r="G26" i="51"/>
  <c r="AA25" i="51"/>
  <c r="G25" i="51"/>
  <c r="AA24" i="51"/>
  <c r="G24" i="51"/>
  <c r="AA23" i="51"/>
  <c r="G23" i="51"/>
  <c r="AA22" i="51"/>
  <c r="G22" i="51"/>
  <c r="Z21" i="51"/>
  <c r="Y21" i="51"/>
  <c r="X21" i="51"/>
  <c r="W21" i="51"/>
  <c r="V21" i="51"/>
  <c r="AA21" i="51" s="1"/>
  <c r="U21" i="51"/>
  <c r="R21" i="51"/>
  <c r="Q21" i="51"/>
  <c r="P21" i="51"/>
  <c r="O21" i="51"/>
  <c r="N21" i="51"/>
  <c r="L21" i="51"/>
  <c r="K21" i="51"/>
  <c r="J21" i="51"/>
  <c r="I21" i="51"/>
  <c r="H21" i="51"/>
  <c r="F21" i="51"/>
  <c r="E21" i="51"/>
  <c r="D21" i="51"/>
  <c r="AA20" i="51"/>
  <c r="S20" i="51"/>
  <c r="M20" i="51"/>
  <c r="G20" i="51"/>
  <c r="AA19" i="51"/>
  <c r="G19" i="51"/>
  <c r="AA18" i="51"/>
  <c r="G18" i="51"/>
  <c r="AA17" i="51"/>
  <c r="G17" i="51"/>
  <c r="AA16" i="51"/>
  <c r="G16" i="51"/>
  <c r="AA15" i="51"/>
  <c r="G15" i="51"/>
  <c r="Z14" i="51"/>
  <c r="Y14" i="51"/>
  <c r="X14" i="51"/>
  <c r="W14" i="51"/>
  <c r="V14" i="51"/>
  <c r="U14" i="51"/>
  <c r="R14" i="51"/>
  <c r="Q14" i="51"/>
  <c r="P14" i="51"/>
  <c r="O14" i="51"/>
  <c r="N14" i="51"/>
  <c r="L14" i="51"/>
  <c r="K14" i="51"/>
  <c r="J14" i="51"/>
  <c r="I14" i="51"/>
  <c r="H14" i="51"/>
  <c r="M14" i="51" s="1"/>
  <c r="F14" i="51"/>
  <c r="E14" i="51"/>
  <c r="D14" i="51"/>
  <c r="AA13" i="51"/>
  <c r="S13" i="51"/>
  <c r="M13" i="51"/>
  <c r="G13" i="51"/>
  <c r="AA12" i="51"/>
  <c r="G12" i="51"/>
  <c r="AA11" i="51"/>
  <c r="G11" i="51"/>
  <c r="AA10" i="51"/>
  <c r="G10" i="51"/>
  <c r="AA9" i="51"/>
  <c r="G9" i="51"/>
  <c r="AA8" i="51"/>
  <c r="G8" i="51"/>
  <c r="V69" i="50"/>
  <c r="X69" i="50" s="1"/>
  <c r="U69" i="50"/>
  <c r="R69" i="50"/>
  <c r="P69" i="50"/>
  <c r="V68" i="50"/>
  <c r="X68" i="50" s="1"/>
  <c r="U68" i="50"/>
  <c r="X67" i="50"/>
  <c r="L68" i="50" s="1"/>
  <c r="V67" i="50"/>
  <c r="U67" i="50"/>
  <c r="E67" i="50"/>
  <c r="D67" i="50"/>
  <c r="E66" i="50"/>
  <c r="D66" i="50"/>
  <c r="K65" i="50"/>
  <c r="J65" i="50"/>
  <c r="E65" i="50"/>
  <c r="D65" i="50"/>
  <c r="L64" i="50"/>
  <c r="E64" i="50"/>
  <c r="D64" i="50"/>
  <c r="L63" i="50"/>
  <c r="E63" i="50"/>
  <c r="D63" i="50"/>
  <c r="E62" i="50"/>
  <c r="E68" i="50" s="1"/>
  <c r="D62" i="50"/>
  <c r="D68" i="50" s="1"/>
  <c r="Z56" i="50"/>
  <c r="Y56" i="50"/>
  <c r="X56" i="50"/>
  <c r="W56" i="50"/>
  <c r="V56" i="50"/>
  <c r="U56" i="50"/>
  <c r="R56" i="50"/>
  <c r="Q56" i="50"/>
  <c r="P56" i="50"/>
  <c r="O56" i="50"/>
  <c r="N56" i="50"/>
  <c r="S56" i="50" s="1"/>
  <c r="L56" i="50"/>
  <c r="K56" i="50"/>
  <c r="J56" i="50"/>
  <c r="I56" i="50"/>
  <c r="H56" i="50"/>
  <c r="F56" i="50"/>
  <c r="E56" i="50"/>
  <c r="D56" i="50"/>
  <c r="G56" i="50" s="1"/>
  <c r="AA55" i="50"/>
  <c r="S55" i="50"/>
  <c r="M55" i="50"/>
  <c r="G55" i="50"/>
  <c r="AA54" i="50"/>
  <c r="G54" i="50"/>
  <c r="AA53" i="50"/>
  <c r="G53" i="50"/>
  <c r="AA52" i="50"/>
  <c r="G52" i="50"/>
  <c r="AA51" i="50"/>
  <c r="G51" i="50"/>
  <c r="AA50" i="50"/>
  <c r="G50" i="50"/>
  <c r="Z49" i="50"/>
  <c r="Y49" i="50"/>
  <c r="X49" i="50"/>
  <c r="W49" i="50"/>
  <c r="V49" i="50"/>
  <c r="U49" i="50"/>
  <c r="R49" i="50"/>
  <c r="Q49" i="50"/>
  <c r="P49" i="50"/>
  <c r="O49" i="50"/>
  <c r="N49" i="50"/>
  <c r="L49" i="50"/>
  <c r="K49" i="50"/>
  <c r="J49" i="50"/>
  <c r="I49" i="50"/>
  <c r="H49" i="50"/>
  <c r="F49" i="50"/>
  <c r="E49" i="50"/>
  <c r="D49" i="50"/>
  <c r="AA48" i="50"/>
  <c r="S48" i="50"/>
  <c r="M48" i="50"/>
  <c r="G48" i="50"/>
  <c r="AA47" i="50"/>
  <c r="G47" i="50"/>
  <c r="AA46" i="50"/>
  <c r="G46" i="50"/>
  <c r="AA45" i="50"/>
  <c r="G45" i="50"/>
  <c r="AA44" i="50"/>
  <c r="G44" i="50"/>
  <c r="AA43" i="50"/>
  <c r="G43" i="50"/>
  <c r="Z42" i="50"/>
  <c r="Y42" i="50"/>
  <c r="X42" i="50"/>
  <c r="W42" i="50"/>
  <c r="V42" i="50"/>
  <c r="U42" i="50"/>
  <c r="R42" i="50"/>
  <c r="Q42" i="50"/>
  <c r="P42" i="50"/>
  <c r="O42" i="50"/>
  <c r="N42" i="50"/>
  <c r="L42" i="50"/>
  <c r="K42" i="50"/>
  <c r="J42" i="50"/>
  <c r="I42" i="50"/>
  <c r="H42" i="50"/>
  <c r="F42" i="50"/>
  <c r="E42" i="50"/>
  <c r="D42" i="50"/>
  <c r="AA41" i="50"/>
  <c r="S41" i="50"/>
  <c r="M41" i="50"/>
  <c r="G41" i="50"/>
  <c r="AA40" i="50"/>
  <c r="G40" i="50"/>
  <c r="AA39" i="50"/>
  <c r="G39" i="50"/>
  <c r="AA38" i="50"/>
  <c r="G38" i="50"/>
  <c r="AA37" i="50"/>
  <c r="G37" i="50"/>
  <c r="AA36" i="50"/>
  <c r="G36" i="50"/>
  <c r="Z35" i="50"/>
  <c r="Y35" i="50"/>
  <c r="X35" i="50"/>
  <c r="W35" i="50"/>
  <c r="V35" i="50"/>
  <c r="U35" i="50"/>
  <c r="R35" i="50"/>
  <c r="Q35" i="50"/>
  <c r="P35" i="50"/>
  <c r="O35" i="50"/>
  <c r="N35" i="50"/>
  <c r="L35" i="50"/>
  <c r="K35" i="50"/>
  <c r="J35" i="50"/>
  <c r="I35" i="50"/>
  <c r="H35" i="50"/>
  <c r="M35" i="50" s="1"/>
  <c r="F35" i="50"/>
  <c r="G35" i="50" s="1"/>
  <c r="E35" i="50"/>
  <c r="D35" i="50"/>
  <c r="AA34" i="50"/>
  <c r="S34" i="50"/>
  <c r="M34" i="50"/>
  <c r="G34" i="50"/>
  <c r="AA33" i="50"/>
  <c r="G33" i="50"/>
  <c r="AA32" i="50"/>
  <c r="G32" i="50"/>
  <c r="AA31" i="50"/>
  <c r="G31" i="50"/>
  <c r="AA30" i="50"/>
  <c r="G30" i="50"/>
  <c r="AA29" i="50"/>
  <c r="G29" i="50"/>
  <c r="Z28" i="50"/>
  <c r="Y28" i="50"/>
  <c r="X28" i="50"/>
  <c r="W28" i="50"/>
  <c r="V28" i="50"/>
  <c r="U28" i="50"/>
  <c r="R28" i="50"/>
  <c r="Q28" i="50"/>
  <c r="P28" i="50"/>
  <c r="O28" i="50"/>
  <c r="N28" i="50"/>
  <c r="S28" i="50" s="1"/>
  <c r="L28" i="50"/>
  <c r="K28" i="50"/>
  <c r="J28" i="50"/>
  <c r="I28" i="50"/>
  <c r="H28" i="50"/>
  <c r="F28" i="50"/>
  <c r="E28" i="50"/>
  <c r="D28" i="50"/>
  <c r="G28" i="50" s="1"/>
  <c r="AA27" i="50"/>
  <c r="S27" i="50"/>
  <c r="M27" i="50"/>
  <c r="G27" i="50"/>
  <c r="AA26" i="50"/>
  <c r="G26" i="50"/>
  <c r="AA25" i="50"/>
  <c r="G25" i="50"/>
  <c r="AA24" i="50"/>
  <c r="G24" i="50"/>
  <c r="AA23" i="50"/>
  <c r="G23" i="50"/>
  <c r="AA22" i="50"/>
  <c r="G22" i="50"/>
  <c r="Z21" i="50"/>
  <c r="Y21" i="50"/>
  <c r="X21" i="50"/>
  <c r="W21" i="50"/>
  <c r="V21" i="50"/>
  <c r="U21" i="50"/>
  <c r="R21" i="50"/>
  <c r="Q21" i="50"/>
  <c r="P21" i="50"/>
  <c r="O21" i="50"/>
  <c r="N21" i="50"/>
  <c r="L21" i="50"/>
  <c r="K21" i="50"/>
  <c r="J21" i="50"/>
  <c r="I21" i="50"/>
  <c r="H21" i="50"/>
  <c r="F21" i="50"/>
  <c r="E21" i="50"/>
  <c r="D21" i="50"/>
  <c r="AA20" i="50"/>
  <c r="S20" i="50"/>
  <c r="M20" i="50"/>
  <c r="G20" i="50"/>
  <c r="AA19" i="50"/>
  <c r="G19" i="50"/>
  <c r="AA18" i="50"/>
  <c r="G18" i="50"/>
  <c r="AA17" i="50"/>
  <c r="G17" i="50"/>
  <c r="AA16" i="50"/>
  <c r="G16" i="50"/>
  <c r="AA15" i="50"/>
  <c r="G15" i="50"/>
  <c r="Z14" i="50"/>
  <c r="Y14" i="50"/>
  <c r="X14" i="50"/>
  <c r="W14" i="50"/>
  <c r="V14" i="50"/>
  <c r="U14" i="50"/>
  <c r="R14" i="50"/>
  <c r="Q14" i="50"/>
  <c r="P14" i="50"/>
  <c r="O14" i="50"/>
  <c r="N14" i="50"/>
  <c r="L14" i="50"/>
  <c r="K14" i="50"/>
  <c r="J14" i="50"/>
  <c r="I14" i="50"/>
  <c r="H14" i="50"/>
  <c r="F14" i="50"/>
  <c r="E14" i="50"/>
  <c r="D14" i="50"/>
  <c r="AA13" i="50"/>
  <c r="S13" i="50"/>
  <c r="M13" i="50"/>
  <c r="G13" i="50"/>
  <c r="AA12" i="50"/>
  <c r="G12" i="50"/>
  <c r="AA11" i="50"/>
  <c r="G11" i="50"/>
  <c r="AA10" i="50"/>
  <c r="G10" i="50"/>
  <c r="AA9" i="50"/>
  <c r="G9" i="50"/>
  <c r="AA8" i="50"/>
  <c r="G8" i="50"/>
  <c r="V69" i="49"/>
  <c r="X69" i="49" s="1"/>
  <c r="U69" i="49"/>
  <c r="R69" i="49"/>
  <c r="P69" i="49"/>
  <c r="V68" i="49"/>
  <c r="X68" i="49" s="1"/>
  <c r="U68" i="49"/>
  <c r="V67" i="49"/>
  <c r="U67" i="49"/>
  <c r="E67" i="49"/>
  <c r="D67" i="49"/>
  <c r="E66" i="49"/>
  <c r="D66" i="49"/>
  <c r="K65" i="49"/>
  <c r="J65" i="49"/>
  <c r="E65" i="49"/>
  <c r="D65" i="49"/>
  <c r="E64" i="49"/>
  <c r="D64" i="49"/>
  <c r="E63" i="49"/>
  <c r="D63" i="49"/>
  <c r="E62" i="49"/>
  <c r="E68" i="49" s="1"/>
  <c r="D62" i="49"/>
  <c r="Z56" i="49"/>
  <c r="Y56" i="49"/>
  <c r="X56" i="49"/>
  <c r="W56" i="49"/>
  <c r="V56" i="49"/>
  <c r="U56" i="49"/>
  <c r="R56" i="49"/>
  <c r="Q56" i="49"/>
  <c r="P56" i="49"/>
  <c r="O56" i="49"/>
  <c r="N56" i="49"/>
  <c r="S56" i="49" s="1"/>
  <c r="L56" i="49"/>
  <c r="K56" i="49"/>
  <c r="J56" i="49"/>
  <c r="I56" i="49"/>
  <c r="H56" i="49"/>
  <c r="F56" i="49"/>
  <c r="E56" i="49"/>
  <c r="D56" i="49"/>
  <c r="G56" i="49" s="1"/>
  <c r="AA55" i="49"/>
  <c r="S55" i="49"/>
  <c r="M55" i="49"/>
  <c r="G55" i="49"/>
  <c r="AA54" i="49"/>
  <c r="G54" i="49"/>
  <c r="AA53" i="49"/>
  <c r="G53" i="49"/>
  <c r="AA52" i="49"/>
  <c r="G52" i="49"/>
  <c r="AA51" i="49"/>
  <c r="G51" i="49"/>
  <c r="AA50" i="49"/>
  <c r="G50" i="49"/>
  <c r="Z49" i="49"/>
  <c r="Y49" i="49"/>
  <c r="X49" i="49"/>
  <c r="W49" i="49"/>
  <c r="V49" i="49"/>
  <c r="U49" i="49"/>
  <c r="R49" i="49"/>
  <c r="Q49" i="49"/>
  <c r="P49" i="49"/>
  <c r="O49" i="49"/>
  <c r="N49" i="49"/>
  <c r="L49" i="49"/>
  <c r="K49" i="49"/>
  <c r="J49" i="49"/>
  <c r="I49" i="49"/>
  <c r="H49" i="49"/>
  <c r="F49" i="49"/>
  <c r="E49" i="49"/>
  <c r="D49" i="49"/>
  <c r="AA48" i="49"/>
  <c r="S48" i="49"/>
  <c r="M48" i="49"/>
  <c r="G48" i="49"/>
  <c r="AA47" i="49"/>
  <c r="G47" i="49"/>
  <c r="AA46" i="49"/>
  <c r="G46" i="49"/>
  <c r="AA45" i="49"/>
  <c r="G45" i="49"/>
  <c r="AA44" i="49"/>
  <c r="G44" i="49"/>
  <c r="AA43" i="49"/>
  <c r="G43" i="49"/>
  <c r="Z42" i="49"/>
  <c r="Y42" i="49"/>
  <c r="X42" i="49"/>
  <c r="W42" i="49"/>
  <c r="V42" i="49"/>
  <c r="U42" i="49"/>
  <c r="AA42" i="49" s="1"/>
  <c r="R42" i="49"/>
  <c r="Q42" i="49"/>
  <c r="P42" i="49"/>
  <c r="O42" i="49"/>
  <c r="N42" i="49"/>
  <c r="L42" i="49"/>
  <c r="K42" i="49"/>
  <c r="J42" i="49"/>
  <c r="I42" i="49"/>
  <c r="H42" i="49"/>
  <c r="F42" i="49"/>
  <c r="E42" i="49"/>
  <c r="D42" i="49"/>
  <c r="AA41" i="49"/>
  <c r="S41" i="49"/>
  <c r="M41" i="49"/>
  <c r="G41" i="49"/>
  <c r="AA40" i="49"/>
  <c r="G40" i="49"/>
  <c r="AA39" i="49"/>
  <c r="G39" i="49"/>
  <c r="AA38" i="49"/>
  <c r="G38" i="49"/>
  <c r="AA37" i="49"/>
  <c r="G37" i="49"/>
  <c r="AA36" i="49"/>
  <c r="G36" i="49"/>
  <c r="Z35" i="49"/>
  <c r="Y35" i="49"/>
  <c r="X35" i="49"/>
  <c r="W35" i="49"/>
  <c r="V35" i="49"/>
  <c r="AA35" i="49" s="1"/>
  <c r="U35" i="49"/>
  <c r="R35" i="49"/>
  <c r="Q35" i="49"/>
  <c r="P35" i="49"/>
  <c r="O35" i="49"/>
  <c r="N35" i="49"/>
  <c r="L35" i="49"/>
  <c r="K35" i="49"/>
  <c r="J35" i="49"/>
  <c r="I35" i="49"/>
  <c r="H35" i="49"/>
  <c r="F35" i="49"/>
  <c r="G35" i="49" s="1"/>
  <c r="E35" i="49"/>
  <c r="D35" i="49"/>
  <c r="AA34" i="49"/>
  <c r="S34" i="49"/>
  <c r="M34" i="49"/>
  <c r="G34" i="49"/>
  <c r="AA33" i="49"/>
  <c r="G33" i="49"/>
  <c r="AA32" i="49"/>
  <c r="G32" i="49"/>
  <c r="AA31" i="49"/>
  <c r="G31" i="49"/>
  <c r="AA30" i="49"/>
  <c r="G30" i="49"/>
  <c r="AA29" i="49"/>
  <c r="G29" i="49"/>
  <c r="Z28" i="49"/>
  <c r="Y28" i="49"/>
  <c r="X28" i="49"/>
  <c r="W28" i="49"/>
  <c r="V28" i="49"/>
  <c r="U28" i="49"/>
  <c r="R28" i="49"/>
  <c r="Q28" i="49"/>
  <c r="P28" i="49"/>
  <c r="O28" i="49"/>
  <c r="N28" i="49"/>
  <c r="L28" i="49"/>
  <c r="K28" i="49"/>
  <c r="J28" i="49"/>
  <c r="I28" i="49"/>
  <c r="H28" i="49"/>
  <c r="M28" i="49" s="1"/>
  <c r="F28" i="49"/>
  <c r="E28" i="49"/>
  <c r="D28" i="49"/>
  <c r="G28" i="49" s="1"/>
  <c r="AA27" i="49"/>
  <c r="S27" i="49"/>
  <c r="M27" i="49"/>
  <c r="G27" i="49"/>
  <c r="AA26" i="49"/>
  <c r="G26" i="49"/>
  <c r="AA25" i="49"/>
  <c r="G25" i="49"/>
  <c r="AA24" i="49"/>
  <c r="G24" i="49"/>
  <c r="AA23" i="49"/>
  <c r="G23" i="49"/>
  <c r="AA22" i="49"/>
  <c r="G22" i="49"/>
  <c r="Z21" i="49"/>
  <c r="Y21" i="49"/>
  <c r="X21" i="49"/>
  <c r="W21" i="49"/>
  <c r="V21" i="49"/>
  <c r="U21" i="49"/>
  <c r="R21" i="49"/>
  <c r="Q21" i="49"/>
  <c r="P21" i="49"/>
  <c r="O21" i="49"/>
  <c r="N21" i="49"/>
  <c r="S21" i="49" s="1"/>
  <c r="L21" i="49"/>
  <c r="K21" i="49"/>
  <c r="J21" i="49"/>
  <c r="I21" i="49"/>
  <c r="H21" i="49"/>
  <c r="F21" i="49"/>
  <c r="E21" i="49"/>
  <c r="D21" i="49"/>
  <c r="AA20" i="49"/>
  <c r="S20" i="49"/>
  <c r="M20" i="49"/>
  <c r="G20" i="49"/>
  <c r="AA19" i="49"/>
  <c r="G19" i="49"/>
  <c r="AA18" i="49"/>
  <c r="G18" i="49"/>
  <c r="AA17" i="49"/>
  <c r="G17" i="49"/>
  <c r="AA16" i="49"/>
  <c r="G16" i="49"/>
  <c r="AA15" i="49"/>
  <c r="G15" i="49"/>
  <c r="Z14" i="49"/>
  <c r="Y14" i="49"/>
  <c r="X14" i="49"/>
  <c r="W14" i="49"/>
  <c r="V14" i="49"/>
  <c r="U14" i="49"/>
  <c r="AA14" i="49" s="1"/>
  <c r="R14" i="49"/>
  <c r="Q14" i="49"/>
  <c r="P14" i="49"/>
  <c r="O14" i="49"/>
  <c r="N14" i="49"/>
  <c r="L14" i="49"/>
  <c r="K14" i="49"/>
  <c r="J14" i="49"/>
  <c r="I14" i="49"/>
  <c r="H14" i="49"/>
  <c r="F14" i="49"/>
  <c r="E14" i="49"/>
  <c r="D14" i="49"/>
  <c r="AA13" i="49"/>
  <c r="S13" i="49"/>
  <c r="M13" i="49"/>
  <c r="G13" i="49"/>
  <c r="AA12" i="49"/>
  <c r="G12" i="49"/>
  <c r="AA11" i="49"/>
  <c r="G11" i="49"/>
  <c r="AA10" i="49"/>
  <c r="G10" i="49"/>
  <c r="AA9" i="49"/>
  <c r="G9" i="49"/>
  <c r="AA8" i="49"/>
  <c r="G8" i="49"/>
  <c r="V69" i="48"/>
  <c r="X69" i="48" s="1"/>
  <c r="U69" i="48"/>
  <c r="R69" i="48"/>
  <c r="P69" i="48"/>
  <c r="V68" i="48"/>
  <c r="X68" i="48" s="1"/>
  <c r="U68" i="48"/>
  <c r="V67" i="48"/>
  <c r="U67" i="48"/>
  <c r="E67" i="48"/>
  <c r="D67" i="48"/>
  <c r="E66" i="48"/>
  <c r="D66" i="48"/>
  <c r="K65" i="48"/>
  <c r="J65" i="48"/>
  <c r="E65" i="48"/>
  <c r="D65" i="48"/>
  <c r="E64" i="48"/>
  <c r="D64" i="48"/>
  <c r="E63" i="48"/>
  <c r="D63" i="48"/>
  <c r="E62" i="48"/>
  <c r="D62" i="48"/>
  <c r="Z56" i="48"/>
  <c r="Y56" i="48"/>
  <c r="X56" i="48"/>
  <c r="W56" i="48"/>
  <c r="V56" i="48"/>
  <c r="U56" i="48"/>
  <c r="R56" i="48"/>
  <c r="Q56" i="48"/>
  <c r="P56" i="48"/>
  <c r="O56" i="48"/>
  <c r="N56" i="48"/>
  <c r="L56" i="48"/>
  <c r="K56" i="48"/>
  <c r="J56" i="48"/>
  <c r="I56" i="48"/>
  <c r="H56" i="48"/>
  <c r="F56" i="48"/>
  <c r="E56" i="48"/>
  <c r="D56" i="48"/>
  <c r="AA55" i="48"/>
  <c r="S55" i="48"/>
  <c r="M55" i="48"/>
  <c r="G55" i="48"/>
  <c r="AA54" i="48"/>
  <c r="G54" i="48"/>
  <c r="AA53" i="48"/>
  <c r="G53" i="48"/>
  <c r="AA52" i="48"/>
  <c r="G52" i="48"/>
  <c r="AA51" i="48"/>
  <c r="G51" i="48"/>
  <c r="AA50" i="48"/>
  <c r="G50" i="48"/>
  <c r="Z49" i="48"/>
  <c r="Y49" i="48"/>
  <c r="X49" i="48"/>
  <c r="W49" i="48"/>
  <c r="V49" i="48"/>
  <c r="U49" i="48"/>
  <c r="R49" i="48"/>
  <c r="Q49" i="48"/>
  <c r="P49" i="48"/>
  <c r="O49" i="48"/>
  <c r="N49" i="48"/>
  <c r="L49" i="48"/>
  <c r="K49" i="48"/>
  <c r="J49" i="48"/>
  <c r="I49" i="48"/>
  <c r="H49" i="48"/>
  <c r="M49" i="48" s="1"/>
  <c r="F49" i="48"/>
  <c r="E49" i="48"/>
  <c r="D49" i="48"/>
  <c r="AA48" i="48"/>
  <c r="S48" i="48"/>
  <c r="M48" i="48"/>
  <c r="G48" i="48"/>
  <c r="AA47" i="48"/>
  <c r="G47" i="48"/>
  <c r="AA46" i="48"/>
  <c r="G46" i="48"/>
  <c r="AA45" i="48"/>
  <c r="G45" i="48"/>
  <c r="AA44" i="48"/>
  <c r="G44" i="48"/>
  <c r="AA43" i="48"/>
  <c r="G43" i="48"/>
  <c r="Z42" i="48"/>
  <c r="Y42" i="48"/>
  <c r="X42" i="48"/>
  <c r="W42" i="48"/>
  <c r="V42" i="48"/>
  <c r="U42" i="48"/>
  <c r="R42" i="48"/>
  <c r="Q42" i="48"/>
  <c r="P42" i="48"/>
  <c r="O42" i="48"/>
  <c r="N42" i="48"/>
  <c r="S42" i="48" s="1"/>
  <c r="L42" i="48"/>
  <c r="K42" i="48"/>
  <c r="J42" i="48"/>
  <c r="I42" i="48"/>
  <c r="H42" i="48"/>
  <c r="F42" i="48"/>
  <c r="E42" i="48"/>
  <c r="D42" i="48"/>
  <c r="G42" i="48" s="1"/>
  <c r="AA41" i="48"/>
  <c r="S41" i="48"/>
  <c r="M41" i="48"/>
  <c r="G41" i="48"/>
  <c r="AA40" i="48"/>
  <c r="G40" i="48"/>
  <c r="AA39" i="48"/>
  <c r="G39" i="48"/>
  <c r="AA38" i="48"/>
  <c r="G38" i="48"/>
  <c r="AA37" i="48"/>
  <c r="G37" i="48"/>
  <c r="AA36" i="48"/>
  <c r="G36" i="48"/>
  <c r="Z35" i="48"/>
  <c r="Y35" i="48"/>
  <c r="X35" i="48"/>
  <c r="W35" i="48"/>
  <c r="V35" i="48"/>
  <c r="U35" i="48"/>
  <c r="R35" i="48"/>
  <c r="Q35" i="48"/>
  <c r="P35" i="48"/>
  <c r="O35" i="48"/>
  <c r="N35" i="48"/>
  <c r="L35" i="48"/>
  <c r="K35" i="48"/>
  <c r="J35" i="48"/>
  <c r="I35" i="48"/>
  <c r="H35" i="48"/>
  <c r="F35" i="48"/>
  <c r="E35" i="48"/>
  <c r="D35" i="48"/>
  <c r="AA34" i="48"/>
  <c r="S34" i="48"/>
  <c r="M34" i="48"/>
  <c r="G34" i="48"/>
  <c r="AA33" i="48"/>
  <c r="G33" i="48"/>
  <c r="AA32" i="48"/>
  <c r="G32" i="48"/>
  <c r="AA31" i="48"/>
  <c r="G31" i="48"/>
  <c r="AA30" i="48"/>
  <c r="G30" i="48"/>
  <c r="AA29" i="48"/>
  <c r="G29" i="48"/>
  <c r="Z28" i="48"/>
  <c r="Y28" i="48"/>
  <c r="X28" i="48"/>
  <c r="W28" i="48"/>
  <c r="V28" i="48"/>
  <c r="U28" i="48"/>
  <c r="R28" i="48"/>
  <c r="Q28" i="48"/>
  <c r="P28" i="48"/>
  <c r="O28" i="48"/>
  <c r="N28" i="48"/>
  <c r="L28" i="48"/>
  <c r="K28" i="48"/>
  <c r="J28" i="48"/>
  <c r="I28" i="48"/>
  <c r="H28" i="48"/>
  <c r="F28" i="48"/>
  <c r="E28" i="48"/>
  <c r="D28" i="48"/>
  <c r="AA27" i="48"/>
  <c r="S27" i="48"/>
  <c r="M27" i="48"/>
  <c r="G27" i="48"/>
  <c r="AA26" i="48"/>
  <c r="G26" i="48"/>
  <c r="AA25" i="48"/>
  <c r="G25" i="48"/>
  <c r="AA24" i="48"/>
  <c r="G24" i="48"/>
  <c r="AA23" i="48"/>
  <c r="G23" i="48"/>
  <c r="AA22" i="48"/>
  <c r="G22" i="48"/>
  <c r="Z21" i="48"/>
  <c r="Y21" i="48"/>
  <c r="X21" i="48"/>
  <c r="W21" i="48"/>
  <c r="V21" i="48"/>
  <c r="U21" i="48"/>
  <c r="R21" i="48"/>
  <c r="Q21" i="48"/>
  <c r="P21" i="48"/>
  <c r="O21" i="48"/>
  <c r="N21" i="48"/>
  <c r="L21" i="48"/>
  <c r="K21" i="48"/>
  <c r="J21" i="48"/>
  <c r="I21" i="48"/>
  <c r="H21" i="48"/>
  <c r="M21" i="48" s="1"/>
  <c r="F21" i="48"/>
  <c r="G21" i="48" s="1"/>
  <c r="E21" i="48"/>
  <c r="D21" i="48"/>
  <c r="AA20" i="48"/>
  <c r="S20" i="48"/>
  <c r="M20" i="48"/>
  <c r="G20" i="48"/>
  <c r="AA19" i="48"/>
  <c r="G19" i="48"/>
  <c r="AA18" i="48"/>
  <c r="G18" i="48"/>
  <c r="AA17" i="48"/>
  <c r="G17" i="48"/>
  <c r="AA16" i="48"/>
  <c r="G16" i="48"/>
  <c r="AA15" i="48"/>
  <c r="G15" i="48"/>
  <c r="Z14" i="48"/>
  <c r="Y14" i="48"/>
  <c r="X14" i="48"/>
  <c r="W14" i="48"/>
  <c r="V14" i="48"/>
  <c r="U14" i="48"/>
  <c r="R14" i="48"/>
  <c r="Q14" i="48"/>
  <c r="P14" i="48"/>
  <c r="O14" i="48"/>
  <c r="N14" i="48"/>
  <c r="S14" i="48" s="1"/>
  <c r="L14" i="48"/>
  <c r="K14" i="48"/>
  <c r="J14" i="48"/>
  <c r="I14" i="48"/>
  <c r="H14" i="48"/>
  <c r="F14" i="48"/>
  <c r="E14" i="48"/>
  <c r="D14" i="48"/>
  <c r="G14" i="48" s="1"/>
  <c r="AA13" i="48"/>
  <c r="S13" i="48"/>
  <c r="M13" i="48"/>
  <c r="G13" i="48"/>
  <c r="AA12" i="48"/>
  <c r="G12" i="48"/>
  <c r="AA11" i="48"/>
  <c r="G11" i="48"/>
  <c r="AA10" i="48"/>
  <c r="G10" i="48"/>
  <c r="AA9" i="48"/>
  <c r="G9" i="48"/>
  <c r="AA8" i="48"/>
  <c r="G8" i="48"/>
  <c r="V69" i="47"/>
  <c r="U69" i="47"/>
  <c r="R69" i="47"/>
  <c r="P69" i="47"/>
  <c r="V68" i="47"/>
  <c r="U68" i="47"/>
  <c r="X67" i="47"/>
  <c r="V67" i="47"/>
  <c r="U67" i="47"/>
  <c r="E67" i="47"/>
  <c r="D67" i="47"/>
  <c r="L66" i="47"/>
  <c r="E66" i="47"/>
  <c r="D66" i="47"/>
  <c r="K65" i="47"/>
  <c r="J65" i="47"/>
  <c r="E65" i="47"/>
  <c r="D65" i="47"/>
  <c r="L64" i="47"/>
  <c r="E64" i="47"/>
  <c r="D64" i="47"/>
  <c r="L63" i="47"/>
  <c r="E63" i="47"/>
  <c r="D63" i="47"/>
  <c r="E62" i="47"/>
  <c r="E68" i="47" s="1"/>
  <c r="D62" i="47"/>
  <c r="Z56" i="47"/>
  <c r="Y56" i="47"/>
  <c r="X56" i="47"/>
  <c r="W56" i="47"/>
  <c r="V56" i="47"/>
  <c r="U56" i="47"/>
  <c r="R56" i="47"/>
  <c r="Q56" i="47"/>
  <c r="P56" i="47"/>
  <c r="O56" i="47"/>
  <c r="N56" i="47"/>
  <c r="S56" i="47" s="1"/>
  <c r="L56" i="47"/>
  <c r="K56" i="47"/>
  <c r="J56" i="47"/>
  <c r="I56" i="47"/>
  <c r="H56" i="47"/>
  <c r="F56" i="47"/>
  <c r="E56" i="47"/>
  <c r="D56" i="47"/>
  <c r="G56" i="47" s="1"/>
  <c r="AA55" i="47"/>
  <c r="S55" i="47"/>
  <c r="M55" i="47"/>
  <c r="G55" i="47"/>
  <c r="AA54" i="47"/>
  <c r="G54" i="47"/>
  <c r="AA53" i="47"/>
  <c r="G53" i="47"/>
  <c r="AA52" i="47"/>
  <c r="G52" i="47"/>
  <c r="AA51" i="47"/>
  <c r="G51" i="47"/>
  <c r="AA50" i="47"/>
  <c r="G50" i="47"/>
  <c r="Z49" i="47"/>
  <c r="Y49" i="47"/>
  <c r="X49" i="47"/>
  <c r="W49" i="47"/>
  <c r="V49" i="47"/>
  <c r="U49" i="47"/>
  <c r="R49" i="47"/>
  <c r="Q49" i="47"/>
  <c r="P49" i="47"/>
  <c r="O49" i="47"/>
  <c r="N49" i="47"/>
  <c r="L49" i="47"/>
  <c r="K49" i="47"/>
  <c r="J49" i="47"/>
  <c r="I49" i="47"/>
  <c r="H49" i="47"/>
  <c r="F49" i="47"/>
  <c r="E49" i="47"/>
  <c r="D49" i="47"/>
  <c r="AA48" i="47"/>
  <c r="S48" i="47"/>
  <c r="M48" i="47"/>
  <c r="G48" i="47"/>
  <c r="AA47" i="47"/>
  <c r="G47" i="47"/>
  <c r="AA46" i="47"/>
  <c r="G46" i="47"/>
  <c r="AA45" i="47"/>
  <c r="G45" i="47"/>
  <c r="AA44" i="47"/>
  <c r="G44" i="47"/>
  <c r="AA43" i="47"/>
  <c r="G43" i="47"/>
  <c r="Z42" i="47"/>
  <c r="Y42" i="47"/>
  <c r="X42" i="47"/>
  <c r="W42" i="47"/>
  <c r="V42" i="47"/>
  <c r="U42" i="47"/>
  <c r="R42" i="47"/>
  <c r="Q42" i="47"/>
  <c r="P42" i="47"/>
  <c r="O42" i="47"/>
  <c r="N42" i="47"/>
  <c r="L42" i="47"/>
  <c r="K42" i="47"/>
  <c r="J42" i="47"/>
  <c r="I42" i="47"/>
  <c r="H42" i="47"/>
  <c r="F42" i="47"/>
  <c r="E42" i="47"/>
  <c r="D42" i="47"/>
  <c r="AA41" i="47"/>
  <c r="S41" i="47"/>
  <c r="M41" i="47"/>
  <c r="G41" i="47"/>
  <c r="AA40" i="47"/>
  <c r="G40" i="47"/>
  <c r="AA39" i="47"/>
  <c r="G39" i="47"/>
  <c r="AA38" i="47"/>
  <c r="G38" i="47"/>
  <c r="AA37" i="47"/>
  <c r="G37" i="47"/>
  <c r="AA36" i="47"/>
  <c r="G36" i="47"/>
  <c r="Z35" i="47"/>
  <c r="Y35" i="47"/>
  <c r="X35" i="47"/>
  <c r="W35" i="47"/>
  <c r="V35" i="47"/>
  <c r="U35" i="47"/>
  <c r="R35" i="47"/>
  <c r="Q35" i="47"/>
  <c r="P35" i="47"/>
  <c r="O35" i="47"/>
  <c r="N35" i="47"/>
  <c r="L35" i="47"/>
  <c r="K35" i="47"/>
  <c r="J35" i="47"/>
  <c r="I35" i="47"/>
  <c r="H35" i="47"/>
  <c r="M35" i="47" s="1"/>
  <c r="F35" i="47"/>
  <c r="E35" i="47"/>
  <c r="D35" i="47"/>
  <c r="AA34" i="47"/>
  <c r="S34" i="47"/>
  <c r="M34" i="47"/>
  <c r="G34" i="47"/>
  <c r="AA33" i="47"/>
  <c r="G33" i="47"/>
  <c r="AA32" i="47"/>
  <c r="G32" i="47"/>
  <c r="AA31" i="47"/>
  <c r="G31" i="47"/>
  <c r="AA30" i="47"/>
  <c r="G30" i="47"/>
  <c r="AA29" i="47"/>
  <c r="G29" i="47"/>
  <c r="Z28" i="47"/>
  <c r="Y28" i="47"/>
  <c r="X28" i="47"/>
  <c r="W28" i="47"/>
  <c r="V28" i="47"/>
  <c r="U28" i="47"/>
  <c r="R28" i="47"/>
  <c r="Q28" i="47"/>
  <c r="P28" i="47"/>
  <c r="O28" i="47"/>
  <c r="N28" i="47"/>
  <c r="S28" i="47" s="1"/>
  <c r="L28" i="47"/>
  <c r="K28" i="47"/>
  <c r="J28" i="47"/>
  <c r="I28" i="47"/>
  <c r="H28" i="47"/>
  <c r="F28" i="47"/>
  <c r="E28" i="47"/>
  <c r="D28" i="47"/>
  <c r="G28" i="47" s="1"/>
  <c r="AA27" i="47"/>
  <c r="S27" i="47"/>
  <c r="M27" i="47"/>
  <c r="G27" i="47"/>
  <c r="AA26" i="47"/>
  <c r="G26" i="47"/>
  <c r="AA25" i="47"/>
  <c r="G25" i="47"/>
  <c r="AA24" i="47"/>
  <c r="G24" i="47"/>
  <c r="AA23" i="47"/>
  <c r="G23" i="47"/>
  <c r="AA22" i="47"/>
  <c r="G22" i="47"/>
  <c r="Z21" i="47"/>
  <c r="Y21" i="47"/>
  <c r="X21" i="47"/>
  <c r="W21" i="47"/>
  <c r="V21" i="47"/>
  <c r="U21" i="47"/>
  <c r="AA21" i="47" s="1"/>
  <c r="R21" i="47"/>
  <c r="Q21" i="47"/>
  <c r="P21" i="47"/>
  <c r="O21" i="47"/>
  <c r="N21" i="47"/>
  <c r="L21" i="47"/>
  <c r="K21" i="47"/>
  <c r="J21" i="47"/>
  <c r="I21" i="47"/>
  <c r="H21" i="47"/>
  <c r="F21" i="47"/>
  <c r="E21" i="47"/>
  <c r="D21" i="47"/>
  <c r="AA20" i="47"/>
  <c r="S20" i="47"/>
  <c r="M20" i="47"/>
  <c r="G20" i="47"/>
  <c r="AA19" i="47"/>
  <c r="G19" i="47"/>
  <c r="AA18" i="47"/>
  <c r="G18" i="47"/>
  <c r="AA17" i="47"/>
  <c r="G17" i="47"/>
  <c r="AA16" i="47"/>
  <c r="G16" i="47"/>
  <c r="AA15" i="47"/>
  <c r="G15" i="47"/>
  <c r="Z14" i="47"/>
  <c r="Y14" i="47"/>
  <c r="X14" i="47"/>
  <c r="W14" i="47"/>
  <c r="V14" i="47"/>
  <c r="U14" i="47"/>
  <c r="R14" i="47"/>
  <c r="Q14" i="47"/>
  <c r="P14" i="47"/>
  <c r="O14" i="47"/>
  <c r="N14" i="47"/>
  <c r="L14" i="47"/>
  <c r="K14" i="47"/>
  <c r="J14" i="47"/>
  <c r="I14" i="47"/>
  <c r="H14" i="47"/>
  <c r="F14" i="47"/>
  <c r="E14" i="47"/>
  <c r="D14" i="47"/>
  <c r="AA13" i="47"/>
  <c r="S13" i="47"/>
  <c r="M13" i="47"/>
  <c r="G13" i="47"/>
  <c r="AA12" i="47"/>
  <c r="G12" i="47"/>
  <c r="AA11" i="47"/>
  <c r="G11" i="47"/>
  <c r="AA10" i="47"/>
  <c r="G10" i="47"/>
  <c r="AA9" i="47"/>
  <c r="G9" i="47"/>
  <c r="AA8" i="47"/>
  <c r="G8" i="47"/>
  <c r="V69" i="46"/>
  <c r="X69" i="46" s="1"/>
  <c r="U69" i="46"/>
  <c r="R69" i="46"/>
  <c r="P69" i="46"/>
  <c r="V68" i="46"/>
  <c r="X68" i="46" s="1"/>
  <c r="U68" i="46"/>
  <c r="X67" i="46"/>
  <c r="L66" i="46" s="1"/>
  <c r="V67" i="46"/>
  <c r="U67" i="46"/>
  <c r="E67" i="46"/>
  <c r="D67" i="46"/>
  <c r="E66" i="46"/>
  <c r="D66" i="46"/>
  <c r="K65" i="46"/>
  <c r="M65" i="46" s="1"/>
  <c r="J65" i="46"/>
  <c r="E65" i="46"/>
  <c r="D65" i="46"/>
  <c r="L64" i="46"/>
  <c r="E64" i="46"/>
  <c r="D64" i="46"/>
  <c r="L63" i="46"/>
  <c r="E63" i="46"/>
  <c r="D63" i="46"/>
  <c r="E62" i="46"/>
  <c r="D62" i="46"/>
  <c r="Z56" i="46"/>
  <c r="Y56" i="46"/>
  <c r="X56" i="46"/>
  <c r="W56" i="46"/>
  <c r="V56" i="46"/>
  <c r="U56" i="46"/>
  <c r="R56" i="46"/>
  <c r="Q56" i="46"/>
  <c r="P56" i="46"/>
  <c r="O56" i="46"/>
  <c r="N56" i="46"/>
  <c r="L56" i="46"/>
  <c r="K56" i="46"/>
  <c r="J56" i="46"/>
  <c r="I56" i="46"/>
  <c r="H56" i="46"/>
  <c r="F56" i="46"/>
  <c r="E56" i="46"/>
  <c r="D56" i="46"/>
  <c r="G56" i="46" s="1"/>
  <c r="AA55" i="46"/>
  <c r="S55" i="46"/>
  <c r="M55" i="46"/>
  <c r="G55" i="46"/>
  <c r="AA54" i="46"/>
  <c r="G54" i="46"/>
  <c r="AA53" i="46"/>
  <c r="G53" i="46"/>
  <c r="AA52" i="46"/>
  <c r="G52" i="46"/>
  <c r="AA51" i="46"/>
  <c r="G51" i="46"/>
  <c r="AA50" i="46"/>
  <c r="G50" i="46"/>
  <c r="Z49" i="46"/>
  <c r="Y49" i="46"/>
  <c r="X49" i="46"/>
  <c r="W49" i="46"/>
  <c r="V49" i="46"/>
  <c r="U49" i="46"/>
  <c r="R49" i="46"/>
  <c r="Q49" i="46"/>
  <c r="P49" i="46"/>
  <c r="O49" i="46"/>
  <c r="N49" i="46"/>
  <c r="S49" i="46" s="1"/>
  <c r="L49" i="46"/>
  <c r="K49" i="46"/>
  <c r="J49" i="46"/>
  <c r="I49" i="46"/>
  <c r="H49" i="46"/>
  <c r="F49" i="46"/>
  <c r="E49" i="46"/>
  <c r="D49" i="46"/>
  <c r="AA48" i="46"/>
  <c r="S48" i="46"/>
  <c r="M48" i="46"/>
  <c r="G48" i="46"/>
  <c r="AA47" i="46"/>
  <c r="G47" i="46"/>
  <c r="AA46" i="46"/>
  <c r="G46" i="46"/>
  <c r="AA45" i="46"/>
  <c r="G45" i="46"/>
  <c r="AA44" i="46"/>
  <c r="G44" i="46"/>
  <c r="AA43" i="46"/>
  <c r="G43" i="46"/>
  <c r="Z42" i="46"/>
  <c r="Y42" i="46"/>
  <c r="X42" i="46"/>
  <c r="W42" i="46"/>
  <c r="V42" i="46"/>
  <c r="U42" i="46"/>
  <c r="AA42" i="46" s="1"/>
  <c r="R42" i="46"/>
  <c r="Q42" i="46"/>
  <c r="P42" i="46"/>
  <c r="O42" i="46"/>
  <c r="N42" i="46"/>
  <c r="L42" i="46"/>
  <c r="K42" i="46"/>
  <c r="J42" i="46"/>
  <c r="I42" i="46"/>
  <c r="H42" i="46"/>
  <c r="F42" i="46"/>
  <c r="E42" i="46"/>
  <c r="D42" i="46"/>
  <c r="AA41" i="46"/>
  <c r="S41" i="46"/>
  <c r="M41" i="46"/>
  <c r="G41" i="46"/>
  <c r="AA40" i="46"/>
  <c r="G40" i="46"/>
  <c r="AA39" i="46"/>
  <c r="G39" i="46"/>
  <c r="AA38" i="46"/>
  <c r="G38" i="46"/>
  <c r="AA37" i="46"/>
  <c r="G37" i="46"/>
  <c r="AA36" i="46"/>
  <c r="G36" i="46"/>
  <c r="Z35" i="46"/>
  <c r="Y35" i="46"/>
  <c r="X35" i="46"/>
  <c r="W35" i="46"/>
  <c r="V35" i="46"/>
  <c r="AA35" i="46" s="1"/>
  <c r="U35" i="46"/>
  <c r="R35" i="46"/>
  <c r="Q35" i="46"/>
  <c r="P35" i="46"/>
  <c r="O35" i="46"/>
  <c r="N35" i="46"/>
  <c r="L35" i="46"/>
  <c r="K35" i="46"/>
  <c r="J35" i="46"/>
  <c r="I35" i="46"/>
  <c r="H35" i="46"/>
  <c r="F35" i="46"/>
  <c r="G35" i="46" s="1"/>
  <c r="E35" i="46"/>
  <c r="D35" i="46"/>
  <c r="AA34" i="46"/>
  <c r="S34" i="46"/>
  <c r="M34" i="46"/>
  <c r="G34" i="46"/>
  <c r="AA33" i="46"/>
  <c r="G33" i="46"/>
  <c r="AA32" i="46"/>
  <c r="G32" i="46"/>
  <c r="AA31" i="46"/>
  <c r="G31" i="46"/>
  <c r="AA30" i="46"/>
  <c r="G30" i="46"/>
  <c r="AA29" i="46"/>
  <c r="G29" i="46"/>
  <c r="Z28" i="46"/>
  <c r="Y28" i="46"/>
  <c r="X28" i="46"/>
  <c r="W28" i="46"/>
  <c r="V28" i="46"/>
  <c r="U28" i="46"/>
  <c r="AA28" i="46" s="1"/>
  <c r="R28" i="46"/>
  <c r="Q28" i="46"/>
  <c r="P28" i="46"/>
  <c r="O28" i="46"/>
  <c r="N28" i="46"/>
  <c r="L28" i="46"/>
  <c r="K28" i="46"/>
  <c r="J28" i="46"/>
  <c r="I28" i="46"/>
  <c r="H28" i="46"/>
  <c r="F28" i="46"/>
  <c r="E28" i="46"/>
  <c r="D28" i="46"/>
  <c r="AA27" i="46"/>
  <c r="S27" i="46"/>
  <c r="M27" i="46"/>
  <c r="G27" i="46"/>
  <c r="AA26" i="46"/>
  <c r="G26" i="46"/>
  <c r="AA25" i="46"/>
  <c r="G25" i="46"/>
  <c r="AA24" i="46"/>
  <c r="G24" i="46"/>
  <c r="AA23" i="46"/>
  <c r="G23" i="46"/>
  <c r="AA22" i="46"/>
  <c r="G22" i="46"/>
  <c r="Z21" i="46"/>
  <c r="Y21" i="46"/>
  <c r="X21" i="46"/>
  <c r="W21" i="46"/>
  <c r="V21" i="46"/>
  <c r="AA21" i="46" s="1"/>
  <c r="U21" i="46"/>
  <c r="R21" i="46"/>
  <c r="Q21" i="46"/>
  <c r="P21" i="46"/>
  <c r="O21" i="46"/>
  <c r="N21" i="46"/>
  <c r="L21" i="46"/>
  <c r="K21" i="46"/>
  <c r="J21" i="46"/>
  <c r="I21" i="46"/>
  <c r="H21" i="46"/>
  <c r="F21" i="46"/>
  <c r="E21" i="46"/>
  <c r="D21" i="46"/>
  <c r="AA20" i="46"/>
  <c r="S20" i="46"/>
  <c r="M20" i="46"/>
  <c r="G20" i="46"/>
  <c r="AA19" i="46"/>
  <c r="G19" i="46"/>
  <c r="AA18" i="46"/>
  <c r="G18" i="46"/>
  <c r="AA17" i="46"/>
  <c r="G17" i="46"/>
  <c r="AA16" i="46"/>
  <c r="G16" i="46"/>
  <c r="AA15" i="46"/>
  <c r="G15" i="46"/>
  <c r="Z14" i="46"/>
  <c r="Y14" i="46"/>
  <c r="X14" i="46"/>
  <c r="W14" i="46"/>
  <c r="V14" i="46"/>
  <c r="U14" i="46"/>
  <c r="R14" i="46"/>
  <c r="Q14" i="46"/>
  <c r="P14" i="46"/>
  <c r="O14" i="46"/>
  <c r="N14" i="46"/>
  <c r="L14" i="46"/>
  <c r="K14" i="46"/>
  <c r="J14" i="46"/>
  <c r="I14" i="46"/>
  <c r="H14" i="46"/>
  <c r="M14" i="46" s="1"/>
  <c r="F14" i="46"/>
  <c r="E14" i="46"/>
  <c r="D14" i="46"/>
  <c r="AA13" i="46"/>
  <c r="S13" i="46"/>
  <c r="M13" i="46"/>
  <c r="G13" i="46"/>
  <c r="AA12" i="46"/>
  <c r="G12" i="46"/>
  <c r="AA11" i="46"/>
  <c r="G11" i="46"/>
  <c r="AA10" i="46"/>
  <c r="G10" i="46"/>
  <c r="AA9" i="46"/>
  <c r="G9" i="46"/>
  <c r="AA8" i="46"/>
  <c r="G8" i="46"/>
  <c r="V69" i="45"/>
  <c r="X69" i="45" s="1"/>
  <c r="U69" i="45"/>
  <c r="R69" i="45"/>
  <c r="P69" i="45"/>
  <c r="V68" i="45"/>
  <c r="U68" i="45"/>
  <c r="V67" i="45"/>
  <c r="U67" i="45"/>
  <c r="E67" i="45"/>
  <c r="D67" i="45"/>
  <c r="E66" i="45"/>
  <c r="D66" i="45"/>
  <c r="K65" i="45"/>
  <c r="J65" i="45"/>
  <c r="E65" i="45"/>
  <c r="D65" i="45"/>
  <c r="E64" i="45"/>
  <c r="D64" i="45"/>
  <c r="E63" i="45"/>
  <c r="D63" i="45"/>
  <c r="E62" i="45"/>
  <c r="D62" i="45"/>
  <c r="Z56" i="45"/>
  <c r="Y56" i="45"/>
  <c r="X56" i="45"/>
  <c r="W56" i="45"/>
  <c r="V56" i="45"/>
  <c r="U56" i="45"/>
  <c r="AA56" i="45" s="1"/>
  <c r="R56" i="45"/>
  <c r="Q56" i="45"/>
  <c r="P56" i="45"/>
  <c r="O56" i="45"/>
  <c r="N56" i="45"/>
  <c r="L56" i="45"/>
  <c r="K56" i="45"/>
  <c r="J56" i="45"/>
  <c r="I56" i="45"/>
  <c r="H56" i="45"/>
  <c r="F56" i="45"/>
  <c r="E56" i="45"/>
  <c r="D56" i="45"/>
  <c r="AA55" i="45"/>
  <c r="S55" i="45"/>
  <c r="M55" i="45"/>
  <c r="G55" i="45"/>
  <c r="AA54" i="45"/>
  <c r="G54" i="45"/>
  <c r="AA53" i="45"/>
  <c r="G53" i="45"/>
  <c r="AA52" i="45"/>
  <c r="G52" i="45"/>
  <c r="AA51" i="45"/>
  <c r="G51" i="45"/>
  <c r="AA50" i="45"/>
  <c r="G50" i="45"/>
  <c r="Z49" i="45"/>
  <c r="Y49" i="45"/>
  <c r="X49" i="45"/>
  <c r="W49" i="45"/>
  <c r="V49" i="45"/>
  <c r="AA49" i="45" s="1"/>
  <c r="U49" i="45"/>
  <c r="R49" i="45"/>
  <c r="Q49" i="45"/>
  <c r="P49" i="45"/>
  <c r="O49" i="45"/>
  <c r="N49" i="45"/>
  <c r="L49" i="45"/>
  <c r="K49" i="45"/>
  <c r="J49" i="45"/>
  <c r="I49" i="45"/>
  <c r="H49" i="45"/>
  <c r="F49" i="45"/>
  <c r="E49" i="45"/>
  <c r="D49" i="45"/>
  <c r="AA48" i="45"/>
  <c r="S48" i="45"/>
  <c r="M48" i="45"/>
  <c r="G48" i="45"/>
  <c r="AA47" i="45"/>
  <c r="G47" i="45"/>
  <c r="AA46" i="45"/>
  <c r="G46" i="45"/>
  <c r="AA45" i="45"/>
  <c r="G45" i="45"/>
  <c r="AA44" i="45"/>
  <c r="G44" i="45"/>
  <c r="AA43" i="45"/>
  <c r="G43" i="45"/>
  <c r="Z42" i="45"/>
  <c r="Y42" i="45"/>
  <c r="X42" i="45"/>
  <c r="W42" i="45"/>
  <c r="V42" i="45"/>
  <c r="U42" i="45"/>
  <c r="R42" i="45"/>
  <c r="Q42" i="45"/>
  <c r="P42" i="45"/>
  <c r="O42" i="45"/>
  <c r="N42" i="45"/>
  <c r="L42" i="45"/>
  <c r="K42" i="45"/>
  <c r="J42" i="45"/>
  <c r="I42" i="45"/>
  <c r="H42" i="45"/>
  <c r="M42" i="45" s="1"/>
  <c r="F42" i="45"/>
  <c r="E42" i="45"/>
  <c r="D42" i="45"/>
  <c r="AA41" i="45"/>
  <c r="S41" i="45"/>
  <c r="M41" i="45"/>
  <c r="G41" i="45"/>
  <c r="AA40" i="45"/>
  <c r="G40" i="45"/>
  <c r="AA39" i="45"/>
  <c r="G39" i="45"/>
  <c r="AA38" i="45"/>
  <c r="G38" i="45"/>
  <c r="AA37" i="45"/>
  <c r="G37" i="45"/>
  <c r="AA36" i="45"/>
  <c r="G36" i="45"/>
  <c r="Z35" i="45"/>
  <c r="Y35" i="45"/>
  <c r="X35" i="45"/>
  <c r="W35" i="45"/>
  <c r="V35" i="45"/>
  <c r="U35" i="45"/>
  <c r="R35" i="45"/>
  <c r="Q35" i="45"/>
  <c r="P35" i="45"/>
  <c r="O35" i="45"/>
  <c r="N35" i="45"/>
  <c r="S35" i="45" s="1"/>
  <c r="L35" i="45"/>
  <c r="K35" i="45"/>
  <c r="J35" i="45"/>
  <c r="I35" i="45"/>
  <c r="H35" i="45"/>
  <c r="F35" i="45"/>
  <c r="E35" i="45"/>
  <c r="D35" i="45"/>
  <c r="G35" i="45" s="1"/>
  <c r="AA34" i="45"/>
  <c r="S34" i="45"/>
  <c r="M34" i="45"/>
  <c r="G34" i="45"/>
  <c r="AA33" i="45"/>
  <c r="G33" i="45"/>
  <c r="AA32" i="45"/>
  <c r="G32" i="45"/>
  <c r="AA31" i="45"/>
  <c r="G31" i="45"/>
  <c r="AA30" i="45"/>
  <c r="G30" i="45"/>
  <c r="AA29" i="45"/>
  <c r="G29" i="45"/>
  <c r="Z28" i="45"/>
  <c r="Y28" i="45"/>
  <c r="X28" i="45"/>
  <c r="W28" i="45"/>
  <c r="V28" i="45"/>
  <c r="U28" i="45"/>
  <c r="AA28" i="45" s="1"/>
  <c r="R28" i="45"/>
  <c r="Q28" i="45"/>
  <c r="P28" i="45"/>
  <c r="O28" i="45"/>
  <c r="N28" i="45"/>
  <c r="L28" i="45"/>
  <c r="K28" i="45"/>
  <c r="J28" i="45"/>
  <c r="I28" i="45"/>
  <c r="H28" i="45"/>
  <c r="F28" i="45"/>
  <c r="E28" i="45"/>
  <c r="D28" i="45"/>
  <c r="AA27" i="45"/>
  <c r="S27" i="45"/>
  <c r="M27" i="45"/>
  <c r="G27" i="45"/>
  <c r="AA26" i="45"/>
  <c r="G26" i="45"/>
  <c r="AA25" i="45"/>
  <c r="G25" i="45"/>
  <c r="AA24" i="45"/>
  <c r="G24" i="45"/>
  <c r="AA23" i="45"/>
  <c r="G23" i="45"/>
  <c r="AA22" i="45"/>
  <c r="G22" i="45"/>
  <c r="Z21" i="45"/>
  <c r="Y21" i="45"/>
  <c r="X21" i="45"/>
  <c r="W21" i="45"/>
  <c r="V21" i="45"/>
  <c r="AA21" i="45" s="1"/>
  <c r="U21" i="45"/>
  <c r="R21" i="45"/>
  <c r="Q21" i="45"/>
  <c r="P21" i="45"/>
  <c r="O21" i="45"/>
  <c r="N21" i="45"/>
  <c r="L21" i="45"/>
  <c r="K21" i="45"/>
  <c r="J21" i="45"/>
  <c r="I21" i="45"/>
  <c r="H21" i="45"/>
  <c r="F21" i="45"/>
  <c r="E21" i="45"/>
  <c r="D21" i="45"/>
  <c r="AA20" i="45"/>
  <c r="S20" i="45"/>
  <c r="M20" i="45"/>
  <c r="G20" i="45"/>
  <c r="AA19" i="45"/>
  <c r="G19" i="45"/>
  <c r="AA18" i="45"/>
  <c r="G18" i="45"/>
  <c r="AA17" i="45"/>
  <c r="G17" i="45"/>
  <c r="AA16" i="45"/>
  <c r="G16" i="45"/>
  <c r="AA15" i="45"/>
  <c r="G15" i="45"/>
  <c r="Z14" i="45"/>
  <c r="Y14" i="45"/>
  <c r="X14" i="45"/>
  <c r="W14" i="45"/>
  <c r="V14" i="45"/>
  <c r="U14" i="45"/>
  <c r="R14" i="45"/>
  <c r="Q14" i="45"/>
  <c r="P14" i="45"/>
  <c r="O14" i="45"/>
  <c r="N14" i="45"/>
  <c r="L14" i="45"/>
  <c r="K14" i="45"/>
  <c r="J14" i="45"/>
  <c r="I14" i="45"/>
  <c r="H14" i="45"/>
  <c r="M14" i="45" s="1"/>
  <c r="F14" i="45"/>
  <c r="E14" i="45"/>
  <c r="D14" i="45"/>
  <c r="AA13" i="45"/>
  <c r="S13" i="45"/>
  <c r="M13" i="45"/>
  <c r="G13" i="45"/>
  <c r="AA12" i="45"/>
  <c r="G12" i="45"/>
  <c r="AA11" i="45"/>
  <c r="G11" i="45"/>
  <c r="AA10" i="45"/>
  <c r="G10" i="45"/>
  <c r="AA9" i="45"/>
  <c r="G9" i="45"/>
  <c r="AA8" i="45"/>
  <c r="G8" i="45"/>
  <c r="V69" i="44"/>
  <c r="X69" i="44" s="1"/>
  <c r="U69" i="44"/>
  <c r="R69" i="44"/>
  <c r="P69" i="44"/>
  <c r="V68" i="44"/>
  <c r="X68" i="44" s="1"/>
  <c r="U68" i="44"/>
  <c r="V67" i="44"/>
  <c r="U67" i="44"/>
  <c r="E67" i="44"/>
  <c r="D67" i="44"/>
  <c r="E66" i="44"/>
  <c r="D66" i="44"/>
  <c r="K65" i="44"/>
  <c r="J65" i="44"/>
  <c r="E65" i="44"/>
  <c r="D65" i="44"/>
  <c r="E64" i="44"/>
  <c r="D64" i="44"/>
  <c r="E63" i="44"/>
  <c r="D63" i="44"/>
  <c r="E62" i="44"/>
  <c r="D62" i="44"/>
  <c r="D68" i="44" s="1"/>
  <c r="Z56" i="44"/>
  <c r="Y56" i="44"/>
  <c r="X56" i="44"/>
  <c r="W56" i="44"/>
  <c r="V56" i="44"/>
  <c r="U56" i="44"/>
  <c r="R56" i="44"/>
  <c r="Q56" i="44"/>
  <c r="P56" i="44"/>
  <c r="O56" i="44"/>
  <c r="N56" i="44"/>
  <c r="L56" i="44"/>
  <c r="K56" i="44"/>
  <c r="J56" i="44"/>
  <c r="I56" i="44"/>
  <c r="H56" i="44"/>
  <c r="M56" i="44" s="1"/>
  <c r="F56" i="44"/>
  <c r="E56" i="44"/>
  <c r="D56" i="44"/>
  <c r="AA55" i="44"/>
  <c r="S55" i="44"/>
  <c r="M55" i="44"/>
  <c r="G55" i="44"/>
  <c r="AA54" i="44"/>
  <c r="G54" i="44"/>
  <c r="AA53" i="44"/>
  <c r="G53" i="44"/>
  <c r="AA52" i="44"/>
  <c r="G52" i="44"/>
  <c r="AA51" i="44"/>
  <c r="G51" i="44"/>
  <c r="AA50" i="44"/>
  <c r="G50" i="44"/>
  <c r="Z49" i="44"/>
  <c r="Y49" i="44"/>
  <c r="X49" i="44"/>
  <c r="W49" i="44"/>
  <c r="V49" i="44"/>
  <c r="U49" i="44"/>
  <c r="R49" i="44"/>
  <c r="Q49" i="44"/>
  <c r="P49" i="44"/>
  <c r="O49" i="44"/>
  <c r="N49" i="44"/>
  <c r="S49" i="44" s="1"/>
  <c r="L49" i="44"/>
  <c r="K49" i="44"/>
  <c r="J49" i="44"/>
  <c r="I49" i="44"/>
  <c r="H49" i="44"/>
  <c r="F49" i="44"/>
  <c r="E49" i="44"/>
  <c r="D49" i="44"/>
  <c r="AA48" i="44"/>
  <c r="S48" i="44"/>
  <c r="M48" i="44"/>
  <c r="G48" i="44"/>
  <c r="AA47" i="44"/>
  <c r="G47" i="44"/>
  <c r="AA46" i="44"/>
  <c r="G46" i="44"/>
  <c r="AA45" i="44"/>
  <c r="G45" i="44"/>
  <c r="AA44" i="44"/>
  <c r="G44" i="44"/>
  <c r="AA43" i="44"/>
  <c r="G43" i="44"/>
  <c r="Z42" i="44"/>
  <c r="Y42" i="44"/>
  <c r="X42" i="44"/>
  <c r="W42" i="44"/>
  <c r="V42" i="44"/>
  <c r="U42" i="44"/>
  <c r="AA42" i="44" s="1"/>
  <c r="R42" i="44"/>
  <c r="Q42" i="44"/>
  <c r="P42" i="44"/>
  <c r="O42" i="44"/>
  <c r="N42" i="44"/>
  <c r="L42" i="44"/>
  <c r="K42" i="44"/>
  <c r="J42" i="44"/>
  <c r="I42" i="44"/>
  <c r="H42" i="44"/>
  <c r="F42" i="44"/>
  <c r="E42" i="44"/>
  <c r="D42" i="44"/>
  <c r="AA41" i="44"/>
  <c r="S41" i="44"/>
  <c r="M41" i="44"/>
  <c r="G41" i="44"/>
  <c r="AA40" i="44"/>
  <c r="G40" i="44"/>
  <c r="AA39" i="44"/>
  <c r="G39" i="44"/>
  <c r="AA38" i="44"/>
  <c r="G38" i="44"/>
  <c r="AA37" i="44"/>
  <c r="G37" i="44"/>
  <c r="AA36" i="44"/>
  <c r="G36" i="44"/>
  <c r="Z35" i="44"/>
  <c r="Y35" i="44"/>
  <c r="X35" i="44"/>
  <c r="W35" i="44"/>
  <c r="V35" i="44"/>
  <c r="AA35" i="44" s="1"/>
  <c r="U35" i="44"/>
  <c r="R35" i="44"/>
  <c r="Q35" i="44"/>
  <c r="P35" i="44"/>
  <c r="O35" i="44"/>
  <c r="N35" i="44"/>
  <c r="L35" i="44"/>
  <c r="K35" i="44"/>
  <c r="J35" i="44"/>
  <c r="I35" i="44"/>
  <c r="H35" i="44"/>
  <c r="F35" i="44"/>
  <c r="G35" i="44" s="1"/>
  <c r="E35" i="44"/>
  <c r="D35" i="44"/>
  <c r="AA34" i="44"/>
  <c r="S34" i="44"/>
  <c r="M34" i="44"/>
  <c r="G34" i="44"/>
  <c r="AA33" i="44"/>
  <c r="G33" i="44"/>
  <c r="AA32" i="44"/>
  <c r="G32" i="44"/>
  <c r="AA31" i="44"/>
  <c r="G31" i="44"/>
  <c r="AA30" i="44"/>
  <c r="G30" i="44"/>
  <c r="AA29" i="44"/>
  <c r="G29" i="44"/>
  <c r="Z28" i="44"/>
  <c r="Y28" i="44"/>
  <c r="X28" i="44"/>
  <c r="W28" i="44"/>
  <c r="V28" i="44"/>
  <c r="U28" i="44"/>
  <c r="R28" i="44"/>
  <c r="Q28" i="44"/>
  <c r="P28" i="44"/>
  <c r="O28" i="44"/>
  <c r="N28" i="44"/>
  <c r="L28" i="44"/>
  <c r="K28" i="44"/>
  <c r="J28" i="44"/>
  <c r="I28" i="44"/>
  <c r="H28" i="44"/>
  <c r="M28" i="44" s="1"/>
  <c r="F28" i="44"/>
  <c r="E28" i="44"/>
  <c r="D28" i="44"/>
  <c r="AA27" i="44"/>
  <c r="S27" i="44"/>
  <c r="M27" i="44"/>
  <c r="G27" i="44"/>
  <c r="AA26" i="44"/>
  <c r="G26" i="44"/>
  <c r="AA25" i="44"/>
  <c r="G25" i="44"/>
  <c r="AA24" i="44"/>
  <c r="G24" i="44"/>
  <c r="AA23" i="44"/>
  <c r="G23" i="44"/>
  <c r="AA22" i="44"/>
  <c r="G22" i="44"/>
  <c r="Z21" i="44"/>
  <c r="Y21" i="44"/>
  <c r="X21" i="44"/>
  <c r="W21" i="44"/>
  <c r="V21" i="44"/>
  <c r="U21" i="44"/>
  <c r="R21" i="44"/>
  <c r="Q21" i="44"/>
  <c r="P21" i="44"/>
  <c r="O21" i="44"/>
  <c r="N21" i="44"/>
  <c r="S21" i="44" s="1"/>
  <c r="L21" i="44"/>
  <c r="K21" i="44"/>
  <c r="J21" i="44"/>
  <c r="I21" i="44"/>
  <c r="H21" i="44"/>
  <c r="F21" i="44"/>
  <c r="E21" i="44"/>
  <c r="D21" i="44"/>
  <c r="AA20" i="44"/>
  <c r="S20" i="44"/>
  <c r="M20" i="44"/>
  <c r="G20" i="44"/>
  <c r="AA19" i="44"/>
  <c r="G19" i="44"/>
  <c r="AA18" i="44"/>
  <c r="G18" i="44"/>
  <c r="AA17" i="44"/>
  <c r="G17" i="44"/>
  <c r="AA16" i="44"/>
  <c r="G16" i="44"/>
  <c r="AA15" i="44"/>
  <c r="G15" i="44"/>
  <c r="Z14" i="44"/>
  <c r="Y14" i="44"/>
  <c r="X14" i="44"/>
  <c r="W14" i="44"/>
  <c r="V14" i="44"/>
  <c r="U14" i="44"/>
  <c r="AA14" i="44" s="1"/>
  <c r="R14" i="44"/>
  <c r="Q14" i="44"/>
  <c r="P14" i="44"/>
  <c r="O14" i="44"/>
  <c r="N14" i="44"/>
  <c r="L14" i="44"/>
  <c r="K14" i="44"/>
  <c r="J14" i="44"/>
  <c r="I14" i="44"/>
  <c r="H14" i="44"/>
  <c r="F14" i="44"/>
  <c r="E14" i="44"/>
  <c r="D14" i="44"/>
  <c r="AA13" i="44"/>
  <c r="S13" i="44"/>
  <c r="M13" i="44"/>
  <c r="G13" i="44"/>
  <c r="AA12" i="44"/>
  <c r="G12" i="44"/>
  <c r="AA11" i="44"/>
  <c r="G11" i="44"/>
  <c r="AA10" i="44"/>
  <c r="G10" i="44"/>
  <c r="AA9" i="44"/>
  <c r="G9" i="44"/>
  <c r="AA8" i="44"/>
  <c r="G8" i="44"/>
  <c r="V69" i="43"/>
  <c r="X69" i="43" s="1"/>
  <c r="U69" i="43"/>
  <c r="R69" i="43"/>
  <c r="P69" i="43"/>
  <c r="V68" i="43"/>
  <c r="X68" i="43" s="1"/>
  <c r="U68" i="43"/>
  <c r="V67" i="43"/>
  <c r="U67" i="43"/>
  <c r="E67" i="43"/>
  <c r="D67" i="43"/>
  <c r="E66" i="43"/>
  <c r="D66" i="43"/>
  <c r="K65" i="43"/>
  <c r="J65" i="43"/>
  <c r="E65" i="43"/>
  <c r="D65" i="43"/>
  <c r="E64" i="43"/>
  <c r="D64" i="43"/>
  <c r="E63" i="43"/>
  <c r="D63" i="43"/>
  <c r="E62" i="43"/>
  <c r="E68" i="43" s="1"/>
  <c r="D62" i="43"/>
  <c r="Z56" i="43"/>
  <c r="Y56" i="43"/>
  <c r="X56" i="43"/>
  <c r="W56" i="43"/>
  <c r="V56" i="43"/>
  <c r="U56" i="43"/>
  <c r="R56" i="43"/>
  <c r="Q56" i="43"/>
  <c r="P56" i="43"/>
  <c r="O56" i="43"/>
  <c r="N56" i="43"/>
  <c r="L56" i="43"/>
  <c r="K56" i="43"/>
  <c r="J56" i="43"/>
  <c r="I56" i="43"/>
  <c r="H56" i="43"/>
  <c r="F56" i="43"/>
  <c r="E56" i="43"/>
  <c r="D56" i="43"/>
  <c r="AA55" i="43"/>
  <c r="S55" i="43"/>
  <c r="M55" i="43"/>
  <c r="G55" i="43"/>
  <c r="AA54" i="43"/>
  <c r="G54" i="43"/>
  <c r="AA53" i="43"/>
  <c r="G53" i="43"/>
  <c r="AA52" i="43"/>
  <c r="G52" i="43"/>
  <c r="AA51" i="43"/>
  <c r="G51" i="43"/>
  <c r="AA50" i="43"/>
  <c r="G50" i="43"/>
  <c r="Z49" i="43"/>
  <c r="Y49" i="43"/>
  <c r="X49" i="43"/>
  <c r="W49" i="43"/>
  <c r="V49" i="43"/>
  <c r="U49" i="43"/>
  <c r="R49" i="43"/>
  <c r="Q49" i="43"/>
  <c r="P49" i="43"/>
  <c r="O49" i="43"/>
  <c r="N49" i="43"/>
  <c r="L49" i="43"/>
  <c r="K49" i="43"/>
  <c r="J49" i="43"/>
  <c r="I49" i="43"/>
  <c r="H49" i="43"/>
  <c r="M49" i="43" s="1"/>
  <c r="F49" i="43"/>
  <c r="E49" i="43"/>
  <c r="D49" i="43"/>
  <c r="AA48" i="43"/>
  <c r="S48" i="43"/>
  <c r="M48" i="43"/>
  <c r="G48" i="43"/>
  <c r="AA47" i="43"/>
  <c r="G47" i="43"/>
  <c r="AA46" i="43"/>
  <c r="G46" i="43"/>
  <c r="AA45" i="43"/>
  <c r="G45" i="43"/>
  <c r="AA44" i="43"/>
  <c r="G44" i="43"/>
  <c r="AA43" i="43"/>
  <c r="G43" i="43"/>
  <c r="Z42" i="43"/>
  <c r="Y42" i="43"/>
  <c r="X42" i="43"/>
  <c r="W42" i="43"/>
  <c r="V42" i="43"/>
  <c r="U42" i="43"/>
  <c r="R42" i="43"/>
  <c r="Q42" i="43"/>
  <c r="P42" i="43"/>
  <c r="O42" i="43"/>
  <c r="N42" i="43"/>
  <c r="S42" i="43" s="1"/>
  <c r="L42" i="43"/>
  <c r="K42" i="43"/>
  <c r="J42" i="43"/>
  <c r="I42" i="43"/>
  <c r="H42" i="43"/>
  <c r="F42" i="43"/>
  <c r="E42" i="43"/>
  <c r="D42" i="43"/>
  <c r="G42" i="43" s="1"/>
  <c r="AA41" i="43"/>
  <c r="S41" i="43"/>
  <c r="M41" i="43"/>
  <c r="G41" i="43"/>
  <c r="AA40" i="43"/>
  <c r="G40" i="43"/>
  <c r="AA39" i="43"/>
  <c r="G39" i="43"/>
  <c r="AA38" i="43"/>
  <c r="G38" i="43"/>
  <c r="AA37" i="43"/>
  <c r="G37" i="43"/>
  <c r="AA36" i="43"/>
  <c r="G36" i="43"/>
  <c r="Z35" i="43"/>
  <c r="Y35" i="43"/>
  <c r="X35" i="43"/>
  <c r="W35" i="43"/>
  <c r="V35" i="43"/>
  <c r="U35" i="43"/>
  <c r="R35" i="43"/>
  <c r="Q35" i="43"/>
  <c r="P35" i="43"/>
  <c r="O35" i="43"/>
  <c r="N35" i="43"/>
  <c r="L35" i="43"/>
  <c r="K35" i="43"/>
  <c r="J35" i="43"/>
  <c r="I35" i="43"/>
  <c r="H35" i="43"/>
  <c r="F35" i="43"/>
  <c r="E35" i="43"/>
  <c r="D35" i="43"/>
  <c r="AA34" i="43"/>
  <c r="S34" i="43"/>
  <c r="M34" i="43"/>
  <c r="G34" i="43"/>
  <c r="AA33" i="43"/>
  <c r="G33" i="43"/>
  <c r="AA32" i="43"/>
  <c r="G32" i="43"/>
  <c r="AA31" i="43"/>
  <c r="G31" i="43"/>
  <c r="AA30" i="43"/>
  <c r="G30" i="43"/>
  <c r="AA29" i="43"/>
  <c r="G29" i="43"/>
  <c r="Z28" i="43"/>
  <c r="Y28" i="43"/>
  <c r="X28" i="43"/>
  <c r="W28" i="43"/>
  <c r="V28" i="43"/>
  <c r="U28" i="43"/>
  <c r="R28" i="43"/>
  <c r="Q28" i="43"/>
  <c r="P28" i="43"/>
  <c r="O28" i="43"/>
  <c r="N28" i="43"/>
  <c r="L28" i="43"/>
  <c r="K28" i="43"/>
  <c r="J28" i="43"/>
  <c r="I28" i="43"/>
  <c r="H28" i="43"/>
  <c r="F28" i="43"/>
  <c r="E28" i="43"/>
  <c r="D28" i="43"/>
  <c r="AA27" i="43"/>
  <c r="S27" i="43"/>
  <c r="M27" i="43"/>
  <c r="G27" i="43"/>
  <c r="AA26" i="43"/>
  <c r="G26" i="43"/>
  <c r="AA25" i="43"/>
  <c r="G25" i="43"/>
  <c r="AA24" i="43"/>
  <c r="G24" i="43"/>
  <c r="AA23" i="43"/>
  <c r="G23" i="43"/>
  <c r="AA22" i="43"/>
  <c r="G22" i="43"/>
  <c r="Z21" i="43"/>
  <c r="Y21" i="43"/>
  <c r="X21" i="43"/>
  <c r="W21" i="43"/>
  <c r="V21" i="43"/>
  <c r="U21" i="43"/>
  <c r="R21" i="43"/>
  <c r="Q21" i="43"/>
  <c r="P21" i="43"/>
  <c r="O21" i="43"/>
  <c r="N21" i="43"/>
  <c r="L21" i="43"/>
  <c r="K21" i="43"/>
  <c r="J21" i="43"/>
  <c r="I21" i="43"/>
  <c r="H21" i="43"/>
  <c r="M21" i="43" s="1"/>
  <c r="F21" i="43"/>
  <c r="E21" i="43"/>
  <c r="D21" i="43"/>
  <c r="AA20" i="43"/>
  <c r="S20" i="43"/>
  <c r="M20" i="43"/>
  <c r="G20" i="43"/>
  <c r="AA19" i="43"/>
  <c r="G19" i="43"/>
  <c r="AA18" i="43"/>
  <c r="G18" i="43"/>
  <c r="AA17" i="43"/>
  <c r="G17" i="43"/>
  <c r="AA16" i="43"/>
  <c r="G16" i="43"/>
  <c r="AA15" i="43"/>
  <c r="G15" i="43"/>
  <c r="Z14" i="43"/>
  <c r="Y14" i="43"/>
  <c r="X14" i="43"/>
  <c r="W14" i="43"/>
  <c r="V14" i="43"/>
  <c r="U14" i="43"/>
  <c r="R14" i="43"/>
  <c r="Q14" i="43"/>
  <c r="P14" i="43"/>
  <c r="O14" i="43"/>
  <c r="N14" i="43"/>
  <c r="S14" i="43" s="1"/>
  <c r="L14" i="43"/>
  <c r="K14" i="43"/>
  <c r="J14" i="43"/>
  <c r="I14" i="43"/>
  <c r="H14" i="43"/>
  <c r="F14" i="43"/>
  <c r="E14" i="43"/>
  <c r="D14" i="43"/>
  <c r="G14" i="43" s="1"/>
  <c r="AA13" i="43"/>
  <c r="S13" i="43"/>
  <c r="M13" i="43"/>
  <c r="G13" i="43"/>
  <c r="AA12" i="43"/>
  <c r="G12" i="43"/>
  <c r="AA11" i="43"/>
  <c r="G11" i="43"/>
  <c r="AA10" i="43"/>
  <c r="G10" i="43"/>
  <c r="AA9" i="43"/>
  <c r="G9" i="43"/>
  <c r="AA8" i="43"/>
  <c r="G8" i="43"/>
  <c r="V69" i="42"/>
  <c r="U69" i="42"/>
  <c r="R69" i="42"/>
  <c r="P69" i="42"/>
  <c r="V68" i="42"/>
  <c r="U68" i="42"/>
  <c r="V67" i="42"/>
  <c r="X67" i="42" s="1"/>
  <c r="U67" i="42"/>
  <c r="E67" i="42"/>
  <c r="D67" i="42"/>
  <c r="L66" i="42"/>
  <c r="E66" i="42"/>
  <c r="D66" i="42"/>
  <c r="K65" i="42"/>
  <c r="J65" i="42"/>
  <c r="E65" i="42"/>
  <c r="D65" i="42"/>
  <c r="E64" i="42"/>
  <c r="D64" i="42"/>
  <c r="E63" i="42"/>
  <c r="D63" i="42"/>
  <c r="E62" i="42"/>
  <c r="D62" i="42"/>
  <c r="D68" i="42" s="1"/>
  <c r="Z56" i="42"/>
  <c r="Y56" i="42"/>
  <c r="X56" i="42"/>
  <c r="W56" i="42"/>
  <c r="V56" i="42"/>
  <c r="U56" i="42"/>
  <c r="R56" i="42"/>
  <c r="Q56" i="42"/>
  <c r="P56" i="42"/>
  <c r="O56" i="42"/>
  <c r="N56" i="42"/>
  <c r="L56" i="42"/>
  <c r="K56" i="42"/>
  <c r="J56" i="42"/>
  <c r="I56" i="42"/>
  <c r="H56" i="42"/>
  <c r="M56" i="42" s="1"/>
  <c r="F56" i="42"/>
  <c r="E56" i="42"/>
  <c r="D56" i="42"/>
  <c r="AA55" i="42"/>
  <c r="S55" i="42"/>
  <c r="M55" i="42"/>
  <c r="G55" i="42"/>
  <c r="AA54" i="42"/>
  <c r="G54" i="42"/>
  <c r="AA53" i="42"/>
  <c r="G53" i="42"/>
  <c r="AA52" i="42"/>
  <c r="G52" i="42"/>
  <c r="AA51" i="42"/>
  <c r="G51" i="42"/>
  <c r="AA50" i="42"/>
  <c r="G50" i="42"/>
  <c r="Z49" i="42"/>
  <c r="Y49" i="42"/>
  <c r="X49" i="42"/>
  <c r="W49" i="42"/>
  <c r="V49" i="42"/>
  <c r="U49" i="42"/>
  <c r="R49" i="42"/>
  <c r="Q49" i="42"/>
  <c r="P49" i="42"/>
  <c r="O49" i="42"/>
  <c r="N49" i="42"/>
  <c r="S49" i="42" s="1"/>
  <c r="L49" i="42"/>
  <c r="K49" i="42"/>
  <c r="J49" i="42"/>
  <c r="I49" i="42"/>
  <c r="H49" i="42"/>
  <c r="F49" i="42"/>
  <c r="E49" i="42"/>
  <c r="D49" i="42"/>
  <c r="AA48" i="42"/>
  <c r="S48" i="42"/>
  <c r="M48" i="42"/>
  <c r="G48" i="42"/>
  <c r="AA47" i="42"/>
  <c r="G47" i="42"/>
  <c r="AA46" i="42"/>
  <c r="G46" i="42"/>
  <c r="AA45" i="42"/>
  <c r="G45" i="42"/>
  <c r="AA44" i="42"/>
  <c r="G44" i="42"/>
  <c r="AA43" i="42"/>
  <c r="G43" i="42"/>
  <c r="Z42" i="42"/>
  <c r="Y42" i="42"/>
  <c r="X42" i="42"/>
  <c r="W42" i="42"/>
  <c r="V42" i="42"/>
  <c r="U42" i="42"/>
  <c r="AA42" i="42" s="1"/>
  <c r="R42" i="42"/>
  <c r="Q42" i="42"/>
  <c r="P42" i="42"/>
  <c r="O42" i="42"/>
  <c r="N42" i="42"/>
  <c r="L42" i="42"/>
  <c r="K42" i="42"/>
  <c r="J42" i="42"/>
  <c r="I42" i="42"/>
  <c r="H42" i="42"/>
  <c r="F42" i="42"/>
  <c r="E42" i="42"/>
  <c r="D42" i="42"/>
  <c r="AA41" i="42"/>
  <c r="S41" i="42"/>
  <c r="M41" i="42"/>
  <c r="G41" i="42"/>
  <c r="AA40" i="42"/>
  <c r="G40" i="42"/>
  <c r="AA39" i="42"/>
  <c r="G39" i="42"/>
  <c r="AA38" i="42"/>
  <c r="G38" i="42"/>
  <c r="AA37" i="42"/>
  <c r="G37" i="42"/>
  <c r="AA36" i="42"/>
  <c r="G36" i="42"/>
  <c r="Z35" i="42"/>
  <c r="Y35" i="42"/>
  <c r="X35" i="42"/>
  <c r="W35" i="42"/>
  <c r="V35" i="42"/>
  <c r="AA35" i="42" s="1"/>
  <c r="U35" i="42"/>
  <c r="R35" i="42"/>
  <c r="Q35" i="42"/>
  <c r="P35" i="42"/>
  <c r="O35" i="42"/>
  <c r="N35" i="42"/>
  <c r="L35" i="42"/>
  <c r="K35" i="42"/>
  <c r="J35" i="42"/>
  <c r="I35" i="42"/>
  <c r="H35" i="42"/>
  <c r="F35" i="42"/>
  <c r="G35" i="42" s="1"/>
  <c r="E35" i="42"/>
  <c r="D35" i="42"/>
  <c r="AA34" i="42"/>
  <c r="S34" i="42"/>
  <c r="M34" i="42"/>
  <c r="G34" i="42"/>
  <c r="AA33" i="42"/>
  <c r="G33" i="42"/>
  <c r="AA32" i="42"/>
  <c r="G32" i="42"/>
  <c r="AA31" i="42"/>
  <c r="G31" i="42"/>
  <c r="AA30" i="42"/>
  <c r="G30" i="42"/>
  <c r="AA29" i="42"/>
  <c r="G29" i="42"/>
  <c r="Z28" i="42"/>
  <c r="Y28" i="42"/>
  <c r="X28" i="42"/>
  <c r="W28" i="42"/>
  <c r="V28" i="42"/>
  <c r="U28" i="42"/>
  <c r="R28" i="42"/>
  <c r="Q28" i="42"/>
  <c r="P28" i="42"/>
  <c r="O28" i="42"/>
  <c r="N28" i="42"/>
  <c r="L28" i="42"/>
  <c r="K28" i="42"/>
  <c r="J28" i="42"/>
  <c r="I28" i="42"/>
  <c r="H28" i="42"/>
  <c r="M28" i="42" s="1"/>
  <c r="F28" i="42"/>
  <c r="E28" i="42"/>
  <c r="D28" i="42"/>
  <c r="AA27" i="42"/>
  <c r="S27" i="42"/>
  <c r="M27" i="42"/>
  <c r="G27" i="42"/>
  <c r="AA26" i="42"/>
  <c r="G26" i="42"/>
  <c r="AA25" i="42"/>
  <c r="G25" i="42"/>
  <c r="AA24" i="42"/>
  <c r="G24" i="42"/>
  <c r="AA23" i="42"/>
  <c r="G23" i="42"/>
  <c r="AA22" i="42"/>
  <c r="G22" i="42"/>
  <c r="Z21" i="42"/>
  <c r="Y21" i="42"/>
  <c r="X21" i="42"/>
  <c r="W21" i="42"/>
  <c r="V21" i="42"/>
  <c r="U21" i="42"/>
  <c r="R21" i="42"/>
  <c r="Q21" i="42"/>
  <c r="P21" i="42"/>
  <c r="O21" i="42"/>
  <c r="N21" i="42"/>
  <c r="S21" i="42" s="1"/>
  <c r="L21" i="42"/>
  <c r="K21" i="42"/>
  <c r="J21" i="42"/>
  <c r="I21" i="42"/>
  <c r="H21" i="42"/>
  <c r="F21" i="42"/>
  <c r="E21" i="42"/>
  <c r="D21" i="42"/>
  <c r="AA20" i="42"/>
  <c r="S20" i="42"/>
  <c r="M20" i="42"/>
  <c r="G20" i="42"/>
  <c r="AA19" i="42"/>
  <c r="G19" i="42"/>
  <c r="AA18" i="42"/>
  <c r="G18" i="42"/>
  <c r="AA17" i="42"/>
  <c r="G17" i="42"/>
  <c r="AA16" i="42"/>
  <c r="G16" i="42"/>
  <c r="AA15" i="42"/>
  <c r="G15" i="42"/>
  <c r="Z14" i="42"/>
  <c r="Y14" i="42"/>
  <c r="X14" i="42"/>
  <c r="W14" i="42"/>
  <c r="V14" i="42"/>
  <c r="U14" i="42"/>
  <c r="AA14" i="42" s="1"/>
  <c r="R14" i="42"/>
  <c r="Q14" i="42"/>
  <c r="P14" i="42"/>
  <c r="O14" i="42"/>
  <c r="N14" i="42"/>
  <c r="L14" i="42"/>
  <c r="K14" i="42"/>
  <c r="J14" i="42"/>
  <c r="I14" i="42"/>
  <c r="H14" i="42"/>
  <c r="F14" i="42"/>
  <c r="E14" i="42"/>
  <c r="D14" i="42"/>
  <c r="AA13" i="42"/>
  <c r="S13" i="42"/>
  <c r="M13" i="42"/>
  <c r="G13" i="42"/>
  <c r="AA12" i="42"/>
  <c r="G12" i="42"/>
  <c r="AA11" i="42"/>
  <c r="G11" i="42"/>
  <c r="AA10" i="42"/>
  <c r="G10" i="42"/>
  <c r="AA9" i="42"/>
  <c r="G9" i="42"/>
  <c r="AA8" i="42"/>
  <c r="G8" i="42"/>
  <c r="X69" i="41"/>
  <c r="V69" i="41"/>
  <c r="U69" i="41"/>
  <c r="R69" i="41"/>
  <c r="P69" i="41"/>
  <c r="V68" i="41"/>
  <c r="U68" i="41"/>
  <c r="E68" i="41"/>
  <c r="V67" i="41"/>
  <c r="U67" i="41"/>
  <c r="E67" i="41"/>
  <c r="D67" i="41"/>
  <c r="E66" i="41"/>
  <c r="D66" i="41"/>
  <c r="K65" i="41"/>
  <c r="J65" i="41"/>
  <c r="E65" i="41"/>
  <c r="D65" i="41"/>
  <c r="E64" i="41"/>
  <c r="D64" i="41"/>
  <c r="E63" i="41"/>
  <c r="D63" i="41"/>
  <c r="E62" i="41"/>
  <c r="D62" i="41"/>
  <c r="Z56" i="41"/>
  <c r="Y56" i="41"/>
  <c r="X56" i="41"/>
  <c r="W56" i="41"/>
  <c r="V56" i="41"/>
  <c r="U56" i="41"/>
  <c r="R56" i="41"/>
  <c r="Q56" i="41"/>
  <c r="P56" i="41"/>
  <c r="O56" i="41"/>
  <c r="N56" i="41"/>
  <c r="L56" i="41"/>
  <c r="K56" i="41"/>
  <c r="J56" i="41"/>
  <c r="I56" i="41"/>
  <c r="H56" i="41"/>
  <c r="F56" i="41"/>
  <c r="E56" i="41"/>
  <c r="D56" i="41"/>
  <c r="AA55" i="41"/>
  <c r="S55" i="41"/>
  <c r="M55" i="41"/>
  <c r="G55" i="41"/>
  <c r="AA54" i="41"/>
  <c r="G54" i="41"/>
  <c r="AA53" i="41"/>
  <c r="G53" i="41"/>
  <c r="AA52" i="41"/>
  <c r="G52" i="41"/>
  <c r="AA51" i="41"/>
  <c r="G51" i="41"/>
  <c r="AA50" i="41"/>
  <c r="G50" i="41"/>
  <c r="Z49" i="41"/>
  <c r="Y49" i="41"/>
  <c r="X49" i="41"/>
  <c r="W49" i="41"/>
  <c r="V49" i="41"/>
  <c r="U49" i="41"/>
  <c r="R49" i="41"/>
  <c r="Q49" i="41"/>
  <c r="P49" i="41"/>
  <c r="O49" i="41"/>
  <c r="N49" i="41"/>
  <c r="L49" i="41"/>
  <c r="K49" i="41"/>
  <c r="J49" i="41"/>
  <c r="I49" i="41"/>
  <c r="H49" i="41"/>
  <c r="F49" i="41"/>
  <c r="E49" i="41"/>
  <c r="G49" i="41" s="1"/>
  <c r="D49" i="41"/>
  <c r="AA48" i="41"/>
  <c r="S48" i="41"/>
  <c r="M48" i="41"/>
  <c r="G48" i="41"/>
  <c r="AA47" i="41"/>
  <c r="G47" i="41"/>
  <c r="AA46" i="41"/>
  <c r="G46" i="41"/>
  <c r="AA45" i="41"/>
  <c r="G45" i="41"/>
  <c r="AA44" i="41"/>
  <c r="G44" i="41"/>
  <c r="AA43" i="41"/>
  <c r="G43" i="41"/>
  <c r="Z42" i="41"/>
  <c r="Y42" i="41"/>
  <c r="X42" i="41"/>
  <c r="W42" i="41"/>
  <c r="V42" i="41"/>
  <c r="U42" i="41"/>
  <c r="R42" i="41"/>
  <c r="Q42" i="41"/>
  <c r="P42" i="41"/>
  <c r="O42" i="41"/>
  <c r="N42" i="41"/>
  <c r="L42" i="41"/>
  <c r="K42" i="41"/>
  <c r="J42" i="41"/>
  <c r="I42" i="41"/>
  <c r="H42" i="41"/>
  <c r="F42" i="41"/>
  <c r="E42" i="41"/>
  <c r="G42" i="41" s="1"/>
  <c r="D42" i="41"/>
  <c r="AA41" i="41"/>
  <c r="S41" i="41"/>
  <c r="M41" i="41"/>
  <c r="G41" i="41"/>
  <c r="AA40" i="41"/>
  <c r="G40" i="41"/>
  <c r="AA39" i="41"/>
  <c r="G39" i="41"/>
  <c r="AA38" i="41"/>
  <c r="G38" i="41"/>
  <c r="AA37" i="41"/>
  <c r="G37" i="41"/>
  <c r="AA36" i="41"/>
  <c r="G36" i="41"/>
  <c r="Z35" i="41"/>
  <c r="Y35" i="41"/>
  <c r="X35" i="41"/>
  <c r="W35" i="41"/>
  <c r="V35" i="41"/>
  <c r="U35" i="41"/>
  <c r="R35" i="41"/>
  <c r="Q35" i="41"/>
  <c r="P35" i="41"/>
  <c r="O35" i="41"/>
  <c r="N35" i="41"/>
  <c r="L35" i="41"/>
  <c r="K35" i="41"/>
  <c r="J35" i="41"/>
  <c r="I35" i="41"/>
  <c r="H35" i="41"/>
  <c r="F35" i="41"/>
  <c r="E35" i="41"/>
  <c r="D35" i="41"/>
  <c r="AA34" i="41"/>
  <c r="S34" i="41"/>
  <c r="M34" i="41"/>
  <c r="G34" i="41"/>
  <c r="AA33" i="41"/>
  <c r="G33" i="41"/>
  <c r="AA32" i="41"/>
  <c r="G32" i="41"/>
  <c r="AA31" i="41"/>
  <c r="G31" i="41"/>
  <c r="AA30" i="41"/>
  <c r="G30" i="41"/>
  <c r="AA29" i="41"/>
  <c r="G29" i="41"/>
  <c r="Z28" i="41"/>
  <c r="Y28" i="41"/>
  <c r="X28" i="41"/>
  <c r="W28" i="41"/>
  <c r="AA28" i="41" s="1"/>
  <c r="V28" i="41"/>
  <c r="U28" i="41"/>
  <c r="R28" i="41"/>
  <c r="Q28" i="41"/>
  <c r="P28" i="41"/>
  <c r="O28" i="41"/>
  <c r="N28" i="41"/>
  <c r="L28" i="41"/>
  <c r="K28" i="41"/>
  <c r="J28" i="41"/>
  <c r="I28" i="41"/>
  <c r="H28" i="41"/>
  <c r="M28" i="41" s="1"/>
  <c r="F28" i="41"/>
  <c r="E28" i="41"/>
  <c r="D28" i="41"/>
  <c r="AA27" i="41"/>
  <c r="S27" i="41"/>
  <c r="M27" i="41"/>
  <c r="G27" i="41"/>
  <c r="AA26" i="41"/>
  <c r="G26" i="41"/>
  <c r="AA25" i="41"/>
  <c r="G25" i="41"/>
  <c r="AA24" i="41"/>
  <c r="G24" i="41"/>
  <c r="AA23" i="41"/>
  <c r="G23" i="41"/>
  <c r="AA22" i="41"/>
  <c r="G22" i="41"/>
  <c r="Z21" i="41"/>
  <c r="Y21" i="41"/>
  <c r="X21" i="41"/>
  <c r="W21" i="41"/>
  <c r="V21" i="41"/>
  <c r="U21" i="41"/>
  <c r="R21" i="41"/>
  <c r="Q21" i="41"/>
  <c r="P21" i="41"/>
  <c r="O21" i="41"/>
  <c r="N21" i="41"/>
  <c r="L21" i="41"/>
  <c r="K21" i="41"/>
  <c r="J21" i="41"/>
  <c r="I21" i="41"/>
  <c r="M21" i="41" s="1"/>
  <c r="H21" i="41"/>
  <c r="F21" i="41"/>
  <c r="E21" i="41"/>
  <c r="D21" i="41"/>
  <c r="AA20" i="41"/>
  <c r="S20" i="41"/>
  <c r="M20" i="41"/>
  <c r="G20" i="41"/>
  <c r="AA19" i="41"/>
  <c r="G19" i="41"/>
  <c r="AA18" i="41"/>
  <c r="G18" i="41"/>
  <c r="AA17" i="41"/>
  <c r="G17" i="41"/>
  <c r="AA16" i="41"/>
  <c r="G16" i="41"/>
  <c r="AA15" i="41"/>
  <c r="G15" i="41"/>
  <c r="Z14" i="41"/>
  <c r="Y14" i="41"/>
  <c r="X14" i="41"/>
  <c r="W14" i="41"/>
  <c r="V14" i="41"/>
  <c r="U14" i="41"/>
  <c r="R14" i="41"/>
  <c r="Q14" i="41"/>
  <c r="P14" i="41"/>
  <c r="O14" i="41"/>
  <c r="S14" i="41" s="1"/>
  <c r="N14" i="41"/>
  <c r="L14" i="41"/>
  <c r="K14" i="41"/>
  <c r="J14" i="41"/>
  <c r="I14" i="41"/>
  <c r="H14" i="41"/>
  <c r="F14" i="41"/>
  <c r="E14" i="41"/>
  <c r="D14" i="41"/>
  <c r="AA13" i="41"/>
  <c r="S13" i="41"/>
  <c r="M13" i="41"/>
  <c r="G13" i="41"/>
  <c r="AA12" i="41"/>
  <c r="G12" i="41"/>
  <c r="AA11" i="41"/>
  <c r="G11" i="41"/>
  <c r="AA10" i="41"/>
  <c r="G10" i="41"/>
  <c r="AA9" i="41"/>
  <c r="G9" i="41"/>
  <c r="AA8" i="41"/>
  <c r="G8" i="41"/>
  <c r="V69" i="40"/>
  <c r="U69" i="40"/>
  <c r="R69" i="40"/>
  <c r="P69" i="40"/>
  <c r="V68" i="40"/>
  <c r="U68" i="40"/>
  <c r="V67" i="40"/>
  <c r="X67" i="40" s="1"/>
  <c r="U67" i="40"/>
  <c r="E67" i="40"/>
  <c r="D67" i="40"/>
  <c r="L66" i="40"/>
  <c r="E66" i="40"/>
  <c r="D66" i="40"/>
  <c r="K65" i="40"/>
  <c r="J65" i="40"/>
  <c r="E65" i="40"/>
  <c r="D65" i="40"/>
  <c r="E64" i="40"/>
  <c r="D64" i="40"/>
  <c r="E63" i="40"/>
  <c r="D63" i="40"/>
  <c r="E62" i="40"/>
  <c r="D62" i="40"/>
  <c r="Z56" i="40"/>
  <c r="Y56" i="40"/>
  <c r="X56" i="40"/>
  <c r="W56" i="40"/>
  <c r="V56" i="40"/>
  <c r="U56" i="40"/>
  <c r="AA56" i="40" s="1"/>
  <c r="R56" i="40"/>
  <c r="Q56" i="40"/>
  <c r="P56" i="40"/>
  <c r="O56" i="40"/>
  <c r="N56" i="40"/>
  <c r="L56" i="40"/>
  <c r="K56" i="40"/>
  <c r="J56" i="40"/>
  <c r="I56" i="40"/>
  <c r="H56" i="40"/>
  <c r="F56" i="40"/>
  <c r="E56" i="40"/>
  <c r="D56" i="40"/>
  <c r="AA55" i="40"/>
  <c r="S55" i="40"/>
  <c r="M55" i="40"/>
  <c r="G55" i="40"/>
  <c r="AA54" i="40"/>
  <c r="G54" i="40"/>
  <c r="AA53" i="40"/>
  <c r="G53" i="40"/>
  <c r="AA52" i="40"/>
  <c r="G52" i="40"/>
  <c r="AA51" i="40"/>
  <c r="G51" i="40"/>
  <c r="AA50" i="40"/>
  <c r="G50" i="40"/>
  <c r="Z49" i="40"/>
  <c r="Y49" i="40"/>
  <c r="X49" i="40"/>
  <c r="W49" i="40"/>
  <c r="V49" i="40"/>
  <c r="AA49" i="40" s="1"/>
  <c r="U49" i="40"/>
  <c r="R49" i="40"/>
  <c r="Q49" i="40"/>
  <c r="P49" i="40"/>
  <c r="O49" i="40"/>
  <c r="N49" i="40"/>
  <c r="L49" i="40"/>
  <c r="K49" i="40"/>
  <c r="J49" i="40"/>
  <c r="I49" i="40"/>
  <c r="H49" i="40"/>
  <c r="F49" i="40"/>
  <c r="G49" i="40" s="1"/>
  <c r="E49" i="40"/>
  <c r="D49" i="40"/>
  <c r="AA48" i="40"/>
  <c r="S48" i="40"/>
  <c r="M48" i="40"/>
  <c r="G48" i="40"/>
  <c r="AA47" i="40"/>
  <c r="G47" i="40"/>
  <c r="AA46" i="40"/>
  <c r="G46" i="40"/>
  <c r="AA45" i="40"/>
  <c r="G45" i="40"/>
  <c r="AA44" i="40"/>
  <c r="G44" i="40"/>
  <c r="AA43" i="40"/>
  <c r="G43" i="40"/>
  <c r="Z42" i="40"/>
  <c r="Y42" i="40"/>
  <c r="X42" i="40"/>
  <c r="W42" i="40"/>
  <c r="V42" i="40"/>
  <c r="U42" i="40"/>
  <c r="R42" i="40"/>
  <c r="Q42" i="40"/>
  <c r="P42" i="40"/>
  <c r="O42" i="40"/>
  <c r="N42" i="40"/>
  <c r="L42" i="40"/>
  <c r="K42" i="40"/>
  <c r="J42" i="40"/>
  <c r="I42" i="40"/>
  <c r="H42" i="40"/>
  <c r="M42" i="40" s="1"/>
  <c r="F42" i="40"/>
  <c r="E42" i="40"/>
  <c r="D42" i="40"/>
  <c r="AA41" i="40"/>
  <c r="S41" i="40"/>
  <c r="M41" i="40"/>
  <c r="G41" i="40"/>
  <c r="AA40" i="40"/>
  <c r="G40" i="40"/>
  <c r="AA39" i="40"/>
  <c r="G39" i="40"/>
  <c r="AA38" i="40"/>
  <c r="G38" i="40"/>
  <c r="AA37" i="40"/>
  <c r="G37" i="40"/>
  <c r="AA36" i="40"/>
  <c r="G36" i="40"/>
  <c r="Z35" i="40"/>
  <c r="Y35" i="40"/>
  <c r="X35" i="40"/>
  <c r="W35" i="40"/>
  <c r="V35" i="40"/>
  <c r="U35" i="40"/>
  <c r="R35" i="40"/>
  <c r="Q35" i="40"/>
  <c r="P35" i="40"/>
  <c r="O35" i="40"/>
  <c r="N35" i="40"/>
  <c r="S35" i="40" s="1"/>
  <c r="L35" i="40"/>
  <c r="K35" i="40"/>
  <c r="J35" i="40"/>
  <c r="I35" i="40"/>
  <c r="H35" i="40"/>
  <c r="F35" i="40"/>
  <c r="E35" i="40"/>
  <c r="D35" i="40"/>
  <c r="AA34" i="40"/>
  <c r="S34" i="40"/>
  <c r="M34" i="40"/>
  <c r="G34" i="40"/>
  <c r="AA33" i="40"/>
  <c r="G33" i="40"/>
  <c r="AA32" i="40"/>
  <c r="G32" i="40"/>
  <c r="AA31" i="40"/>
  <c r="G31" i="40"/>
  <c r="AA30" i="40"/>
  <c r="G30" i="40"/>
  <c r="AA29" i="40"/>
  <c r="G29" i="40"/>
  <c r="Z28" i="40"/>
  <c r="Y28" i="40"/>
  <c r="X28" i="40"/>
  <c r="W28" i="40"/>
  <c r="V28" i="40"/>
  <c r="U28" i="40"/>
  <c r="AA28" i="40" s="1"/>
  <c r="R28" i="40"/>
  <c r="Q28" i="40"/>
  <c r="P28" i="40"/>
  <c r="O28" i="40"/>
  <c r="N28" i="40"/>
  <c r="L28" i="40"/>
  <c r="K28" i="40"/>
  <c r="J28" i="40"/>
  <c r="I28" i="40"/>
  <c r="H28" i="40"/>
  <c r="F28" i="40"/>
  <c r="E28" i="40"/>
  <c r="D28" i="40"/>
  <c r="AA27" i="40"/>
  <c r="S27" i="40"/>
  <c r="M27" i="40"/>
  <c r="G27" i="40"/>
  <c r="AA26" i="40"/>
  <c r="G26" i="40"/>
  <c r="AA25" i="40"/>
  <c r="G25" i="40"/>
  <c r="AA24" i="40"/>
  <c r="G24" i="40"/>
  <c r="AA23" i="40"/>
  <c r="G23" i="40"/>
  <c r="AA22" i="40"/>
  <c r="G22" i="40"/>
  <c r="Z21" i="40"/>
  <c r="Y21" i="40"/>
  <c r="X21" i="40"/>
  <c r="W21" i="40"/>
  <c r="V21" i="40"/>
  <c r="AA21" i="40" s="1"/>
  <c r="U21" i="40"/>
  <c r="R21" i="40"/>
  <c r="Q21" i="40"/>
  <c r="P21" i="40"/>
  <c r="O21" i="40"/>
  <c r="N21" i="40"/>
  <c r="L21" i="40"/>
  <c r="K21" i="40"/>
  <c r="J21" i="40"/>
  <c r="I21" i="40"/>
  <c r="H21" i="40"/>
  <c r="F21" i="40"/>
  <c r="G21" i="40" s="1"/>
  <c r="E21" i="40"/>
  <c r="D21" i="40"/>
  <c r="AA20" i="40"/>
  <c r="S20" i="40"/>
  <c r="M20" i="40"/>
  <c r="G20" i="40"/>
  <c r="AA19" i="40"/>
  <c r="G19" i="40"/>
  <c r="AA18" i="40"/>
  <c r="G18" i="40"/>
  <c r="AA17" i="40"/>
  <c r="G17" i="40"/>
  <c r="AA16" i="40"/>
  <c r="G16" i="40"/>
  <c r="AA15" i="40"/>
  <c r="G15" i="40"/>
  <c r="Z14" i="40"/>
  <c r="Y14" i="40"/>
  <c r="X14" i="40"/>
  <c r="W14" i="40"/>
  <c r="V14" i="40"/>
  <c r="U14" i="40"/>
  <c r="R14" i="40"/>
  <c r="Q14" i="40"/>
  <c r="P14" i="40"/>
  <c r="O14" i="40"/>
  <c r="N14" i="40"/>
  <c r="L14" i="40"/>
  <c r="K14" i="40"/>
  <c r="J14" i="40"/>
  <c r="I14" i="40"/>
  <c r="H14" i="40"/>
  <c r="F14" i="40"/>
  <c r="E14" i="40"/>
  <c r="D14" i="40"/>
  <c r="G14" i="40" s="1"/>
  <c r="AA13" i="40"/>
  <c r="S13" i="40"/>
  <c r="M13" i="40"/>
  <c r="G13" i="40"/>
  <c r="AA12" i="40"/>
  <c r="G12" i="40"/>
  <c r="AA11" i="40"/>
  <c r="G11" i="40"/>
  <c r="AA10" i="40"/>
  <c r="G10" i="40"/>
  <c r="AA9" i="40"/>
  <c r="G9" i="40"/>
  <c r="AA8" i="40"/>
  <c r="G8" i="40"/>
  <c r="V69" i="39"/>
  <c r="U69" i="39"/>
  <c r="R69" i="39"/>
  <c r="P69" i="39"/>
  <c r="V68" i="39"/>
  <c r="U68" i="39"/>
  <c r="V67" i="39"/>
  <c r="U67" i="39"/>
  <c r="X67" i="39" s="1"/>
  <c r="E67" i="39"/>
  <c r="D67" i="39"/>
  <c r="E66" i="39"/>
  <c r="D66" i="39"/>
  <c r="K65" i="39"/>
  <c r="J65" i="39"/>
  <c r="E65" i="39"/>
  <c r="D65" i="39"/>
  <c r="E64" i="39"/>
  <c r="D64" i="39"/>
  <c r="E63" i="39"/>
  <c r="D63" i="39"/>
  <c r="E62" i="39"/>
  <c r="E68" i="39" s="1"/>
  <c r="D62" i="39"/>
  <c r="D68" i="39" s="1"/>
  <c r="Z56" i="39"/>
  <c r="Y56" i="39"/>
  <c r="X56" i="39"/>
  <c r="W56" i="39"/>
  <c r="V56" i="39"/>
  <c r="U56" i="39"/>
  <c r="AA56" i="39" s="1"/>
  <c r="R56" i="39"/>
  <c r="Q56" i="39"/>
  <c r="P56" i="39"/>
  <c r="O56" i="39"/>
  <c r="N56" i="39"/>
  <c r="L56" i="39"/>
  <c r="K56" i="39"/>
  <c r="J56" i="39"/>
  <c r="I56" i="39"/>
  <c r="H56" i="39"/>
  <c r="F56" i="39"/>
  <c r="E56" i="39"/>
  <c r="D56" i="39"/>
  <c r="AA55" i="39"/>
  <c r="S55" i="39"/>
  <c r="M55" i="39"/>
  <c r="G55" i="39"/>
  <c r="AA54" i="39"/>
  <c r="G54" i="39"/>
  <c r="AA53" i="39"/>
  <c r="G53" i="39"/>
  <c r="AA52" i="39"/>
  <c r="G52" i="39"/>
  <c r="AA51" i="39"/>
  <c r="G51" i="39"/>
  <c r="AA50" i="39"/>
  <c r="G50" i="39"/>
  <c r="Z49" i="39"/>
  <c r="Y49" i="39"/>
  <c r="X49" i="39"/>
  <c r="W49" i="39"/>
  <c r="V49" i="39"/>
  <c r="AA49" i="39" s="1"/>
  <c r="U49" i="39"/>
  <c r="R49" i="39"/>
  <c r="Q49" i="39"/>
  <c r="P49" i="39"/>
  <c r="O49" i="39"/>
  <c r="N49" i="39"/>
  <c r="L49" i="39"/>
  <c r="K49" i="39"/>
  <c r="J49" i="39"/>
  <c r="I49" i="39"/>
  <c r="H49" i="39"/>
  <c r="F49" i="39"/>
  <c r="G49" i="39" s="1"/>
  <c r="E49" i="39"/>
  <c r="D49" i="39"/>
  <c r="AA48" i="39"/>
  <c r="S48" i="39"/>
  <c r="M48" i="39"/>
  <c r="G48" i="39"/>
  <c r="AA47" i="39"/>
  <c r="G47" i="39"/>
  <c r="AA46" i="39"/>
  <c r="G46" i="39"/>
  <c r="AA45" i="39"/>
  <c r="G45" i="39"/>
  <c r="AA44" i="39"/>
  <c r="G44" i="39"/>
  <c r="AA43" i="39"/>
  <c r="G43" i="39"/>
  <c r="Z42" i="39"/>
  <c r="Y42" i="39"/>
  <c r="X42" i="39"/>
  <c r="W42" i="39"/>
  <c r="V42" i="39"/>
  <c r="U42" i="39"/>
  <c r="R42" i="39"/>
  <c r="Q42" i="39"/>
  <c r="P42" i="39"/>
  <c r="O42" i="39"/>
  <c r="N42" i="39"/>
  <c r="L42" i="39"/>
  <c r="K42" i="39"/>
  <c r="J42" i="39"/>
  <c r="I42" i="39"/>
  <c r="H42" i="39"/>
  <c r="M42" i="39" s="1"/>
  <c r="F42" i="39"/>
  <c r="E42" i="39"/>
  <c r="D42" i="39"/>
  <c r="AA41" i="39"/>
  <c r="S41" i="39"/>
  <c r="M41" i="39"/>
  <c r="G41" i="39"/>
  <c r="AA40" i="39"/>
  <c r="G40" i="39"/>
  <c r="AA39" i="39"/>
  <c r="G39" i="39"/>
  <c r="AA38" i="39"/>
  <c r="G38" i="39"/>
  <c r="AA37" i="39"/>
  <c r="G37" i="39"/>
  <c r="AA36" i="39"/>
  <c r="G36" i="39"/>
  <c r="Z35" i="39"/>
  <c r="Y35" i="39"/>
  <c r="X35" i="39"/>
  <c r="W35" i="39"/>
  <c r="V35" i="39"/>
  <c r="U35" i="39"/>
  <c r="R35" i="39"/>
  <c r="Q35" i="39"/>
  <c r="P35" i="39"/>
  <c r="O35" i="39"/>
  <c r="N35" i="39"/>
  <c r="S35" i="39" s="1"/>
  <c r="L35" i="39"/>
  <c r="K35" i="39"/>
  <c r="J35" i="39"/>
  <c r="I35" i="39"/>
  <c r="H35" i="39"/>
  <c r="F35" i="39"/>
  <c r="E35" i="39"/>
  <c r="D35" i="39"/>
  <c r="AA34" i="39"/>
  <c r="S34" i="39"/>
  <c r="M34" i="39"/>
  <c r="G34" i="39"/>
  <c r="AA33" i="39"/>
  <c r="G33" i="39"/>
  <c r="AA32" i="39"/>
  <c r="G32" i="39"/>
  <c r="AA31" i="39"/>
  <c r="G31" i="39"/>
  <c r="AA30" i="39"/>
  <c r="G30" i="39"/>
  <c r="AA29" i="39"/>
  <c r="G29" i="39"/>
  <c r="Z28" i="39"/>
  <c r="Y28" i="39"/>
  <c r="X28" i="39"/>
  <c r="W28" i="39"/>
  <c r="V28" i="39"/>
  <c r="U28" i="39"/>
  <c r="AA28" i="39" s="1"/>
  <c r="R28" i="39"/>
  <c r="Q28" i="39"/>
  <c r="P28" i="39"/>
  <c r="O28" i="39"/>
  <c r="N28" i="39"/>
  <c r="L28" i="39"/>
  <c r="K28" i="39"/>
  <c r="J28" i="39"/>
  <c r="I28" i="39"/>
  <c r="H28" i="39"/>
  <c r="F28" i="39"/>
  <c r="E28" i="39"/>
  <c r="D28" i="39"/>
  <c r="AA27" i="39"/>
  <c r="S27" i="39"/>
  <c r="M27" i="39"/>
  <c r="G27" i="39"/>
  <c r="AA26" i="39"/>
  <c r="G26" i="39"/>
  <c r="AA25" i="39"/>
  <c r="G25" i="39"/>
  <c r="AA24" i="39"/>
  <c r="G24" i="39"/>
  <c r="AA23" i="39"/>
  <c r="G23" i="39"/>
  <c r="AA22" i="39"/>
  <c r="G22" i="39"/>
  <c r="Z21" i="39"/>
  <c r="Y21" i="39"/>
  <c r="X21" i="39"/>
  <c r="W21" i="39"/>
  <c r="V21" i="39"/>
  <c r="AA21" i="39" s="1"/>
  <c r="U21" i="39"/>
  <c r="R21" i="39"/>
  <c r="Q21" i="39"/>
  <c r="P21" i="39"/>
  <c r="O21" i="39"/>
  <c r="N21" i="39"/>
  <c r="L21" i="39"/>
  <c r="K21" i="39"/>
  <c r="J21" i="39"/>
  <c r="I21" i="39"/>
  <c r="H21" i="39"/>
  <c r="F21" i="39"/>
  <c r="G21" i="39" s="1"/>
  <c r="E21" i="39"/>
  <c r="D21" i="39"/>
  <c r="AA20" i="39"/>
  <c r="S20" i="39"/>
  <c r="M20" i="39"/>
  <c r="G20" i="39"/>
  <c r="AA19" i="39"/>
  <c r="G19" i="39"/>
  <c r="AA18" i="39"/>
  <c r="G18" i="39"/>
  <c r="AA17" i="39"/>
  <c r="G17" i="39"/>
  <c r="AA16" i="39"/>
  <c r="G16" i="39"/>
  <c r="AA15" i="39"/>
  <c r="G15" i="39"/>
  <c r="Z14" i="39"/>
  <c r="Y14" i="39"/>
  <c r="X14" i="39"/>
  <c r="W14" i="39"/>
  <c r="V14" i="39"/>
  <c r="U14" i="39"/>
  <c r="R14" i="39"/>
  <c r="Q14" i="39"/>
  <c r="P14" i="39"/>
  <c r="O14" i="39"/>
  <c r="N14" i="39"/>
  <c r="L14" i="39"/>
  <c r="K14" i="39"/>
  <c r="J14" i="39"/>
  <c r="I14" i="39"/>
  <c r="H14" i="39"/>
  <c r="M14" i="39" s="1"/>
  <c r="F14" i="39"/>
  <c r="E14" i="39"/>
  <c r="D14" i="39"/>
  <c r="AA13" i="39"/>
  <c r="S13" i="39"/>
  <c r="M13" i="39"/>
  <c r="G13" i="39"/>
  <c r="AA12" i="39"/>
  <c r="G12" i="39"/>
  <c r="AA11" i="39"/>
  <c r="G11" i="39"/>
  <c r="AA10" i="39"/>
  <c r="G10" i="39"/>
  <c r="AA9" i="39"/>
  <c r="G9" i="39"/>
  <c r="AA8" i="39"/>
  <c r="G8" i="39"/>
  <c r="V69" i="38"/>
  <c r="X69" i="38" s="1"/>
  <c r="U69" i="38"/>
  <c r="R69" i="38"/>
  <c r="P69" i="38"/>
  <c r="V68" i="38"/>
  <c r="X68" i="38" s="1"/>
  <c r="U68" i="38"/>
  <c r="X67" i="38"/>
  <c r="L68" i="38" s="1"/>
  <c r="V67" i="38"/>
  <c r="U67" i="38"/>
  <c r="E67" i="38"/>
  <c r="D67" i="38"/>
  <c r="E66" i="38"/>
  <c r="D66" i="38"/>
  <c r="K65" i="38"/>
  <c r="J65" i="38"/>
  <c r="E65" i="38"/>
  <c r="D65" i="38"/>
  <c r="L64" i="38"/>
  <c r="E64" i="38"/>
  <c r="D64" i="38"/>
  <c r="L63" i="38"/>
  <c r="E63" i="38"/>
  <c r="D63" i="38"/>
  <c r="E62" i="38"/>
  <c r="E68" i="38" s="1"/>
  <c r="E69" i="38" s="1"/>
  <c r="D62" i="38"/>
  <c r="D68" i="38" s="1"/>
  <c r="Z56" i="38"/>
  <c r="Y56" i="38"/>
  <c r="X56" i="38"/>
  <c r="W56" i="38"/>
  <c r="V56" i="38"/>
  <c r="U56" i="38"/>
  <c r="R56" i="38"/>
  <c r="Q56" i="38"/>
  <c r="P56" i="38"/>
  <c r="O56" i="38"/>
  <c r="N56" i="38"/>
  <c r="S56" i="38" s="1"/>
  <c r="L56" i="38"/>
  <c r="K56" i="38"/>
  <c r="J56" i="38"/>
  <c r="I56" i="38"/>
  <c r="H56" i="38"/>
  <c r="F56" i="38"/>
  <c r="E56" i="38"/>
  <c r="D56" i="38"/>
  <c r="G56" i="38" s="1"/>
  <c r="AA55" i="38"/>
  <c r="S55" i="38"/>
  <c r="M55" i="38"/>
  <c r="G55" i="38"/>
  <c r="AA54" i="38"/>
  <c r="G54" i="38"/>
  <c r="AA53" i="38"/>
  <c r="G53" i="38"/>
  <c r="AA52" i="38"/>
  <c r="G52" i="38"/>
  <c r="AA51" i="38"/>
  <c r="G51" i="38"/>
  <c r="AA50" i="38"/>
  <c r="G50" i="38"/>
  <c r="Z49" i="38"/>
  <c r="Y49" i="38"/>
  <c r="X49" i="38"/>
  <c r="W49" i="38"/>
  <c r="V49" i="38"/>
  <c r="U49" i="38"/>
  <c r="R49" i="38"/>
  <c r="Q49" i="38"/>
  <c r="P49" i="38"/>
  <c r="O49" i="38"/>
  <c r="N49" i="38"/>
  <c r="L49" i="38"/>
  <c r="K49" i="38"/>
  <c r="J49" i="38"/>
  <c r="I49" i="38"/>
  <c r="H49" i="38"/>
  <c r="F49" i="38"/>
  <c r="E49" i="38"/>
  <c r="D49" i="38"/>
  <c r="AA48" i="38"/>
  <c r="S48" i="38"/>
  <c r="M48" i="38"/>
  <c r="G48" i="38"/>
  <c r="AA47" i="38"/>
  <c r="G47" i="38"/>
  <c r="AA46" i="38"/>
  <c r="G46" i="38"/>
  <c r="AA45" i="38"/>
  <c r="G45" i="38"/>
  <c r="AA44" i="38"/>
  <c r="G44" i="38"/>
  <c r="AA43" i="38"/>
  <c r="G43" i="38"/>
  <c r="Z42" i="38"/>
  <c r="Y42" i="38"/>
  <c r="X42" i="38"/>
  <c r="W42" i="38"/>
  <c r="V42" i="38"/>
  <c r="U42" i="38"/>
  <c r="R42" i="38"/>
  <c r="Q42" i="38"/>
  <c r="P42" i="38"/>
  <c r="O42" i="38"/>
  <c r="N42" i="38"/>
  <c r="L42" i="38"/>
  <c r="K42" i="38"/>
  <c r="J42" i="38"/>
  <c r="I42" i="38"/>
  <c r="H42" i="38"/>
  <c r="F42" i="38"/>
  <c r="E42" i="38"/>
  <c r="D42" i="38"/>
  <c r="AA41" i="38"/>
  <c r="S41" i="38"/>
  <c r="M41" i="38"/>
  <c r="G41" i="38"/>
  <c r="AA40" i="38"/>
  <c r="G40" i="38"/>
  <c r="AA39" i="38"/>
  <c r="G39" i="38"/>
  <c r="AA38" i="38"/>
  <c r="G38" i="38"/>
  <c r="AA37" i="38"/>
  <c r="G37" i="38"/>
  <c r="AA36" i="38"/>
  <c r="G36" i="38"/>
  <c r="Z35" i="38"/>
  <c r="Y35" i="38"/>
  <c r="X35" i="38"/>
  <c r="W35" i="38"/>
  <c r="V35" i="38"/>
  <c r="U35" i="38"/>
  <c r="R35" i="38"/>
  <c r="Q35" i="38"/>
  <c r="P35" i="38"/>
  <c r="O35" i="38"/>
  <c r="N35" i="38"/>
  <c r="L35" i="38"/>
  <c r="K35" i="38"/>
  <c r="J35" i="38"/>
  <c r="I35" i="38"/>
  <c r="H35" i="38"/>
  <c r="M35" i="38" s="1"/>
  <c r="F35" i="38"/>
  <c r="G35" i="38" s="1"/>
  <c r="E35" i="38"/>
  <c r="D35" i="38"/>
  <c r="AA34" i="38"/>
  <c r="S34" i="38"/>
  <c r="M34" i="38"/>
  <c r="G34" i="38"/>
  <c r="AA33" i="38"/>
  <c r="G33" i="38"/>
  <c r="AA32" i="38"/>
  <c r="G32" i="38"/>
  <c r="AA31" i="38"/>
  <c r="G31" i="38"/>
  <c r="AA30" i="38"/>
  <c r="G30" i="38"/>
  <c r="AA29" i="38"/>
  <c r="G29" i="38"/>
  <c r="Z28" i="38"/>
  <c r="Y28" i="38"/>
  <c r="X28" i="38"/>
  <c r="W28" i="38"/>
  <c r="V28" i="38"/>
  <c r="U28" i="38"/>
  <c r="R28" i="38"/>
  <c r="Q28" i="38"/>
  <c r="P28" i="38"/>
  <c r="O28" i="38"/>
  <c r="N28" i="38"/>
  <c r="S28" i="38" s="1"/>
  <c r="L28" i="38"/>
  <c r="K28" i="38"/>
  <c r="J28" i="38"/>
  <c r="I28" i="38"/>
  <c r="H28" i="38"/>
  <c r="F28" i="38"/>
  <c r="E28" i="38"/>
  <c r="D28" i="38"/>
  <c r="G28" i="38" s="1"/>
  <c r="AA27" i="38"/>
  <c r="S27" i="38"/>
  <c r="M27" i="38"/>
  <c r="G27" i="38"/>
  <c r="AA26" i="38"/>
  <c r="G26" i="38"/>
  <c r="AA25" i="38"/>
  <c r="G25" i="38"/>
  <c r="AA24" i="38"/>
  <c r="G24" i="38"/>
  <c r="AA23" i="38"/>
  <c r="G23" i="38"/>
  <c r="AA22" i="38"/>
  <c r="G22" i="38"/>
  <c r="Z21" i="38"/>
  <c r="Y21" i="38"/>
  <c r="X21" i="38"/>
  <c r="W21" i="38"/>
  <c r="V21" i="38"/>
  <c r="U21" i="38"/>
  <c r="R21" i="38"/>
  <c r="Q21" i="38"/>
  <c r="P21" i="38"/>
  <c r="O21" i="38"/>
  <c r="N21" i="38"/>
  <c r="L21" i="38"/>
  <c r="K21" i="38"/>
  <c r="J21" i="38"/>
  <c r="I21" i="38"/>
  <c r="H21" i="38"/>
  <c r="F21" i="38"/>
  <c r="E21" i="38"/>
  <c r="D21" i="38"/>
  <c r="AA20" i="38"/>
  <c r="S20" i="38"/>
  <c r="M20" i="38"/>
  <c r="G20" i="38"/>
  <c r="AA19" i="38"/>
  <c r="G19" i="38"/>
  <c r="AA18" i="38"/>
  <c r="G18" i="38"/>
  <c r="AA17" i="38"/>
  <c r="G17" i="38"/>
  <c r="AA16" i="38"/>
  <c r="G16" i="38"/>
  <c r="AA15" i="38"/>
  <c r="G15" i="38"/>
  <c r="Z14" i="38"/>
  <c r="Y14" i="38"/>
  <c r="X14" i="38"/>
  <c r="W14" i="38"/>
  <c r="V14" i="38"/>
  <c r="U14" i="38"/>
  <c r="R14" i="38"/>
  <c r="Q14" i="38"/>
  <c r="P14" i="38"/>
  <c r="O14" i="38"/>
  <c r="N14" i="38"/>
  <c r="L14" i="38"/>
  <c r="K14" i="38"/>
  <c r="J14" i="38"/>
  <c r="I14" i="38"/>
  <c r="H14" i="38"/>
  <c r="F14" i="38"/>
  <c r="E14" i="38"/>
  <c r="D14" i="38"/>
  <c r="AA13" i="38"/>
  <c r="S13" i="38"/>
  <c r="M13" i="38"/>
  <c r="G13" i="38"/>
  <c r="AA12" i="38"/>
  <c r="G12" i="38"/>
  <c r="AA11" i="38"/>
  <c r="G11" i="38"/>
  <c r="AA10" i="38"/>
  <c r="G10" i="38"/>
  <c r="AA9" i="38"/>
  <c r="G9" i="38"/>
  <c r="AA8" i="38"/>
  <c r="G8" i="38"/>
  <c r="V69" i="37"/>
  <c r="X69" i="37" s="1"/>
  <c r="U69" i="37"/>
  <c r="R69" i="37"/>
  <c r="P69" i="37"/>
  <c r="V68" i="37"/>
  <c r="X68" i="37" s="1"/>
  <c r="U68" i="37"/>
  <c r="V67" i="37"/>
  <c r="X67" i="37" s="1"/>
  <c r="U67" i="37"/>
  <c r="E67" i="37"/>
  <c r="D67" i="37"/>
  <c r="E66" i="37"/>
  <c r="D66" i="37"/>
  <c r="K65" i="37"/>
  <c r="M65" i="37" s="1"/>
  <c r="J65" i="37"/>
  <c r="E65" i="37"/>
  <c r="D65" i="37"/>
  <c r="E64" i="37"/>
  <c r="D64" i="37"/>
  <c r="E63" i="37"/>
  <c r="D63" i="37"/>
  <c r="E62" i="37"/>
  <c r="D62" i="37"/>
  <c r="Z56" i="37"/>
  <c r="Y56" i="37"/>
  <c r="X56" i="37"/>
  <c r="W56" i="37"/>
  <c r="V56" i="37"/>
  <c r="U56" i="37"/>
  <c r="R56" i="37"/>
  <c r="Q56" i="37"/>
  <c r="P56" i="37"/>
  <c r="O56" i="37"/>
  <c r="N56" i="37"/>
  <c r="L56" i="37"/>
  <c r="K56" i="37"/>
  <c r="J56" i="37"/>
  <c r="I56" i="37"/>
  <c r="H56" i="37"/>
  <c r="F56" i="37"/>
  <c r="E56" i="37"/>
  <c r="D56" i="37"/>
  <c r="AA55" i="37"/>
  <c r="S55" i="37"/>
  <c r="M55" i="37"/>
  <c r="G55" i="37"/>
  <c r="AA54" i="37"/>
  <c r="G54" i="37"/>
  <c r="AA53" i="37"/>
  <c r="G53" i="37"/>
  <c r="AA52" i="37"/>
  <c r="G52" i="37"/>
  <c r="AA51" i="37"/>
  <c r="G51" i="37"/>
  <c r="AA50" i="37"/>
  <c r="G50" i="37"/>
  <c r="Z49" i="37"/>
  <c r="Y49" i="37"/>
  <c r="X49" i="37"/>
  <c r="W49" i="37"/>
  <c r="V49" i="37"/>
  <c r="U49" i="37"/>
  <c r="R49" i="37"/>
  <c r="Q49" i="37"/>
  <c r="P49" i="37"/>
  <c r="O49" i="37"/>
  <c r="N49" i="37"/>
  <c r="L49" i="37"/>
  <c r="K49" i="37"/>
  <c r="J49" i="37"/>
  <c r="I49" i="37"/>
  <c r="H49" i="37"/>
  <c r="M49" i="37" s="1"/>
  <c r="F49" i="37"/>
  <c r="E49" i="37"/>
  <c r="D49" i="37"/>
  <c r="AA48" i="37"/>
  <c r="S48" i="37"/>
  <c r="M48" i="37"/>
  <c r="G48" i="37"/>
  <c r="AA47" i="37"/>
  <c r="G47" i="37"/>
  <c r="AA46" i="37"/>
  <c r="G46" i="37"/>
  <c r="AA45" i="37"/>
  <c r="G45" i="37"/>
  <c r="AA44" i="37"/>
  <c r="G44" i="37"/>
  <c r="AA43" i="37"/>
  <c r="G43" i="37"/>
  <c r="Z42" i="37"/>
  <c r="Y42" i="37"/>
  <c r="X42" i="37"/>
  <c r="W42" i="37"/>
  <c r="V42" i="37"/>
  <c r="U42" i="37"/>
  <c r="R42" i="37"/>
  <c r="Q42" i="37"/>
  <c r="P42" i="37"/>
  <c r="O42" i="37"/>
  <c r="N42" i="37"/>
  <c r="S42" i="37" s="1"/>
  <c r="L42" i="37"/>
  <c r="K42" i="37"/>
  <c r="J42" i="37"/>
  <c r="I42" i="37"/>
  <c r="H42" i="37"/>
  <c r="F42" i="37"/>
  <c r="E42" i="37"/>
  <c r="D42" i="37"/>
  <c r="G42" i="37" s="1"/>
  <c r="AA41" i="37"/>
  <c r="S41" i="37"/>
  <c r="M41" i="37"/>
  <c r="G41" i="37"/>
  <c r="AA40" i="37"/>
  <c r="G40" i="37"/>
  <c r="AA39" i="37"/>
  <c r="G39" i="37"/>
  <c r="AA38" i="37"/>
  <c r="G38" i="37"/>
  <c r="AA37" i="37"/>
  <c r="G37" i="37"/>
  <c r="AA36" i="37"/>
  <c r="G36" i="37"/>
  <c r="Z35" i="37"/>
  <c r="Y35" i="37"/>
  <c r="X35" i="37"/>
  <c r="W35" i="37"/>
  <c r="V35" i="37"/>
  <c r="U35" i="37"/>
  <c r="R35" i="37"/>
  <c r="Q35" i="37"/>
  <c r="P35" i="37"/>
  <c r="O35" i="37"/>
  <c r="N35" i="37"/>
  <c r="L35" i="37"/>
  <c r="K35" i="37"/>
  <c r="J35" i="37"/>
  <c r="I35" i="37"/>
  <c r="H35" i="37"/>
  <c r="F35" i="37"/>
  <c r="E35" i="37"/>
  <c r="D35" i="37"/>
  <c r="AA34" i="37"/>
  <c r="S34" i="37"/>
  <c r="M34" i="37"/>
  <c r="G34" i="37"/>
  <c r="AA33" i="37"/>
  <c r="G33" i="37"/>
  <c r="AA32" i="37"/>
  <c r="G32" i="37"/>
  <c r="AA31" i="37"/>
  <c r="G31" i="37"/>
  <c r="AA30" i="37"/>
  <c r="G30" i="37"/>
  <c r="AA29" i="37"/>
  <c r="G29" i="37"/>
  <c r="Z28" i="37"/>
  <c r="Y28" i="37"/>
  <c r="X28" i="37"/>
  <c r="W28" i="37"/>
  <c r="V28" i="37"/>
  <c r="U28" i="37"/>
  <c r="R28" i="37"/>
  <c r="Q28" i="37"/>
  <c r="P28" i="37"/>
  <c r="O28" i="37"/>
  <c r="N28" i="37"/>
  <c r="L28" i="37"/>
  <c r="K28" i="37"/>
  <c r="J28" i="37"/>
  <c r="I28" i="37"/>
  <c r="H28" i="37"/>
  <c r="F28" i="37"/>
  <c r="E28" i="37"/>
  <c r="D28" i="37"/>
  <c r="AA27" i="37"/>
  <c r="S27" i="37"/>
  <c r="M27" i="37"/>
  <c r="G27" i="37"/>
  <c r="AA26" i="37"/>
  <c r="G26" i="37"/>
  <c r="AA25" i="37"/>
  <c r="G25" i="37"/>
  <c r="AA24" i="37"/>
  <c r="G24" i="37"/>
  <c r="AA23" i="37"/>
  <c r="G23" i="37"/>
  <c r="AA22" i="37"/>
  <c r="G22" i="37"/>
  <c r="Z21" i="37"/>
  <c r="Y21" i="37"/>
  <c r="X21" i="37"/>
  <c r="W21" i="37"/>
  <c r="V21" i="37"/>
  <c r="U21" i="37"/>
  <c r="R21" i="37"/>
  <c r="Q21" i="37"/>
  <c r="P21" i="37"/>
  <c r="O21" i="37"/>
  <c r="N21" i="37"/>
  <c r="L21" i="37"/>
  <c r="K21" i="37"/>
  <c r="J21" i="37"/>
  <c r="I21" i="37"/>
  <c r="H21" i="37"/>
  <c r="M21" i="37" s="1"/>
  <c r="F21" i="37"/>
  <c r="E21" i="37"/>
  <c r="D21" i="37"/>
  <c r="AA20" i="37"/>
  <c r="S20" i="37"/>
  <c r="M20" i="37"/>
  <c r="G20" i="37"/>
  <c r="AA19" i="37"/>
  <c r="G19" i="37"/>
  <c r="AA18" i="37"/>
  <c r="G18" i="37"/>
  <c r="AA17" i="37"/>
  <c r="G17" i="37"/>
  <c r="AA16" i="37"/>
  <c r="G16" i="37"/>
  <c r="AA15" i="37"/>
  <c r="G15" i="37"/>
  <c r="Z14" i="37"/>
  <c r="Y14" i="37"/>
  <c r="X14" i="37"/>
  <c r="W14" i="37"/>
  <c r="V14" i="37"/>
  <c r="U14" i="37"/>
  <c r="R14" i="37"/>
  <c r="Q14" i="37"/>
  <c r="P14" i="37"/>
  <c r="O14" i="37"/>
  <c r="N14" i="37"/>
  <c r="S14" i="37" s="1"/>
  <c r="L14" i="37"/>
  <c r="K14" i="37"/>
  <c r="J14" i="37"/>
  <c r="I14" i="37"/>
  <c r="H14" i="37"/>
  <c r="F14" i="37"/>
  <c r="E14" i="37"/>
  <c r="D14" i="37"/>
  <c r="G14" i="37" s="1"/>
  <c r="AA13" i="37"/>
  <c r="S13" i="37"/>
  <c r="M13" i="37"/>
  <c r="G13" i="37"/>
  <c r="AA12" i="37"/>
  <c r="G12" i="37"/>
  <c r="AA11" i="37"/>
  <c r="G11" i="37"/>
  <c r="AA10" i="37"/>
  <c r="G10" i="37"/>
  <c r="AA9" i="37"/>
  <c r="G9" i="37"/>
  <c r="AA8" i="37"/>
  <c r="G8" i="37"/>
  <c r="V69" i="36"/>
  <c r="U69" i="36"/>
  <c r="R69" i="36"/>
  <c r="P69" i="36"/>
  <c r="V68" i="36"/>
  <c r="U68" i="36"/>
  <c r="V67" i="36"/>
  <c r="U67" i="36"/>
  <c r="X67" i="36" s="1"/>
  <c r="E67" i="36"/>
  <c r="D67" i="36"/>
  <c r="E66" i="36"/>
  <c r="D66" i="36"/>
  <c r="K65" i="36"/>
  <c r="J65" i="36"/>
  <c r="K68" i="36" s="1"/>
  <c r="E65" i="36"/>
  <c r="D65" i="36"/>
  <c r="E64" i="36"/>
  <c r="D64" i="36"/>
  <c r="E63" i="36"/>
  <c r="D63" i="36"/>
  <c r="E62" i="36"/>
  <c r="D62" i="36"/>
  <c r="Z56" i="36"/>
  <c r="Y56" i="36"/>
  <c r="X56" i="36"/>
  <c r="W56" i="36"/>
  <c r="V56" i="36"/>
  <c r="U56" i="36"/>
  <c r="R56" i="36"/>
  <c r="Q56" i="36"/>
  <c r="P56" i="36"/>
  <c r="O56" i="36"/>
  <c r="N56" i="36"/>
  <c r="L56" i="36"/>
  <c r="K56" i="36"/>
  <c r="K57" i="36" s="1"/>
  <c r="J56" i="36"/>
  <c r="I56" i="36"/>
  <c r="H56" i="36"/>
  <c r="F56" i="36"/>
  <c r="E56" i="36"/>
  <c r="D56" i="36"/>
  <c r="AA55" i="36"/>
  <c r="S55" i="36"/>
  <c r="M55" i="36"/>
  <c r="G55" i="36"/>
  <c r="AA54" i="36"/>
  <c r="G54" i="36"/>
  <c r="AA53" i="36"/>
  <c r="G53" i="36"/>
  <c r="AA52" i="36"/>
  <c r="G52" i="36"/>
  <c r="AA51" i="36"/>
  <c r="G51" i="36"/>
  <c r="AA50" i="36"/>
  <c r="G50" i="36"/>
  <c r="Z49" i="36"/>
  <c r="Y49" i="36"/>
  <c r="X49" i="36"/>
  <c r="W49" i="36"/>
  <c r="AA49" i="36" s="1"/>
  <c r="V49" i="36"/>
  <c r="U49" i="36"/>
  <c r="R49" i="36"/>
  <c r="Q49" i="36"/>
  <c r="P49" i="36"/>
  <c r="O49" i="36"/>
  <c r="N49" i="36"/>
  <c r="L49" i="36"/>
  <c r="K49" i="36"/>
  <c r="J49" i="36"/>
  <c r="I49" i="36"/>
  <c r="H49" i="36"/>
  <c r="M49" i="36" s="1"/>
  <c r="F49" i="36"/>
  <c r="E49" i="36"/>
  <c r="D49" i="36"/>
  <c r="G49" i="36" s="1"/>
  <c r="AA48" i="36"/>
  <c r="S48" i="36"/>
  <c r="M48" i="36"/>
  <c r="G48" i="36"/>
  <c r="AA47" i="36"/>
  <c r="G47" i="36"/>
  <c r="AA46" i="36"/>
  <c r="G46" i="36"/>
  <c r="AA45" i="36"/>
  <c r="G45" i="36"/>
  <c r="AA44" i="36"/>
  <c r="G44" i="36"/>
  <c r="AA43" i="36"/>
  <c r="G43" i="36"/>
  <c r="Z42" i="36"/>
  <c r="Y42" i="36"/>
  <c r="X42" i="36"/>
  <c r="W42" i="36"/>
  <c r="V42" i="36"/>
  <c r="U42" i="36"/>
  <c r="AA42" i="36" s="1"/>
  <c r="R42" i="36"/>
  <c r="Q42" i="36"/>
  <c r="P42" i="36"/>
  <c r="O42" i="36"/>
  <c r="N42" i="36"/>
  <c r="L42" i="36"/>
  <c r="K42" i="36"/>
  <c r="J42" i="36"/>
  <c r="I42" i="36"/>
  <c r="H42" i="36"/>
  <c r="F42" i="36"/>
  <c r="E42" i="36"/>
  <c r="G42" i="36" s="1"/>
  <c r="D42" i="36"/>
  <c r="AA41" i="36"/>
  <c r="S41" i="36"/>
  <c r="M41" i="36"/>
  <c r="G41" i="36"/>
  <c r="AA40" i="36"/>
  <c r="G40" i="36"/>
  <c r="AA39" i="36"/>
  <c r="G39" i="36"/>
  <c r="AA38" i="36"/>
  <c r="G38" i="36"/>
  <c r="AA37" i="36"/>
  <c r="G37" i="36"/>
  <c r="AA36" i="36"/>
  <c r="G36" i="36"/>
  <c r="Z35" i="36"/>
  <c r="Y35" i="36"/>
  <c r="X35" i="36"/>
  <c r="W35" i="36"/>
  <c r="AA35" i="36" s="1"/>
  <c r="V35" i="36"/>
  <c r="U35" i="36"/>
  <c r="R35" i="36"/>
  <c r="Q35" i="36"/>
  <c r="P35" i="36"/>
  <c r="O35" i="36"/>
  <c r="N35" i="36"/>
  <c r="S35" i="36" s="1"/>
  <c r="L35" i="36"/>
  <c r="K35" i="36"/>
  <c r="J35" i="36"/>
  <c r="I35" i="36"/>
  <c r="M35" i="36" s="1"/>
  <c r="H35" i="36"/>
  <c r="F35" i="36"/>
  <c r="E35" i="36"/>
  <c r="G35" i="36" s="1"/>
  <c r="D35" i="36"/>
  <c r="AA34" i="36"/>
  <c r="S34" i="36"/>
  <c r="M34" i="36"/>
  <c r="G34" i="36"/>
  <c r="AA33" i="36"/>
  <c r="G33" i="36"/>
  <c r="AA32" i="36"/>
  <c r="G32" i="36"/>
  <c r="AA31" i="36"/>
  <c r="G31" i="36"/>
  <c r="AA30" i="36"/>
  <c r="G30" i="36"/>
  <c r="AA29" i="36"/>
  <c r="G29" i="36"/>
  <c r="Z28" i="36"/>
  <c r="Y28" i="36"/>
  <c r="X28" i="36"/>
  <c r="W28" i="36"/>
  <c r="V28" i="36"/>
  <c r="U28" i="36"/>
  <c r="R28" i="36"/>
  <c r="Q28" i="36"/>
  <c r="P28" i="36"/>
  <c r="O28" i="36"/>
  <c r="N28" i="36"/>
  <c r="L28" i="36"/>
  <c r="K28" i="36"/>
  <c r="J28" i="36"/>
  <c r="I28" i="36"/>
  <c r="H28" i="36"/>
  <c r="M28" i="36" s="1"/>
  <c r="F28" i="36"/>
  <c r="E28" i="36"/>
  <c r="G28" i="36" s="1"/>
  <c r="D28" i="36"/>
  <c r="AA27" i="36"/>
  <c r="S27" i="36"/>
  <c r="M27" i="36"/>
  <c r="G27" i="36"/>
  <c r="AA26" i="36"/>
  <c r="G26" i="36"/>
  <c r="AA25" i="36"/>
  <c r="G25" i="36"/>
  <c r="AA24" i="36"/>
  <c r="G24" i="36"/>
  <c r="AA23" i="36"/>
  <c r="G23" i="36"/>
  <c r="AA22" i="36"/>
  <c r="G22" i="36"/>
  <c r="Z21" i="36"/>
  <c r="Y21" i="36"/>
  <c r="X21" i="36"/>
  <c r="W21" i="36"/>
  <c r="V21" i="36"/>
  <c r="U21" i="36"/>
  <c r="AA21" i="36" s="1"/>
  <c r="R21" i="36"/>
  <c r="Q21" i="36"/>
  <c r="P21" i="36"/>
  <c r="O21" i="36"/>
  <c r="S21" i="36" s="1"/>
  <c r="N21" i="36"/>
  <c r="L21" i="36"/>
  <c r="K21" i="36"/>
  <c r="J21" i="36"/>
  <c r="I21" i="36"/>
  <c r="H21" i="36"/>
  <c r="F21" i="36"/>
  <c r="E21" i="36"/>
  <c r="D21" i="36"/>
  <c r="G21" i="36" s="1"/>
  <c r="AA20" i="36"/>
  <c r="S20" i="36"/>
  <c r="M20" i="36"/>
  <c r="G20" i="36"/>
  <c r="AA19" i="36"/>
  <c r="G19" i="36"/>
  <c r="AA18" i="36"/>
  <c r="G18" i="36"/>
  <c r="AA17" i="36"/>
  <c r="G17" i="36"/>
  <c r="AA16" i="36"/>
  <c r="G16" i="36"/>
  <c r="AA15" i="36"/>
  <c r="G15" i="36"/>
  <c r="Z14" i="36"/>
  <c r="Y14" i="36"/>
  <c r="X14" i="36"/>
  <c r="W14" i="36"/>
  <c r="V14" i="36"/>
  <c r="U14" i="36"/>
  <c r="R14" i="36"/>
  <c r="Q14" i="36"/>
  <c r="P14" i="36"/>
  <c r="O14" i="36"/>
  <c r="N14" i="36"/>
  <c r="L14" i="36"/>
  <c r="K14" i="36"/>
  <c r="J14" i="36"/>
  <c r="I14" i="36"/>
  <c r="M14" i="36" s="1"/>
  <c r="H14" i="36"/>
  <c r="F14" i="36"/>
  <c r="E14" i="36"/>
  <c r="D14" i="36"/>
  <c r="AA13" i="36"/>
  <c r="S13" i="36"/>
  <c r="M13" i="36"/>
  <c r="G13" i="36"/>
  <c r="AA12" i="36"/>
  <c r="G12" i="36"/>
  <c r="AA11" i="36"/>
  <c r="G11" i="36"/>
  <c r="AA10" i="36"/>
  <c r="G10" i="36"/>
  <c r="AA9" i="36"/>
  <c r="G9" i="36"/>
  <c r="AA8" i="36"/>
  <c r="G8" i="36"/>
  <c r="V69" i="35"/>
  <c r="U69" i="35"/>
  <c r="R69" i="35"/>
  <c r="P69" i="35"/>
  <c r="V68" i="35"/>
  <c r="X68" i="35" s="1"/>
  <c r="U68" i="35"/>
  <c r="V67" i="35"/>
  <c r="U67" i="35"/>
  <c r="X67" i="35" s="1"/>
  <c r="E67" i="35"/>
  <c r="D67" i="35"/>
  <c r="E66" i="35"/>
  <c r="D66" i="35"/>
  <c r="K65" i="35"/>
  <c r="J65" i="35"/>
  <c r="E65" i="35"/>
  <c r="D65" i="35"/>
  <c r="E64" i="35"/>
  <c r="D64" i="35"/>
  <c r="E63" i="35"/>
  <c r="D63" i="35"/>
  <c r="E62" i="35"/>
  <c r="D62" i="35"/>
  <c r="Z56" i="35"/>
  <c r="Y56" i="35"/>
  <c r="X56" i="35"/>
  <c r="W56" i="35"/>
  <c r="V56" i="35"/>
  <c r="U56" i="35"/>
  <c r="R56" i="35"/>
  <c r="Q56" i="35"/>
  <c r="P56" i="35"/>
  <c r="O56" i="35"/>
  <c r="N56" i="35"/>
  <c r="L56" i="35"/>
  <c r="K56" i="35"/>
  <c r="J56" i="35"/>
  <c r="I56" i="35"/>
  <c r="H56" i="35"/>
  <c r="F56" i="35"/>
  <c r="E56" i="35"/>
  <c r="D56" i="35"/>
  <c r="AA55" i="35"/>
  <c r="S55" i="35"/>
  <c r="M55" i="35"/>
  <c r="G55" i="35"/>
  <c r="AA54" i="35"/>
  <c r="G54" i="35"/>
  <c r="AA53" i="35"/>
  <c r="G53" i="35"/>
  <c r="AA52" i="35"/>
  <c r="G52" i="35"/>
  <c r="AA51" i="35"/>
  <c r="G51" i="35"/>
  <c r="AA50" i="35"/>
  <c r="G50" i="35"/>
  <c r="Z49" i="35"/>
  <c r="Y49" i="35"/>
  <c r="X49" i="35"/>
  <c r="W49" i="35"/>
  <c r="V49" i="35"/>
  <c r="U49" i="35"/>
  <c r="R49" i="35"/>
  <c r="Q49" i="35"/>
  <c r="P49" i="35"/>
  <c r="O49" i="35"/>
  <c r="N49" i="35"/>
  <c r="L49" i="35"/>
  <c r="K49" i="35"/>
  <c r="J49" i="35"/>
  <c r="I49" i="35"/>
  <c r="H49" i="35"/>
  <c r="M49" i="35" s="1"/>
  <c r="F49" i="35"/>
  <c r="E49" i="35"/>
  <c r="D49" i="35"/>
  <c r="AA48" i="35"/>
  <c r="S48" i="35"/>
  <c r="M48" i="35"/>
  <c r="G48" i="35"/>
  <c r="AA47" i="35"/>
  <c r="G47" i="35"/>
  <c r="AA46" i="35"/>
  <c r="G46" i="35"/>
  <c r="AA45" i="35"/>
  <c r="G45" i="35"/>
  <c r="AA44" i="35"/>
  <c r="G44" i="35"/>
  <c r="AA43" i="35"/>
  <c r="G43" i="35"/>
  <c r="Z42" i="35"/>
  <c r="Y42" i="35"/>
  <c r="X42" i="35"/>
  <c r="W42" i="35"/>
  <c r="V42" i="35"/>
  <c r="U42" i="35"/>
  <c r="R42" i="35"/>
  <c r="Q42" i="35"/>
  <c r="P42" i="35"/>
  <c r="O42" i="35"/>
  <c r="N42" i="35"/>
  <c r="S42" i="35" s="1"/>
  <c r="L42" i="35"/>
  <c r="K42" i="35"/>
  <c r="J42" i="35"/>
  <c r="I42" i="35"/>
  <c r="H42" i="35"/>
  <c r="F42" i="35"/>
  <c r="E42" i="35"/>
  <c r="D42" i="35"/>
  <c r="G42" i="35" s="1"/>
  <c r="AA41" i="35"/>
  <c r="S41" i="35"/>
  <c r="M41" i="35"/>
  <c r="G41" i="35"/>
  <c r="AA40" i="35"/>
  <c r="G40" i="35"/>
  <c r="AA39" i="35"/>
  <c r="G39" i="35"/>
  <c r="AA38" i="35"/>
  <c r="G38" i="35"/>
  <c r="AA37" i="35"/>
  <c r="G37" i="35"/>
  <c r="AA36" i="35"/>
  <c r="G36" i="35"/>
  <c r="Z35" i="35"/>
  <c r="Y35" i="35"/>
  <c r="X35" i="35"/>
  <c r="W35" i="35"/>
  <c r="V35" i="35"/>
  <c r="U35" i="35"/>
  <c r="R35" i="35"/>
  <c r="Q35" i="35"/>
  <c r="P35" i="35"/>
  <c r="O35" i="35"/>
  <c r="N35" i="35"/>
  <c r="L35" i="35"/>
  <c r="K35" i="35"/>
  <c r="J35" i="35"/>
  <c r="I35" i="35"/>
  <c r="H35" i="35"/>
  <c r="F35" i="35"/>
  <c r="E35" i="35"/>
  <c r="D35" i="35"/>
  <c r="AA34" i="35"/>
  <c r="S34" i="35"/>
  <c r="M34" i="35"/>
  <c r="G34" i="35"/>
  <c r="AA33" i="35"/>
  <c r="G33" i="35"/>
  <c r="AA32" i="35"/>
  <c r="G32" i="35"/>
  <c r="AA31" i="35"/>
  <c r="G31" i="35"/>
  <c r="AA30" i="35"/>
  <c r="G30" i="35"/>
  <c r="AA29" i="35"/>
  <c r="G29" i="35"/>
  <c r="Z28" i="35"/>
  <c r="Y28" i="35"/>
  <c r="X28" i="35"/>
  <c r="W28" i="35"/>
  <c r="V28" i="35"/>
  <c r="U28" i="35"/>
  <c r="R28" i="35"/>
  <c r="Q28" i="35"/>
  <c r="P28" i="35"/>
  <c r="O28" i="35"/>
  <c r="N28" i="35"/>
  <c r="L28" i="35"/>
  <c r="K28" i="35"/>
  <c r="J28" i="35"/>
  <c r="I28" i="35"/>
  <c r="H28" i="35"/>
  <c r="F28" i="35"/>
  <c r="E28" i="35"/>
  <c r="D28" i="35"/>
  <c r="AA27" i="35"/>
  <c r="S27" i="35"/>
  <c r="M27" i="35"/>
  <c r="G27" i="35"/>
  <c r="AA26" i="35"/>
  <c r="G26" i="35"/>
  <c r="AA25" i="35"/>
  <c r="G25" i="35"/>
  <c r="AA24" i="35"/>
  <c r="G24" i="35"/>
  <c r="AA23" i="35"/>
  <c r="G23" i="35"/>
  <c r="AA22" i="35"/>
  <c r="G22" i="35"/>
  <c r="Z21" i="35"/>
  <c r="Y21" i="35"/>
  <c r="X21" i="35"/>
  <c r="W21" i="35"/>
  <c r="V21" i="35"/>
  <c r="U21" i="35"/>
  <c r="R21" i="35"/>
  <c r="Q21" i="35"/>
  <c r="P21" i="35"/>
  <c r="O21" i="35"/>
  <c r="N21" i="35"/>
  <c r="L21" i="35"/>
  <c r="K21" i="35"/>
  <c r="J21" i="35"/>
  <c r="I21" i="35"/>
  <c r="H21" i="35"/>
  <c r="M21" i="35" s="1"/>
  <c r="F21" i="35"/>
  <c r="E21" i="35"/>
  <c r="D21" i="35"/>
  <c r="AA20" i="35"/>
  <c r="S20" i="35"/>
  <c r="M20" i="35"/>
  <c r="G20" i="35"/>
  <c r="AA19" i="35"/>
  <c r="G19" i="35"/>
  <c r="AA18" i="35"/>
  <c r="G18" i="35"/>
  <c r="AA17" i="35"/>
  <c r="G17" i="35"/>
  <c r="AA16" i="35"/>
  <c r="G16" i="35"/>
  <c r="AA15" i="35"/>
  <c r="G15" i="35"/>
  <c r="Z14" i="35"/>
  <c r="Y14" i="35"/>
  <c r="X14" i="35"/>
  <c r="W14" i="35"/>
  <c r="V14" i="35"/>
  <c r="U14" i="35"/>
  <c r="R14" i="35"/>
  <c r="Q14" i="35"/>
  <c r="P14" i="35"/>
  <c r="O14" i="35"/>
  <c r="N14" i="35"/>
  <c r="S14" i="35" s="1"/>
  <c r="L14" i="35"/>
  <c r="K14" i="35"/>
  <c r="J14" i="35"/>
  <c r="I14" i="35"/>
  <c r="H14" i="35"/>
  <c r="F14" i="35"/>
  <c r="E14" i="35"/>
  <c r="D14" i="35"/>
  <c r="G14" i="35" s="1"/>
  <c r="AA13" i="35"/>
  <c r="S13" i="35"/>
  <c r="M13" i="35"/>
  <c r="G13" i="35"/>
  <c r="AA12" i="35"/>
  <c r="G12" i="35"/>
  <c r="AA11" i="35"/>
  <c r="G11" i="35"/>
  <c r="AA10" i="35"/>
  <c r="G10" i="35"/>
  <c r="AA9" i="35"/>
  <c r="G9" i="35"/>
  <c r="AA8" i="35"/>
  <c r="G8" i="35"/>
  <c r="V69" i="34"/>
  <c r="U69" i="34"/>
  <c r="R69" i="34"/>
  <c r="P69" i="34"/>
  <c r="V68" i="34"/>
  <c r="U68" i="34"/>
  <c r="V67" i="34"/>
  <c r="U67" i="34"/>
  <c r="X67" i="34" s="1"/>
  <c r="E67" i="34"/>
  <c r="D67" i="34"/>
  <c r="E66" i="34"/>
  <c r="D66" i="34"/>
  <c r="K65" i="34"/>
  <c r="J65" i="34"/>
  <c r="E65" i="34"/>
  <c r="D65" i="34"/>
  <c r="E64" i="34"/>
  <c r="D64" i="34"/>
  <c r="E63" i="34"/>
  <c r="D63" i="34"/>
  <c r="E62" i="34"/>
  <c r="D62" i="34"/>
  <c r="D68" i="34" s="1"/>
  <c r="Z56" i="34"/>
  <c r="Y56" i="34"/>
  <c r="X56" i="34"/>
  <c r="W56" i="34"/>
  <c r="V56" i="34"/>
  <c r="U56" i="34"/>
  <c r="AA56" i="34" s="1"/>
  <c r="R56" i="34"/>
  <c r="Q56" i="34"/>
  <c r="P56" i="34"/>
  <c r="O56" i="34"/>
  <c r="N56" i="34"/>
  <c r="L56" i="34"/>
  <c r="K56" i="34"/>
  <c r="J56" i="34"/>
  <c r="I56" i="34"/>
  <c r="H56" i="34"/>
  <c r="F56" i="34"/>
  <c r="E56" i="34"/>
  <c r="D56" i="34"/>
  <c r="AA55" i="34"/>
  <c r="S55" i="34"/>
  <c r="M55" i="34"/>
  <c r="G55" i="34"/>
  <c r="AA54" i="34"/>
  <c r="G54" i="34"/>
  <c r="AA53" i="34"/>
  <c r="G53" i="34"/>
  <c r="AA52" i="34"/>
  <c r="G52" i="34"/>
  <c r="AA51" i="34"/>
  <c r="G51" i="34"/>
  <c r="AA50" i="34"/>
  <c r="G50" i="34"/>
  <c r="Z49" i="34"/>
  <c r="Y49" i="34"/>
  <c r="X49" i="34"/>
  <c r="W49" i="34"/>
  <c r="V49" i="34"/>
  <c r="AA49" i="34" s="1"/>
  <c r="U49" i="34"/>
  <c r="R49" i="34"/>
  <c r="Q49" i="34"/>
  <c r="P49" i="34"/>
  <c r="O49" i="34"/>
  <c r="N49" i="34"/>
  <c r="L49" i="34"/>
  <c r="K49" i="34"/>
  <c r="J49" i="34"/>
  <c r="I49" i="34"/>
  <c r="H49" i="34"/>
  <c r="F49" i="34"/>
  <c r="G49" i="34" s="1"/>
  <c r="E49" i="34"/>
  <c r="D49" i="34"/>
  <c r="AA48" i="34"/>
  <c r="S48" i="34"/>
  <c r="M48" i="34"/>
  <c r="G48" i="34"/>
  <c r="AA47" i="34"/>
  <c r="G47" i="34"/>
  <c r="AA46" i="34"/>
  <c r="G46" i="34"/>
  <c r="AA45" i="34"/>
  <c r="G45" i="34"/>
  <c r="AA44" i="34"/>
  <c r="G44" i="34"/>
  <c r="AA43" i="34"/>
  <c r="G43" i="34"/>
  <c r="Z42" i="34"/>
  <c r="Y42" i="34"/>
  <c r="X42" i="34"/>
  <c r="W42" i="34"/>
  <c r="V42" i="34"/>
  <c r="U42" i="34"/>
  <c r="R42" i="34"/>
  <c r="Q42" i="34"/>
  <c r="P42" i="34"/>
  <c r="O42" i="34"/>
  <c r="N42" i="34"/>
  <c r="L42" i="34"/>
  <c r="K42" i="34"/>
  <c r="J42" i="34"/>
  <c r="I42" i="34"/>
  <c r="H42" i="34"/>
  <c r="M42" i="34" s="1"/>
  <c r="F42" i="34"/>
  <c r="E42" i="34"/>
  <c r="D42" i="34"/>
  <c r="AA41" i="34"/>
  <c r="S41" i="34"/>
  <c r="M41" i="34"/>
  <c r="G41" i="34"/>
  <c r="AA40" i="34"/>
  <c r="G40" i="34"/>
  <c r="AA39" i="34"/>
  <c r="G39" i="34"/>
  <c r="AA38" i="34"/>
  <c r="G38" i="34"/>
  <c r="AA37" i="34"/>
  <c r="G37" i="34"/>
  <c r="AA36" i="34"/>
  <c r="G36" i="34"/>
  <c r="Z35" i="34"/>
  <c r="Y35" i="34"/>
  <c r="X35" i="34"/>
  <c r="W35" i="34"/>
  <c r="V35" i="34"/>
  <c r="U35" i="34"/>
  <c r="R35" i="34"/>
  <c r="Q35" i="34"/>
  <c r="P35" i="34"/>
  <c r="O35" i="34"/>
  <c r="N35" i="34"/>
  <c r="S35" i="34" s="1"/>
  <c r="L35" i="34"/>
  <c r="K35" i="34"/>
  <c r="J35" i="34"/>
  <c r="I35" i="34"/>
  <c r="H35" i="34"/>
  <c r="F35" i="34"/>
  <c r="E35" i="34"/>
  <c r="D35" i="34"/>
  <c r="AA34" i="34"/>
  <c r="S34" i="34"/>
  <c r="M34" i="34"/>
  <c r="G34" i="34"/>
  <c r="AA33" i="34"/>
  <c r="G33" i="34"/>
  <c r="AA32" i="34"/>
  <c r="G32" i="34"/>
  <c r="AA31" i="34"/>
  <c r="G31" i="34"/>
  <c r="AA30" i="34"/>
  <c r="G30" i="34"/>
  <c r="AA29" i="34"/>
  <c r="G29" i="34"/>
  <c r="Z28" i="34"/>
  <c r="Y28" i="34"/>
  <c r="X28" i="34"/>
  <c r="W28" i="34"/>
  <c r="V28" i="34"/>
  <c r="U28" i="34"/>
  <c r="AA28" i="34" s="1"/>
  <c r="R28" i="34"/>
  <c r="Q28" i="34"/>
  <c r="P28" i="34"/>
  <c r="O28" i="34"/>
  <c r="N28" i="34"/>
  <c r="L28" i="34"/>
  <c r="K28" i="34"/>
  <c r="J28" i="34"/>
  <c r="I28" i="34"/>
  <c r="H28" i="34"/>
  <c r="F28" i="34"/>
  <c r="E28" i="34"/>
  <c r="D28" i="34"/>
  <c r="AA27" i="34"/>
  <c r="S27" i="34"/>
  <c r="M27" i="34"/>
  <c r="G27" i="34"/>
  <c r="AA26" i="34"/>
  <c r="G26" i="34"/>
  <c r="AA25" i="34"/>
  <c r="G25" i="34"/>
  <c r="AA24" i="34"/>
  <c r="G24" i="34"/>
  <c r="AA23" i="34"/>
  <c r="G23" i="34"/>
  <c r="AA22" i="34"/>
  <c r="G22" i="34"/>
  <c r="Z21" i="34"/>
  <c r="Y21" i="34"/>
  <c r="X21" i="34"/>
  <c r="W21" i="34"/>
  <c r="V21" i="34"/>
  <c r="AA21" i="34" s="1"/>
  <c r="U21" i="34"/>
  <c r="R21" i="34"/>
  <c r="Q21" i="34"/>
  <c r="P21" i="34"/>
  <c r="O21" i="34"/>
  <c r="N21" i="34"/>
  <c r="L21" i="34"/>
  <c r="K21" i="34"/>
  <c r="J21" i="34"/>
  <c r="I21" i="34"/>
  <c r="H21" i="34"/>
  <c r="F21" i="34"/>
  <c r="G21" i="34" s="1"/>
  <c r="E21" i="34"/>
  <c r="D21" i="34"/>
  <c r="AA20" i="34"/>
  <c r="S20" i="34"/>
  <c r="M20" i="34"/>
  <c r="G20" i="34"/>
  <c r="AA19" i="34"/>
  <c r="G19" i="34"/>
  <c r="AA18" i="34"/>
  <c r="G18" i="34"/>
  <c r="AA17" i="34"/>
  <c r="G17" i="34"/>
  <c r="AA16" i="34"/>
  <c r="G16" i="34"/>
  <c r="AA15" i="34"/>
  <c r="G15" i="34"/>
  <c r="Z14" i="34"/>
  <c r="Y14" i="34"/>
  <c r="X14" i="34"/>
  <c r="W14" i="34"/>
  <c r="V14" i="34"/>
  <c r="U14" i="34"/>
  <c r="R14" i="34"/>
  <c r="Q14" i="34"/>
  <c r="P14" i="34"/>
  <c r="O14" i="34"/>
  <c r="N14" i="34"/>
  <c r="L14" i="34"/>
  <c r="K14" i="34"/>
  <c r="J14" i="34"/>
  <c r="I14" i="34"/>
  <c r="H14" i="34"/>
  <c r="M14" i="34" s="1"/>
  <c r="F14" i="34"/>
  <c r="E14" i="34"/>
  <c r="D14" i="34"/>
  <c r="AA13" i="34"/>
  <c r="S13" i="34"/>
  <c r="M13" i="34"/>
  <c r="G13" i="34"/>
  <c r="AA12" i="34"/>
  <c r="G12" i="34"/>
  <c r="AA11" i="34"/>
  <c r="G11" i="34"/>
  <c r="AA10" i="34"/>
  <c r="G10" i="34"/>
  <c r="AA9" i="34"/>
  <c r="G9" i="34"/>
  <c r="AA8" i="34"/>
  <c r="G8" i="34"/>
  <c r="V69" i="33"/>
  <c r="X69" i="33" s="1"/>
  <c r="U69" i="33"/>
  <c r="R69" i="33"/>
  <c r="P69" i="33"/>
  <c r="V68" i="33"/>
  <c r="X68" i="33" s="1"/>
  <c r="U68" i="33"/>
  <c r="X67" i="33"/>
  <c r="L68" i="33" s="1"/>
  <c r="V67" i="33"/>
  <c r="U67" i="33"/>
  <c r="E67" i="33"/>
  <c r="D67" i="33"/>
  <c r="E66" i="33"/>
  <c r="D66" i="33"/>
  <c r="K65" i="33"/>
  <c r="J65" i="33"/>
  <c r="E65" i="33"/>
  <c r="D65" i="33"/>
  <c r="E64" i="33"/>
  <c r="D64" i="33"/>
  <c r="E63" i="33"/>
  <c r="D63" i="33"/>
  <c r="E62" i="33"/>
  <c r="D62" i="33"/>
  <c r="Z56" i="33"/>
  <c r="Y56" i="33"/>
  <c r="X56" i="33"/>
  <c r="W56" i="33"/>
  <c r="V56" i="33"/>
  <c r="U56" i="33"/>
  <c r="R56" i="33"/>
  <c r="Q56" i="33"/>
  <c r="P56" i="33"/>
  <c r="O56" i="33"/>
  <c r="N56" i="33"/>
  <c r="L56" i="33"/>
  <c r="K56" i="33"/>
  <c r="J56" i="33"/>
  <c r="I56" i="33"/>
  <c r="H56" i="33"/>
  <c r="F56" i="33"/>
  <c r="E56" i="33"/>
  <c r="D56" i="33"/>
  <c r="AA55" i="33"/>
  <c r="S55" i="33"/>
  <c r="M55" i="33"/>
  <c r="G55" i="33"/>
  <c r="AA54" i="33"/>
  <c r="G54" i="33"/>
  <c r="AA53" i="33"/>
  <c r="G53" i="33"/>
  <c r="AA52" i="33"/>
  <c r="G52" i="33"/>
  <c r="AA51" i="33"/>
  <c r="G51" i="33"/>
  <c r="AA50" i="33"/>
  <c r="G50" i="33"/>
  <c r="Z49" i="33"/>
  <c r="Y49" i="33"/>
  <c r="X49" i="33"/>
  <c r="W49" i="33"/>
  <c r="V49" i="33"/>
  <c r="U49" i="33"/>
  <c r="R49" i="33"/>
  <c r="Q49" i="33"/>
  <c r="P49" i="33"/>
  <c r="O49" i="33"/>
  <c r="S49" i="33" s="1"/>
  <c r="N49" i="33"/>
  <c r="L49" i="33"/>
  <c r="K49" i="33"/>
  <c r="J49" i="33"/>
  <c r="I49" i="33"/>
  <c r="H49" i="33"/>
  <c r="M49" i="33" s="1"/>
  <c r="F49" i="33"/>
  <c r="E49" i="33"/>
  <c r="D49" i="33"/>
  <c r="G49" i="33" s="1"/>
  <c r="AA48" i="33"/>
  <c r="S48" i="33"/>
  <c r="M48" i="33"/>
  <c r="G48" i="33"/>
  <c r="AA47" i="33"/>
  <c r="G47" i="33"/>
  <c r="AA46" i="33"/>
  <c r="G46" i="33"/>
  <c r="AA45" i="33"/>
  <c r="G45" i="33"/>
  <c r="AA44" i="33"/>
  <c r="G44" i="33"/>
  <c r="AA43" i="33"/>
  <c r="G43" i="33"/>
  <c r="Z42" i="33"/>
  <c r="Y42" i="33"/>
  <c r="X42" i="33"/>
  <c r="W42" i="33"/>
  <c r="V42" i="33"/>
  <c r="U42" i="33"/>
  <c r="AA42" i="33" s="1"/>
  <c r="R42" i="33"/>
  <c r="Q42" i="33"/>
  <c r="P42" i="33"/>
  <c r="O42" i="33"/>
  <c r="N42" i="33"/>
  <c r="L42" i="33"/>
  <c r="K42" i="33"/>
  <c r="J42" i="33"/>
  <c r="I42" i="33"/>
  <c r="H42" i="33"/>
  <c r="F42" i="33"/>
  <c r="E42" i="33"/>
  <c r="D42" i="33"/>
  <c r="AA41" i="33"/>
  <c r="S41" i="33"/>
  <c r="M41" i="33"/>
  <c r="G41" i="33"/>
  <c r="AA40" i="33"/>
  <c r="G40" i="33"/>
  <c r="AA39" i="33"/>
  <c r="G39" i="33"/>
  <c r="AA38" i="33"/>
  <c r="G38" i="33"/>
  <c r="AA37" i="33"/>
  <c r="G37" i="33"/>
  <c r="AA36" i="33"/>
  <c r="G36" i="33"/>
  <c r="Z35" i="33"/>
  <c r="Y35" i="33"/>
  <c r="X35" i="33"/>
  <c r="W35" i="33"/>
  <c r="V35" i="33"/>
  <c r="U35" i="33"/>
  <c r="R35" i="33"/>
  <c r="Q35" i="33"/>
  <c r="P35" i="33"/>
  <c r="O35" i="33"/>
  <c r="N35" i="33"/>
  <c r="L35" i="33"/>
  <c r="K35" i="33"/>
  <c r="J35" i="33"/>
  <c r="I35" i="33"/>
  <c r="H35" i="33"/>
  <c r="G35" i="33"/>
  <c r="F35" i="33"/>
  <c r="E35" i="33"/>
  <c r="D35" i="33"/>
  <c r="AA34" i="33"/>
  <c r="S34" i="33"/>
  <c r="M34" i="33"/>
  <c r="G34" i="33"/>
  <c r="AA33" i="33"/>
  <c r="G33" i="33"/>
  <c r="AA32" i="33"/>
  <c r="G32" i="33"/>
  <c r="AA31" i="33"/>
  <c r="G31" i="33"/>
  <c r="AA30" i="33"/>
  <c r="G30" i="33"/>
  <c r="AA29" i="33"/>
  <c r="G29" i="33"/>
  <c r="Z28" i="33"/>
  <c r="Y28" i="33"/>
  <c r="X28" i="33"/>
  <c r="W28" i="33"/>
  <c r="V28" i="33"/>
  <c r="U28" i="33"/>
  <c r="R28" i="33"/>
  <c r="Q28" i="33"/>
  <c r="P28" i="33"/>
  <c r="O28" i="33"/>
  <c r="N28" i="33"/>
  <c r="S28" i="33" s="1"/>
  <c r="L28" i="33"/>
  <c r="K28" i="33"/>
  <c r="J28" i="33"/>
  <c r="I28" i="33"/>
  <c r="M28" i="33" s="1"/>
  <c r="H28" i="33"/>
  <c r="F28" i="33"/>
  <c r="E28" i="33"/>
  <c r="D28" i="33"/>
  <c r="G28" i="33" s="1"/>
  <c r="AA27" i="33"/>
  <c r="S27" i="33"/>
  <c r="M27" i="33"/>
  <c r="G27" i="33"/>
  <c r="AA26" i="33"/>
  <c r="G26" i="33"/>
  <c r="AA25" i="33"/>
  <c r="G25" i="33"/>
  <c r="AA24" i="33"/>
  <c r="G24" i="33"/>
  <c r="AA23" i="33"/>
  <c r="G23" i="33"/>
  <c r="AA22" i="33"/>
  <c r="G22" i="33"/>
  <c r="Z21" i="33"/>
  <c r="Y21" i="33"/>
  <c r="X21" i="33"/>
  <c r="W21" i="33"/>
  <c r="V21" i="33"/>
  <c r="U21" i="33"/>
  <c r="R21" i="33"/>
  <c r="Q21" i="33"/>
  <c r="P21" i="33"/>
  <c r="O21" i="33"/>
  <c r="S21" i="33" s="1"/>
  <c r="N21" i="33"/>
  <c r="L21" i="33"/>
  <c r="K21" i="33"/>
  <c r="J21" i="33"/>
  <c r="I21" i="33"/>
  <c r="H21" i="33"/>
  <c r="F21" i="33"/>
  <c r="E21" i="33"/>
  <c r="D21" i="33"/>
  <c r="G21" i="33" s="1"/>
  <c r="AA20" i="33"/>
  <c r="S20" i="33"/>
  <c r="M20" i="33"/>
  <c r="G20" i="33"/>
  <c r="AA19" i="33"/>
  <c r="G19" i="33"/>
  <c r="AA18" i="33"/>
  <c r="G18" i="33"/>
  <c r="AA17" i="33"/>
  <c r="G17" i="33"/>
  <c r="AA16" i="33"/>
  <c r="G16" i="33"/>
  <c r="AA15" i="33"/>
  <c r="G15" i="33"/>
  <c r="Z14" i="33"/>
  <c r="Y14" i="33"/>
  <c r="X14" i="33"/>
  <c r="W14" i="33"/>
  <c r="V14" i="33"/>
  <c r="U14" i="33"/>
  <c r="AA14" i="33" s="1"/>
  <c r="R14" i="33"/>
  <c r="Q14" i="33"/>
  <c r="P14" i="33"/>
  <c r="O14" i="33"/>
  <c r="N14" i="33"/>
  <c r="L14" i="33"/>
  <c r="K14" i="33"/>
  <c r="J14" i="33"/>
  <c r="I14" i="33"/>
  <c r="H14" i="33"/>
  <c r="F14" i="33"/>
  <c r="E14" i="33"/>
  <c r="D14" i="33"/>
  <c r="AA13" i="33"/>
  <c r="S13" i="33"/>
  <c r="M13" i="33"/>
  <c r="G13" i="33"/>
  <c r="AA12" i="33"/>
  <c r="G12" i="33"/>
  <c r="AA11" i="33"/>
  <c r="G11" i="33"/>
  <c r="AA10" i="33"/>
  <c r="G10" i="33"/>
  <c r="AA9" i="33"/>
  <c r="G9" i="33"/>
  <c r="AA8" i="33"/>
  <c r="G8" i="33"/>
  <c r="V69" i="32"/>
  <c r="X69" i="32" s="1"/>
  <c r="U69" i="32"/>
  <c r="R69" i="32"/>
  <c r="P69" i="32"/>
  <c r="V68" i="32"/>
  <c r="X68" i="32" s="1"/>
  <c r="U68" i="32"/>
  <c r="X67" i="32"/>
  <c r="L66" i="32" s="1"/>
  <c r="V67" i="32"/>
  <c r="U67" i="32"/>
  <c r="E67" i="32"/>
  <c r="D67" i="32"/>
  <c r="E66" i="32"/>
  <c r="D66" i="32"/>
  <c r="K65" i="32"/>
  <c r="J65" i="32"/>
  <c r="E65" i="32"/>
  <c r="D65" i="32"/>
  <c r="E64" i="32"/>
  <c r="D64" i="32"/>
  <c r="L63" i="32"/>
  <c r="E63" i="32"/>
  <c r="D63" i="32"/>
  <c r="E62" i="32"/>
  <c r="D62" i="32"/>
  <c r="D68" i="32" s="1"/>
  <c r="Z56" i="32"/>
  <c r="Y56" i="32"/>
  <c r="X56" i="32"/>
  <c r="W56" i="32"/>
  <c r="V56" i="32"/>
  <c r="U56" i="32"/>
  <c r="R56" i="32"/>
  <c r="Q56" i="32"/>
  <c r="P56" i="32"/>
  <c r="O56" i="32"/>
  <c r="N56" i="32"/>
  <c r="L56" i="32"/>
  <c r="K56" i="32"/>
  <c r="J56" i="32"/>
  <c r="I56" i="32"/>
  <c r="H56" i="32"/>
  <c r="F56" i="32"/>
  <c r="E56" i="32"/>
  <c r="D56" i="32"/>
  <c r="AA55" i="32"/>
  <c r="S55" i="32"/>
  <c r="M55" i="32"/>
  <c r="G55" i="32"/>
  <c r="AA54" i="32"/>
  <c r="G54" i="32"/>
  <c r="AA53" i="32"/>
  <c r="G53" i="32"/>
  <c r="AA52" i="32"/>
  <c r="G52" i="32"/>
  <c r="AA51" i="32"/>
  <c r="G51" i="32"/>
  <c r="AA50" i="32"/>
  <c r="G50" i="32"/>
  <c r="Z49" i="32"/>
  <c r="Y49" i="32"/>
  <c r="X49" i="32"/>
  <c r="W49" i="32"/>
  <c r="V49" i="32"/>
  <c r="U49" i="32"/>
  <c r="R49" i="32"/>
  <c r="Q49" i="32"/>
  <c r="P49" i="32"/>
  <c r="O49" i="32"/>
  <c r="N49" i="32"/>
  <c r="S49" i="32" s="1"/>
  <c r="L49" i="32"/>
  <c r="K49" i="32"/>
  <c r="J49" i="32"/>
  <c r="I49" i="32"/>
  <c r="H49" i="32"/>
  <c r="F49" i="32"/>
  <c r="E49" i="32"/>
  <c r="D49" i="32"/>
  <c r="AA48" i="32"/>
  <c r="S48" i="32"/>
  <c r="M48" i="32"/>
  <c r="G48" i="32"/>
  <c r="AA47" i="32"/>
  <c r="G47" i="32"/>
  <c r="AA46" i="32"/>
  <c r="G46" i="32"/>
  <c r="AA45" i="32"/>
  <c r="G45" i="32"/>
  <c r="AA44" i="32"/>
  <c r="G44" i="32"/>
  <c r="AA43" i="32"/>
  <c r="G43" i="32"/>
  <c r="Z42" i="32"/>
  <c r="Y42" i="32"/>
  <c r="X42" i="32"/>
  <c r="W42" i="32"/>
  <c r="V42" i="32"/>
  <c r="U42" i="32"/>
  <c r="AA42" i="32" s="1"/>
  <c r="R42" i="32"/>
  <c r="Q42" i="32"/>
  <c r="P42" i="32"/>
  <c r="O42" i="32"/>
  <c r="N42" i="32"/>
  <c r="L42" i="32"/>
  <c r="K42" i="32"/>
  <c r="J42" i="32"/>
  <c r="I42" i="32"/>
  <c r="H42" i="32"/>
  <c r="F42" i="32"/>
  <c r="E42" i="32"/>
  <c r="D42" i="32"/>
  <c r="AA41" i="32"/>
  <c r="S41" i="32"/>
  <c r="M41" i="32"/>
  <c r="G41" i="32"/>
  <c r="AA40" i="32"/>
  <c r="G40" i="32"/>
  <c r="AA39" i="32"/>
  <c r="G39" i="32"/>
  <c r="AA38" i="32"/>
  <c r="G38" i="32"/>
  <c r="AA37" i="32"/>
  <c r="G37" i="32"/>
  <c r="AA36" i="32"/>
  <c r="G36" i="32"/>
  <c r="Z35" i="32"/>
  <c r="Y35" i="32"/>
  <c r="X35" i="32"/>
  <c r="W35" i="32"/>
  <c r="V35" i="32"/>
  <c r="AA35" i="32" s="1"/>
  <c r="U35" i="32"/>
  <c r="R35" i="32"/>
  <c r="Q35" i="32"/>
  <c r="P35" i="32"/>
  <c r="O35" i="32"/>
  <c r="N35" i="32"/>
  <c r="L35" i="32"/>
  <c r="K35" i="32"/>
  <c r="J35" i="32"/>
  <c r="I35" i="32"/>
  <c r="H35" i="32"/>
  <c r="F35" i="32"/>
  <c r="G35" i="32" s="1"/>
  <c r="E35" i="32"/>
  <c r="D35" i="32"/>
  <c r="AA34" i="32"/>
  <c r="S34" i="32"/>
  <c r="M34" i="32"/>
  <c r="G34" i="32"/>
  <c r="AA33" i="32"/>
  <c r="G33" i="32"/>
  <c r="AA32" i="32"/>
  <c r="G32" i="32"/>
  <c r="AA31" i="32"/>
  <c r="G31" i="32"/>
  <c r="AA30" i="32"/>
  <c r="G30" i="32"/>
  <c r="AA29" i="32"/>
  <c r="G29" i="32"/>
  <c r="Z28" i="32"/>
  <c r="Y28" i="32"/>
  <c r="X28" i="32"/>
  <c r="W28" i="32"/>
  <c r="V28" i="32"/>
  <c r="U28" i="32"/>
  <c r="R28" i="32"/>
  <c r="Q28" i="32"/>
  <c r="P28" i="32"/>
  <c r="O28" i="32"/>
  <c r="N28" i="32"/>
  <c r="L28" i="32"/>
  <c r="K28" i="32"/>
  <c r="J28" i="32"/>
  <c r="I28" i="32"/>
  <c r="H28" i="32"/>
  <c r="M28" i="32" s="1"/>
  <c r="F28" i="32"/>
  <c r="E28" i="32"/>
  <c r="D28" i="32"/>
  <c r="AA27" i="32"/>
  <c r="S27" i="32"/>
  <c r="M27" i="32"/>
  <c r="G27" i="32"/>
  <c r="AA26" i="32"/>
  <c r="G26" i="32"/>
  <c r="AA25" i="32"/>
  <c r="G25" i="32"/>
  <c r="AA24" i="32"/>
  <c r="G24" i="32"/>
  <c r="AA23" i="32"/>
  <c r="G23" i="32"/>
  <c r="AA22" i="32"/>
  <c r="G22" i="32"/>
  <c r="Z21" i="32"/>
  <c r="Y21" i="32"/>
  <c r="X21" i="32"/>
  <c r="W21" i="32"/>
  <c r="V21" i="32"/>
  <c r="U21" i="32"/>
  <c r="R21" i="32"/>
  <c r="Q21" i="32"/>
  <c r="P21" i="32"/>
  <c r="O21" i="32"/>
  <c r="N21" i="32"/>
  <c r="S21" i="32" s="1"/>
  <c r="L21" i="32"/>
  <c r="K21" i="32"/>
  <c r="J21" i="32"/>
  <c r="I21" i="32"/>
  <c r="H21" i="32"/>
  <c r="F21" i="32"/>
  <c r="E21" i="32"/>
  <c r="D21" i="32"/>
  <c r="AA20" i="32"/>
  <c r="S20" i="32"/>
  <c r="M20" i="32"/>
  <c r="G20" i="32"/>
  <c r="AA19" i="32"/>
  <c r="G19" i="32"/>
  <c r="AA18" i="32"/>
  <c r="G18" i="32"/>
  <c r="AA17" i="32"/>
  <c r="G17" i="32"/>
  <c r="AA16" i="32"/>
  <c r="G16" i="32"/>
  <c r="AA15" i="32"/>
  <c r="G15" i="32"/>
  <c r="Z14" i="32"/>
  <c r="Y14" i="32"/>
  <c r="X14" i="32"/>
  <c r="W14" i="32"/>
  <c r="V14" i="32"/>
  <c r="U14" i="32"/>
  <c r="AA14" i="32" s="1"/>
  <c r="R14" i="32"/>
  <c r="Q14" i="32"/>
  <c r="P14" i="32"/>
  <c r="O14" i="32"/>
  <c r="N14" i="32"/>
  <c r="L14" i="32"/>
  <c r="K14" i="32"/>
  <c r="J14" i="32"/>
  <c r="I14" i="32"/>
  <c r="H14" i="32"/>
  <c r="F14" i="32"/>
  <c r="E14" i="32"/>
  <c r="D14" i="32"/>
  <c r="AA13" i="32"/>
  <c r="S13" i="32"/>
  <c r="M13" i="32"/>
  <c r="G13" i="32"/>
  <c r="AA12" i="32"/>
  <c r="G12" i="32"/>
  <c r="AA11" i="32"/>
  <c r="G11" i="32"/>
  <c r="AA10" i="32"/>
  <c r="G10" i="32"/>
  <c r="AA9" i="32"/>
  <c r="G9" i="32"/>
  <c r="AA8" i="32"/>
  <c r="G8" i="32"/>
  <c r="V69" i="31"/>
  <c r="X69" i="31" s="1"/>
  <c r="U69" i="31"/>
  <c r="R69" i="31"/>
  <c r="P69" i="31"/>
  <c r="V68" i="31"/>
  <c r="X68" i="31" s="1"/>
  <c r="U68" i="31"/>
  <c r="V67" i="31"/>
  <c r="X67" i="31" s="1"/>
  <c r="U67" i="31"/>
  <c r="E67" i="31"/>
  <c r="D67" i="31"/>
  <c r="E66" i="31"/>
  <c r="D66" i="31"/>
  <c r="K65" i="31"/>
  <c r="J65" i="31"/>
  <c r="E65" i="31"/>
  <c r="D65" i="31"/>
  <c r="E64" i="31"/>
  <c r="D64" i="31"/>
  <c r="E63" i="31"/>
  <c r="D63" i="31"/>
  <c r="E62" i="31"/>
  <c r="E68" i="31" s="1"/>
  <c r="D62" i="31"/>
  <c r="Z56" i="31"/>
  <c r="Y56" i="31"/>
  <c r="X56" i="31"/>
  <c r="W56" i="31"/>
  <c r="V56" i="31"/>
  <c r="U56" i="31"/>
  <c r="R56" i="31"/>
  <c r="Q56" i="31"/>
  <c r="P56" i="31"/>
  <c r="O56" i="31"/>
  <c r="N56" i="31"/>
  <c r="L56" i="31"/>
  <c r="K56" i="31"/>
  <c r="J56" i="31"/>
  <c r="I56" i="31"/>
  <c r="H56" i="31"/>
  <c r="F56" i="31"/>
  <c r="E56" i="31"/>
  <c r="D56" i="31"/>
  <c r="AA55" i="31"/>
  <c r="S55" i="31"/>
  <c r="M55" i="31"/>
  <c r="G55" i="31"/>
  <c r="AA54" i="31"/>
  <c r="G54" i="31"/>
  <c r="AA53" i="31"/>
  <c r="G53" i="31"/>
  <c r="AA52" i="31"/>
  <c r="G52" i="31"/>
  <c r="AA51" i="31"/>
  <c r="G51" i="31"/>
  <c r="AA50" i="31"/>
  <c r="G50" i="31"/>
  <c r="Z49" i="31"/>
  <c r="Y49" i="31"/>
  <c r="X49" i="31"/>
  <c r="W49" i="31"/>
  <c r="V49" i="31"/>
  <c r="U49" i="31"/>
  <c r="R49" i="31"/>
  <c r="Q49" i="31"/>
  <c r="P49" i="31"/>
  <c r="O49" i="31"/>
  <c r="N49" i="31"/>
  <c r="L49" i="31"/>
  <c r="K49" i="31"/>
  <c r="J49" i="31"/>
  <c r="I49" i="31"/>
  <c r="H49" i="31"/>
  <c r="M49" i="31" s="1"/>
  <c r="F49" i="31"/>
  <c r="E49" i="31"/>
  <c r="D49" i="31"/>
  <c r="AA48" i="31"/>
  <c r="S48" i="31"/>
  <c r="M48" i="31"/>
  <c r="G48" i="31"/>
  <c r="AA47" i="31"/>
  <c r="G47" i="31"/>
  <c r="AA46" i="31"/>
  <c r="G46" i="31"/>
  <c r="AA45" i="31"/>
  <c r="G45" i="31"/>
  <c r="AA44" i="31"/>
  <c r="G44" i="31"/>
  <c r="AA43" i="31"/>
  <c r="G43" i="31"/>
  <c r="Z42" i="31"/>
  <c r="Y42" i="31"/>
  <c r="X42" i="31"/>
  <c r="W42" i="31"/>
  <c r="V42" i="31"/>
  <c r="U42" i="31"/>
  <c r="R42" i="31"/>
  <c r="Q42" i="31"/>
  <c r="P42" i="31"/>
  <c r="O42" i="31"/>
  <c r="N42" i="31"/>
  <c r="S42" i="31" s="1"/>
  <c r="L42" i="31"/>
  <c r="K42" i="31"/>
  <c r="J42" i="31"/>
  <c r="I42" i="31"/>
  <c r="H42" i="31"/>
  <c r="F42" i="31"/>
  <c r="E42" i="31"/>
  <c r="D42" i="31"/>
  <c r="G42" i="31" s="1"/>
  <c r="AA41" i="31"/>
  <c r="S41" i="31"/>
  <c r="M41" i="31"/>
  <c r="G41" i="31"/>
  <c r="AA40" i="31"/>
  <c r="G40" i="31"/>
  <c r="AA39" i="31"/>
  <c r="G39" i="31"/>
  <c r="AA38" i="31"/>
  <c r="G38" i="31"/>
  <c r="AA37" i="31"/>
  <c r="G37" i="31"/>
  <c r="AA36" i="31"/>
  <c r="G36" i="31"/>
  <c r="Z35" i="31"/>
  <c r="Y35" i="31"/>
  <c r="X35" i="31"/>
  <c r="W35" i="31"/>
  <c r="V35" i="31"/>
  <c r="U35" i="31"/>
  <c r="R35" i="31"/>
  <c r="Q35" i="31"/>
  <c r="P35" i="31"/>
  <c r="O35" i="31"/>
  <c r="N35" i="31"/>
  <c r="L35" i="31"/>
  <c r="K35" i="31"/>
  <c r="J35" i="31"/>
  <c r="I35" i="31"/>
  <c r="H35" i="31"/>
  <c r="F35" i="31"/>
  <c r="E35" i="31"/>
  <c r="D35" i="31"/>
  <c r="AA34" i="31"/>
  <c r="S34" i="31"/>
  <c r="M34" i="31"/>
  <c r="G34" i="31"/>
  <c r="AA33" i="31"/>
  <c r="G33" i="31"/>
  <c r="AA32" i="31"/>
  <c r="G32" i="31"/>
  <c r="AA31" i="31"/>
  <c r="G31" i="31"/>
  <c r="AA30" i="31"/>
  <c r="G30" i="31"/>
  <c r="AA29" i="31"/>
  <c r="G29" i="31"/>
  <c r="Z28" i="31"/>
  <c r="Y28" i="31"/>
  <c r="X28" i="31"/>
  <c r="W28" i="31"/>
  <c r="V28" i="31"/>
  <c r="U28" i="31"/>
  <c r="R28" i="31"/>
  <c r="Q28" i="31"/>
  <c r="P28" i="31"/>
  <c r="O28" i="31"/>
  <c r="N28" i="31"/>
  <c r="L28" i="31"/>
  <c r="K28" i="31"/>
  <c r="J28" i="31"/>
  <c r="I28" i="31"/>
  <c r="H28" i="31"/>
  <c r="F28" i="31"/>
  <c r="E28" i="31"/>
  <c r="D28" i="31"/>
  <c r="AA27" i="31"/>
  <c r="S27" i="31"/>
  <c r="M27" i="31"/>
  <c r="G27" i="31"/>
  <c r="AA26" i="31"/>
  <c r="G26" i="31"/>
  <c r="AA25" i="31"/>
  <c r="G25" i="31"/>
  <c r="AA24" i="31"/>
  <c r="G24" i="31"/>
  <c r="AA23" i="31"/>
  <c r="G23" i="31"/>
  <c r="AA22" i="31"/>
  <c r="G22" i="31"/>
  <c r="Z21" i="31"/>
  <c r="Y21" i="31"/>
  <c r="X21" i="31"/>
  <c r="W21" i="31"/>
  <c r="V21" i="31"/>
  <c r="U21" i="31"/>
  <c r="R21" i="31"/>
  <c r="Q21" i="31"/>
  <c r="P21" i="31"/>
  <c r="O21" i="31"/>
  <c r="N21" i="31"/>
  <c r="L21" i="31"/>
  <c r="K21" i="31"/>
  <c r="J21" i="31"/>
  <c r="I21" i="31"/>
  <c r="H21" i="31"/>
  <c r="M21" i="31" s="1"/>
  <c r="F21" i="31"/>
  <c r="E21" i="31"/>
  <c r="D21" i="31"/>
  <c r="AA20" i="31"/>
  <c r="S20" i="31"/>
  <c r="M20" i="31"/>
  <c r="G20" i="31"/>
  <c r="AA19" i="31"/>
  <c r="G19" i="31"/>
  <c r="AA18" i="31"/>
  <c r="G18" i="31"/>
  <c r="AA17" i="31"/>
  <c r="G17" i="31"/>
  <c r="AA16" i="31"/>
  <c r="G16" i="31"/>
  <c r="AA15" i="31"/>
  <c r="G15" i="31"/>
  <c r="Z14" i="31"/>
  <c r="Y14" i="31"/>
  <c r="X14" i="31"/>
  <c r="W14" i="31"/>
  <c r="V14" i="31"/>
  <c r="U14" i="31"/>
  <c r="R14" i="31"/>
  <c r="Q14" i="31"/>
  <c r="P14" i="31"/>
  <c r="O14" i="31"/>
  <c r="N14" i="31"/>
  <c r="S14" i="31" s="1"/>
  <c r="L14" i="31"/>
  <c r="K14" i="31"/>
  <c r="J14" i="31"/>
  <c r="I14" i="31"/>
  <c r="H14" i="31"/>
  <c r="F14" i="31"/>
  <c r="E14" i="31"/>
  <c r="D14" i="31"/>
  <c r="G14" i="31" s="1"/>
  <c r="AA13" i="31"/>
  <c r="S13" i="31"/>
  <c r="M13" i="31"/>
  <c r="G13" i="31"/>
  <c r="AA12" i="31"/>
  <c r="G12" i="31"/>
  <c r="AA11" i="31"/>
  <c r="G11" i="31"/>
  <c r="AA10" i="31"/>
  <c r="G10" i="31"/>
  <c r="AA9" i="31"/>
  <c r="G9" i="31"/>
  <c r="AA8" i="31"/>
  <c r="G8" i="31"/>
  <c r="V69" i="30"/>
  <c r="U69" i="30"/>
  <c r="R69" i="30"/>
  <c r="P69" i="30"/>
  <c r="V68" i="30"/>
  <c r="U68" i="30"/>
  <c r="V67" i="30"/>
  <c r="X67" i="30" s="1"/>
  <c r="U67" i="30"/>
  <c r="E67" i="30"/>
  <c r="D67" i="30"/>
  <c r="E66" i="30"/>
  <c r="D66" i="30"/>
  <c r="K65" i="30"/>
  <c r="J65" i="30"/>
  <c r="E65" i="30"/>
  <c r="D65" i="30"/>
  <c r="E64" i="30"/>
  <c r="D64" i="30"/>
  <c r="E63" i="30"/>
  <c r="D63" i="30"/>
  <c r="E62" i="30"/>
  <c r="D62" i="30"/>
  <c r="D68" i="30" s="1"/>
  <c r="Z56" i="30"/>
  <c r="Y56" i="30"/>
  <c r="X56" i="30"/>
  <c r="W56" i="30"/>
  <c r="V56" i="30"/>
  <c r="U56" i="30"/>
  <c r="R56" i="30"/>
  <c r="Q56" i="30"/>
  <c r="P56" i="30"/>
  <c r="O56" i="30"/>
  <c r="N56" i="30"/>
  <c r="L56" i="30"/>
  <c r="K56" i="30"/>
  <c r="J56" i="30"/>
  <c r="I56" i="30"/>
  <c r="H56" i="30"/>
  <c r="F56" i="30"/>
  <c r="E56" i="30"/>
  <c r="D56" i="30"/>
  <c r="AA55" i="30"/>
  <c r="S55" i="30"/>
  <c r="M55" i="30"/>
  <c r="G55" i="30"/>
  <c r="AA54" i="30"/>
  <c r="G54" i="30"/>
  <c r="AA53" i="30"/>
  <c r="G53" i="30"/>
  <c r="AA52" i="30"/>
  <c r="G52" i="30"/>
  <c r="AA51" i="30"/>
  <c r="G51" i="30"/>
  <c r="AA50" i="30"/>
  <c r="G50" i="30"/>
  <c r="Z49" i="30"/>
  <c r="Y49" i="30"/>
  <c r="X49" i="30"/>
  <c r="W49" i="30"/>
  <c r="V49" i="30"/>
  <c r="U49" i="30"/>
  <c r="R49" i="30"/>
  <c r="Q49" i="30"/>
  <c r="P49" i="30"/>
  <c r="O49" i="30"/>
  <c r="N49" i="30"/>
  <c r="S49" i="30" s="1"/>
  <c r="L49" i="30"/>
  <c r="K49" i="30"/>
  <c r="J49" i="30"/>
  <c r="I49" i="30"/>
  <c r="H49" i="30"/>
  <c r="F49" i="30"/>
  <c r="E49" i="30"/>
  <c r="D49" i="30"/>
  <c r="AA48" i="30"/>
  <c r="S48" i="30"/>
  <c r="M48" i="30"/>
  <c r="G48" i="30"/>
  <c r="AA47" i="30"/>
  <c r="G47" i="30"/>
  <c r="AA46" i="30"/>
  <c r="G46" i="30"/>
  <c r="AA45" i="30"/>
  <c r="G45" i="30"/>
  <c r="AA44" i="30"/>
  <c r="G44" i="30"/>
  <c r="AA43" i="30"/>
  <c r="G43" i="30"/>
  <c r="Z42" i="30"/>
  <c r="Y42" i="30"/>
  <c r="X42" i="30"/>
  <c r="W42" i="30"/>
  <c r="V42" i="30"/>
  <c r="U42" i="30"/>
  <c r="AA42" i="30" s="1"/>
  <c r="R42" i="30"/>
  <c r="Q42" i="30"/>
  <c r="P42" i="30"/>
  <c r="O42" i="30"/>
  <c r="N42" i="30"/>
  <c r="L42" i="30"/>
  <c r="K42" i="30"/>
  <c r="J42" i="30"/>
  <c r="I42" i="30"/>
  <c r="H42" i="30"/>
  <c r="F42" i="30"/>
  <c r="E42" i="30"/>
  <c r="D42" i="30"/>
  <c r="AA41" i="30"/>
  <c r="S41" i="30"/>
  <c r="M41" i="30"/>
  <c r="G41" i="30"/>
  <c r="AA40" i="30"/>
  <c r="G40" i="30"/>
  <c r="AA39" i="30"/>
  <c r="G39" i="30"/>
  <c r="AA38" i="30"/>
  <c r="G38" i="30"/>
  <c r="AA37" i="30"/>
  <c r="G37" i="30"/>
  <c r="AA36" i="30"/>
  <c r="G36" i="30"/>
  <c r="Z35" i="30"/>
  <c r="Y35" i="30"/>
  <c r="X35" i="30"/>
  <c r="W35" i="30"/>
  <c r="V35" i="30"/>
  <c r="AA35" i="30" s="1"/>
  <c r="U35" i="30"/>
  <c r="R35" i="30"/>
  <c r="Q35" i="30"/>
  <c r="P35" i="30"/>
  <c r="O35" i="30"/>
  <c r="N35" i="30"/>
  <c r="L35" i="30"/>
  <c r="K35" i="30"/>
  <c r="J35" i="30"/>
  <c r="I35" i="30"/>
  <c r="H35" i="30"/>
  <c r="F35" i="30"/>
  <c r="G35" i="30" s="1"/>
  <c r="E35" i="30"/>
  <c r="D35" i="30"/>
  <c r="AA34" i="30"/>
  <c r="S34" i="30"/>
  <c r="M34" i="30"/>
  <c r="G34" i="30"/>
  <c r="AA33" i="30"/>
  <c r="G33" i="30"/>
  <c r="AA32" i="30"/>
  <c r="G32" i="30"/>
  <c r="AA31" i="30"/>
  <c r="G31" i="30"/>
  <c r="AA30" i="30"/>
  <c r="G30" i="30"/>
  <c r="AA29" i="30"/>
  <c r="G29" i="30"/>
  <c r="Z28" i="30"/>
  <c r="Y28" i="30"/>
  <c r="X28" i="30"/>
  <c r="W28" i="30"/>
  <c r="V28" i="30"/>
  <c r="U28" i="30"/>
  <c r="R28" i="30"/>
  <c r="Q28" i="30"/>
  <c r="P28" i="30"/>
  <c r="O28" i="30"/>
  <c r="N28" i="30"/>
  <c r="L28" i="30"/>
  <c r="K28" i="30"/>
  <c r="J28" i="30"/>
  <c r="I28" i="30"/>
  <c r="H28" i="30"/>
  <c r="M28" i="30" s="1"/>
  <c r="F28" i="30"/>
  <c r="E28" i="30"/>
  <c r="D28" i="30"/>
  <c r="AA27" i="30"/>
  <c r="S27" i="30"/>
  <c r="M27" i="30"/>
  <c r="G27" i="30"/>
  <c r="AA26" i="30"/>
  <c r="G26" i="30"/>
  <c r="AA25" i="30"/>
  <c r="G25" i="30"/>
  <c r="AA24" i="30"/>
  <c r="G24" i="30"/>
  <c r="AA23" i="30"/>
  <c r="G23" i="30"/>
  <c r="AA22" i="30"/>
  <c r="G22" i="30"/>
  <c r="Z21" i="30"/>
  <c r="Y21" i="30"/>
  <c r="X21" i="30"/>
  <c r="W21" i="30"/>
  <c r="V21" i="30"/>
  <c r="U21" i="30"/>
  <c r="R21" i="30"/>
  <c r="Q21" i="30"/>
  <c r="P21" i="30"/>
  <c r="O21" i="30"/>
  <c r="N21" i="30"/>
  <c r="S21" i="30" s="1"/>
  <c r="L21" i="30"/>
  <c r="K21" i="30"/>
  <c r="J21" i="30"/>
  <c r="I21" i="30"/>
  <c r="H21" i="30"/>
  <c r="F21" i="30"/>
  <c r="E21" i="30"/>
  <c r="D21" i="30"/>
  <c r="AA20" i="30"/>
  <c r="S20" i="30"/>
  <c r="M20" i="30"/>
  <c r="G20" i="30"/>
  <c r="AA19" i="30"/>
  <c r="G19" i="30"/>
  <c r="AA18" i="30"/>
  <c r="G18" i="30"/>
  <c r="AA17" i="30"/>
  <c r="G17" i="30"/>
  <c r="AA16" i="30"/>
  <c r="G16" i="30"/>
  <c r="AA15" i="30"/>
  <c r="G15" i="30"/>
  <c r="Z14" i="30"/>
  <c r="Y14" i="30"/>
  <c r="X14" i="30"/>
  <c r="W14" i="30"/>
  <c r="V14" i="30"/>
  <c r="U14" i="30"/>
  <c r="AA14" i="30" s="1"/>
  <c r="R14" i="30"/>
  <c r="Q14" i="30"/>
  <c r="P14" i="30"/>
  <c r="O14" i="30"/>
  <c r="N14" i="30"/>
  <c r="L14" i="30"/>
  <c r="K14" i="30"/>
  <c r="J14" i="30"/>
  <c r="I14" i="30"/>
  <c r="H14" i="30"/>
  <c r="F14" i="30"/>
  <c r="E14" i="30"/>
  <c r="D14" i="30"/>
  <c r="AA13" i="30"/>
  <c r="S13" i="30"/>
  <c r="M13" i="30"/>
  <c r="G13" i="30"/>
  <c r="AA12" i="30"/>
  <c r="G12" i="30"/>
  <c r="AA11" i="30"/>
  <c r="G11" i="30"/>
  <c r="AA10" i="30"/>
  <c r="G10" i="30"/>
  <c r="AA9" i="30"/>
  <c r="G9" i="30"/>
  <c r="AA8" i="30"/>
  <c r="G8" i="30"/>
  <c r="V69" i="29"/>
  <c r="X69" i="29" s="1"/>
  <c r="U69" i="29"/>
  <c r="R69" i="29"/>
  <c r="P69" i="29"/>
  <c r="V68" i="29"/>
  <c r="X68" i="29" s="1"/>
  <c r="U68" i="29"/>
  <c r="V67" i="29"/>
  <c r="X67" i="29" s="1"/>
  <c r="U67" i="29"/>
  <c r="E67" i="29"/>
  <c r="D67" i="29"/>
  <c r="E66" i="29"/>
  <c r="D66" i="29"/>
  <c r="K65" i="29"/>
  <c r="J65" i="29"/>
  <c r="E65" i="29"/>
  <c r="D65" i="29"/>
  <c r="E64" i="29"/>
  <c r="D64" i="29"/>
  <c r="E63" i="29"/>
  <c r="D63" i="29"/>
  <c r="E62" i="29"/>
  <c r="E68" i="29" s="1"/>
  <c r="D62" i="29"/>
  <c r="Z56" i="29"/>
  <c r="Y56" i="29"/>
  <c r="X56" i="29"/>
  <c r="W56" i="29"/>
  <c r="V56" i="29"/>
  <c r="U56" i="29"/>
  <c r="R56" i="29"/>
  <c r="Q56" i="29"/>
  <c r="P56" i="29"/>
  <c r="O56" i="29"/>
  <c r="N56" i="29"/>
  <c r="L56" i="29"/>
  <c r="K56" i="29"/>
  <c r="J56" i="29"/>
  <c r="I56" i="29"/>
  <c r="H56" i="29"/>
  <c r="F56" i="29"/>
  <c r="E56" i="29"/>
  <c r="D56" i="29"/>
  <c r="AA55" i="29"/>
  <c r="S55" i="29"/>
  <c r="M55" i="29"/>
  <c r="G55" i="29"/>
  <c r="AA54" i="29"/>
  <c r="G54" i="29"/>
  <c r="AA53" i="29"/>
  <c r="G53" i="29"/>
  <c r="AA52" i="29"/>
  <c r="G52" i="29"/>
  <c r="AA51" i="29"/>
  <c r="G51" i="29"/>
  <c r="AA50" i="29"/>
  <c r="G50" i="29"/>
  <c r="Z49" i="29"/>
  <c r="Y49" i="29"/>
  <c r="X49" i="29"/>
  <c r="W49" i="29"/>
  <c r="V49" i="29"/>
  <c r="U49" i="29"/>
  <c r="R49" i="29"/>
  <c r="Q49" i="29"/>
  <c r="P49" i="29"/>
  <c r="O49" i="29"/>
  <c r="N49" i="29"/>
  <c r="L49" i="29"/>
  <c r="K49" i="29"/>
  <c r="J49" i="29"/>
  <c r="I49" i="29"/>
  <c r="H49" i="29"/>
  <c r="M49" i="29" s="1"/>
  <c r="F49" i="29"/>
  <c r="E49" i="29"/>
  <c r="D49" i="29"/>
  <c r="AA48" i="29"/>
  <c r="S48" i="29"/>
  <c r="M48" i="29"/>
  <c r="G48" i="29"/>
  <c r="AA47" i="29"/>
  <c r="G47" i="29"/>
  <c r="AA46" i="29"/>
  <c r="G46" i="29"/>
  <c r="AA45" i="29"/>
  <c r="G45" i="29"/>
  <c r="AA44" i="29"/>
  <c r="G44" i="29"/>
  <c r="AA43" i="29"/>
  <c r="G43" i="29"/>
  <c r="Z42" i="29"/>
  <c r="Y42" i="29"/>
  <c r="X42" i="29"/>
  <c r="W42" i="29"/>
  <c r="V42" i="29"/>
  <c r="U42" i="29"/>
  <c r="R42" i="29"/>
  <c r="Q42" i="29"/>
  <c r="P42" i="29"/>
  <c r="O42" i="29"/>
  <c r="N42" i="29"/>
  <c r="S42" i="29" s="1"/>
  <c r="L42" i="29"/>
  <c r="K42" i="29"/>
  <c r="J42" i="29"/>
  <c r="I42" i="29"/>
  <c r="H42" i="29"/>
  <c r="F42" i="29"/>
  <c r="E42" i="29"/>
  <c r="D42" i="29"/>
  <c r="G42" i="29" s="1"/>
  <c r="AA41" i="29"/>
  <c r="S41" i="29"/>
  <c r="M41" i="29"/>
  <c r="G41" i="29"/>
  <c r="AA40" i="29"/>
  <c r="G40" i="29"/>
  <c r="AA39" i="29"/>
  <c r="G39" i="29"/>
  <c r="AA38" i="29"/>
  <c r="G38" i="29"/>
  <c r="AA37" i="29"/>
  <c r="G37" i="29"/>
  <c r="AA36" i="29"/>
  <c r="G36" i="29"/>
  <c r="Z35" i="29"/>
  <c r="Y35" i="29"/>
  <c r="X35" i="29"/>
  <c r="W35" i="29"/>
  <c r="V35" i="29"/>
  <c r="U35" i="29"/>
  <c r="R35" i="29"/>
  <c r="Q35" i="29"/>
  <c r="P35" i="29"/>
  <c r="O35" i="29"/>
  <c r="N35" i="29"/>
  <c r="L35" i="29"/>
  <c r="K35" i="29"/>
  <c r="J35" i="29"/>
  <c r="I35" i="29"/>
  <c r="H35" i="29"/>
  <c r="F35" i="29"/>
  <c r="E35" i="29"/>
  <c r="D35" i="29"/>
  <c r="AA34" i="29"/>
  <c r="S34" i="29"/>
  <c r="M34" i="29"/>
  <c r="G34" i="29"/>
  <c r="AA33" i="29"/>
  <c r="G33" i="29"/>
  <c r="AA32" i="29"/>
  <c r="G32" i="29"/>
  <c r="AA31" i="29"/>
  <c r="G31" i="29"/>
  <c r="AA30" i="29"/>
  <c r="G30" i="29"/>
  <c r="AA29" i="29"/>
  <c r="G29" i="29"/>
  <c r="Z28" i="29"/>
  <c r="Y28" i="29"/>
  <c r="X28" i="29"/>
  <c r="W28" i="29"/>
  <c r="V28" i="29"/>
  <c r="U28" i="29"/>
  <c r="R28" i="29"/>
  <c r="Q28" i="29"/>
  <c r="P28" i="29"/>
  <c r="O28" i="29"/>
  <c r="N28" i="29"/>
  <c r="L28" i="29"/>
  <c r="K28" i="29"/>
  <c r="J28" i="29"/>
  <c r="I28" i="29"/>
  <c r="H28" i="29"/>
  <c r="F28" i="29"/>
  <c r="E28" i="29"/>
  <c r="D28" i="29"/>
  <c r="AA27" i="29"/>
  <c r="S27" i="29"/>
  <c r="M27" i="29"/>
  <c r="G27" i="29"/>
  <c r="AA26" i="29"/>
  <c r="G26" i="29"/>
  <c r="AA25" i="29"/>
  <c r="G25" i="29"/>
  <c r="AA24" i="29"/>
  <c r="G24" i="29"/>
  <c r="AA23" i="29"/>
  <c r="G23" i="29"/>
  <c r="AA22" i="29"/>
  <c r="G22" i="29"/>
  <c r="Z21" i="29"/>
  <c r="Y21" i="29"/>
  <c r="X21" i="29"/>
  <c r="W21" i="29"/>
  <c r="V21" i="29"/>
  <c r="U21" i="29"/>
  <c r="R21" i="29"/>
  <c r="Q21" i="29"/>
  <c r="P21" i="29"/>
  <c r="O21" i="29"/>
  <c r="N21" i="29"/>
  <c r="L21" i="29"/>
  <c r="K21" i="29"/>
  <c r="J21" i="29"/>
  <c r="I21" i="29"/>
  <c r="H21" i="29"/>
  <c r="M21" i="29" s="1"/>
  <c r="F21" i="29"/>
  <c r="E21" i="29"/>
  <c r="D21" i="29"/>
  <c r="AA20" i="29"/>
  <c r="S20" i="29"/>
  <c r="M20" i="29"/>
  <c r="G20" i="29"/>
  <c r="AA19" i="29"/>
  <c r="G19" i="29"/>
  <c r="AA18" i="29"/>
  <c r="G18" i="29"/>
  <c r="AA17" i="29"/>
  <c r="G17" i="29"/>
  <c r="AA16" i="29"/>
  <c r="G16" i="29"/>
  <c r="AA15" i="29"/>
  <c r="G15" i="29"/>
  <c r="Z14" i="29"/>
  <c r="Y14" i="29"/>
  <c r="X14" i="29"/>
  <c r="W14" i="29"/>
  <c r="V14" i="29"/>
  <c r="U14" i="29"/>
  <c r="R14" i="29"/>
  <c r="Q14" i="29"/>
  <c r="P14" i="29"/>
  <c r="O14" i="29"/>
  <c r="N14" i="29"/>
  <c r="S14" i="29" s="1"/>
  <c r="L14" i="29"/>
  <c r="K14" i="29"/>
  <c r="J14" i="29"/>
  <c r="I14" i="29"/>
  <c r="H14" i="29"/>
  <c r="F14" i="29"/>
  <c r="E14" i="29"/>
  <c r="D14" i="29"/>
  <c r="G14" i="29" s="1"/>
  <c r="AA13" i="29"/>
  <c r="S13" i="29"/>
  <c r="M13" i="29"/>
  <c r="G13" i="29"/>
  <c r="AA12" i="29"/>
  <c r="G12" i="29"/>
  <c r="AA11" i="29"/>
  <c r="G11" i="29"/>
  <c r="AA10" i="29"/>
  <c r="G10" i="29"/>
  <c r="AA9" i="29"/>
  <c r="G9" i="29"/>
  <c r="AA8" i="29"/>
  <c r="G8" i="29"/>
  <c r="V69" i="28"/>
  <c r="X69" i="28" s="1"/>
  <c r="U69" i="28"/>
  <c r="R69" i="28"/>
  <c r="P69" i="28"/>
  <c r="V68" i="28"/>
  <c r="U68" i="28"/>
  <c r="V67" i="28"/>
  <c r="U67" i="28"/>
  <c r="X67" i="28" s="1"/>
  <c r="E67" i="28"/>
  <c r="D67" i="28"/>
  <c r="E66" i="28"/>
  <c r="D66" i="28"/>
  <c r="K65" i="28"/>
  <c r="J65" i="28"/>
  <c r="K68" i="28" s="1"/>
  <c r="E65" i="28"/>
  <c r="D65" i="28"/>
  <c r="E64" i="28"/>
  <c r="D64" i="28"/>
  <c r="E63" i="28"/>
  <c r="D63" i="28"/>
  <c r="E62" i="28"/>
  <c r="E68" i="28" s="1"/>
  <c r="D62" i="28"/>
  <c r="D68" i="28" s="1"/>
  <c r="Z56" i="28"/>
  <c r="Y56" i="28"/>
  <c r="X56" i="28"/>
  <c r="W56" i="28"/>
  <c r="V56" i="28"/>
  <c r="U56" i="28"/>
  <c r="R56" i="28"/>
  <c r="Q56" i="28"/>
  <c r="P56" i="28"/>
  <c r="O56" i="28"/>
  <c r="N56" i="28"/>
  <c r="S56" i="28" s="1"/>
  <c r="L56" i="28"/>
  <c r="K56" i="28"/>
  <c r="J56" i="28"/>
  <c r="I56" i="28"/>
  <c r="H56" i="28"/>
  <c r="F56" i="28"/>
  <c r="E56" i="28"/>
  <c r="D56" i="28"/>
  <c r="G56" i="28" s="1"/>
  <c r="AA55" i="28"/>
  <c r="S55" i="28"/>
  <c r="M55" i="28"/>
  <c r="G55" i="28"/>
  <c r="AA54" i="28"/>
  <c r="G54" i="28"/>
  <c r="AA53" i="28"/>
  <c r="G53" i="28"/>
  <c r="AA52" i="28"/>
  <c r="G52" i="28"/>
  <c r="AA51" i="28"/>
  <c r="G51" i="28"/>
  <c r="AA50" i="28"/>
  <c r="G50" i="28"/>
  <c r="Z49" i="28"/>
  <c r="Y49" i="28"/>
  <c r="X49" i="28"/>
  <c r="W49" i="28"/>
  <c r="V49" i="28"/>
  <c r="U49" i="28"/>
  <c r="R49" i="28"/>
  <c r="Q49" i="28"/>
  <c r="P49" i="28"/>
  <c r="O49" i="28"/>
  <c r="S49" i="28" s="1"/>
  <c r="N49" i="28"/>
  <c r="L49" i="28"/>
  <c r="K49" i="28"/>
  <c r="J49" i="28"/>
  <c r="I49" i="28"/>
  <c r="H49" i="28"/>
  <c r="F49" i="28"/>
  <c r="E49" i="28"/>
  <c r="D49" i="28"/>
  <c r="AA48" i="28"/>
  <c r="S48" i="28"/>
  <c r="M48" i="28"/>
  <c r="G48" i="28"/>
  <c r="AA47" i="28"/>
  <c r="G47" i="28"/>
  <c r="AA46" i="28"/>
  <c r="G46" i="28"/>
  <c r="AA45" i="28"/>
  <c r="G45" i="28"/>
  <c r="AA44" i="28"/>
  <c r="G44" i="28"/>
  <c r="AA43" i="28"/>
  <c r="G43" i="28"/>
  <c r="Z42" i="28"/>
  <c r="Y42" i="28"/>
  <c r="X42" i="28"/>
  <c r="W42" i="28"/>
  <c r="V42" i="28"/>
  <c r="U42" i="28"/>
  <c r="R42" i="28"/>
  <c r="Q42" i="28"/>
  <c r="P42" i="28"/>
  <c r="O42" i="28"/>
  <c r="N42" i="28"/>
  <c r="L42" i="28"/>
  <c r="K42" i="28"/>
  <c r="J42" i="28"/>
  <c r="I42" i="28"/>
  <c r="H42" i="28"/>
  <c r="F42" i="28"/>
  <c r="E42" i="28"/>
  <c r="D42" i="28"/>
  <c r="AA41" i="28"/>
  <c r="S41" i="28"/>
  <c r="M41" i="28"/>
  <c r="G41" i="28"/>
  <c r="AA40" i="28"/>
  <c r="G40" i="28"/>
  <c r="AA39" i="28"/>
  <c r="G39" i="28"/>
  <c r="AA38" i="28"/>
  <c r="G38" i="28"/>
  <c r="AA37" i="28"/>
  <c r="G37" i="28"/>
  <c r="AA36" i="28"/>
  <c r="G36" i="28"/>
  <c r="Z35" i="28"/>
  <c r="Y35" i="28"/>
  <c r="X35" i="28"/>
  <c r="W35" i="28"/>
  <c r="AA35" i="28" s="1"/>
  <c r="V35" i="28"/>
  <c r="U35" i="28"/>
  <c r="R35" i="28"/>
  <c r="Q35" i="28"/>
  <c r="P35" i="28"/>
  <c r="O35" i="28"/>
  <c r="N35" i="28"/>
  <c r="L35" i="28"/>
  <c r="K35" i="28"/>
  <c r="J35" i="28"/>
  <c r="I35" i="28"/>
  <c r="H35" i="28"/>
  <c r="M35" i="28" s="1"/>
  <c r="F35" i="28"/>
  <c r="E35" i="28"/>
  <c r="D35" i="28"/>
  <c r="AA34" i="28"/>
  <c r="S34" i="28"/>
  <c r="M34" i="28"/>
  <c r="G34" i="28"/>
  <c r="AA33" i="28"/>
  <c r="G33" i="28"/>
  <c r="AA32" i="28"/>
  <c r="G32" i="28"/>
  <c r="AA31" i="28"/>
  <c r="G31" i="28"/>
  <c r="AA30" i="28"/>
  <c r="G30" i="28"/>
  <c r="AA29" i="28"/>
  <c r="G29" i="28"/>
  <c r="Z28" i="28"/>
  <c r="Y28" i="28"/>
  <c r="X28" i="28"/>
  <c r="W28" i="28"/>
  <c r="V28" i="28"/>
  <c r="U28" i="28"/>
  <c r="R28" i="28"/>
  <c r="Q28" i="28"/>
  <c r="P28" i="28"/>
  <c r="O28" i="28"/>
  <c r="N28" i="28"/>
  <c r="S28" i="28" s="1"/>
  <c r="L28" i="28"/>
  <c r="K28" i="28"/>
  <c r="J28" i="28"/>
  <c r="I28" i="28"/>
  <c r="M28" i="28" s="1"/>
  <c r="H28" i="28"/>
  <c r="F28" i="28"/>
  <c r="E28" i="28"/>
  <c r="D28" i="28"/>
  <c r="AA27" i="28"/>
  <c r="S27" i="28"/>
  <c r="M27" i="28"/>
  <c r="G27" i="28"/>
  <c r="AA26" i="28"/>
  <c r="G26" i="28"/>
  <c r="AA25" i="28"/>
  <c r="G25" i="28"/>
  <c r="AA24" i="28"/>
  <c r="G24" i="28"/>
  <c r="AA23" i="28"/>
  <c r="G23" i="28"/>
  <c r="AA22" i="28"/>
  <c r="G22" i="28"/>
  <c r="Z21" i="28"/>
  <c r="Y21" i="28"/>
  <c r="X21" i="28"/>
  <c r="W21" i="28"/>
  <c r="V21" i="28"/>
  <c r="U21" i="28"/>
  <c r="R21" i="28"/>
  <c r="Q21" i="28"/>
  <c r="P21" i="28"/>
  <c r="O21" i="28"/>
  <c r="S21" i="28" s="1"/>
  <c r="N21" i="28"/>
  <c r="L21" i="28"/>
  <c r="K21" i="28"/>
  <c r="J21" i="28"/>
  <c r="I21" i="28"/>
  <c r="H21" i="28"/>
  <c r="F21" i="28"/>
  <c r="E21" i="28"/>
  <c r="D21" i="28"/>
  <c r="AA20" i="28"/>
  <c r="S20" i="28"/>
  <c r="M20" i="28"/>
  <c r="G20" i="28"/>
  <c r="AA19" i="28"/>
  <c r="G19" i="28"/>
  <c r="AA18" i="28"/>
  <c r="G18" i="28"/>
  <c r="AA17" i="28"/>
  <c r="G17" i="28"/>
  <c r="AA16" i="28"/>
  <c r="G16" i="28"/>
  <c r="AA15" i="28"/>
  <c r="G15" i="28"/>
  <c r="Z14" i="28"/>
  <c r="Y14" i="28"/>
  <c r="X14" i="28"/>
  <c r="W14" i="28"/>
  <c r="V14" i="28"/>
  <c r="U14" i="28"/>
  <c r="R14" i="28"/>
  <c r="Q14" i="28"/>
  <c r="P14" i="28"/>
  <c r="O14" i="28"/>
  <c r="N14" i="28"/>
  <c r="L14" i="28"/>
  <c r="K14" i="28"/>
  <c r="J14" i="28"/>
  <c r="I14" i="28"/>
  <c r="H14" i="28"/>
  <c r="F14" i="28"/>
  <c r="E14" i="28"/>
  <c r="D14" i="28"/>
  <c r="AA13" i="28"/>
  <c r="S13" i="28"/>
  <c r="M13" i="28"/>
  <c r="G13" i="28"/>
  <c r="AA12" i="28"/>
  <c r="G12" i="28"/>
  <c r="AA11" i="28"/>
  <c r="G11" i="28"/>
  <c r="AA10" i="28"/>
  <c r="G10" i="28"/>
  <c r="AA9" i="28"/>
  <c r="G9" i="28"/>
  <c r="AA8" i="28"/>
  <c r="G8" i="28"/>
  <c r="V69" i="27"/>
  <c r="U69" i="27"/>
  <c r="R69" i="27"/>
  <c r="P69" i="27"/>
  <c r="V68" i="27"/>
  <c r="X68" i="27" s="1"/>
  <c r="U68" i="27"/>
  <c r="V67" i="27"/>
  <c r="U67" i="27"/>
  <c r="E67" i="27"/>
  <c r="D67" i="27"/>
  <c r="E66" i="27"/>
  <c r="D66" i="27"/>
  <c r="K65" i="27"/>
  <c r="J65" i="27"/>
  <c r="E65" i="27"/>
  <c r="D65" i="27"/>
  <c r="E64" i="27"/>
  <c r="D64" i="27"/>
  <c r="D68" i="27" s="1"/>
  <c r="E63" i="27"/>
  <c r="D63" i="27"/>
  <c r="E62" i="27"/>
  <c r="D62" i="27"/>
  <c r="Z56" i="27"/>
  <c r="Y56" i="27"/>
  <c r="X56" i="27"/>
  <c r="W56" i="27"/>
  <c r="V56" i="27"/>
  <c r="U56" i="27"/>
  <c r="R56" i="27"/>
  <c r="Q56" i="27"/>
  <c r="P56" i="27"/>
  <c r="O56" i="27"/>
  <c r="N56" i="27"/>
  <c r="S56" i="27" s="1"/>
  <c r="L56" i="27"/>
  <c r="K56" i="27"/>
  <c r="J56" i="27"/>
  <c r="I56" i="27"/>
  <c r="H56" i="27"/>
  <c r="F56" i="27"/>
  <c r="E56" i="27"/>
  <c r="D56" i="27"/>
  <c r="G56" i="27" s="1"/>
  <c r="AA55" i="27"/>
  <c r="S55" i="27"/>
  <c r="M55" i="27"/>
  <c r="G55" i="27"/>
  <c r="AA54" i="27"/>
  <c r="G54" i="27"/>
  <c r="AA53" i="27"/>
  <c r="G53" i="27"/>
  <c r="AA52" i="27"/>
  <c r="G52" i="27"/>
  <c r="AA51" i="27"/>
  <c r="G51" i="27"/>
  <c r="AA50" i="27"/>
  <c r="G50" i="27"/>
  <c r="Z49" i="27"/>
  <c r="Y49" i="27"/>
  <c r="X49" i="27"/>
  <c r="W49" i="27"/>
  <c r="V49" i="27"/>
  <c r="U49" i="27"/>
  <c r="R49" i="27"/>
  <c r="Q49" i="27"/>
  <c r="P49" i="27"/>
  <c r="O49" i="27"/>
  <c r="N49" i="27"/>
  <c r="L49" i="27"/>
  <c r="K49" i="27"/>
  <c r="J49" i="27"/>
  <c r="I49" i="27"/>
  <c r="H49" i="27"/>
  <c r="M49" i="27" s="1"/>
  <c r="F49" i="27"/>
  <c r="E49" i="27"/>
  <c r="D49" i="27"/>
  <c r="AA48" i="27"/>
  <c r="S48" i="27"/>
  <c r="M48" i="27"/>
  <c r="G48" i="27"/>
  <c r="AA47" i="27"/>
  <c r="G47" i="27"/>
  <c r="AA46" i="27"/>
  <c r="G46" i="27"/>
  <c r="AA45" i="27"/>
  <c r="G45" i="27"/>
  <c r="AA44" i="27"/>
  <c r="G44" i="27"/>
  <c r="AA43" i="27"/>
  <c r="G43" i="27"/>
  <c r="Z42" i="27"/>
  <c r="Y42" i="27"/>
  <c r="X42" i="27"/>
  <c r="W42" i="27"/>
  <c r="V42" i="27"/>
  <c r="U42" i="27"/>
  <c r="R42" i="27"/>
  <c r="Q42" i="27"/>
  <c r="P42" i="27"/>
  <c r="O42" i="27"/>
  <c r="N42" i="27"/>
  <c r="S42" i="27" s="1"/>
  <c r="L42" i="27"/>
  <c r="K42" i="27"/>
  <c r="J42" i="27"/>
  <c r="I42" i="27"/>
  <c r="H42" i="27"/>
  <c r="F42" i="27"/>
  <c r="E42" i="27"/>
  <c r="D42" i="27"/>
  <c r="G42" i="27" s="1"/>
  <c r="AA41" i="27"/>
  <c r="S41" i="27"/>
  <c r="M41" i="27"/>
  <c r="G41" i="27"/>
  <c r="AA40" i="27"/>
  <c r="G40" i="27"/>
  <c r="AA39" i="27"/>
  <c r="G39" i="27"/>
  <c r="AA38" i="27"/>
  <c r="G38" i="27"/>
  <c r="AA37" i="27"/>
  <c r="G37" i="27"/>
  <c r="AA36" i="27"/>
  <c r="G36" i="27"/>
  <c r="Z35" i="27"/>
  <c r="Y35" i="27"/>
  <c r="X35" i="27"/>
  <c r="W35" i="27"/>
  <c r="V35" i="27"/>
  <c r="U35" i="27"/>
  <c r="R35" i="27"/>
  <c r="Q35" i="27"/>
  <c r="P35" i="27"/>
  <c r="O35" i="27"/>
  <c r="N35" i="27"/>
  <c r="L35" i="27"/>
  <c r="K35" i="27"/>
  <c r="J35" i="27"/>
  <c r="I35" i="27"/>
  <c r="H35" i="27"/>
  <c r="F35" i="27"/>
  <c r="E35" i="27"/>
  <c r="D35" i="27"/>
  <c r="AA34" i="27"/>
  <c r="S34" i="27"/>
  <c r="M34" i="27"/>
  <c r="G34" i="27"/>
  <c r="AA33" i="27"/>
  <c r="G33" i="27"/>
  <c r="AA32" i="27"/>
  <c r="G32" i="27"/>
  <c r="AA31" i="27"/>
  <c r="G31" i="27"/>
  <c r="AA30" i="27"/>
  <c r="G30" i="27"/>
  <c r="AA29" i="27"/>
  <c r="G29" i="27"/>
  <c r="Z28" i="27"/>
  <c r="Y28" i="27"/>
  <c r="X28" i="27"/>
  <c r="W28" i="27"/>
  <c r="V28" i="27"/>
  <c r="U28" i="27"/>
  <c r="R28" i="27"/>
  <c r="Q28" i="27"/>
  <c r="P28" i="27"/>
  <c r="O28" i="27"/>
  <c r="N28" i="27"/>
  <c r="S28" i="27" s="1"/>
  <c r="L28" i="27"/>
  <c r="K28" i="27"/>
  <c r="J28" i="27"/>
  <c r="I28" i="27"/>
  <c r="H28" i="27"/>
  <c r="F28" i="27"/>
  <c r="E28" i="27"/>
  <c r="D28" i="27"/>
  <c r="G28" i="27" s="1"/>
  <c r="AA27" i="27"/>
  <c r="S27" i="27"/>
  <c r="M27" i="27"/>
  <c r="G27" i="27"/>
  <c r="AA26" i="27"/>
  <c r="G26" i="27"/>
  <c r="AA25" i="27"/>
  <c r="G25" i="27"/>
  <c r="AA24" i="27"/>
  <c r="G24" i="27"/>
  <c r="AA23" i="27"/>
  <c r="G23" i="27"/>
  <c r="AA22" i="27"/>
  <c r="G22" i="27"/>
  <c r="Z21" i="27"/>
  <c r="Y21" i="27"/>
  <c r="X21" i="27"/>
  <c r="W21" i="27"/>
  <c r="V21" i="27"/>
  <c r="U21" i="27"/>
  <c r="R21" i="27"/>
  <c r="Q21" i="27"/>
  <c r="P21" i="27"/>
  <c r="O21" i="27"/>
  <c r="N21" i="27"/>
  <c r="L21" i="27"/>
  <c r="K21" i="27"/>
  <c r="J21" i="27"/>
  <c r="I21" i="27"/>
  <c r="H21" i="27"/>
  <c r="F21" i="27"/>
  <c r="E21" i="27"/>
  <c r="D21" i="27"/>
  <c r="AA20" i="27"/>
  <c r="S20" i="27"/>
  <c r="M20" i="27"/>
  <c r="G20" i="27"/>
  <c r="AA19" i="27"/>
  <c r="G19" i="27"/>
  <c r="AA18" i="27"/>
  <c r="G18" i="27"/>
  <c r="AA17" i="27"/>
  <c r="G17" i="27"/>
  <c r="AA16" i="27"/>
  <c r="G16" i="27"/>
  <c r="AA15" i="27"/>
  <c r="G15" i="27"/>
  <c r="Z14" i="27"/>
  <c r="Y14" i="27"/>
  <c r="X14" i="27"/>
  <c r="W14" i="27"/>
  <c r="V14" i="27"/>
  <c r="U14" i="27"/>
  <c r="R14" i="27"/>
  <c r="Q14" i="27"/>
  <c r="P14" i="27"/>
  <c r="O14" i="27"/>
  <c r="N14" i="27"/>
  <c r="S14" i="27" s="1"/>
  <c r="L14" i="27"/>
  <c r="K14" i="27"/>
  <c r="J14" i="27"/>
  <c r="I14" i="27"/>
  <c r="H14" i="27"/>
  <c r="F14" i="27"/>
  <c r="E14" i="27"/>
  <c r="D14" i="27"/>
  <c r="G14" i="27" s="1"/>
  <c r="AA13" i="27"/>
  <c r="S13" i="27"/>
  <c r="M13" i="27"/>
  <c r="G13" i="27"/>
  <c r="AA12" i="27"/>
  <c r="G12" i="27"/>
  <c r="AA11" i="27"/>
  <c r="G11" i="27"/>
  <c r="AA10" i="27"/>
  <c r="G10" i="27"/>
  <c r="AA9" i="27"/>
  <c r="G9" i="27"/>
  <c r="AA8" i="27"/>
  <c r="G8" i="27"/>
  <c r="V69" i="26"/>
  <c r="U69" i="26"/>
  <c r="R69" i="26"/>
  <c r="P69" i="26"/>
  <c r="V68" i="26"/>
  <c r="U68" i="26"/>
  <c r="V67" i="26"/>
  <c r="X67" i="26" s="1"/>
  <c r="U67" i="26"/>
  <c r="E67" i="26"/>
  <c r="D67" i="26"/>
  <c r="E66" i="26"/>
  <c r="D66" i="26"/>
  <c r="K65" i="26"/>
  <c r="J65" i="26"/>
  <c r="E65" i="26"/>
  <c r="D65" i="26"/>
  <c r="E64" i="26"/>
  <c r="D64" i="26"/>
  <c r="E63" i="26"/>
  <c r="D63" i="26"/>
  <c r="E62" i="26"/>
  <c r="D62" i="26"/>
  <c r="D68" i="26" s="1"/>
  <c r="Z56" i="26"/>
  <c r="Y56" i="26"/>
  <c r="X56" i="26"/>
  <c r="W56" i="26"/>
  <c r="V56" i="26"/>
  <c r="U56" i="26"/>
  <c r="R56" i="26"/>
  <c r="Q56" i="26"/>
  <c r="P56" i="26"/>
  <c r="O56" i="26"/>
  <c r="N56" i="26"/>
  <c r="L56" i="26"/>
  <c r="K56" i="26"/>
  <c r="J56" i="26"/>
  <c r="I56" i="26"/>
  <c r="H56" i="26"/>
  <c r="F56" i="26"/>
  <c r="E56" i="26"/>
  <c r="D56" i="26"/>
  <c r="AA55" i="26"/>
  <c r="S55" i="26"/>
  <c r="M55" i="26"/>
  <c r="G55" i="26"/>
  <c r="AA54" i="26"/>
  <c r="G54" i="26"/>
  <c r="AA53" i="26"/>
  <c r="G53" i="26"/>
  <c r="AA52" i="26"/>
  <c r="G52" i="26"/>
  <c r="AA51" i="26"/>
  <c r="G51" i="26"/>
  <c r="AA50" i="26"/>
  <c r="G50" i="26"/>
  <c r="Z49" i="26"/>
  <c r="Y49" i="26"/>
  <c r="X49" i="26"/>
  <c r="W49" i="26"/>
  <c r="V49" i="26"/>
  <c r="U49" i="26"/>
  <c r="R49" i="26"/>
  <c r="Q49" i="26"/>
  <c r="P49" i="26"/>
  <c r="O49" i="26"/>
  <c r="N49" i="26"/>
  <c r="S49" i="26" s="1"/>
  <c r="L49" i="26"/>
  <c r="K49" i="26"/>
  <c r="J49" i="26"/>
  <c r="I49" i="26"/>
  <c r="H49" i="26"/>
  <c r="F49" i="26"/>
  <c r="E49" i="26"/>
  <c r="D49" i="26"/>
  <c r="AA48" i="26"/>
  <c r="S48" i="26"/>
  <c r="M48" i="26"/>
  <c r="G48" i="26"/>
  <c r="AA47" i="26"/>
  <c r="G47" i="26"/>
  <c r="AA46" i="26"/>
  <c r="G46" i="26"/>
  <c r="AA45" i="26"/>
  <c r="G45" i="26"/>
  <c r="AA44" i="26"/>
  <c r="G44" i="26"/>
  <c r="AA43" i="26"/>
  <c r="G43" i="26"/>
  <c r="Z42" i="26"/>
  <c r="Y42" i="26"/>
  <c r="X42" i="26"/>
  <c r="W42" i="26"/>
  <c r="V42" i="26"/>
  <c r="U42" i="26"/>
  <c r="AA42" i="26" s="1"/>
  <c r="R42" i="26"/>
  <c r="Q42" i="26"/>
  <c r="P42" i="26"/>
  <c r="O42" i="26"/>
  <c r="N42" i="26"/>
  <c r="L42" i="26"/>
  <c r="K42" i="26"/>
  <c r="J42" i="26"/>
  <c r="I42" i="26"/>
  <c r="H42" i="26"/>
  <c r="F42" i="26"/>
  <c r="E42" i="26"/>
  <c r="D42" i="26"/>
  <c r="AA41" i="26"/>
  <c r="S41" i="26"/>
  <c r="M41" i="26"/>
  <c r="G41" i="26"/>
  <c r="AA40" i="26"/>
  <c r="G40" i="26"/>
  <c r="AA39" i="26"/>
  <c r="G39" i="26"/>
  <c r="AA38" i="26"/>
  <c r="G38" i="26"/>
  <c r="AA37" i="26"/>
  <c r="G37" i="26"/>
  <c r="AA36" i="26"/>
  <c r="G36" i="26"/>
  <c r="Z35" i="26"/>
  <c r="Y35" i="26"/>
  <c r="X35" i="26"/>
  <c r="W35" i="26"/>
  <c r="V35" i="26"/>
  <c r="AA35" i="26" s="1"/>
  <c r="U35" i="26"/>
  <c r="R35" i="26"/>
  <c r="Q35" i="26"/>
  <c r="P35" i="26"/>
  <c r="O35" i="26"/>
  <c r="N35" i="26"/>
  <c r="L35" i="26"/>
  <c r="K35" i="26"/>
  <c r="J35" i="26"/>
  <c r="I35" i="26"/>
  <c r="H35" i="26"/>
  <c r="F35" i="26"/>
  <c r="G35" i="26" s="1"/>
  <c r="E35" i="26"/>
  <c r="D35" i="26"/>
  <c r="AA34" i="26"/>
  <c r="S34" i="26"/>
  <c r="M34" i="26"/>
  <c r="G34" i="26"/>
  <c r="AA33" i="26"/>
  <c r="G33" i="26"/>
  <c r="AA32" i="26"/>
  <c r="G32" i="26"/>
  <c r="AA31" i="26"/>
  <c r="G31" i="26"/>
  <c r="AA30" i="26"/>
  <c r="G30" i="26"/>
  <c r="AA29" i="26"/>
  <c r="G29" i="26"/>
  <c r="Z28" i="26"/>
  <c r="Y28" i="26"/>
  <c r="X28" i="26"/>
  <c r="W28" i="26"/>
  <c r="V28" i="26"/>
  <c r="U28" i="26"/>
  <c r="R28" i="26"/>
  <c r="Q28" i="26"/>
  <c r="P28" i="26"/>
  <c r="O28" i="26"/>
  <c r="N28" i="26"/>
  <c r="L28" i="26"/>
  <c r="K28" i="26"/>
  <c r="J28" i="26"/>
  <c r="I28" i="26"/>
  <c r="H28" i="26"/>
  <c r="M28" i="26" s="1"/>
  <c r="F28" i="26"/>
  <c r="E28" i="26"/>
  <c r="D28" i="26"/>
  <c r="AA27" i="26"/>
  <c r="S27" i="26"/>
  <c r="M27" i="26"/>
  <c r="G27" i="26"/>
  <c r="AA26" i="26"/>
  <c r="G26" i="26"/>
  <c r="AA25" i="26"/>
  <c r="G25" i="26"/>
  <c r="AA24" i="26"/>
  <c r="G24" i="26"/>
  <c r="AA23" i="26"/>
  <c r="G23" i="26"/>
  <c r="AA22" i="26"/>
  <c r="G22" i="26"/>
  <c r="Z21" i="26"/>
  <c r="Y21" i="26"/>
  <c r="X21" i="26"/>
  <c r="W21" i="26"/>
  <c r="V21" i="26"/>
  <c r="U21" i="26"/>
  <c r="R21" i="26"/>
  <c r="Q21" i="26"/>
  <c r="P21" i="26"/>
  <c r="O21" i="26"/>
  <c r="N21" i="26"/>
  <c r="S21" i="26" s="1"/>
  <c r="L21" i="26"/>
  <c r="K21" i="26"/>
  <c r="J21" i="26"/>
  <c r="I21" i="26"/>
  <c r="H21" i="26"/>
  <c r="F21" i="26"/>
  <c r="E21" i="26"/>
  <c r="D21" i="26"/>
  <c r="AA20" i="26"/>
  <c r="S20" i="26"/>
  <c r="M20" i="26"/>
  <c r="G20" i="26"/>
  <c r="AA19" i="26"/>
  <c r="G19" i="26"/>
  <c r="AA18" i="26"/>
  <c r="G18" i="26"/>
  <c r="AA17" i="26"/>
  <c r="G17" i="26"/>
  <c r="AA16" i="26"/>
  <c r="G16" i="26"/>
  <c r="AA15" i="26"/>
  <c r="G15" i="26"/>
  <c r="Z14" i="26"/>
  <c r="Y14" i="26"/>
  <c r="X14" i="26"/>
  <c r="W14" i="26"/>
  <c r="V14" i="26"/>
  <c r="U14" i="26"/>
  <c r="AA14" i="26" s="1"/>
  <c r="R14" i="26"/>
  <c r="Q14" i="26"/>
  <c r="P14" i="26"/>
  <c r="O14" i="26"/>
  <c r="N14" i="26"/>
  <c r="L14" i="26"/>
  <c r="K14" i="26"/>
  <c r="J14" i="26"/>
  <c r="I14" i="26"/>
  <c r="H14" i="26"/>
  <c r="F14" i="26"/>
  <c r="E14" i="26"/>
  <c r="D14" i="26"/>
  <c r="AA13" i="26"/>
  <c r="S13" i="26"/>
  <c r="M13" i="26"/>
  <c r="G13" i="26"/>
  <c r="AA12" i="26"/>
  <c r="G12" i="26"/>
  <c r="AA11" i="26"/>
  <c r="G11" i="26"/>
  <c r="AA10" i="26"/>
  <c r="G10" i="26"/>
  <c r="AA9" i="26"/>
  <c r="G9" i="26"/>
  <c r="AA8" i="26"/>
  <c r="G8" i="26"/>
  <c r="V69" i="25"/>
  <c r="X69" i="25" s="1"/>
  <c r="U69" i="25"/>
  <c r="R69" i="25"/>
  <c r="P69" i="25"/>
  <c r="V68" i="25"/>
  <c r="X68" i="25" s="1"/>
  <c r="U68" i="25"/>
  <c r="V67" i="25"/>
  <c r="X67" i="25" s="1"/>
  <c r="U67" i="25"/>
  <c r="E67" i="25"/>
  <c r="D67" i="25"/>
  <c r="E66" i="25"/>
  <c r="D66" i="25"/>
  <c r="K65" i="25"/>
  <c r="J65" i="25"/>
  <c r="E65" i="25"/>
  <c r="D65" i="25"/>
  <c r="E64" i="25"/>
  <c r="D64" i="25"/>
  <c r="E63" i="25"/>
  <c r="D63" i="25"/>
  <c r="E62" i="25"/>
  <c r="E68" i="25" s="1"/>
  <c r="D62" i="25"/>
  <c r="Z56" i="25"/>
  <c r="Y56" i="25"/>
  <c r="X56" i="25"/>
  <c r="W56" i="25"/>
  <c r="V56" i="25"/>
  <c r="U56" i="25"/>
  <c r="R56" i="25"/>
  <c r="Q56" i="25"/>
  <c r="P56" i="25"/>
  <c r="O56" i="25"/>
  <c r="N56" i="25"/>
  <c r="L56" i="25"/>
  <c r="K56" i="25"/>
  <c r="J56" i="25"/>
  <c r="I56" i="25"/>
  <c r="H56" i="25"/>
  <c r="F56" i="25"/>
  <c r="E56" i="25"/>
  <c r="D56" i="25"/>
  <c r="AA55" i="25"/>
  <c r="S55" i="25"/>
  <c r="M55" i="25"/>
  <c r="G55" i="25"/>
  <c r="AA54" i="25"/>
  <c r="G54" i="25"/>
  <c r="AA53" i="25"/>
  <c r="G53" i="25"/>
  <c r="AA52" i="25"/>
  <c r="G52" i="25"/>
  <c r="AA51" i="25"/>
  <c r="G51" i="25"/>
  <c r="AA50" i="25"/>
  <c r="G50" i="25"/>
  <c r="Z49" i="25"/>
  <c r="Y49" i="25"/>
  <c r="X49" i="25"/>
  <c r="W49" i="25"/>
  <c r="V49" i="25"/>
  <c r="U49" i="25"/>
  <c r="R49" i="25"/>
  <c r="Q49" i="25"/>
  <c r="P49" i="25"/>
  <c r="O49" i="25"/>
  <c r="N49" i="25"/>
  <c r="L49" i="25"/>
  <c r="K49" i="25"/>
  <c r="J49" i="25"/>
  <c r="I49" i="25"/>
  <c r="H49" i="25"/>
  <c r="M49" i="25" s="1"/>
  <c r="F49" i="25"/>
  <c r="E49" i="25"/>
  <c r="D49" i="25"/>
  <c r="AA48" i="25"/>
  <c r="S48" i="25"/>
  <c r="M48" i="25"/>
  <c r="G48" i="25"/>
  <c r="AA47" i="25"/>
  <c r="G47" i="25"/>
  <c r="AA46" i="25"/>
  <c r="G46" i="25"/>
  <c r="AA45" i="25"/>
  <c r="G45" i="25"/>
  <c r="AA44" i="25"/>
  <c r="G44" i="25"/>
  <c r="AA43" i="25"/>
  <c r="G43" i="25"/>
  <c r="Z42" i="25"/>
  <c r="Y42" i="25"/>
  <c r="X42" i="25"/>
  <c r="W42" i="25"/>
  <c r="V42" i="25"/>
  <c r="U42" i="25"/>
  <c r="R42" i="25"/>
  <c r="Q42" i="25"/>
  <c r="P42" i="25"/>
  <c r="O42" i="25"/>
  <c r="N42" i="25"/>
  <c r="S42" i="25" s="1"/>
  <c r="L42" i="25"/>
  <c r="K42" i="25"/>
  <c r="J42" i="25"/>
  <c r="I42" i="25"/>
  <c r="H42" i="25"/>
  <c r="F42" i="25"/>
  <c r="E42" i="25"/>
  <c r="D42" i="25"/>
  <c r="G42" i="25" s="1"/>
  <c r="AA41" i="25"/>
  <c r="S41" i="25"/>
  <c r="M41" i="25"/>
  <c r="G41" i="25"/>
  <c r="AA40" i="25"/>
  <c r="G40" i="25"/>
  <c r="AA39" i="25"/>
  <c r="G39" i="25"/>
  <c r="AA38" i="25"/>
  <c r="G38" i="25"/>
  <c r="AA37" i="25"/>
  <c r="G37" i="25"/>
  <c r="AA36" i="25"/>
  <c r="G36" i="25"/>
  <c r="Z35" i="25"/>
  <c r="Y35" i="25"/>
  <c r="X35" i="25"/>
  <c r="W35" i="25"/>
  <c r="V35" i="25"/>
  <c r="U35" i="25"/>
  <c r="R35" i="25"/>
  <c r="Q35" i="25"/>
  <c r="P35" i="25"/>
  <c r="O35" i="25"/>
  <c r="N35" i="25"/>
  <c r="L35" i="25"/>
  <c r="K35" i="25"/>
  <c r="J35" i="25"/>
  <c r="I35" i="25"/>
  <c r="H35" i="25"/>
  <c r="F35" i="25"/>
  <c r="E35" i="25"/>
  <c r="D35" i="25"/>
  <c r="AA34" i="25"/>
  <c r="S34" i="25"/>
  <c r="M34" i="25"/>
  <c r="G34" i="25"/>
  <c r="AA33" i="25"/>
  <c r="G33" i="25"/>
  <c r="AA32" i="25"/>
  <c r="G32" i="25"/>
  <c r="AA31" i="25"/>
  <c r="G31" i="25"/>
  <c r="AA30" i="25"/>
  <c r="G30" i="25"/>
  <c r="AA29" i="25"/>
  <c r="G29" i="25"/>
  <c r="Z28" i="25"/>
  <c r="Y28" i="25"/>
  <c r="X28" i="25"/>
  <c r="W28" i="25"/>
  <c r="V28" i="25"/>
  <c r="U28" i="25"/>
  <c r="R28" i="25"/>
  <c r="Q28" i="25"/>
  <c r="P28" i="25"/>
  <c r="O28" i="25"/>
  <c r="N28" i="25"/>
  <c r="L28" i="25"/>
  <c r="K28" i="25"/>
  <c r="J28" i="25"/>
  <c r="I28" i="25"/>
  <c r="H28" i="25"/>
  <c r="F28" i="25"/>
  <c r="E28" i="25"/>
  <c r="D28" i="25"/>
  <c r="AA27" i="25"/>
  <c r="S27" i="25"/>
  <c r="M27" i="25"/>
  <c r="G27" i="25"/>
  <c r="AA26" i="25"/>
  <c r="G26" i="25"/>
  <c r="AA25" i="25"/>
  <c r="G25" i="25"/>
  <c r="AA24" i="25"/>
  <c r="G24" i="25"/>
  <c r="AA23" i="25"/>
  <c r="G23" i="25"/>
  <c r="AA22" i="25"/>
  <c r="G22" i="25"/>
  <c r="Z21" i="25"/>
  <c r="Y21" i="25"/>
  <c r="X21" i="25"/>
  <c r="W21" i="25"/>
  <c r="V21" i="25"/>
  <c r="U21" i="25"/>
  <c r="R21" i="25"/>
  <c r="Q21" i="25"/>
  <c r="P21" i="25"/>
  <c r="O21" i="25"/>
  <c r="N21" i="25"/>
  <c r="L21" i="25"/>
  <c r="K21" i="25"/>
  <c r="J21" i="25"/>
  <c r="I21" i="25"/>
  <c r="H21" i="25"/>
  <c r="M21" i="25" s="1"/>
  <c r="F21" i="25"/>
  <c r="E21" i="25"/>
  <c r="D21" i="25"/>
  <c r="AA20" i="25"/>
  <c r="S20" i="25"/>
  <c r="M20" i="25"/>
  <c r="G20" i="25"/>
  <c r="AA19" i="25"/>
  <c r="G19" i="25"/>
  <c r="AA18" i="25"/>
  <c r="G18" i="25"/>
  <c r="AA17" i="25"/>
  <c r="G17" i="25"/>
  <c r="AA16" i="25"/>
  <c r="G16" i="25"/>
  <c r="AA15" i="25"/>
  <c r="G15" i="25"/>
  <c r="Z14" i="25"/>
  <c r="Y14" i="25"/>
  <c r="X14" i="25"/>
  <c r="W14" i="25"/>
  <c r="V14" i="25"/>
  <c r="U14" i="25"/>
  <c r="R14" i="25"/>
  <c r="Q14" i="25"/>
  <c r="P14" i="25"/>
  <c r="O14" i="25"/>
  <c r="N14" i="25"/>
  <c r="S14" i="25" s="1"/>
  <c r="L14" i="25"/>
  <c r="K14" i="25"/>
  <c r="J14" i="25"/>
  <c r="I14" i="25"/>
  <c r="H14" i="25"/>
  <c r="F14" i="25"/>
  <c r="E14" i="25"/>
  <c r="D14" i="25"/>
  <c r="G14" i="25" s="1"/>
  <c r="AA13" i="25"/>
  <c r="S13" i="25"/>
  <c r="M13" i="25"/>
  <c r="G13" i="25"/>
  <c r="AA12" i="25"/>
  <c r="G12" i="25"/>
  <c r="AA11" i="25"/>
  <c r="G11" i="25"/>
  <c r="AA10" i="25"/>
  <c r="G10" i="25"/>
  <c r="AA9" i="25"/>
  <c r="G9" i="25"/>
  <c r="AA8" i="25"/>
  <c r="G8" i="25"/>
  <c r="V69" i="24"/>
  <c r="X69" i="24" s="1"/>
  <c r="U69" i="24"/>
  <c r="R69" i="24"/>
  <c r="P69" i="24"/>
  <c r="V68" i="24"/>
  <c r="U68" i="24"/>
  <c r="V67" i="24"/>
  <c r="U67" i="24"/>
  <c r="X67" i="24" s="1"/>
  <c r="E67" i="24"/>
  <c r="D67" i="24"/>
  <c r="E66" i="24"/>
  <c r="D66" i="24"/>
  <c r="K65" i="24"/>
  <c r="J65" i="24"/>
  <c r="K68" i="24" s="1"/>
  <c r="E65" i="24"/>
  <c r="D65" i="24"/>
  <c r="E64" i="24"/>
  <c r="D64" i="24"/>
  <c r="E63" i="24"/>
  <c r="D63" i="24"/>
  <c r="E62" i="24"/>
  <c r="E68" i="24" s="1"/>
  <c r="D62" i="24"/>
  <c r="D68" i="24" s="1"/>
  <c r="Z56" i="24"/>
  <c r="Y56" i="24"/>
  <c r="X56" i="24"/>
  <c r="W56" i="24"/>
  <c r="V56" i="24"/>
  <c r="U56" i="24"/>
  <c r="R56" i="24"/>
  <c r="Q56" i="24"/>
  <c r="P56" i="24"/>
  <c r="O56" i="24"/>
  <c r="N56" i="24"/>
  <c r="S56" i="24" s="1"/>
  <c r="L56" i="24"/>
  <c r="K56" i="24"/>
  <c r="J56" i="24"/>
  <c r="I56" i="24"/>
  <c r="H56" i="24"/>
  <c r="F56" i="24"/>
  <c r="E56" i="24"/>
  <c r="D56" i="24"/>
  <c r="G56" i="24" s="1"/>
  <c r="AA55" i="24"/>
  <c r="S55" i="24"/>
  <c r="M55" i="24"/>
  <c r="G55" i="24"/>
  <c r="AA54" i="24"/>
  <c r="G54" i="24"/>
  <c r="AA53" i="24"/>
  <c r="G53" i="24"/>
  <c r="AA52" i="24"/>
  <c r="G52" i="24"/>
  <c r="AA51" i="24"/>
  <c r="G51" i="24"/>
  <c r="AA50" i="24"/>
  <c r="G50" i="24"/>
  <c r="Z49" i="24"/>
  <c r="Y49" i="24"/>
  <c r="X49" i="24"/>
  <c r="W49" i="24"/>
  <c r="V49" i="24"/>
  <c r="U49" i="24"/>
  <c r="R49" i="24"/>
  <c r="Q49" i="24"/>
  <c r="P49" i="24"/>
  <c r="O49" i="24"/>
  <c r="S49" i="24" s="1"/>
  <c r="N49" i="24"/>
  <c r="L49" i="24"/>
  <c r="K49" i="24"/>
  <c r="J49" i="24"/>
  <c r="I49" i="24"/>
  <c r="H49" i="24"/>
  <c r="F49" i="24"/>
  <c r="E49" i="24"/>
  <c r="D49" i="24"/>
  <c r="AA48" i="24"/>
  <c r="S48" i="24"/>
  <c r="M48" i="24"/>
  <c r="G48" i="24"/>
  <c r="AA47" i="24"/>
  <c r="G47" i="24"/>
  <c r="AA46" i="24"/>
  <c r="G46" i="24"/>
  <c r="AA45" i="24"/>
  <c r="G45" i="24"/>
  <c r="AA44" i="24"/>
  <c r="G44" i="24"/>
  <c r="AA43" i="24"/>
  <c r="G43" i="24"/>
  <c r="Z42" i="24"/>
  <c r="Y42" i="24"/>
  <c r="X42" i="24"/>
  <c r="W42" i="24"/>
  <c r="V42" i="24"/>
  <c r="U42" i="24"/>
  <c r="R42" i="24"/>
  <c r="Q42" i="24"/>
  <c r="P42" i="24"/>
  <c r="O42" i="24"/>
  <c r="N42" i="24"/>
  <c r="L42" i="24"/>
  <c r="K42" i="24"/>
  <c r="J42" i="24"/>
  <c r="I42" i="24"/>
  <c r="H42" i="24"/>
  <c r="F42" i="24"/>
  <c r="E42" i="24"/>
  <c r="D42" i="24"/>
  <c r="AA41" i="24"/>
  <c r="S41" i="24"/>
  <c r="M41" i="24"/>
  <c r="G41" i="24"/>
  <c r="AA40" i="24"/>
  <c r="G40" i="24"/>
  <c r="AA39" i="24"/>
  <c r="G39" i="24"/>
  <c r="AA38" i="24"/>
  <c r="G38" i="24"/>
  <c r="AA37" i="24"/>
  <c r="G37" i="24"/>
  <c r="AA36" i="24"/>
  <c r="G36" i="24"/>
  <c r="Z35" i="24"/>
  <c r="Y35" i="24"/>
  <c r="X35" i="24"/>
  <c r="W35" i="24"/>
  <c r="AA35" i="24" s="1"/>
  <c r="V35" i="24"/>
  <c r="U35" i="24"/>
  <c r="R35" i="24"/>
  <c r="Q35" i="24"/>
  <c r="P35" i="24"/>
  <c r="O35" i="24"/>
  <c r="N35" i="24"/>
  <c r="L35" i="24"/>
  <c r="K35" i="24"/>
  <c r="J35" i="24"/>
  <c r="I35" i="24"/>
  <c r="H35" i="24"/>
  <c r="M35" i="24" s="1"/>
  <c r="F35" i="24"/>
  <c r="E35" i="24"/>
  <c r="D35" i="24"/>
  <c r="AA34" i="24"/>
  <c r="S34" i="24"/>
  <c r="M34" i="24"/>
  <c r="G34" i="24"/>
  <c r="AA33" i="24"/>
  <c r="G33" i="24"/>
  <c r="AA32" i="24"/>
  <c r="G32" i="24"/>
  <c r="AA31" i="24"/>
  <c r="G31" i="24"/>
  <c r="AA30" i="24"/>
  <c r="G30" i="24"/>
  <c r="AA29" i="24"/>
  <c r="G29" i="24"/>
  <c r="Z28" i="24"/>
  <c r="Y28" i="24"/>
  <c r="X28" i="24"/>
  <c r="W28" i="24"/>
  <c r="V28" i="24"/>
  <c r="U28" i="24"/>
  <c r="R28" i="24"/>
  <c r="Q28" i="24"/>
  <c r="P28" i="24"/>
  <c r="O28" i="24"/>
  <c r="N28" i="24"/>
  <c r="S28" i="24" s="1"/>
  <c r="L28" i="24"/>
  <c r="K28" i="24"/>
  <c r="J28" i="24"/>
  <c r="I28" i="24"/>
  <c r="M28" i="24" s="1"/>
  <c r="H28" i="24"/>
  <c r="F28" i="24"/>
  <c r="E28" i="24"/>
  <c r="D28" i="24"/>
  <c r="G28" i="24" s="1"/>
  <c r="AA27" i="24"/>
  <c r="S27" i="24"/>
  <c r="M27" i="24"/>
  <c r="G27" i="24"/>
  <c r="AA26" i="24"/>
  <c r="G26" i="24"/>
  <c r="AA25" i="24"/>
  <c r="G25" i="24"/>
  <c r="AA24" i="24"/>
  <c r="G24" i="24"/>
  <c r="AA23" i="24"/>
  <c r="G23" i="24"/>
  <c r="AA22" i="24"/>
  <c r="G22" i="24"/>
  <c r="Z21" i="24"/>
  <c r="Y21" i="24"/>
  <c r="X21" i="24"/>
  <c r="W21" i="24"/>
  <c r="V21" i="24"/>
  <c r="U21" i="24"/>
  <c r="AA21" i="24" s="1"/>
  <c r="R21" i="24"/>
  <c r="Q21" i="24"/>
  <c r="P21" i="24"/>
  <c r="O21" i="24"/>
  <c r="N21" i="24"/>
  <c r="L21" i="24"/>
  <c r="K21" i="24"/>
  <c r="J21" i="24"/>
  <c r="I21" i="24"/>
  <c r="H21" i="24"/>
  <c r="F21" i="24"/>
  <c r="E21" i="24"/>
  <c r="D21" i="24"/>
  <c r="AA20" i="24"/>
  <c r="S20" i="24"/>
  <c r="M20" i="24"/>
  <c r="G20" i="24"/>
  <c r="AA19" i="24"/>
  <c r="G19" i="24"/>
  <c r="AA18" i="24"/>
  <c r="G18" i="24"/>
  <c r="AA17" i="24"/>
  <c r="G17" i="24"/>
  <c r="AA16" i="24"/>
  <c r="G16" i="24"/>
  <c r="AA15" i="24"/>
  <c r="G15" i="24"/>
  <c r="Z14" i="24"/>
  <c r="Y14" i="24"/>
  <c r="X14" i="24"/>
  <c r="W14" i="24"/>
  <c r="V14" i="24"/>
  <c r="U14" i="24"/>
  <c r="R14" i="24"/>
  <c r="Q14" i="24"/>
  <c r="P14" i="24"/>
  <c r="O14" i="24"/>
  <c r="N14" i="24"/>
  <c r="L14" i="24"/>
  <c r="K14" i="24"/>
  <c r="J14" i="24"/>
  <c r="I14" i="24"/>
  <c r="H14" i="24"/>
  <c r="F14" i="24"/>
  <c r="E14" i="24"/>
  <c r="D14" i="24"/>
  <c r="AA13" i="24"/>
  <c r="S13" i="24"/>
  <c r="M13" i="24"/>
  <c r="G13" i="24"/>
  <c r="AA12" i="24"/>
  <c r="G12" i="24"/>
  <c r="AA11" i="24"/>
  <c r="G11" i="24"/>
  <c r="AA10" i="24"/>
  <c r="G10" i="24"/>
  <c r="AA9" i="24"/>
  <c r="G9" i="24"/>
  <c r="AA8" i="24"/>
  <c r="G8" i="24"/>
  <c r="V69" i="23"/>
  <c r="U69" i="23"/>
  <c r="R69" i="23"/>
  <c r="P69" i="23"/>
  <c r="V68" i="23"/>
  <c r="U68" i="23"/>
  <c r="V67" i="23"/>
  <c r="X67" i="23" s="1"/>
  <c r="U67" i="23"/>
  <c r="E67" i="23"/>
  <c r="D67" i="23"/>
  <c r="E66" i="23"/>
  <c r="D66" i="23"/>
  <c r="K65" i="23"/>
  <c r="J65" i="23"/>
  <c r="E65" i="23"/>
  <c r="D65" i="23"/>
  <c r="E64" i="23"/>
  <c r="D64" i="23"/>
  <c r="E63" i="23"/>
  <c r="D63" i="23"/>
  <c r="E62" i="23"/>
  <c r="D62" i="23"/>
  <c r="D68" i="23" s="1"/>
  <c r="Z56" i="23"/>
  <c r="Y56" i="23"/>
  <c r="X56" i="23"/>
  <c r="W56" i="23"/>
  <c r="V56" i="23"/>
  <c r="U56" i="23"/>
  <c r="AA56" i="23" s="1"/>
  <c r="R56" i="23"/>
  <c r="Q56" i="23"/>
  <c r="P56" i="23"/>
  <c r="O56" i="23"/>
  <c r="N56" i="23"/>
  <c r="L56" i="23"/>
  <c r="K56" i="23"/>
  <c r="J56" i="23"/>
  <c r="I56" i="23"/>
  <c r="H56" i="23"/>
  <c r="F56" i="23"/>
  <c r="E56" i="23"/>
  <c r="D56" i="23"/>
  <c r="AA55" i="23"/>
  <c r="S55" i="23"/>
  <c r="M55" i="23"/>
  <c r="G55" i="23"/>
  <c r="AA54" i="23"/>
  <c r="G54" i="23"/>
  <c r="AA53" i="23"/>
  <c r="G53" i="23"/>
  <c r="AA52" i="23"/>
  <c r="G52" i="23"/>
  <c r="AA51" i="23"/>
  <c r="G51" i="23"/>
  <c r="AA50" i="23"/>
  <c r="G50" i="23"/>
  <c r="Z49" i="23"/>
  <c r="Y49" i="23"/>
  <c r="X49" i="23"/>
  <c r="W49" i="23"/>
  <c r="V49" i="23"/>
  <c r="AA49" i="23" s="1"/>
  <c r="U49" i="23"/>
  <c r="R49" i="23"/>
  <c r="Q49" i="23"/>
  <c r="P49" i="23"/>
  <c r="O49" i="23"/>
  <c r="N49" i="23"/>
  <c r="L49" i="23"/>
  <c r="K49" i="23"/>
  <c r="J49" i="23"/>
  <c r="I49" i="23"/>
  <c r="H49" i="23"/>
  <c r="F49" i="23"/>
  <c r="G49" i="23" s="1"/>
  <c r="E49" i="23"/>
  <c r="D49" i="23"/>
  <c r="AA48" i="23"/>
  <c r="S48" i="23"/>
  <c r="M48" i="23"/>
  <c r="G48" i="23"/>
  <c r="AA47" i="23"/>
  <c r="G47" i="23"/>
  <c r="AA46" i="23"/>
  <c r="G46" i="23"/>
  <c r="AA45" i="23"/>
  <c r="G45" i="23"/>
  <c r="AA44" i="23"/>
  <c r="G44" i="23"/>
  <c r="AA43" i="23"/>
  <c r="G43" i="23"/>
  <c r="Z42" i="23"/>
  <c r="Y42" i="23"/>
  <c r="X42" i="23"/>
  <c r="W42" i="23"/>
  <c r="V42" i="23"/>
  <c r="U42" i="23"/>
  <c r="R42" i="23"/>
  <c r="Q42" i="23"/>
  <c r="P42" i="23"/>
  <c r="O42" i="23"/>
  <c r="N42" i="23"/>
  <c r="L42" i="23"/>
  <c r="K42" i="23"/>
  <c r="J42" i="23"/>
  <c r="I42" i="23"/>
  <c r="H42" i="23"/>
  <c r="M42" i="23" s="1"/>
  <c r="F42" i="23"/>
  <c r="E42" i="23"/>
  <c r="D42" i="23"/>
  <c r="AA41" i="23"/>
  <c r="S41" i="23"/>
  <c r="M41" i="23"/>
  <c r="G41" i="23"/>
  <c r="AA40" i="23"/>
  <c r="G40" i="23"/>
  <c r="AA39" i="23"/>
  <c r="G39" i="23"/>
  <c r="AA38" i="23"/>
  <c r="G38" i="23"/>
  <c r="AA37" i="23"/>
  <c r="G37" i="23"/>
  <c r="AA36" i="23"/>
  <c r="G36" i="23"/>
  <c r="Z35" i="23"/>
  <c r="Y35" i="23"/>
  <c r="X35" i="23"/>
  <c r="W35" i="23"/>
  <c r="V35" i="23"/>
  <c r="U35" i="23"/>
  <c r="R35" i="23"/>
  <c r="Q35" i="23"/>
  <c r="P35" i="23"/>
  <c r="O35" i="23"/>
  <c r="N35" i="23"/>
  <c r="S35" i="23" s="1"/>
  <c r="L35" i="23"/>
  <c r="K35" i="23"/>
  <c r="J35" i="23"/>
  <c r="I35" i="23"/>
  <c r="H35" i="23"/>
  <c r="F35" i="23"/>
  <c r="E35" i="23"/>
  <c r="D35" i="23"/>
  <c r="AA34" i="23"/>
  <c r="S34" i="23"/>
  <c r="M34" i="23"/>
  <c r="G34" i="23"/>
  <c r="AA33" i="23"/>
  <c r="G33" i="23"/>
  <c r="AA32" i="23"/>
  <c r="G32" i="23"/>
  <c r="AA31" i="23"/>
  <c r="G31" i="23"/>
  <c r="AA30" i="23"/>
  <c r="G30" i="23"/>
  <c r="AA29" i="23"/>
  <c r="G29" i="23"/>
  <c r="Z28" i="23"/>
  <c r="Y28" i="23"/>
  <c r="X28" i="23"/>
  <c r="W28" i="23"/>
  <c r="V28" i="23"/>
  <c r="U28" i="23"/>
  <c r="AA28" i="23" s="1"/>
  <c r="R28" i="23"/>
  <c r="Q28" i="23"/>
  <c r="P28" i="23"/>
  <c r="O28" i="23"/>
  <c r="N28" i="23"/>
  <c r="L28" i="23"/>
  <c r="K28" i="23"/>
  <c r="J28" i="23"/>
  <c r="I28" i="23"/>
  <c r="H28" i="23"/>
  <c r="F28" i="23"/>
  <c r="E28" i="23"/>
  <c r="D28" i="23"/>
  <c r="AA27" i="23"/>
  <c r="S27" i="23"/>
  <c r="M27" i="23"/>
  <c r="G27" i="23"/>
  <c r="AA26" i="23"/>
  <c r="G26" i="23"/>
  <c r="AA25" i="23"/>
  <c r="G25" i="23"/>
  <c r="AA24" i="23"/>
  <c r="G24" i="23"/>
  <c r="AA23" i="23"/>
  <c r="G23" i="23"/>
  <c r="AA22" i="23"/>
  <c r="G22" i="23"/>
  <c r="Z21" i="23"/>
  <c r="Y21" i="23"/>
  <c r="X21" i="23"/>
  <c r="W21" i="23"/>
  <c r="V21" i="23"/>
  <c r="AA21" i="23" s="1"/>
  <c r="U21" i="23"/>
  <c r="R21" i="23"/>
  <c r="Q21" i="23"/>
  <c r="P21" i="23"/>
  <c r="O21" i="23"/>
  <c r="N21" i="23"/>
  <c r="L21" i="23"/>
  <c r="K21" i="23"/>
  <c r="J21" i="23"/>
  <c r="I21" i="23"/>
  <c r="H21" i="23"/>
  <c r="F21" i="23"/>
  <c r="G21" i="23" s="1"/>
  <c r="E21" i="23"/>
  <c r="D21" i="23"/>
  <c r="AA20" i="23"/>
  <c r="S20" i="23"/>
  <c r="M20" i="23"/>
  <c r="G20" i="23"/>
  <c r="AA19" i="23"/>
  <c r="G19" i="23"/>
  <c r="AA18" i="23"/>
  <c r="G18" i="23"/>
  <c r="AA17" i="23"/>
  <c r="G17" i="23"/>
  <c r="AA16" i="23"/>
  <c r="G16" i="23"/>
  <c r="AA15" i="23"/>
  <c r="G15" i="23"/>
  <c r="Z14" i="23"/>
  <c r="Y14" i="23"/>
  <c r="X14" i="23"/>
  <c r="W14" i="23"/>
  <c r="V14" i="23"/>
  <c r="U14" i="23"/>
  <c r="R14" i="23"/>
  <c r="Q14" i="23"/>
  <c r="P14" i="23"/>
  <c r="O14" i="23"/>
  <c r="N14" i="23"/>
  <c r="L14" i="23"/>
  <c r="K14" i="23"/>
  <c r="J14" i="23"/>
  <c r="I14" i="23"/>
  <c r="H14" i="23"/>
  <c r="M14" i="23" s="1"/>
  <c r="F14" i="23"/>
  <c r="E14" i="23"/>
  <c r="D14" i="23"/>
  <c r="AA13" i="23"/>
  <c r="S13" i="23"/>
  <c r="M13" i="23"/>
  <c r="G13" i="23"/>
  <c r="AA12" i="23"/>
  <c r="G12" i="23"/>
  <c r="AA11" i="23"/>
  <c r="G11" i="23"/>
  <c r="AA10" i="23"/>
  <c r="G10" i="23"/>
  <c r="AA9" i="23"/>
  <c r="G9" i="23"/>
  <c r="AA8" i="23"/>
  <c r="G8" i="23"/>
  <c r="V69" i="22"/>
  <c r="X69" i="22" s="1"/>
  <c r="U69" i="22"/>
  <c r="R69" i="22"/>
  <c r="P69" i="22"/>
  <c r="V68" i="22"/>
  <c r="X68" i="22" s="1"/>
  <c r="U68" i="22"/>
  <c r="X67" i="22"/>
  <c r="V67" i="22"/>
  <c r="U67" i="22"/>
  <c r="E67" i="22"/>
  <c r="D67" i="22"/>
  <c r="E66" i="22"/>
  <c r="D66" i="22"/>
  <c r="K65" i="22"/>
  <c r="J65" i="22"/>
  <c r="E65" i="22"/>
  <c r="D65" i="22"/>
  <c r="E64" i="22"/>
  <c r="D64" i="22"/>
  <c r="E63" i="22"/>
  <c r="D63" i="22"/>
  <c r="E62" i="22"/>
  <c r="E68" i="22" s="1"/>
  <c r="D62" i="22"/>
  <c r="Z56" i="22"/>
  <c r="Y56" i="22"/>
  <c r="X56" i="22"/>
  <c r="W56" i="22"/>
  <c r="V56" i="22"/>
  <c r="U56" i="22"/>
  <c r="R56" i="22"/>
  <c r="Q56" i="22"/>
  <c r="P56" i="22"/>
  <c r="O56" i="22"/>
  <c r="N56" i="22"/>
  <c r="S56" i="22" s="1"/>
  <c r="L56" i="22"/>
  <c r="K56" i="22"/>
  <c r="J56" i="22"/>
  <c r="I56" i="22"/>
  <c r="H56" i="22"/>
  <c r="F56" i="22"/>
  <c r="E56" i="22"/>
  <c r="D56" i="22"/>
  <c r="G56" i="22" s="1"/>
  <c r="AA55" i="22"/>
  <c r="S55" i="22"/>
  <c r="M55" i="22"/>
  <c r="G55" i="22"/>
  <c r="AA54" i="22"/>
  <c r="G54" i="22"/>
  <c r="AA53" i="22"/>
  <c r="G53" i="22"/>
  <c r="AA52" i="22"/>
  <c r="G52" i="22"/>
  <c r="AA51" i="22"/>
  <c r="G51" i="22"/>
  <c r="AA50" i="22"/>
  <c r="G50" i="22"/>
  <c r="Z49" i="22"/>
  <c r="Y49" i="22"/>
  <c r="X49" i="22"/>
  <c r="W49" i="22"/>
  <c r="V49" i="22"/>
  <c r="U49" i="22"/>
  <c r="R49" i="22"/>
  <c r="Q49" i="22"/>
  <c r="P49" i="22"/>
  <c r="O49" i="22"/>
  <c r="N49" i="22"/>
  <c r="L49" i="22"/>
  <c r="K49" i="22"/>
  <c r="J49" i="22"/>
  <c r="I49" i="22"/>
  <c r="H49" i="22"/>
  <c r="F49" i="22"/>
  <c r="E49" i="22"/>
  <c r="D49" i="22"/>
  <c r="AA48" i="22"/>
  <c r="S48" i="22"/>
  <c r="M48" i="22"/>
  <c r="G48" i="22"/>
  <c r="AA47" i="22"/>
  <c r="G47" i="22"/>
  <c r="AA46" i="22"/>
  <c r="G46" i="22"/>
  <c r="AA45" i="22"/>
  <c r="G45" i="22"/>
  <c r="AA44" i="22"/>
  <c r="G44" i="22"/>
  <c r="AA43" i="22"/>
  <c r="G43" i="22"/>
  <c r="Z42" i="22"/>
  <c r="Y42" i="22"/>
  <c r="X42" i="22"/>
  <c r="W42" i="22"/>
  <c r="V42" i="22"/>
  <c r="U42" i="22"/>
  <c r="R42" i="22"/>
  <c r="Q42" i="22"/>
  <c r="P42" i="22"/>
  <c r="O42" i="22"/>
  <c r="N42" i="22"/>
  <c r="L42" i="22"/>
  <c r="K42" i="22"/>
  <c r="J42" i="22"/>
  <c r="I42" i="22"/>
  <c r="H42" i="22"/>
  <c r="F42" i="22"/>
  <c r="E42" i="22"/>
  <c r="D42" i="22"/>
  <c r="AA41" i="22"/>
  <c r="S41" i="22"/>
  <c r="M41" i="22"/>
  <c r="G41" i="22"/>
  <c r="AA40" i="22"/>
  <c r="G40" i="22"/>
  <c r="AA39" i="22"/>
  <c r="G39" i="22"/>
  <c r="AA38" i="22"/>
  <c r="G38" i="22"/>
  <c r="AA37" i="22"/>
  <c r="G37" i="22"/>
  <c r="AA36" i="22"/>
  <c r="G36" i="22"/>
  <c r="Z35" i="22"/>
  <c r="Y35" i="22"/>
  <c r="X35" i="22"/>
  <c r="W35" i="22"/>
  <c r="V35" i="22"/>
  <c r="U35" i="22"/>
  <c r="R35" i="22"/>
  <c r="Q35" i="22"/>
  <c r="P35" i="22"/>
  <c r="O35" i="22"/>
  <c r="N35" i="22"/>
  <c r="L35" i="22"/>
  <c r="K35" i="22"/>
  <c r="J35" i="22"/>
  <c r="I35" i="22"/>
  <c r="H35" i="22"/>
  <c r="M35" i="22" s="1"/>
  <c r="F35" i="22"/>
  <c r="E35" i="22"/>
  <c r="D35" i="22"/>
  <c r="AA34" i="22"/>
  <c r="S34" i="22"/>
  <c r="M34" i="22"/>
  <c r="G34" i="22"/>
  <c r="AA33" i="22"/>
  <c r="G33" i="22"/>
  <c r="AA32" i="22"/>
  <c r="G32" i="22"/>
  <c r="AA31" i="22"/>
  <c r="G31" i="22"/>
  <c r="AA30" i="22"/>
  <c r="G30" i="22"/>
  <c r="AA29" i="22"/>
  <c r="G29" i="22"/>
  <c r="Z28" i="22"/>
  <c r="Y28" i="22"/>
  <c r="X28" i="22"/>
  <c r="W28" i="22"/>
  <c r="V28" i="22"/>
  <c r="U28" i="22"/>
  <c r="R28" i="22"/>
  <c r="Q28" i="22"/>
  <c r="P28" i="22"/>
  <c r="O28" i="22"/>
  <c r="N28" i="22"/>
  <c r="S28" i="22" s="1"/>
  <c r="L28" i="22"/>
  <c r="K28" i="22"/>
  <c r="J28" i="22"/>
  <c r="I28" i="22"/>
  <c r="H28" i="22"/>
  <c r="F28" i="22"/>
  <c r="E28" i="22"/>
  <c r="D28" i="22"/>
  <c r="G28" i="22" s="1"/>
  <c r="AA27" i="22"/>
  <c r="S27" i="22"/>
  <c r="M27" i="22"/>
  <c r="G27" i="22"/>
  <c r="AA26" i="22"/>
  <c r="G26" i="22"/>
  <c r="AA25" i="22"/>
  <c r="G25" i="22"/>
  <c r="AA24" i="22"/>
  <c r="G24" i="22"/>
  <c r="AA23" i="22"/>
  <c r="G23" i="22"/>
  <c r="AA22" i="22"/>
  <c r="G22" i="22"/>
  <c r="Z21" i="22"/>
  <c r="Y21" i="22"/>
  <c r="X21" i="22"/>
  <c r="W21" i="22"/>
  <c r="V21" i="22"/>
  <c r="U21" i="22"/>
  <c r="R21" i="22"/>
  <c r="Q21" i="22"/>
  <c r="P21" i="22"/>
  <c r="O21" i="22"/>
  <c r="N21" i="22"/>
  <c r="L21" i="22"/>
  <c r="K21" i="22"/>
  <c r="J21" i="22"/>
  <c r="I21" i="22"/>
  <c r="H21" i="22"/>
  <c r="F21" i="22"/>
  <c r="E21" i="22"/>
  <c r="D21" i="22"/>
  <c r="AA20" i="22"/>
  <c r="S20" i="22"/>
  <c r="M20" i="22"/>
  <c r="G20" i="22"/>
  <c r="AA19" i="22"/>
  <c r="G19" i="22"/>
  <c r="AA18" i="22"/>
  <c r="G18" i="22"/>
  <c r="AA17" i="22"/>
  <c r="G17" i="22"/>
  <c r="AA16" i="22"/>
  <c r="G16" i="22"/>
  <c r="AA15" i="22"/>
  <c r="G15" i="22"/>
  <c r="Z14" i="22"/>
  <c r="Y14" i="22"/>
  <c r="X14" i="22"/>
  <c r="W14" i="22"/>
  <c r="V14" i="22"/>
  <c r="U14" i="22"/>
  <c r="R14" i="22"/>
  <c r="Q14" i="22"/>
  <c r="P14" i="22"/>
  <c r="O14" i="22"/>
  <c r="N14" i="22"/>
  <c r="L14" i="22"/>
  <c r="K14" i="22"/>
  <c r="J14" i="22"/>
  <c r="I14" i="22"/>
  <c r="H14" i="22"/>
  <c r="F14" i="22"/>
  <c r="E14" i="22"/>
  <c r="D14" i="22"/>
  <c r="AA13" i="22"/>
  <c r="S13" i="22"/>
  <c r="M13" i="22"/>
  <c r="G13" i="22"/>
  <c r="AA12" i="22"/>
  <c r="G12" i="22"/>
  <c r="AA11" i="22"/>
  <c r="G11" i="22"/>
  <c r="AA10" i="22"/>
  <c r="G10" i="22"/>
  <c r="AA9" i="22"/>
  <c r="G9" i="22"/>
  <c r="AA8" i="22"/>
  <c r="G8" i="22"/>
  <c r="V69" i="21"/>
  <c r="U69" i="21"/>
  <c r="R69" i="21"/>
  <c r="P69" i="21"/>
  <c r="V68" i="21"/>
  <c r="U68" i="21"/>
  <c r="V67" i="21"/>
  <c r="X67" i="21" s="1"/>
  <c r="U67" i="21"/>
  <c r="E67" i="21"/>
  <c r="D67" i="21"/>
  <c r="W66" i="21"/>
  <c r="E66" i="21"/>
  <c r="D66" i="21"/>
  <c r="W65" i="21"/>
  <c r="K65" i="21"/>
  <c r="J65" i="21"/>
  <c r="E65" i="21"/>
  <c r="D65" i="21"/>
  <c r="W64" i="21"/>
  <c r="L64" i="21"/>
  <c r="E64" i="21"/>
  <c r="D64" i="21"/>
  <c r="W63" i="21"/>
  <c r="L63" i="21"/>
  <c r="E63" i="21"/>
  <c r="D63" i="21"/>
  <c r="W62" i="21"/>
  <c r="E62" i="21"/>
  <c r="E68" i="21" s="1"/>
  <c r="D62" i="21"/>
  <c r="Z56" i="21"/>
  <c r="Y56" i="21"/>
  <c r="X56" i="21"/>
  <c r="W56" i="21"/>
  <c r="V56" i="21"/>
  <c r="U56" i="21"/>
  <c r="R56" i="21"/>
  <c r="Q56" i="21"/>
  <c r="P56" i="21"/>
  <c r="O56" i="21"/>
  <c r="N56" i="21"/>
  <c r="S56" i="21" s="1"/>
  <c r="L56" i="21"/>
  <c r="K56" i="21"/>
  <c r="J56" i="21"/>
  <c r="I56" i="21"/>
  <c r="H56" i="21"/>
  <c r="F56" i="21"/>
  <c r="E56" i="21"/>
  <c r="D56" i="21"/>
  <c r="G56" i="21" s="1"/>
  <c r="AA55" i="21"/>
  <c r="S55" i="21"/>
  <c r="M55" i="21"/>
  <c r="G55" i="21"/>
  <c r="AA54" i="21"/>
  <c r="G54" i="21"/>
  <c r="AA53" i="21"/>
  <c r="G53" i="21"/>
  <c r="AA52" i="21"/>
  <c r="G52" i="21"/>
  <c r="AA51" i="21"/>
  <c r="G51" i="21"/>
  <c r="AA50" i="21"/>
  <c r="G50" i="21"/>
  <c r="Z49" i="21"/>
  <c r="Y49" i="21"/>
  <c r="X49" i="21"/>
  <c r="W49" i="21"/>
  <c r="V49" i="21"/>
  <c r="U49" i="21"/>
  <c r="R49" i="21"/>
  <c r="Q49" i="21"/>
  <c r="P49" i="21"/>
  <c r="O49" i="21"/>
  <c r="N49" i="21"/>
  <c r="L49" i="21"/>
  <c r="K49" i="21"/>
  <c r="J49" i="21"/>
  <c r="I49" i="21"/>
  <c r="H49" i="21"/>
  <c r="F49" i="21"/>
  <c r="E49" i="21"/>
  <c r="D49" i="21"/>
  <c r="AA48" i="21"/>
  <c r="S48" i="21"/>
  <c r="M48" i="21"/>
  <c r="G48" i="21"/>
  <c r="AA47" i="21"/>
  <c r="G47" i="21"/>
  <c r="AA46" i="21"/>
  <c r="G46" i="21"/>
  <c r="AA45" i="21"/>
  <c r="G45" i="21"/>
  <c r="AA44" i="21"/>
  <c r="G44" i="21"/>
  <c r="AA43" i="21"/>
  <c r="G43" i="21"/>
  <c r="Z42" i="21"/>
  <c r="Y42" i="21"/>
  <c r="X42" i="21"/>
  <c r="W42" i="21"/>
  <c r="V42" i="21"/>
  <c r="U42" i="21"/>
  <c r="R42" i="21"/>
  <c r="Q42" i="21"/>
  <c r="P42" i="21"/>
  <c r="O42" i="21"/>
  <c r="N42" i="21"/>
  <c r="L42" i="21"/>
  <c r="K42" i="21"/>
  <c r="J42" i="21"/>
  <c r="I42" i="21"/>
  <c r="H42" i="21"/>
  <c r="F42" i="21"/>
  <c r="E42" i="21"/>
  <c r="D42" i="21"/>
  <c r="AA41" i="21"/>
  <c r="S41" i="21"/>
  <c r="M41" i="21"/>
  <c r="G41" i="21"/>
  <c r="AA40" i="21"/>
  <c r="G40" i="21"/>
  <c r="AA39" i="21"/>
  <c r="G39" i="21"/>
  <c r="AA38" i="21"/>
  <c r="G38" i="21"/>
  <c r="AA37" i="21"/>
  <c r="G37" i="21"/>
  <c r="AA36" i="21"/>
  <c r="G36" i="21"/>
  <c r="Z35" i="21"/>
  <c r="Y35" i="21"/>
  <c r="X35" i="21"/>
  <c r="W35" i="21"/>
  <c r="V35" i="21"/>
  <c r="U35" i="21"/>
  <c r="R35" i="21"/>
  <c r="Q35" i="21"/>
  <c r="P35" i="21"/>
  <c r="O35" i="21"/>
  <c r="N35" i="21"/>
  <c r="L35" i="21"/>
  <c r="K35" i="21"/>
  <c r="J35" i="21"/>
  <c r="I35" i="21"/>
  <c r="H35" i="21"/>
  <c r="M35" i="21" s="1"/>
  <c r="F35" i="21"/>
  <c r="E35" i="21"/>
  <c r="D35" i="21"/>
  <c r="AA34" i="21"/>
  <c r="S34" i="21"/>
  <c r="M34" i="21"/>
  <c r="G34" i="21"/>
  <c r="AA33" i="21"/>
  <c r="G33" i="21"/>
  <c r="AA32" i="21"/>
  <c r="G32" i="21"/>
  <c r="AA31" i="21"/>
  <c r="G31" i="21"/>
  <c r="AA30" i="21"/>
  <c r="G30" i="21"/>
  <c r="AA29" i="21"/>
  <c r="G29" i="21"/>
  <c r="Z28" i="21"/>
  <c r="Y28" i="21"/>
  <c r="X28" i="21"/>
  <c r="W28" i="21"/>
  <c r="V28" i="21"/>
  <c r="U28" i="21"/>
  <c r="R28" i="21"/>
  <c r="Q28" i="21"/>
  <c r="P28" i="21"/>
  <c r="O28" i="21"/>
  <c r="N28" i="21"/>
  <c r="S28" i="21" s="1"/>
  <c r="L28" i="21"/>
  <c r="K28" i="21"/>
  <c r="J28" i="21"/>
  <c r="I28" i="21"/>
  <c r="H28" i="21"/>
  <c r="F28" i="21"/>
  <c r="E28" i="21"/>
  <c r="D28" i="21"/>
  <c r="G28" i="21" s="1"/>
  <c r="AA27" i="21"/>
  <c r="S27" i="21"/>
  <c r="M27" i="21"/>
  <c r="G27" i="21"/>
  <c r="AA26" i="21"/>
  <c r="G26" i="21"/>
  <c r="AA25" i="21"/>
  <c r="G25" i="21"/>
  <c r="AA24" i="21"/>
  <c r="G24" i="21"/>
  <c r="AA23" i="21"/>
  <c r="G23" i="21"/>
  <c r="AA22" i="21"/>
  <c r="G22" i="21"/>
  <c r="Z21" i="21"/>
  <c r="Y21" i="21"/>
  <c r="X21" i="21"/>
  <c r="W21" i="21"/>
  <c r="V21" i="21"/>
  <c r="U21" i="21"/>
  <c r="R21" i="21"/>
  <c r="Q21" i="21"/>
  <c r="P21" i="21"/>
  <c r="O21" i="21"/>
  <c r="N21" i="21"/>
  <c r="L21" i="21"/>
  <c r="K21" i="21"/>
  <c r="J21" i="21"/>
  <c r="I21" i="21"/>
  <c r="H21" i="21"/>
  <c r="F21" i="21"/>
  <c r="E21" i="21"/>
  <c r="D21" i="21"/>
  <c r="AA20" i="21"/>
  <c r="S20" i="21"/>
  <c r="M20" i="21"/>
  <c r="G20" i="21"/>
  <c r="AA19" i="21"/>
  <c r="G19" i="21"/>
  <c r="AA18" i="21"/>
  <c r="G18" i="21"/>
  <c r="AA17" i="21"/>
  <c r="G17" i="21"/>
  <c r="AA16" i="21"/>
  <c r="G16" i="21"/>
  <c r="AA15" i="21"/>
  <c r="G15" i="21"/>
  <c r="Z14" i="21"/>
  <c r="Y14" i="21"/>
  <c r="X14" i="21"/>
  <c r="W14" i="21"/>
  <c r="V14" i="21"/>
  <c r="U14" i="21"/>
  <c r="R14" i="21"/>
  <c r="Q14" i="21"/>
  <c r="P14" i="21"/>
  <c r="O14" i="21"/>
  <c r="N14" i="21"/>
  <c r="L14" i="21"/>
  <c r="K14" i="21"/>
  <c r="J14" i="21"/>
  <c r="I14" i="21"/>
  <c r="H14" i="21"/>
  <c r="F14" i="21"/>
  <c r="E14" i="21"/>
  <c r="D14" i="21"/>
  <c r="AA13" i="21"/>
  <c r="S13" i="21"/>
  <c r="M13" i="21"/>
  <c r="G13" i="21"/>
  <c r="AA12" i="21"/>
  <c r="G12" i="21"/>
  <c r="AA11" i="21"/>
  <c r="G11" i="21"/>
  <c r="AA10" i="21"/>
  <c r="G10" i="21"/>
  <c r="AA9" i="21"/>
  <c r="G9" i="21"/>
  <c r="AA8" i="21"/>
  <c r="G8" i="21"/>
  <c r="V69" i="20"/>
  <c r="U69" i="20"/>
  <c r="R69" i="20"/>
  <c r="P69" i="20"/>
  <c r="V68" i="20"/>
  <c r="U68" i="20"/>
  <c r="W67" i="20"/>
  <c r="V67" i="20"/>
  <c r="X67" i="20" s="1"/>
  <c r="U67" i="20"/>
  <c r="E67" i="20"/>
  <c r="D67" i="20"/>
  <c r="W66" i="20"/>
  <c r="E66" i="20"/>
  <c r="D66" i="20"/>
  <c r="W65" i="20"/>
  <c r="K65" i="20"/>
  <c r="J65" i="20"/>
  <c r="E65" i="20"/>
  <c r="D65" i="20"/>
  <c r="W64" i="20"/>
  <c r="E64" i="20"/>
  <c r="D64" i="20"/>
  <c r="W63" i="20"/>
  <c r="E63" i="20"/>
  <c r="D63" i="20"/>
  <c r="W62" i="20"/>
  <c r="E62" i="20"/>
  <c r="D62" i="20"/>
  <c r="D68" i="20" s="1"/>
  <c r="Z56" i="20"/>
  <c r="Y56" i="20"/>
  <c r="X56" i="20"/>
  <c r="W56" i="20"/>
  <c r="V56" i="20"/>
  <c r="U56" i="20"/>
  <c r="R56" i="20"/>
  <c r="Q56" i="20"/>
  <c r="P56" i="20"/>
  <c r="O56" i="20"/>
  <c r="N56" i="20"/>
  <c r="L56" i="20"/>
  <c r="K56" i="20"/>
  <c r="J56" i="20"/>
  <c r="I56" i="20"/>
  <c r="H56" i="20"/>
  <c r="F56" i="20"/>
  <c r="E56" i="20"/>
  <c r="D56" i="20"/>
  <c r="AA55" i="20"/>
  <c r="S55" i="20"/>
  <c r="M55" i="20"/>
  <c r="G55" i="20"/>
  <c r="AA54" i="20"/>
  <c r="G54" i="20"/>
  <c r="AA53" i="20"/>
  <c r="G53" i="20"/>
  <c r="AA52" i="20"/>
  <c r="G52" i="20"/>
  <c r="AA51" i="20"/>
  <c r="G51" i="20"/>
  <c r="AA50" i="20"/>
  <c r="G50" i="20"/>
  <c r="Z49" i="20"/>
  <c r="Y49" i="20"/>
  <c r="X49" i="20"/>
  <c r="W49" i="20"/>
  <c r="V49" i="20"/>
  <c r="U49" i="20"/>
  <c r="R49" i="20"/>
  <c r="Q49" i="20"/>
  <c r="P49" i="20"/>
  <c r="O49" i="20"/>
  <c r="N49" i="20"/>
  <c r="S49" i="20" s="1"/>
  <c r="L49" i="20"/>
  <c r="K49" i="20"/>
  <c r="J49" i="20"/>
  <c r="I49" i="20"/>
  <c r="H49" i="20"/>
  <c r="F49" i="20"/>
  <c r="E49" i="20"/>
  <c r="D49" i="20"/>
  <c r="G49" i="20" s="1"/>
  <c r="AA48" i="20"/>
  <c r="S48" i="20"/>
  <c r="M48" i="20"/>
  <c r="G48" i="20"/>
  <c r="AA47" i="20"/>
  <c r="G47" i="20"/>
  <c r="AA46" i="20"/>
  <c r="G46" i="20"/>
  <c r="AA45" i="20"/>
  <c r="G45" i="20"/>
  <c r="AA44" i="20"/>
  <c r="G44" i="20"/>
  <c r="AA43" i="20"/>
  <c r="G43" i="20"/>
  <c r="Z42" i="20"/>
  <c r="Y42" i="20"/>
  <c r="X42" i="20"/>
  <c r="W42" i="20"/>
  <c r="V42" i="20"/>
  <c r="U42" i="20"/>
  <c r="AA42" i="20" s="1"/>
  <c r="R42" i="20"/>
  <c r="Q42" i="20"/>
  <c r="P42" i="20"/>
  <c r="O42" i="20"/>
  <c r="N42" i="20"/>
  <c r="L42" i="20"/>
  <c r="K42" i="20"/>
  <c r="J42" i="20"/>
  <c r="I42" i="20"/>
  <c r="H42" i="20"/>
  <c r="F42" i="20"/>
  <c r="E42" i="20"/>
  <c r="D42" i="20"/>
  <c r="AA41" i="20"/>
  <c r="S41" i="20"/>
  <c r="M41" i="20"/>
  <c r="G41" i="20"/>
  <c r="AA40" i="20"/>
  <c r="G40" i="20"/>
  <c r="AA39" i="20"/>
  <c r="G39" i="20"/>
  <c r="AA38" i="20"/>
  <c r="G38" i="20"/>
  <c r="AA37" i="20"/>
  <c r="G37" i="20"/>
  <c r="AA36" i="20"/>
  <c r="G36" i="20"/>
  <c r="Z35" i="20"/>
  <c r="Y35" i="20"/>
  <c r="X35" i="20"/>
  <c r="W35" i="20"/>
  <c r="V35" i="20"/>
  <c r="AA35" i="20" s="1"/>
  <c r="U35" i="20"/>
  <c r="R35" i="20"/>
  <c r="Q35" i="20"/>
  <c r="P35" i="20"/>
  <c r="O35" i="20"/>
  <c r="N35" i="20"/>
  <c r="L35" i="20"/>
  <c r="K35" i="20"/>
  <c r="J35" i="20"/>
  <c r="I35" i="20"/>
  <c r="H35" i="20"/>
  <c r="F35" i="20"/>
  <c r="G35" i="20" s="1"/>
  <c r="E35" i="20"/>
  <c r="D35" i="20"/>
  <c r="AA34" i="20"/>
  <c r="S34" i="20"/>
  <c r="M34" i="20"/>
  <c r="G34" i="20"/>
  <c r="AA33" i="20"/>
  <c r="G33" i="20"/>
  <c r="AA32" i="20"/>
  <c r="G32" i="20"/>
  <c r="AA31" i="20"/>
  <c r="G31" i="20"/>
  <c r="AA30" i="20"/>
  <c r="G30" i="20"/>
  <c r="AA29" i="20"/>
  <c r="G29" i="20"/>
  <c r="Z28" i="20"/>
  <c r="Y28" i="20"/>
  <c r="X28" i="20"/>
  <c r="W28" i="20"/>
  <c r="V28" i="20"/>
  <c r="U28" i="20"/>
  <c r="R28" i="20"/>
  <c r="Q28" i="20"/>
  <c r="P28" i="20"/>
  <c r="O28" i="20"/>
  <c r="N28" i="20"/>
  <c r="L28" i="20"/>
  <c r="K28" i="20"/>
  <c r="J28" i="20"/>
  <c r="I28" i="20"/>
  <c r="H28" i="20"/>
  <c r="M28" i="20" s="1"/>
  <c r="F28" i="20"/>
  <c r="E28" i="20"/>
  <c r="D28" i="20"/>
  <c r="AA27" i="20"/>
  <c r="S27" i="20"/>
  <c r="M27" i="20"/>
  <c r="G27" i="20"/>
  <c r="AA26" i="20"/>
  <c r="G26" i="20"/>
  <c r="AA25" i="20"/>
  <c r="G25" i="20"/>
  <c r="AA24" i="20"/>
  <c r="G24" i="20"/>
  <c r="AA23" i="20"/>
  <c r="G23" i="20"/>
  <c r="AA22" i="20"/>
  <c r="G22" i="20"/>
  <c r="Z21" i="20"/>
  <c r="Y21" i="20"/>
  <c r="X21" i="20"/>
  <c r="W21" i="20"/>
  <c r="V21" i="20"/>
  <c r="U21" i="20"/>
  <c r="R21" i="20"/>
  <c r="Q21" i="20"/>
  <c r="P21" i="20"/>
  <c r="O21" i="20"/>
  <c r="N21" i="20"/>
  <c r="S21" i="20" s="1"/>
  <c r="L21" i="20"/>
  <c r="K21" i="20"/>
  <c r="J21" i="20"/>
  <c r="I21" i="20"/>
  <c r="H21" i="20"/>
  <c r="F21" i="20"/>
  <c r="E21" i="20"/>
  <c r="D21" i="20"/>
  <c r="AA20" i="20"/>
  <c r="S20" i="20"/>
  <c r="M20" i="20"/>
  <c r="G20" i="20"/>
  <c r="AA19" i="20"/>
  <c r="G19" i="20"/>
  <c r="AA18" i="20"/>
  <c r="G18" i="20"/>
  <c r="AA17" i="20"/>
  <c r="G17" i="20"/>
  <c r="AA16" i="20"/>
  <c r="G16" i="20"/>
  <c r="AA15" i="20"/>
  <c r="G15" i="20"/>
  <c r="Z14" i="20"/>
  <c r="Y14" i="20"/>
  <c r="X14" i="20"/>
  <c r="W14" i="20"/>
  <c r="V14" i="20"/>
  <c r="U14" i="20"/>
  <c r="AA14" i="20" s="1"/>
  <c r="R14" i="20"/>
  <c r="Q14" i="20"/>
  <c r="P14" i="20"/>
  <c r="O14" i="20"/>
  <c r="N14" i="20"/>
  <c r="L14" i="20"/>
  <c r="K14" i="20"/>
  <c r="J14" i="20"/>
  <c r="I14" i="20"/>
  <c r="H14" i="20"/>
  <c r="F14" i="20"/>
  <c r="E14" i="20"/>
  <c r="D14" i="20"/>
  <c r="AA13" i="20"/>
  <c r="S13" i="20"/>
  <c r="M13" i="20"/>
  <c r="G13" i="20"/>
  <c r="AA12" i="20"/>
  <c r="G12" i="20"/>
  <c r="AA11" i="20"/>
  <c r="G11" i="20"/>
  <c r="AA10" i="20"/>
  <c r="G10" i="20"/>
  <c r="AA9" i="20"/>
  <c r="G9" i="20"/>
  <c r="AA8" i="20"/>
  <c r="G8" i="20"/>
  <c r="V69" i="19"/>
  <c r="X69" i="19" s="1"/>
  <c r="U69" i="19"/>
  <c r="R69" i="19"/>
  <c r="P69" i="19"/>
  <c r="V68" i="19"/>
  <c r="X68" i="19" s="1"/>
  <c r="U68" i="19"/>
  <c r="V67" i="19"/>
  <c r="U67" i="19"/>
  <c r="E67" i="19"/>
  <c r="D67" i="19"/>
  <c r="W66" i="19"/>
  <c r="E66" i="19"/>
  <c r="D66" i="19"/>
  <c r="W65" i="19"/>
  <c r="K65" i="19"/>
  <c r="J65" i="19"/>
  <c r="E65" i="19"/>
  <c r="D65" i="19"/>
  <c r="W64" i="19"/>
  <c r="E64" i="19"/>
  <c r="D64" i="19"/>
  <c r="W63" i="19"/>
  <c r="E63" i="19"/>
  <c r="D63" i="19"/>
  <c r="W62" i="19"/>
  <c r="E62" i="19"/>
  <c r="E68" i="19" s="1"/>
  <c r="D62" i="19"/>
  <c r="Z56" i="19"/>
  <c r="Y56" i="19"/>
  <c r="X56" i="19"/>
  <c r="W56" i="19"/>
  <c r="V56" i="19"/>
  <c r="U56" i="19"/>
  <c r="R56" i="19"/>
  <c r="Q56" i="19"/>
  <c r="P56" i="19"/>
  <c r="O56" i="19"/>
  <c r="N56" i="19"/>
  <c r="L56" i="19"/>
  <c r="K56" i="19"/>
  <c r="J56" i="19"/>
  <c r="I56" i="19"/>
  <c r="H56" i="19"/>
  <c r="F56" i="19"/>
  <c r="E56" i="19"/>
  <c r="D56" i="19"/>
  <c r="AA55" i="19"/>
  <c r="S55" i="19"/>
  <c r="M55" i="19"/>
  <c r="G55" i="19"/>
  <c r="AA54" i="19"/>
  <c r="G54" i="19"/>
  <c r="AA53" i="19"/>
  <c r="G53" i="19"/>
  <c r="AA52" i="19"/>
  <c r="G52" i="19"/>
  <c r="AA51" i="19"/>
  <c r="G51" i="19"/>
  <c r="AA50" i="19"/>
  <c r="G50" i="19"/>
  <c r="Z49" i="19"/>
  <c r="Y49" i="19"/>
  <c r="X49" i="19"/>
  <c r="W49" i="19"/>
  <c r="V49" i="19"/>
  <c r="U49" i="19"/>
  <c r="R49" i="19"/>
  <c r="Q49" i="19"/>
  <c r="P49" i="19"/>
  <c r="O49" i="19"/>
  <c r="N49" i="19"/>
  <c r="L49" i="19"/>
  <c r="K49" i="19"/>
  <c r="J49" i="19"/>
  <c r="I49" i="19"/>
  <c r="H49" i="19"/>
  <c r="M49" i="19" s="1"/>
  <c r="F49" i="19"/>
  <c r="E49" i="19"/>
  <c r="D49" i="19"/>
  <c r="AA48" i="19"/>
  <c r="S48" i="19"/>
  <c r="M48" i="19"/>
  <c r="G48" i="19"/>
  <c r="AA47" i="19"/>
  <c r="G47" i="19"/>
  <c r="AA46" i="19"/>
  <c r="G46" i="19"/>
  <c r="AA45" i="19"/>
  <c r="G45" i="19"/>
  <c r="AA44" i="19"/>
  <c r="G44" i="19"/>
  <c r="AA43" i="19"/>
  <c r="G43" i="19"/>
  <c r="Z42" i="19"/>
  <c r="Y42" i="19"/>
  <c r="X42" i="19"/>
  <c r="W42" i="19"/>
  <c r="V42" i="19"/>
  <c r="U42" i="19"/>
  <c r="R42" i="19"/>
  <c r="Q42" i="19"/>
  <c r="P42" i="19"/>
  <c r="O42" i="19"/>
  <c r="N42" i="19"/>
  <c r="S42" i="19" s="1"/>
  <c r="L42" i="19"/>
  <c r="K42" i="19"/>
  <c r="J42" i="19"/>
  <c r="I42" i="19"/>
  <c r="H42" i="19"/>
  <c r="F42" i="19"/>
  <c r="E42" i="19"/>
  <c r="D42" i="19"/>
  <c r="G42" i="19" s="1"/>
  <c r="AA41" i="19"/>
  <c r="S41" i="19"/>
  <c r="M41" i="19"/>
  <c r="G41" i="19"/>
  <c r="AA40" i="19"/>
  <c r="G40" i="19"/>
  <c r="AA39" i="19"/>
  <c r="G39" i="19"/>
  <c r="AA38" i="19"/>
  <c r="G38" i="19"/>
  <c r="AA37" i="19"/>
  <c r="G37" i="19"/>
  <c r="AA36" i="19"/>
  <c r="G36" i="19"/>
  <c r="Z35" i="19"/>
  <c r="Y35" i="19"/>
  <c r="X35" i="19"/>
  <c r="W35" i="19"/>
  <c r="V35" i="19"/>
  <c r="U35" i="19"/>
  <c r="R35" i="19"/>
  <c r="Q35" i="19"/>
  <c r="P35" i="19"/>
  <c r="O35" i="19"/>
  <c r="N35" i="19"/>
  <c r="L35" i="19"/>
  <c r="K35" i="19"/>
  <c r="J35" i="19"/>
  <c r="I35" i="19"/>
  <c r="H35" i="19"/>
  <c r="F35" i="19"/>
  <c r="E35" i="19"/>
  <c r="D35" i="19"/>
  <c r="AA34" i="19"/>
  <c r="S34" i="19"/>
  <c r="M34" i="19"/>
  <c r="G34" i="19"/>
  <c r="AA33" i="19"/>
  <c r="G33" i="19"/>
  <c r="AA32" i="19"/>
  <c r="G32" i="19"/>
  <c r="AA31" i="19"/>
  <c r="G31" i="19"/>
  <c r="AA30" i="19"/>
  <c r="G30" i="19"/>
  <c r="AA29" i="19"/>
  <c r="G29" i="19"/>
  <c r="Z28" i="19"/>
  <c r="Y28" i="19"/>
  <c r="X28" i="19"/>
  <c r="W28" i="19"/>
  <c r="V28" i="19"/>
  <c r="U28" i="19"/>
  <c r="R28" i="19"/>
  <c r="Q28" i="19"/>
  <c r="P28" i="19"/>
  <c r="O28" i="19"/>
  <c r="N28" i="19"/>
  <c r="L28" i="19"/>
  <c r="K28" i="19"/>
  <c r="J28" i="19"/>
  <c r="I28" i="19"/>
  <c r="H28" i="19"/>
  <c r="F28" i="19"/>
  <c r="E28" i="19"/>
  <c r="D28" i="19"/>
  <c r="AA27" i="19"/>
  <c r="S27" i="19"/>
  <c r="M27" i="19"/>
  <c r="G27" i="19"/>
  <c r="AA26" i="19"/>
  <c r="G26" i="19"/>
  <c r="AA25" i="19"/>
  <c r="G25" i="19"/>
  <c r="AA24" i="19"/>
  <c r="G24" i="19"/>
  <c r="AA23" i="19"/>
  <c r="G23" i="19"/>
  <c r="AA22" i="19"/>
  <c r="G22" i="19"/>
  <c r="Z21" i="19"/>
  <c r="Y21" i="19"/>
  <c r="X21" i="19"/>
  <c r="W21" i="19"/>
  <c r="V21" i="19"/>
  <c r="U21" i="19"/>
  <c r="R21" i="19"/>
  <c r="Q21" i="19"/>
  <c r="P21" i="19"/>
  <c r="O21" i="19"/>
  <c r="N21" i="19"/>
  <c r="L21" i="19"/>
  <c r="K21" i="19"/>
  <c r="J21" i="19"/>
  <c r="I21" i="19"/>
  <c r="H21" i="19"/>
  <c r="M21" i="19" s="1"/>
  <c r="F21" i="19"/>
  <c r="E21" i="19"/>
  <c r="D21" i="19"/>
  <c r="AA20" i="19"/>
  <c r="S20" i="19"/>
  <c r="M20" i="19"/>
  <c r="G20" i="19"/>
  <c r="AA19" i="19"/>
  <c r="G19" i="19"/>
  <c r="AA18" i="19"/>
  <c r="G18" i="19"/>
  <c r="AA17" i="19"/>
  <c r="G17" i="19"/>
  <c r="AA16" i="19"/>
  <c r="G16" i="19"/>
  <c r="AA15" i="19"/>
  <c r="G15" i="19"/>
  <c r="Z14" i="19"/>
  <c r="Y14" i="19"/>
  <c r="X14" i="19"/>
  <c r="W14" i="19"/>
  <c r="V14" i="19"/>
  <c r="U14" i="19"/>
  <c r="R14" i="19"/>
  <c r="Q14" i="19"/>
  <c r="P14" i="19"/>
  <c r="O14" i="19"/>
  <c r="N14" i="19"/>
  <c r="S14" i="19" s="1"/>
  <c r="L14" i="19"/>
  <c r="K14" i="19"/>
  <c r="J14" i="19"/>
  <c r="I14" i="19"/>
  <c r="H14" i="19"/>
  <c r="F14" i="19"/>
  <c r="E14" i="19"/>
  <c r="D14" i="19"/>
  <c r="G14" i="19" s="1"/>
  <c r="AA13" i="19"/>
  <c r="S13" i="19"/>
  <c r="M13" i="19"/>
  <c r="G13" i="19"/>
  <c r="AA12" i="19"/>
  <c r="G12" i="19"/>
  <c r="AA11" i="19"/>
  <c r="G11" i="19"/>
  <c r="AA10" i="19"/>
  <c r="G10" i="19"/>
  <c r="AA9" i="19"/>
  <c r="G9" i="19"/>
  <c r="AA8" i="19"/>
  <c r="G8" i="19"/>
  <c r="V69" i="18"/>
  <c r="U69" i="18"/>
  <c r="R69" i="18"/>
  <c r="P69" i="18"/>
  <c r="V68" i="18"/>
  <c r="U68" i="18"/>
  <c r="V67" i="18"/>
  <c r="X67" i="18" s="1"/>
  <c r="U67" i="18"/>
  <c r="E67" i="18"/>
  <c r="D67" i="18"/>
  <c r="E66" i="18"/>
  <c r="D66" i="18"/>
  <c r="K65" i="18"/>
  <c r="J65" i="18"/>
  <c r="E65" i="18"/>
  <c r="D65" i="18"/>
  <c r="E64" i="18"/>
  <c r="D64" i="18"/>
  <c r="L63" i="18"/>
  <c r="E63" i="18"/>
  <c r="D63" i="18"/>
  <c r="E62" i="18"/>
  <c r="D62" i="18"/>
  <c r="Z56" i="18"/>
  <c r="Y56" i="18"/>
  <c r="X56" i="18"/>
  <c r="W56" i="18"/>
  <c r="V56" i="18"/>
  <c r="U56" i="18"/>
  <c r="R56" i="18"/>
  <c r="Q56" i="18"/>
  <c r="P56" i="18"/>
  <c r="O56" i="18"/>
  <c r="N56" i="18"/>
  <c r="L56" i="18"/>
  <c r="K56" i="18"/>
  <c r="J56" i="18"/>
  <c r="I56" i="18"/>
  <c r="H56" i="18"/>
  <c r="F56" i="18"/>
  <c r="E56" i="18"/>
  <c r="D56" i="18"/>
  <c r="AA55" i="18"/>
  <c r="S55" i="18"/>
  <c r="M55" i="18"/>
  <c r="G55" i="18"/>
  <c r="AA54" i="18"/>
  <c r="G54" i="18"/>
  <c r="AA53" i="18"/>
  <c r="G53" i="18"/>
  <c r="AA52" i="18"/>
  <c r="G52" i="18"/>
  <c r="AA51" i="18"/>
  <c r="G51" i="18"/>
  <c r="AA50" i="18"/>
  <c r="G50" i="18"/>
  <c r="Z49" i="18"/>
  <c r="Y49" i="18"/>
  <c r="X49" i="18"/>
  <c r="W49" i="18"/>
  <c r="V49" i="18"/>
  <c r="U49" i="18"/>
  <c r="R49" i="18"/>
  <c r="Q49" i="18"/>
  <c r="P49" i="18"/>
  <c r="O49" i="18"/>
  <c r="N49" i="18"/>
  <c r="S49" i="18" s="1"/>
  <c r="L49" i="18"/>
  <c r="K49" i="18"/>
  <c r="J49" i="18"/>
  <c r="I49" i="18"/>
  <c r="H49" i="18"/>
  <c r="F49" i="18"/>
  <c r="E49" i="18"/>
  <c r="D49" i="18"/>
  <c r="AA48" i="18"/>
  <c r="S48" i="18"/>
  <c r="M48" i="18"/>
  <c r="G48" i="18"/>
  <c r="AA47" i="18"/>
  <c r="G47" i="18"/>
  <c r="AA46" i="18"/>
  <c r="G46" i="18"/>
  <c r="AA45" i="18"/>
  <c r="G45" i="18"/>
  <c r="AA44" i="18"/>
  <c r="G44" i="18"/>
  <c r="AA43" i="18"/>
  <c r="G43" i="18"/>
  <c r="Z42" i="18"/>
  <c r="Y42" i="18"/>
  <c r="X42" i="18"/>
  <c r="W42" i="18"/>
  <c r="V42" i="18"/>
  <c r="U42" i="18"/>
  <c r="AA42" i="18" s="1"/>
  <c r="R42" i="18"/>
  <c r="Q42" i="18"/>
  <c r="P42" i="18"/>
  <c r="O42" i="18"/>
  <c r="N42" i="18"/>
  <c r="L42" i="18"/>
  <c r="K42" i="18"/>
  <c r="J42" i="18"/>
  <c r="I42" i="18"/>
  <c r="H42" i="18"/>
  <c r="F42" i="18"/>
  <c r="E42" i="18"/>
  <c r="D42" i="18"/>
  <c r="AA41" i="18"/>
  <c r="S41" i="18"/>
  <c r="M41" i="18"/>
  <c r="G41" i="18"/>
  <c r="AA40" i="18"/>
  <c r="G40" i="18"/>
  <c r="AA39" i="18"/>
  <c r="G39" i="18"/>
  <c r="AA38" i="18"/>
  <c r="G38" i="18"/>
  <c r="AA37" i="18"/>
  <c r="G37" i="18"/>
  <c r="AA36" i="18"/>
  <c r="G36" i="18"/>
  <c r="Z35" i="18"/>
  <c r="Y35" i="18"/>
  <c r="X35" i="18"/>
  <c r="W35" i="18"/>
  <c r="V35" i="18"/>
  <c r="AA35" i="18" s="1"/>
  <c r="U35" i="18"/>
  <c r="R35" i="18"/>
  <c r="Q35" i="18"/>
  <c r="P35" i="18"/>
  <c r="O35" i="18"/>
  <c r="N35" i="18"/>
  <c r="L35" i="18"/>
  <c r="K35" i="18"/>
  <c r="J35" i="18"/>
  <c r="I35" i="18"/>
  <c r="H35" i="18"/>
  <c r="F35" i="18"/>
  <c r="G35" i="18" s="1"/>
  <c r="E35" i="18"/>
  <c r="D35" i="18"/>
  <c r="AA34" i="18"/>
  <c r="S34" i="18"/>
  <c r="M34" i="18"/>
  <c r="G34" i="18"/>
  <c r="AA33" i="18"/>
  <c r="G33" i="18"/>
  <c r="AA32" i="18"/>
  <c r="G32" i="18"/>
  <c r="AA31" i="18"/>
  <c r="G31" i="18"/>
  <c r="AA30" i="18"/>
  <c r="G30" i="18"/>
  <c r="AA29" i="18"/>
  <c r="G29" i="18"/>
  <c r="Z28" i="18"/>
  <c r="Y28" i="18"/>
  <c r="X28" i="18"/>
  <c r="W28" i="18"/>
  <c r="V28" i="18"/>
  <c r="U28" i="18"/>
  <c r="R28" i="18"/>
  <c r="Q28" i="18"/>
  <c r="P28" i="18"/>
  <c r="O28" i="18"/>
  <c r="N28" i="18"/>
  <c r="L28" i="18"/>
  <c r="K28" i="18"/>
  <c r="J28" i="18"/>
  <c r="I28" i="18"/>
  <c r="H28" i="18"/>
  <c r="M28" i="18" s="1"/>
  <c r="F28" i="18"/>
  <c r="E28" i="18"/>
  <c r="D28" i="18"/>
  <c r="AA27" i="18"/>
  <c r="S27" i="18"/>
  <c r="M27" i="18"/>
  <c r="G27" i="18"/>
  <c r="AA26" i="18"/>
  <c r="G26" i="18"/>
  <c r="AA25" i="18"/>
  <c r="G25" i="18"/>
  <c r="AA24" i="18"/>
  <c r="G24" i="18"/>
  <c r="AA23" i="18"/>
  <c r="G23" i="18"/>
  <c r="AA22" i="18"/>
  <c r="G22" i="18"/>
  <c r="Z21" i="18"/>
  <c r="Y21" i="18"/>
  <c r="X21" i="18"/>
  <c r="W21" i="18"/>
  <c r="V21" i="18"/>
  <c r="U21" i="18"/>
  <c r="R21" i="18"/>
  <c r="Q21" i="18"/>
  <c r="P21" i="18"/>
  <c r="O21" i="18"/>
  <c r="N21" i="18"/>
  <c r="S21" i="18" s="1"/>
  <c r="L21" i="18"/>
  <c r="K21" i="18"/>
  <c r="J21" i="18"/>
  <c r="I21" i="18"/>
  <c r="H21" i="18"/>
  <c r="F21" i="18"/>
  <c r="E21" i="18"/>
  <c r="D21" i="18"/>
  <c r="AA20" i="18"/>
  <c r="S20" i="18"/>
  <c r="M20" i="18"/>
  <c r="G20" i="18"/>
  <c r="AA19" i="18"/>
  <c r="G19" i="18"/>
  <c r="AA18" i="18"/>
  <c r="G18" i="18"/>
  <c r="AA17" i="18"/>
  <c r="G17" i="18"/>
  <c r="AA16" i="18"/>
  <c r="G16" i="18"/>
  <c r="AA15" i="18"/>
  <c r="G15" i="18"/>
  <c r="Z14" i="18"/>
  <c r="Y14" i="18"/>
  <c r="X14" i="18"/>
  <c r="W14" i="18"/>
  <c r="V14" i="18"/>
  <c r="U14" i="18"/>
  <c r="AA14" i="18" s="1"/>
  <c r="R14" i="18"/>
  <c r="Q14" i="18"/>
  <c r="P14" i="18"/>
  <c r="O14" i="18"/>
  <c r="N14" i="18"/>
  <c r="L14" i="18"/>
  <c r="K14" i="18"/>
  <c r="J14" i="18"/>
  <c r="I14" i="18"/>
  <c r="H14" i="18"/>
  <c r="F14" i="18"/>
  <c r="E14" i="18"/>
  <c r="D14" i="18"/>
  <c r="AA13" i="18"/>
  <c r="S13" i="18"/>
  <c r="M13" i="18"/>
  <c r="G13" i="18"/>
  <c r="AA12" i="18"/>
  <c r="G12" i="18"/>
  <c r="AA11" i="18"/>
  <c r="G11" i="18"/>
  <c r="AA10" i="18"/>
  <c r="G10" i="18"/>
  <c r="AA9" i="18"/>
  <c r="G9" i="18"/>
  <c r="AA8" i="18"/>
  <c r="G8" i="18"/>
  <c r="V69" i="17"/>
  <c r="X69" i="17" s="1"/>
  <c r="U69" i="17"/>
  <c r="R69" i="17"/>
  <c r="P69" i="17"/>
  <c r="W68" i="17"/>
  <c r="V68" i="17"/>
  <c r="U68" i="17"/>
  <c r="V67" i="17"/>
  <c r="W67" i="17" s="1"/>
  <c r="U67" i="17"/>
  <c r="E67" i="17"/>
  <c r="D67" i="17"/>
  <c r="W66" i="17"/>
  <c r="E66" i="17"/>
  <c r="D66" i="17"/>
  <c r="W65" i="17"/>
  <c r="K65" i="17"/>
  <c r="J65" i="17"/>
  <c r="E65" i="17"/>
  <c r="D65" i="17"/>
  <c r="W64" i="17"/>
  <c r="E64" i="17"/>
  <c r="D64" i="17"/>
  <c r="W63" i="17"/>
  <c r="E63" i="17"/>
  <c r="D63" i="17"/>
  <c r="W62" i="17"/>
  <c r="E62" i="17"/>
  <c r="D62" i="17"/>
  <c r="D68" i="17" s="1"/>
  <c r="Z56" i="17"/>
  <c r="Y56" i="17"/>
  <c r="X56" i="17"/>
  <c r="W56" i="17"/>
  <c r="V56" i="17"/>
  <c r="U56" i="17"/>
  <c r="R56" i="17"/>
  <c r="Q56" i="17"/>
  <c r="P56" i="17"/>
  <c r="O56" i="17"/>
  <c r="N56" i="17"/>
  <c r="L56" i="17"/>
  <c r="K56" i="17"/>
  <c r="J56" i="17"/>
  <c r="I56" i="17"/>
  <c r="H56" i="17"/>
  <c r="F56" i="17"/>
  <c r="E56" i="17"/>
  <c r="D56" i="17"/>
  <c r="AA55" i="17"/>
  <c r="S55" i="17"/>
  <c r="M55" i="17"/>
  <c r="G55" i="17"/>
  <c r="AA54" i="17"/>
  <c r="G54" i="17"/>
  <c r="AA53" i="17"/>
  <c r="G53" i="17"/>
  <c r="AA52" i="17"/>
  <c r="G52" i="17"/>
  <c r="AA51" i="17"/>
  <c r="G51" i="17"/>
  <c r="AA50" i="17"/>
  <c r="G50" i="17"/>
  <c r="Z49" i="17"/>
  <c r="Y49" i="17"/>
  <c r="X49" i="17"/>
  <c r="W49" i="17"/>
  <c r="V49" i="17"/>
  <c r="U49" i="17"/>
  <c r="R49" i="17"/>
  <c r="Q49" i="17"/>
  <c r="P49" i="17"/>
  <c r="O49" i="17"/>
  <c r="N49" i="17"/>
  <c r="S49" i="17" s="1"/>
  <c r="L49" i="17"/>
  <c r="K49" i="17"/>
  <c r="J49" i="17"/>
  <c r="I49" i="17"/>
  <c r="H49" i="17"/>
  <c r="F49" i="17"/>
  <c r="E49" i="17"/>
  <c r="D49" i="17"/>
  <c r="AA48" i="17"/>
  <c r="S48" i="17"/>
  <c r="M48" i="17"/>
  <c r="G48" i="17"/>
  <c r="AA47" i="17"/>
  <c r="G47" i="17"/>
  <c r="AA46" i="17"/>
  <c r="G46" i="17"/>
  <c r="AA45" i="17"/>
  <c r="G45" i="17"/>
  <c r="AA44" i="17"/>
  <c r="G44" i="17"/>
  <c r="AA43" i="17"/>
  <c r="G43" i="17"/>
  <c r="Z42" i="17"/>
  <c r="Y42" i="17"/>
  <c r="X42" i="17"/>
  <c r="W42" i="17"/>
  <c r="V42" i="17"/>
  <c r="U42" i="17"/>
  <c r="AA42" i="17" s="1"/>
  <c r="R42" i="17"/>
  <c r="Q42" i="17"/>
  <c r="P42" i="17"/>
  <c r="O42" i="17"/>
  <c r="N42" i="17"/>
  <c r="L42" i="17"/>
  <c r="K42" i="17"/>
  <c r="J42" i="17"/>
  <c r="I42" i="17"/>
  <c r="H42" i="17"/>
  <c r="F42" i="17"/>
  <c r="E42" i="17"/>
  <c r="D42" i="17"/>
  <c r="AA41" i="17"/>
  <c r="S41" i="17"/>
  <c r="M41" i="17"/>
  <c r="G41" i="17"/>
  <c r="AA40" i="17"/>
  <c r="G40" i="17"/>
  <c r="AA39" i="17"/>
  <c r="G39" i="17"/>
  <c r="AA38" i="17"/>
  <c r="G38" i="17"/>
  <c r="AA37" i="17"/>
  <c r="G37" i="17"/>
  <c r="AA36" i="17"/>
  <c r="G36" i="17"/>
  <c r="Z35" i="17"/>
  <c r="Y35" i="17"/>
  <c r="X35" i="17"/>
  <c r="W35" i="17"/>
  <c r="V35" i="17"/>
  <c r="AA35" i="17" s="1"/>
  <c r="U35" i="17"/>
  <c r="R35" i="17"/>
  <c r="Q35" i="17"/>
  <c r="P35" i="17"/>
  <c r="O35" i="17"/>
  <c r="N35" i="17"/>
  <c r="L35" i="17"/>
  <c r="K35" i="17"/>
  <c r="J35" i="17"/>
  <c r="I35" i="17"/>
  <c r="H35" i="17"/>
  <c r="F35" i="17"/>
  <c r="E35" i="17"/>
  <c r="D35" i="17"/>
  <c r="AA34" i="17"/>
  <c r="S34" i="17"/>
  <c r="M34" i="17"/>
  <c r="G34" i="17"/>
  <c r="AA33" i="17"/>
  <c r="G33" i="17"/>
  <c r="AA32" i="17"/>
  <c r="G32" i="17"/>
  <c r="AA31" i="17"/>
  <c r="G31" i="17"/>
  <c r="AA30" i="17"/>
  <c r="G30" i="17"/>
  <c r="AA29" i="17"/>
  <c r="G29" i="17"/>
  <c r="Z28" i="17"/>
  <c r="Y28" i="17"/>
  <c r="X28" i="17"/>
  <c r="W28" i="17"/>
  <c r="V28" i="17"/>
  <c r="U28" i="17"/>
  <c r="R28" i="17"/>
  <c r="Q28" i="17"/>
  <c r="P28" i="17"/>
  <c r="O28" i="17"/>
  <c r="N28" i="17"/>
  <c r="L28" i="17"/>
  <c r="K28" i="17"/>
  <c r="J28" i="17"/>
  <c r="I28" i="17"/>
  <c r="H28" i="17"/>
  <c r="M28" i="17" s="1"/>
  <c r="F28" i="17"/>
  <c r="E28" i="17"/>
  <c r="D28" i="17"/>
  <c r="AA27" i="17"/>
  <c r="S27" i="17"/>
  <c r="M27" i="17"/>
  <c r="G27" i="17"/>
  <c r="AA26" i="17"/>
  <c r="G26" i="17"/>
  <c r="AA25" i="17"/>
  <c r="G25" i="17"/>
  <c r="AA24" i="17"/>
  <c r="G24" i="17"/>
  <c r="AA23" i="17"/>
  <c r="G23" i="17"/>
  <c r="AA22" i="17"/>
  <c r="G22" i="17"/>
  <c r="Z21" i="17"/>
  <c r="Y21" i="17"/>
  <c r="X21" i="17"/>
  <c r="W21" i="17"/>
  <c r="V21" i="17"/>
  <c r="U21" i="17"/>
  <c r="R21" i="17"/>
  <c r="Q21" i="17"/>
  <c r="P21" i="17"/>
  <c r="O21" i="17"/>
  <c r="N21" i="17"/>
  <c r="S21" i="17" s="1"/>
  <c r="L21" i="17"/>
  <c r="K21" i="17"/>
  <c r="J21" i="17"/>
  <c r="I21" i="17"/>
  <c r="H21" i="17"/>
  <c r="F21" i="17"/>
  <c r="E21" i="17"/>
  <c r="D21" i="17"/>
  <c r="G21" i="17" s="1"/>
  <c r="AA20" i="17"/>
  <c r="S20" i="17"/>
  <c r="M20" i="17"/>
  <c r="G20" i="17"/>
  <c r="AA19" i="17"/>
  <c r="G19" i="17"/>
  <c r="AA18" i="17"/>
  <c r="G18" i="17"/>
  <c r="AA17" i="17"/>
  <c r="G17" i="17"/>
  <c r="AA16" i="17"/>
  <c r="G16" i="17"/>
  <c r="AA15" i="17"/>
  <c r="G15" i="17"/>
  <c r="Z14" i="17"/>
  <c r="Y14" i="17"/>
  <c r="X14" i="17"/>
  <c r="W14" i="17"/>
  <c r="V14" i="17"/>
  <c r="U14" i="17"/>
  <c r="AA14" i="17" s="1"/>
  <c r="R14" i="17"/>
  <c r="Q14" i="17"/>
  <c r="P14" i="17"/>
  <c r="O14" i="17"/>
  <c r="N14" i="17"/>
  <c r="L14" i="17"/>
  <c r="K14" i="17"/>
  <c r="J14" i="17"/>
  <c r="I14" i="17"/>
  <c r="H14" i="17"/>
  <c r="F14" i="17"/>
  <c r="E14" i="17"/>
  <c r="D14" i="17"/>
  <c r="AA13" i="17"/>
  <c r="S13" i="17"/>
  <c r="M13" i="17"/>
  <c r="G13" i="17"/>
  <c r="AA12" i="17"/>
  <c r="G12" i="17"/>
  <c r="AA11" i="17"/>
  <c r="G11" i="17"/>
  <c r="AA10" i="17"/>
  <c r="G10" i="17"/>
  <c r="AA9" i="17"/>
  <c r="G9" i="17"/>
  <c r="AA8" i="17"/>
  <c r="G8" i="17"/>
  <c r="V69" i="16"/>
  <c r="X69" i="16" s="1"/>
  <c r="U69" i="16"/>
  <c r="R69" i="16"/>
  <c r="P69" i="16"/>
  <c r="V68" i="16"/>
  <c r="X68" i="16" s="1"/>
  <c r="U68" i="16"/>
  <c r="V67" i="16"/>
  <c r="U67" i="16"/>
  <c r="E67" i="16"/>
  <c r="D67" i="16"/>
  <c r="W66" i="16"/>
  <c r="E66" i="16"/>
  <c r="D66" i="16"/>
  <c r="W65" i="16"/>
  <c r="K65" i="16"/>
  <c r="J65" i="16"/>
  <c r="E65" i="16"/>
  <c r="D65" i="16"/>
  <c r="W64" i="16"/>
  <c r="E64" i="16"/>
  <c r="D64" i="16"/>
  <c r="W63" i="16"/>
  <c r="E63" i="16"/>
  <c r="D63" i="16"/>
  <c r="W62" i="16"/>
  <c r="E62" i="16"/>
  <c r="E68" i="16" s="1"/>
  <c r="D62" i="16"/>
  <c r="Z56" i="16"/>
  <c r="Y56" i="16"/>
  <c r="X56" i="16"/>
  <c r="W56" i="16"/>
  <c r="V56" i="16"/>
  <c r="U56" i="16"/>
  <c r="R56" i="16"/>
  <c r="Q56" i="16"/>
  <c r="P56" i="16"/>
  <c r="O56" i="16"/>
  <c r="N56" i="16"/>
  <c r="L56" i="16"/>
  <c r="K56" i="16"/>
  <c r="J56" i="16"/>
  <c r="I56" i="16"/>
  <c r="H56" i="16"/>
  <c r="F56" i="16"/>
  <c r="E56" i="16"/>
  <c r="D56" i="16"/>
  <c r="AA55" i="16"/>
  <c r="S55" i="16"/>
  <c r="M55" i="16"/>
  <c r="G55" i="16"/>
  <c r="AA54" i="16"/>
  <c r="G54" i="16"/>
  <c r="AA53" i="16"/>
  <c r="G53" i="16"/>
  <c r="AA52" i="16"/>
  <c r="G52" i="16"/>
  <c r="AA51" i="16"/>
  <c r="G51" i="16"/>
  <c r="AA50" i="16"/>
  <c r="G50" i="16"/>
  <c r="Z49" i="16"/>
  <c r="Y49" i="16"/>
  <c r="X49" i="16"/>
  <c r="W49" i="16"/>
  <c r="V49" i="16"/>
  <c r="U49" i="16"/>
  <c r="R49" i="16"/>
  <c r="Q49" i="16"/>
  <c r="P49" i="16"/>
  <c r="O49" i="16"/>
  <c r="N49" i="16"/>
  <c r="L49" i="16"/>
  <c r="K49" i="16"/>
  <c r="J49" i="16"/>
  <c r="I49" i="16"/>
  <c r="H49" i="16"/>
  <c r="M49" i="16" s="1"/>
  <c r="F49" i="16"/>
  <c r="E49" i="16"/>
  <c r="D49" i="16"/>
  <c r="AA48" i="16"/>
  <c r="S48" i="16"/>
  <c r="M48" i="16"/>
  <c r="G48" i="16"/>
  <c r="AA47" i="16"/>
  <c r="G47" i="16"/>
  <c r="AA46" i="16"/>
  <c r="G46" i="16"/>
  <c r="AA45" i="16"/>
  <c r="G45" i="16"/>
  <c r="AA44" i="16"/>
  <c r="G44" i="16"/>
  <c r="AA43" i="16"/>
  <c r="G43" i="16"/>
  <c r="Z42" i="16"/>
  <c r="Y42" i="16"/>
  <c r="X42" i="16"/>
  <c r="W42" i="16"/>
  <c r="V42" i="16"/>
  <c r="U42" i="16"/>
  <c r="R42" i="16"/>
  <c r="Q42" i="16"/>
  <c r="P42" i="16"/>
  <c r="O42" i="16"/>
  <c r="N42" i="16"/>
  <c r="S42" i="16" s="1"/>
  <c r="L42" i="16"/>
  <c r="K42" i="16"/>
  <c r="J42" i="16"/>
  <c r="I42" i="16"/>
  <c r="H42" i="16"/>
  <c r="F42" i="16"/>
  <c r="E42" i="16"/>
  <c r="D42" i="16"/>
  <c r="G42" i="16" s="1"/>
  <c r="AA41" i="16"/>
  <c r="S41" i="16"/>
  <c r="M41" i="16"/>
  <c r="G41" i="16"/>
  <c r="AA40" i="16"/>
  <c r="G40" i="16"/>
  <c r="AA39" i="16"/>
  <c r="G39" i="16"/>
  <c r="AA38" i="16"/>
  <c r="G38" i="16"/>
  <c r="AA37" i="16"/>
  <c r="G37" i="16"/>
  <c r="AA36" i="16"/>
  <c r="G36" i="16"/>
  <c r="Z35" i="16"/>
  <c r="Y35" i="16"/>
  <c r="X35" i="16"/>
  <c r="W35" i="16"/>
  <c r="V35" i="16"/>
  <c r="U35" i="16"/>
  <c r="R35" i="16"/>
  <c r="Q35" i="16"/>
  <c r="P35" i="16"/>
  <c r="O35" i="16"/>
  <c r="N35" i="16"/>
  <c r="L35" i="16"/>
  <c r="K35" i="16"/>
  <c r="J35" i="16"/>
  <c r="I35" i="16"/>
  <c r="H35" i="16"/>
  <c r="F35" i="16"/>
  <c r="E35" i="16"/>
  <c r="D35" i="16"/>
  <c r="AA34" i="16"/>
  <c r="S34" i="16"/>
  <c r="M34" i="16"/>
  <c r="G34" i="16"/>
  <c r="AA33" i="16"/>
  <c r="G33" i="16"/>
  <c r="AA32" i="16"/>
  <c r="G32" i="16"/>
  <c r="AA31" i="16"/>
  <c r="G31" i="16"/>
  <c r="AA30" i="16"/>
  <c r="G30" i="16"/>
  <c r="AA29" i="16"/>
  <c r="G29" i="16"/>
  <c r="Z28" i="16"/>
  <c r="Y28" i="16"/>
  <c r="X28" i="16"/>
  <c r="W28" i="16"/>
  <c r="V28" i="16"/>
  <c r="U28" i="16"/>
  <c r="R28" i="16"/>
  <c r="Q28" i="16"/>
  <c r="P28" i="16"/>
  <c r="O28" i="16"/>
  <c r="N28" i="16"/>
  <c r="L28" i="16"/>
  <c r="K28" i="16"/>
  <c r="J28" i="16"/>
  <c r="I28" i="16"/>
  <c r="H28" i="16"/>
  <c r="F28" i="16"/>
  <c r="E28" i="16"/>
  <c r="D28" i="16"/>
  <c r="AA27" i="16"/>
  <c r="S27" i="16"/>
  <c r="M27" i="16"/>
  <c r="G27" i="16"/>
  <c r="AA26" i="16"/>
  <c r="G26" i="16"/>
  <c r="AA25" i="16"/>
  <c r="G25" i="16"/>
  <c r="AA24" i="16"/>
  <c r="G24" i="16"/>
  <c r="AA23" i="16"/>
  <c r="G23" i="16"/>
  <c r="AA22" i="16"/>
  <c r="G22" i="16"/>
  <c r="Z21" i="16"/>
  <c r="Y21" i="16"/>
  <c r="X21" i="16"/>
  <c r="W21" i="16"/>
  <c r="V21" i="16"/>
  <c r="U21" i="16"/>
  <c r="R21" i="16"/>
  <c r="Q21" i="16"/>
  <c r="P21" i="16"/>
  <c r="O21" i="16"/>
  <c r="N21" i="16"/>
  <c r="L21" i="16"/>
  <c r="K21" i="16"/>
  <c r="J21" i="16"/>
  <c r="I21" i="16"/>
  <c r="H21" i="16"/>
  <c r="M21" i="16" s="1"/>
  <c r="F21" i="16"/>
  <c r="E21" i="16"/>
  <c r="D21" i="16"/>
  <c r="AA20" i="16"/>
  <c r="S20" i="16"/>
  <c r="M20" i="16"/>
  <c r="G20" i="16"/>
  <c r="AA19" i="16"/>
  <c r="G19" i="16"/>
  <c r="AA18" i="16"/>
  <c r="G18" i="16"/>
  <c r="AA17" i="16"/>
  <c r="G17" i="16"/>
  <c r="AA16" i="16"/>
  <c r="G16" i="16"/>
  <c r="AA15" i="16"/>
  <c r="G15" i="16"/>
  <c r="Z14" i="16"/>
  <c r="Y14" i="16"/>
  <c r="X14" i="16"/>
  <c r="W14" i="16"/>
  <c r="V14" i="16"/>
  <c r="U14" i="16"/>
  <c r="R14" i="16"/>
  <c r="Q14" i="16"/>
  <c r="P14" i="16"/>
  <c r="O14" i="16"/>
  <c r="N14" i="16"/>
  <c r="S14" i="16" s="1"/>
  <c r="L14" i="16"/>
  <c r="K14" i="16"/>
  <c r="J14" i="16"/>
  <c r="I14" i="16"/>
  <c r="H14" i="16"/>
  <c r="F14" i="16"/>
  <c r="E14" i="16"/>
  <c r="D14" i="16"/>
  <c r="G14" i="16" s="1"/>
  <c r="AA13" i="16"/>
  <c r="S13" i="16"/>
  <c r="M13" i="16"/>
  <c r="G13" i="16"/>
  <c r="AA12" i="16"/>
  <c r="G12" i="16"/>
  <c r="AA11" i="16"/>
  <c r="G11" i="16"/>
  <c r="AA10" i="16"/>
  <c r="G10" i="16"/>
  <c r="AA9" i="16"/>
  <c r="G9" i="16"/>
  <c r="AA8" i="16"/>
  <c r="G8" i="16"/>
  <c r="V69" i="15"/>
  <c r="U69" i="15"/>
  <c r="R69" i="15"/>
  <c r="P69" i="15"/>
  <c r="V68" i="15"/>
  <c r="U68" i="15"/>
  <c r="W67" i="15"/>
  <c r="V67" i="15"/>
  <c r="U67" i="15"/>
  <c r="E67" i="15"/>
  <c r="D67" i="15"/>
  <c r="W66" i="15"/>
  <c r="E66" i="15"/>
  <c r="D66" i="15"/>
  <c r="W65" i="15"/>
  <c r="K65" i="15"/>
  <c r="J65" i="15"/>
  <c r="E65" i="15"/>
  <c r="D65" i="15"/>
  <c r="W64" i="15"/>
  <c r="E64" i="15"/>
  <c r="D64" i="15"/>
  <c r="W63" i="15"/>
  <c r="E63" i="15"/>
  <c r="D63" i="15"/>
  <c r="W62" i="15"/>
  <c r="E62" i="15"/>
  <c r="D62" i="15"/>
  <c r="D68" i="15" s="1"/>
  <c r="Z56" i="15"/>
  <c r="Y56" i="15"/>
  <c r="X56" i="15"/>
  <c r="W56" i="15"/>
  <c r="V56" i="15"/>
  <c r="U56" i="15"/>
  <c r="AA56" i="15" s="1"/>
  <c r="R56" i="15"/>
  <c r="Q56" i="15"/>
  <c r="P56" i="15"/>
  <c r="O56" i="15"/>
  <c r="N56" i="15"/>
  <c r="L56" i="15"/>
  <c r="K56" i="15"/>
  <c r="J56" i="15"/>
  <c r="I56" i="15"/>
  <c r="H56" i="15"/>
  <c r="F56" i="15"/>
  <c r="E56" i="15"/>
  <c r="D56" i="15"/>
  <c r="AA55" i="15"/>
  <c r="S55" i="15"/>
  <c r="M55" i="15"/>
  <c r="G55" i="15"/>
  <c r="AA54" i="15"/>
  <c r="G54" i="15"/>
  <c r="AA53" i="15"/>
  <c r="G53" i="15"/>
  <c r="AA52" i="15"/>
  <c r="G52" i="15"/>
  <c r="AA51" i="15"/>
  <c r="G51" i="15"/>
  <c r="AA50" i="15"/>
  <c r="G50" i="15"/>
  <c r="Z49" i="15"/>
  <c r="Y49" i="15"/>
  <c r="X49" i="15"/>
  <c r="W49" i="15"/>
  <c r="V49" i="15"/>
  <c r="AA49" i="15" s="1"/>
  <c r="U49" i="15"/>
  <c r="R49" i="15"/>
  <c r="Q49" i="15"/>
  <c r="P49" i="15"/>
  <c r="O49" i="15"/>
  <c r="N49" i="15"/>
  <c r="L49" i="15"/>
  <c r="K49" i="15"/>
  <c r="J49" i="15"/>
  <c r="I49" i="15"/>
  <c r="H49" i="15"/>
  <c r="F49" i="15"/>
  <c r="G49" i="15" s="1"/>
  <c r="E49" i="15"/>
  <c r="D49" i="15"/>
  <c r="AA48" i="15"/>
  <c r="S48" i="15"/>
  <c r="M48" i="15"/>
  <c r="G48" i="15"/>
  <c r="AA47" i="15"/>
  <c r="G47" i="15"/>
  <c r="AA46" i="15"/>
  <c r="G46" i="15"/>
  <c r="AA45" i="15"/>
  <c r="G45" i="15"/>
  <c r="AA44" i="15"/>
  <c r="G44" i="15"/>
  <c r="AA43" i="15"/>
  <c r="G43" i="15"/>
  <c r="Z42" i="15"/>
  <c r="Y42" i="15"/>
  <c r="X42" i="15"/>
  <c r="W42" i="15"/>
  <c r="V42" i="15"/>
  <c r="U42" i="15"/>
  <c r="R42" i="15"/>
  <c r="Q42" i="15"/>
  <c r="P42" i="15"/>
  <c r="O42" i="15"/>
  <c r="N42" i="15"/>
  <c r="L42" i="15"/>
  <c r="K42" i="15"/>
  <c r="J42" i="15"/>
  <c r="I42" i="15"/>
  <c r="H42" i="15"/>
  <c r="M42" i="15" s="1"/>
  <c r="F42" i="15"/>
  <c r="E42" i="15"/>
  <c r="D42" i="15"/>
  <c r="AA41" i="15"/>
  <c r="S41" i="15"/>
  <c r="M41" i="15"/>
  <c r="G41" i="15"/>
  <c r="AA40" i="15"/>
  <c r="G40" i="15"/>
  <c r="AA39" i="15"/>
  <c r="G39" i="15"/>
  <c r="AA38" i="15"/>
  <c r="G38" i="15"/>
  <c r="AA37" i="15"/>
  <c r="G37" i="15"/>
  <c r="AA36" i="15"/>
  <c r="G36" i="15"/>
  <c r="Z35" i="15"/>
  <c r="Y35" i="15"/>
  <c r="X35" i="15"/>
  <c r="W35" i="15"/>
  <c r="V35" i="15"/>
  <c r="U35" i="15"/>
  <c r="R35" i="15"/>
  <c r="Q35" i="15"/>
  <c r="P35" i="15"/>
  <c r="O35" i="15"/>
  <c r="N35" i="15"/>
  <c r="S35" i="15" s="1"/>
  <c r="L35" i="15"/>
  <c r="K35" i="15"/>
  <c r="J35" i="15"/>
  <c r="I35" i="15"/>
  <c r="H35" i="15"/>
  <c r="F35" i="15"/>
  <c r="E35" i="15"/>
  <c r="D35" i="15"/>
  <c r="AA34" i="15"/>
  <c r="S34" i="15"/>
  <c r="M34" i="15"/>
  <c r="G34" i="15"/>
  <c r="AA33" i="15"/>
  <c r="G33" i="15"/>
  <c r="AA32" i="15"/>
  <c r="G32" i="15"/>
  <c r="AA31" i="15"/>
  <c r="G31" i="15"/>
  <c r="AA30" i="15"/>
  <c r="G30" i="15"/>
  <c r="AA29" i="15"/>
  <c r="G29" i="15"/>
  <c r="Z28" i="15"/>
  <c r="Y28" i="15"/>
  <c r="X28" i="15"/>
  <c r="W28" i="15"/>
  <c r="V28" i="15"/>
  <c r="U28" i="15"/>
  <c r="AA28" i="15" s="1"/>
  <c r="R28" i="15"/>
  <c r="Q28" i="15"/>
  <c r="P28" i="15"/>
  <c r="O28" i="15"/>
  <c r="N28" i="15"/>
  <c r="L28" i="15"/>
  <c r="K28" i="15"/>
  <c r="J28" i="15"/>
  <c r="I28" i="15"/>
  <c r="H28" i="15"/>
  <c r="F28" i="15"/>
  <c r="E28" i="15"/>
  <c r="D28" i="15"/>
  <c r="AA27" i="15"/>
  <c r="S27" i="15"/>
  <c r="M27" i="15"/>
  <c r="G27" i="15"/>
  <c r="AA26" i="15"/>
  <c r="G26" i="15"/>
  <c r="AA25" i="15"/>
  <c r="G25" i="15"/>
  <c r="AA24" i="15"/>
  <c r="G24" i="15"/>
  <c r="AA23" i="15"/>
  <c r="G23" i="15"/>
  <c r="AA22" i="15"/>
  <c r="G22" i="15"/>
  <c r="Z21" i="15"/>
  <c r="Y21" i="15"/>
  <c r="X21" i="15"/>
  <c r="W21" i="15"/>
  <c r="V21" i="15"/>
  <c r="AA21" i="15" s="1"/>
  <c r="U21" i="15"/>
  <c r="R21" i="15"/>
  <c r="Q21" i="15"/>
  <c r="P21" i="15"/>
  <c r="O21" i="15"/>
  <c r="N21" i="15"/>
  <c r="L21" i="15"/>
  <c r="K21" i="15"/>
  <c r="J21" i="15"/>
  <c r="I21" i="15"/>
  <c r="H21" i="15"/>
  <c r="F21" i="15"/>
  <c r="G21" i="15" s="1"/>
  <c r="E21" i="15"/>
  <c r="D21" i="15"/>
  <c r="AA20" i="15"/>
  <c r="S20" i="15"/>
  <c r="M20" i="15"/>
  <c r="G20" i="15"/>
  <c r="AA19" i="15"/>
  <c r="G19" i="15"/>
  <c r="AA18" i="15"/>
  <c r="G18" i="15"/>
  <c r="AA17" i="15"/>
  <c r="G17" i="15"/>
  <c r="AA16" i="15"/>
  <c r="G16" i="15"/>
  <c r="AA15" i="15"/>
  <c r="G15" i="15"/>
  <c r="Z14" i="15"/>
  <c r="Y14" i="15"/>
  <c r="X14" i="15"/>
  <c r="W14" i="15"/>
  <c r="V14" i="15"/>
  <c r="U14" i="15"/>
  <c r="R14" i="15"/>
  <c r="Q14" i="15"/>
  <c r="P14" i="15"/>
  <c r="O14" i="15"/>
  <c r="N14" i="15"/>
  <c r="L14" i="15"/>
  <c r="K14" i="15"/>
  <c r="J14" i="15"/>
  <c r="I14" i="15"/>
  <c r="H14" i="15"/>
  <c r="M14" i="15" s="1"/>
  <c r="F14" i="15"/>
  <c r="E14" i="15"/>
  <c r="D14" i="15"/>
  <c r="AA13" i="15"/>
  <c r="S13" i="15"/>
  <c r="M13" i="15"/>
  <c r="G13" i="15"/>
  <c r="AA12" i="15"/>
  <c r="G12" i="15"/>
  <c r="AA11" i="15"/>
  <c r="G11" i="15"/>
  <c r="AA10" i="15"/>
  <c r="G10" i="15"/>
  <c r="AA9" i="15"/>
  <c r="G9" i="15"/>
  <c r="AA8" i="15"/>
  <c r="G8" i="15"/>
  <c r="V69" i="14"/>
  <c r="X69" i="14" s="1"/>
  <c r="U69" i="14"/>
  <c r="R69" i="14"/>
  <c r="P69" i="14"/>
  <c r="V68" i="14"/>
  <c r="X68" i="14" s="1"/>
  <c r="U68" i="14"/>
  <c r="X67" i="14"/>
  <c r="L66" i="14" s="1"/>
  <c r="V67" i="14"/>
  <c r="W67" i="14" s="1"/>
  <c r="U67" i="14"/>
  <c r="E67" i="14"/>
  <c r="D67" i="14"/>
  <c r="W66" i="14"/>
  <c r="E66" i="14"/>
  <c r="D66" i="14"/>
  <c r="W65" i="14"/>
  <c r="K65" i="14"/>
  <c r="J65" i="14"/>
  <c r="E65" i="14"/>
  <c r="D65" i="14"/>
  <c r="W64" i="14"/>
  <c r="L64" i="14"/>
  <c r="E64" i="14"/>
  <c r="D64" i="14"/>
  <c r="W63" i="14"/>
  <c r="L63" i="14"/>
  <c r="E63" i="14"/>
  <c r="D63" i="14"/>
  <c r="W62" i="14"/>
  <c r="E62" i="14"/>
  <c r="E68" i="14" s="1"/>
  <c r="D62" i="14"/>
  <c r="Z56" i="14"/>
  <c r="Y56" i="14"/>
  <c r="X56" i="14"/>
  <c r="W56" i="14"/>
  <c r="V56" i="14"/>
  <c r="U56" i="14"/>
  <c r="R56" i="14"/>
  <c r="Q56" i="14"/>
  <c r="P56" i="14"/>
  <c r="O56" i="14"/>
  <c r="N56" i="14"/>
  <c r="S56" i="14" s="1"/>
  <c r="L56" i="14"/>
  <c r="K56" i="14"/>
  <c r="J56" i="14"/>
  <c r="I56" i="14"/>
  <c r="H56" i="14"/>
  <c r="F56" i="14"/>
  <c r="E56" i="14"/>
  <c r="D56" i="14"/>
  <c r="G56" i="14" s="1"/>
  <c r="AA55" i="14"/>
  <c r="S55" i="14"/>
  <c r="M55" i="14"/>
  <c r="G55" i="14"/>
  <c r="AA54" i="14"/>
  <c r="G54" i="14"/>
  <c r="AA53" i="14"/>
  <c r="G53" i="14"/>
  <c r="AA52" i="14"/>
  <c r="G52" i="14"/>
  <c r="AA51" i="14"/>
  <c r="G51" i="14"/>
  <c r="AA50" i="14"/>
  <c r="G50" i="14"/>
  <c r="Z49" i="14"/>
  <c r="Y49" i="14"/>
  <c r="X49" i="14"/>
  <c r="W49" i="14"/>
  <c r="V49" i="14"/>
  <c r="U49" i="14"/>
  <c r="R49" i="14"/>
  <c r="Q49" i="14"/>
  <c r="P49" i="14"/>
  <c r="O49" i="14"/>
  <c r="N49" i="14"/>
  <c r="L49" i="14"/>
  <c r="K49" i="14"/>
  <c r="J49" i="14"/>
  <c r="I49" i="14"/>
  <c r="H49" i="14"/>
  <c r="F49" i="14"/>
  <c r="E49" i="14"/>
  <c r="D49" i="14"/>
  <c r="AA48" i="14"/>
  <c r="S48" i="14"/>
  <c r="M48" i="14"/>
  <c r="G48" i="14"/>
  <c r="AA47" i="14"/>
  <c r="G47" i="14"/>
  <c r="AA46" i="14"/>
  <c r="G46" i="14"/>
  <c r="AA45" i="14"/>
  <c r="G45" i="14"/>
  <c r="AA44" i="14"/>
  <c r="G44" i="14"/>
  <c r="AA43" i="14"/>
  <c r="G43" i="14"/>
  <c r="Z42" i="14"/>
  <c r="Y42" i="14"/>
  <c r="X42" i="14"/>
  <c r="W42" i="14"/>
  <c r="V42" i="14"/>
  <c r="U42" i="14"/>
  <c r="R42" i="14"/>
  <c r="Q42" i="14"/>
  <c r="P42" i="14"/>
  <c r="O42" i="14"/>
  <c r="N42" i="14"/>
  <c r="L42" i="14"/>
  <c r="K42" i="14"/>
  <c r="J42" i="14"/>
  <c r="I42" i="14"/>
  <c r="H42" i="14"/>
  <c r="F42" i="14"/>
  <c r="E42" i="14"/>
  <c r="D42" i="14"/>
  <c r="AA41" i="14"/>
  <c r="S41" i="14"/>
  <c r="M41" i="14"/>
  <c r="G41" i="14"/>
  <c r="AA40" i="14"/>
  <c r="G40" i="14"/>
  <c r="AA39" i="14"/>
  <c r="G39" i="14"/>
  <c r="AA38" i="14"/>
  <c r="G38" i="14"/>
  <c r="AA37" i="14"/>
  <c r="G37" i="14"/>
  <c r="AA36" i="14"/>
  <c r="G36" i="14"/>
  <c r="Z35" i="14"/>
  <c r="Y35" i="14"/>
  <c r="X35" i="14"/>
  <c r="W35" i="14"/>
  <c r="V35" i="14"/>
  <c r="U35" i="14"/>
  <c r="R35" i="14"/>
  <c r="Q35" i="14"/>
  <c r="P35" i="14"/>
  <c r="O35" i="14"/>
  <c r="N35" i="14"/>
  <c r="L35" i="14"/>
  <c r="K35" i="14"/>
  <c r="J35" i="14"/>
  <c r="I35" i="14"/>
  <c r="H35" i="14"/>
  <c r="M35" i="14" s="1"/>
  <c r="F35" i="14"/>
  <c r="E35" i="14"/>
  <c r="D35" i="14"/>
  <c r="AA34" i="14"/>
  <c r="S34" i="14"/>
  <c r="M34" i="14"/>
  <c r="G34" i="14"/>
  <c r="AA33" i="14"/>
  <c r="G33" i="14"/>
  <c r="AA32" i="14"/>
  <c r="G32" i="14"/>
  <c r="AA31" i="14"/>
  <c r="G31" i="14"/>
  <c r="AA30" i="14"/>
  <c r="G30" i="14"/>
  <c r="AA29" i="14"/>
  <c r="G29" i="14"/>
  <c r="Z28" i="14"/>
  <c r="Y28" i="14"/>
  <c r="X28" i="14"/>
  <c r="W28" i="14"/>
  <c r="V28" i="14"/>
  <c r="U28" i="14"/>
  <c r="R28" i="14"/>
  <c r="Q28" i="14"/>
  <c r="P28" i="14"/>
  <c r="O28" i="14"/>
  <c r="N28" i="14"/>
  <c r="L28" i="14"/>
  <c r="K28" i="14"/>
  <c r="J28" i="14"/>
  <c r="I28" i="14"/>
  <c r="H28" i="14"/>
  <c r="F28" i="14"/>
  <c r="E28" i="14"/>
  <c r="D28" i="14"/>
  <c r="G28" i="14" s="1"/>
  <c r="AA27" i="14"/>
  <c r="S27" i="14"/>
  <c r="M27" i="14"/>
  <c r="G27" i="14"/>
  <c r="AA26" i="14"/>
  <c r="G26" i="14"/>
  <c r="AA25" i="14"/>
  <c r="G25" i="14"/>
  <c r="AA24" i="14"/>
  <c r="G24" i="14"/>
  <c r="AA23" i="14"/>
  <c r="G23" i="14"/>
  <c r="AA22" i="14"/>
  <c r="G22" i="14"/>
  <c r="Z21" i="14"/>
  <c r="Y21" i="14"/>
  <c r="X21" i="14"/>
  <c r="W21" i="14"/>
  <c r="V21" i="14"/>
  <c r="U21" i="14"/>
  <c r="R21" i="14"/>
  <c r="Q21" i="14"/>
  <c r="P21" i="14"/>
  <c r="O21" i="14"/>
  <c r="N21" i="14"/>
  <c r="L21" i="14"/>
  <c r="K21" i="14"/>
  <c r="J21" i="14"/>
  <c r="I21" i="14"/>
  <c r="H21" i="14"/>
  <c r="F21" i="14"/>
  <c r="E21" i="14"/>
  <c r="D21" i="14"/>
  <c r="AA20" i="14"/>
  <c r="S20" i="14"/>
  <c r="M20" i="14"/>
  <c r="G20" i="14"/>
  <c r="AA19" i="14"/>
  <c r="G19" i="14"/>
  <c r="AA18" i="14"/>
  <c r="G18" i="14"/>
  <c r="AA17" i="14"/>
  <c r="G17" i="14"/>
  <c r="AA16" i="14"/>
  <c r="G16" i="14"/>
  <c r="AA15" i="14"/>
  <c r="G15" i="14"/>
  <c r="Z14" i="14"/>
  <c r="Y14" i="14"/>
  <c r="X14" i="14"/>
  <c r="W14" i="14"/>
  <c r="V14" i="14"/>
  <c r="U14" i="14"/>
  <c r="R14" i="14"/>
  <c r="Q14" i="14"/>
  <c r="P14" i="14"/>
  <c r="O14" i="14"/>
  <c r="N14" i="14"/>
  <c r="L14" i="14"/>
  <c r="K14" i="14"/>
  <c r="J14" i="14"/>
  <c r="I14" i="14"/>
  <c r="H14" i="14"/>
  <c r="F14" i="14"/>
  <c r="E14" i="14"/>
  <c r="D14" i="14"/>
  <c r="AA13" i="14"/>
  <c r="S13" i="14"/>
  <c r="M13" i="14"/>
  <c r="G13" i="14"/>
  <c r="AA12" i="14"/>
  <c r="G12" i="14"/>
  <c r="AA11" i="14"/>
  <c r="G11" i="14"/>
  <c r="AA10" i="14"/>
  <c r="G10" i="14"/>
  <c r="AA9" i="14"/>
  <c r="G9" i="14"/>
  <c r="AA8" i="14"/>
  <c r="G8" i="14"/>
  <c r="V69" i="13"/>
  <c r="U69" i="13"/>
  <c r="R69" i="13"/>
  <c r="P69" i="13"/>
  <c r="V68" i="13"/>
  <c r="U68" i="13"/>
  <c r="W67" i="13"/>
  <c r="V67" i="13"/>
  <c r="X67" i="13" s="1"/>
  <c r="U67" i="13"/>
  <c r="E67" i="13"/>
  <c r="D67" i="13"/>
  <c r="W66" i="13"/>
  <c r="E66" i="13"/>
  <c r="D66" i="13"/>
  <c r="W65" i="13"/>
  <c r="K65" i="13"/>
  <c r="J65" i="13"/>
  <c r="E65" i="13"/>
  <c r="D65" i="13"/>
  <c r="W64" i="13"/>
  <c r="E64" i="13"/>
  <c r="D64" i="13"/>
  <c r="W63" i="13"/>
  <c r="E63" i="13"/>
  <c r="D63" i="13"/>
  <c r="W62" i="13"/>
  <c r="E62" i="13"/>
  <c r="D62" i="13"/>
  <c r="Z56" i="13"/>
  <c r="Y56" i="13"/>
  <c r="X56" i="13"/>
  <c r="W56" i="13"/>
  <c r="V56" i="13"/>
  <c r="U56" i="13"/>
  <c r="AA56" i="13" s="1"/>
  <c r="R56" i="13"/>
  <c r="Q56" i="13"/>
  <c r="P56" i="13"/>
  <c r="O56" i="13"/>
  <c r="N56" i="13"/>
  <c r="L56" i="13"/>
  <c r="K56" i="13"/>
  <c r="J56" i="13"/>
  <c r="I56" i="13"/>
  <c r="H56" i="13"/>
  <c r="F56" i="13"/>
  <c r="E56" i="13"/>
  <c r="D56" i="13"/>
  <c r="AA55" i="13"/>
  <c r="S55" i="13"/>
  <c r="M55" i="13"/>
  <c r="G55" i="13"/>
  <c r="AA54" i="13"/>
  <c r="G54" i="13"/>
  <c r="AA53" i="13"/>
  <c r="G53" i="13"/>
  <c r="AA52" i="13"/>
  <c r="G52" i="13"/>
  <c r="AA51" i="13"/>
  <c r="G51" i="13"/>
  <c r="AA50" i="13"/>
  <c r="G50" i="13"/>
  <c r="Z49" i="13"/>
  <c r="Y49" i="13"/>
  <c r="X49" i="13"/>
  <c r="W49" i="13"/>
  <c r="V49" i="13"/>
  <c r="AA49" i="13" s="1"/>
  <c r="U49" i="13"/>
  <c r="R49" i="13"/>
  <c r="Q49" i="13"/>
  <c r="P49" i="13"/>
  <c r="O49" i="13"/>
  <c r="N49" i="13"/>
  <c r="L49" i="13"/>
  <c r="K49" i="13"/>
  <c r="J49" i="13"/>
  <c r="I49" i="13"/>
  <c r="H49" i="13"/>
  <c r="F49" i="13"/>
  <c r="G49" i="13" s="1"/>
  <c r="E49" i="13"/>
  <c r="D49" i="13"/>
  <c r="AA48" i="13"/>
  <c r="S48" i="13"/>
  <c r="M48" i="13"/>
  <c r="G48" i="13"/>
  <c r="AA47" i="13"/>
  <c r="G47" i="13"/>
  <c r="AA46" i="13"/>
  <c r="G46" i="13"/>
  <c r="AA45" i="13"/>
  <c r="G45" i="13"/>
  <c r="AA44" i="13"/>
  <c r="G44" i="13"/>
  <c r="AA43" i="13"/>
  <c r="G43" i="13"/>
  <c r="Z42" i="13"/>
  <c r="Y42" i="13"/>
  <c r="X42" i="13"/>
  <c r="W42" i="13"/>
  <c r="V42" i="13"/>
  <c r="U42" i="13"/>
  <c r="R42" i="13"/>
  <c r="Q42" i="13"/>
  <c r="P42" i="13"/>
  <c r="O42" i="13"/>
  <c r="N42" i="13"/>
  <c r="L42" i="13"/>
  <c r="K42" i="13"/>
  <c r="J42" i="13"/>
  <c r="I42" i="13"/>
  <c r="H42" i="13"/>
  <c r="M42" i="13" s="1"/>
  <c r="F42" i="13"/>
  <c r="E42" i="13"/>
  <c r="D42" i="13"/>
  <c r="AA41" i="13"/>
  <c r="S41" i="13"/>
  <c r="M41" i="13"/>
  <c r="G41" i="13"/>
  <c r="AA40" i="13"/>
  <c r="G40" i="13"/>
  <c r="AA39" i="13"/>
  <c r="G39" i="13"/>
  <c r="AA38" i="13"/>
  <c r="G38" i="13"/>
  <c r="AA37" i="13"/>
  <c r="G37" i="13"/>
  <c r="AA36" i="13"/>
  <c r="G36" i="13"/>
  <c r="Z35" i="13"/>
  <c r="Y35" i="13"/>
  <c r="X35" i="13"/>
  <c r="W35" i="13"/>
  <c r="V35" i="13"/>
  <c r="U35" i="13"/>
  <c r="R35" i="13"/>
  <c r="Q35" i="13"/>
  <c r="P35" i="13"/>
  <c r="O35" i="13"/>
  <c r="N35" i="13"/>
  <c r="S35" i="13" s="1"/>
  <c r="L35" i="13"/>
  <c r="K35" i="13"/>
  <c r="J35" i="13"/>
  <c r="I35" i="13"/>
  <c r="H35" i="13"/>
  <c r="F35" i="13"/>
  <c r="E35" i="13"/>
  <c r="D35" i="13"/>
  <c r="AA34" i="13"/>
  <c r="S34" i="13"/>
  <c r="M34" i="13"/>
  <c r="G34" i="13"/>
  <c r="AA33" i="13"/>
  <c r="G33" i="13"/>
  <c r="AA32" i="13"/>
  <c r="G32" i="13"/>
  <c r="AA31" i="13"/>
  <c r="G31" i="13"/>
  <c r="AA30" i="13"/>
  <c r="G30" i="13"/>
  <c r="AA29" i="13"/>
  <c r="G29" i="13"/>
  <c r="Z28" i="13"/>
  <c r="Y28" i="13"/>
  <c r="X28" i="13"/>
  <c r="W28" i="13"/>
  <c r="V28" i="13"/>
  <c r="U28" i="13"/>
  <c r="AA28" i="13" s="1"/>
  <c r="R28" i="13"/>
  <c r="Q28" i="13"/>
  <c r="P28" i="13"/>
  <c r="O28" i="13"/>
  <c r="N28" i="13"/>
  <c r="L28" i="13"/>
  <c r="K28" i="13"/>
  <c r="J28" i="13"/>
  <c r="I28" i="13"/>
  <c r="H28" i="13"/>
  <c r="F28" i="13"/>
  <c r="E28" i="13"/>
  <c r="D28" i="13"/>
  <c r="AA27" i="13"/>
  <c r="S27" i="13"/>
  <c r="M27" i="13"/>
  <c r="G27" i="13"/>
  <c r="AA26" i="13"/>
  <c r="G26" i="13"/>
  <c r="AA25" i="13"/>
  <c r="G25" i="13"/>
  <c r="AA24" i="13"/>
  <c r="G24" i="13"/>
  <c r="AA23" i="13"/>
  <c r="G23" i="13"/>
  <c r="AA22" i="13"/>
  <c r="G22" i="13"/>
  <c r="Z21" i="13"/>
  <c r="Y21" i="13"/>
  <c r="X21" i="13"/>
  <c r="W21" i="13"/>
  <c r="V21" i="13"/>
  <c r="AA21" i="13" s="1"/>
  <c r="U21" i="13"/>
  <c r="R21" i="13"/>
  <c r="Q21" i="13"/>
  <c r="P21" i="13"/>
  <c r="O21" i="13"/>
  <c r="N21" i="13"/>
  <c r="L21" i="13"/>
  <c r="K21" i="13"/>
  <c r="J21" i="13"/>
  <c r="I21" i="13"/>
  <c r="H21" i="13"/>
  <c r="F21" i="13"/>
  <c r="G21" i="13" s="1"/>
  <c r="E21" i="13"/>
  <c r="D21" i="13"/>
  <c r="AA20" i="13"/>
  <c r="S20" i="13"/>
  <c r="M20" i="13"/>
  <c r="G20" i="13"/>
  <c r="AA19" i="13"/>
  <c r="G19" i="13"/>
  <c r="AA18" i="13"/>
  <c r="G18" i="13"/>
  <c r="AA17" i="13"/>
  <c r="G17" i="13"/>
  <c r="AA16" i="13"/>
  <c r="G16" i="13"/>
  <c r="AA15" i="13"/>
  <c r="G15" i="13"/>
  <c r="Z14" i="13"/>
  <c r="Y14" i="13"/>
  <c r="X14" i="13"/>
  <c r="W14" i="13"/>
  <c r="V14" i="13"/>
  <c r="U14" i="13"/>
  <c r="R14" i="13"/>
  <c r="Q14" i="13"/>
  <c r="P14" i="13"/>
  <c r="O14" i="13"/>
  <c r="N14" i="13"/>
  <c r="L14" i="13"/>
  <c r="K14" i="13"/>
  <c r="J14" i="13"/>
  <c r="I14" i="13"/>
  <c r="H14" i="13"/>
  <c r="M14" i="13" s="1"/>
  <c r="F14" i="13"/>
  <c r="E14" i="13"/>
  <c r="D14" i="13"/>
  <c r="AA13" i="13"/>
  <c r="S13" i="13"/>
  <c r="M13" i="13"/>
  <c r="G13" i="13"/>
  <c r="AA12" i="13"/>
  <c r="G12" i="13"/>
  <c r="AA11" i="13"/>
  <c r="G11" i="13"/>
  <c r="AA10" i="13"/>
  <c r="G10" i="13"/>
  <c r="AA9" i="13"/>
  <c r="G9" i="13"/>
  <c r="AA8" i="13"/>
  <c r="G8" i="13"/>
  <c r="V69" i="12"/>
  <c r="W69" i="12" s="1"/>
  <c r="U69" i="12"/>
  <c r="R69" i="12"/>
  <c r="P69" i="12"/>
  <c r="W68" i="12"/>
  <c r="V68" i="12"/>
  <c r="U68" i="12"/>
  <c r="X68" i="12" s="1"/>
  <c r="V67" i="12"/>
  <c r="U67" i="12"/>
  <c r="E67" i="12"/>
  <c r="D67" i="12"/>
  <c r="W66" i="12"/>
  <c r="E66" i="12"/>
  <c r="D66" i="12"/>
  <c r="W65" i="12"/>
  <c r="K65" i="12"/>
  <c r="M65" i="12" s="1"/>
  <c r="J65" i="12"/>
  <c r="E65" i="12"/>
  <c r="D65" i="12"/>
  <c r="W64" i="12"/>
  <c r="E64" i="12"/>
  <c r="D64" i="12"/>
  <c r="W63" i="12"/>
  <c r="E63" i="12"/>
  <c r="D63" i="12"/>
  <c r="W62" i="12"/>
  <c r="E62" i="12"/>
  <c r="D62" i="12"/>
  <c r="D68" i="12" s="1"/>
  <c r="Z56" i="12"/>
  <c r="Y56" i="12"/>
  <c r="X56" i="12"/>
  <c r="W56" i="12"/>
  <c r="V56" i="12"/>
  <c r="U56" i="12"/>
  <c r="R56" i="12"/>
  <c r="Q56" i="12"/>
  <c r="P56" i="12"/>
  <c r="O56" i="12"/>
  <c r="N56" i="12"/>
  <c r="L56" i="12"/>
  <c r="K56" i="12"/>
  <c r="J56" i="12"/>
  <c r="I56" i="12"/>
  <c r="H56" i="12"/>
  <c r="M56" i="12" s="1"/>
  <c r="F56" i="12"/>
  <c r="E56" i="12"/>
  <c r="D56" i="12"/>
  <c r="AA55" i="12"/>
  <c r="S55" i="12"/>
  <c r="M55" i="12"/>
  <c r="G55" i="12"/>
  <c r="AA54" i="12"/>
  <c r="G54" i="12"/>
  <c r="AA53" i="12"/>
  <c r="G53" i="12"/>
  <c r="AA52" i="12"/>
  <c r="G52" i="12"/>
  <c r="AA51" i="12"/>
  <c r="G51" i="12"/>
  <c r="AA50" i="12"/>
  <c r="G50" i="12"/>
  <c r="Z49" i="12"/>
  <c r="Y49" i="12"/>
  <c r="X49" i="12"/>
  <c r="W49" i="12"/>
  <c r="V49" i="12"/>
  <c r="U49" i="12"/>
  <c r="R49" i="12"/>
  <c r="Q49" i="12"/>
  <c r="P49" i="12"/>
  <c r="O49" i="12"/>
  <c r="N49" i="12"/>
  <c r="S49" i="12" s="1"/>
  <c r="L49" i="12"/>
  <c r="K49" i="12"/>
  <c r="J49" i="12"/>
  <c r="I49" i="12"/>
  <c r="H49" i="12"/>
  <c r="F49" i="12"/>
  <c r="E49" i="12"/>
  <c r="D49" i="12"/>
  <c r="AA48" i="12"/>
  <c r="S48" i="12"/>
  <c r="M48" i="12"/>
  <c r="G48" i="12"/>
  <c r="AA47" i="12"/>
  <c r="G47" i="12"/>
  <c r="AA46" i="12"/>
  <c r="G46" i="12"/>
  <c r="AA45" i="12"/>
  <c r="G45" i="12"/>
  <c r="AA44" i="12"/>
  <c r="G44" i="12"/>
  <c r="AA43" i="12"/>
  <c r="G43" i="12"/>
  <c r="Z42" i="12"/>
  <c r="Y42" i="12"/>
  <c r="X42" i="12"/>
  <c r="W42" i="12"/>
  <c r="V42" i="12"/>
  <c r="U42" i="12"/>
  <c r="AA42" i="12" s="1"/>
  <c r="R42" i="12"/>
  <c r="Q42" i="12"/>
  <c r="P42" i="12"/>
  <c r="O42" i="12"/>
  <c r="N42" i="12"/>
  <c r="L42" i="12"/>
  <c r="K42" i="12"/>
  <c r="J42" i="12"/>
  <c r="I42" i="12"/>
  <c r="H42" i="12"/>
  <c r="F42" i="12"/>
  <c r="E42" i="12"/>
  <c r="D42" i="12"/>
  <c r="AA41" i="12"/>
  <c r="S41" i="12"/>
  <c r="M41" i="12"/>
  <c r="G41" i="12"/>
  <c r="AA40" i="12"/>
  <c r="G40" i="12"/>
  <c r="AA39" i="12"/>
  <c r="G39" i="12"/>
  <c r="AA38" i="12"/>
  <c r="G38" i="12"/>
  <c r="AA37" i="12"/>
  <c r="G37" i="12"/>
  <c r="AA36" i="12"/>
  <c r="G36" i="12"/>
  <c r="Z35" i="12"/>
  <c r="Y35" i="12"/>
  <c r="X35" i="12"/>
  <c r="W35" i="12"/>
  <c r="V35" i="12"/>
  <c r="AA35" i="12" s="1"/>
  <c r="U35" i="12"/>
  <c r="R35" i="12"/>
  <c r="Q35" i="12"/>
  <c r="P35" i="12"/>
  <c r="O35" i="12"/>
  <c r="N35" i="12"/>
  <c r="L35" i="12"/>
  <c r="K35" i="12"/>
  <c r="J35" i="12"/>
  <c r="I35" i="12"/>
  <c r="H35" i="12"/>
  <c r="F35" i="12"/>
  <c r="G35" i="12" s="1"/>
  <c r="E35" i="12"/>
  <c r="D35" i="12"/>
  <c r="AA34" i="12"/>
  <c r="S34" i="12"/>
  <c r="M34" i="12"/>
  <c r="G34" i="12"/>
  <c r="AA33" i="12"/>
  <c r="G33" i="12"/>
  <c r="AA32" i="12"/>
  <c r="G32" i="12"/>
  <c r="AA31" i="12"/>
  <c r="G31" i="12"/>
  <c r="AA30" i="12"/>
  <c r="G30" i="12"/>
  <c r="AA29" i="12"/>
  <c r="G29" i="12"/>
  <c r="Z28" i="12"/>
  <c r="Y28" i="12"/>
  <c r="X28" i="12"/>
  <c r="W28" i="12"/>
  <c r="V28" i="12"/>
  <c r="U28" i="12"/>
  <c r="R28" i="12"/>
  <c r="Q28" i="12"/>
  <c r="P28" i="12"/>
  <c r="O28" i="12"/>
  <c r="N28" i="12"/>
  <c r="L28" i="12"/>
  <c r="K28" i="12"/>
  <c r="J28" i="12"/>
  <c r="I28" i="12"/>
  <c r="H28" i="12"/>
  <c r="M28" i="12" s="1"/>
  <c r="F28" i="12"/>
  <c r="E28" i="12"/>
  <c r="D28" i="12"/>
  <c r="AA27" i="12"/>
  <c r="S27" i="12"/>
  <c r="M27" i="12"/>
  <c r="G27" i="12"/>
  <c r="AA26" i="12"/>
  <c r="G26" i="12"/>
  <c r="AA25" i="12"/>
  <c r="G25" i="12"/>
  <c r="AA24" i="12"/>
  <c r="G24" i="12"/>
  <c r="AA23" i="12"/>
  <c r="G23" i="12"/>
  <c r="AA22" i="12"/>
  <c r="G22" i="12"/>
  <c r="Z21" i="12"/>
  <c r="Y21" i="12"/>
  <c r="X21" i="12"/>
  <c r="W21" i="12"/>
  <c r="V21" i="12"/>
  <c r="U21" i="12"/>
  <c r="R21" i="12"/>
  <c r="Q21" i="12"/>
  <c r="P21" i="12"/>
  <c r="O21" i="12"/>
  <c r="N21" i="12"/>
  <c r="S21" i="12" s="1"/>
  <c r="L21" i="12"/>
  <c r="K21" i="12"/>
  <c r="J21" i="12"/>
  <c r="I21" i="12"/>
  <c r="H21" i="12"/>
  <c r="F21" i="12"/>
  <c r="E21" i="12"/>
  <c r="D21" i="12"/>
  <c r="AA20" i="12"/>
  <c r="S20" i="12"/>
  <c r="M20" i="12"/>
  <c r="G20" i="12"/>
  <c r="AA19" i="12"/>
  <c r="G19" i="12"/>
  <c r="AA18" i="12"/>
  <c r="G18" i="12"/>
  <c r="AA17" i="12"/>
  <c r="G17" i="12"/>
  <c r="AA16" i="12"/>
  <c r="G16" i="12"/>
  <c r="AA15" i="12"/>
  <c r="G15" i="12"/>
  <c r="Z14" i="12"/>
  <c r="Y14" i="12"/>
  <c r="X14" i="12"/>
  <c r="W14" i="12"/>
  <c r="V14" i="12"/>
  <c r="U14" i="12"/>
  <c r="AA14" i="12" s="1"/>
  <c r="R14" i="12"/>
  <c r="Q14" i="12"/>
  <c r="P14" i="12"/>
  <c r="O14" i="12"/>
  <c r="N14" i="12"/>
  <c r="L14" i="12"/>
  <c r="K14" i="12"/>
  <c r="J14" i="12"/>
  <c r="I14" i="12"/>
  <c r="H14" i="12"/>
  <c r="F14" i="12"/>
  <c r="E14" i="12"/>
  <c r="D14" i="12"/>
  <c r="AA13" i="12"/>
  <c r="S13" i="12"/>
  <c r="M13" i="12"/>
  <c r="G13" i="12"/>
  <c r="AA12" i="12"/>
  <c r="G12" i="12"/>
  <c r="AA11" i="12"/>
  <c r="G11" i="12"/>
  <c r="AA10" i="12"/>
  <c r="G10" i="12"/>
  <c r="AA9" i="12"/>
  <c r="G9" i="12"/>
  <c r="AA8" i="12"/>
  <c r="G8" i="12"/>
  <c r="V69" i="11"/>
  <c r="X69" i="11" s="1"/>
  <c r="U69" i="11"/>
  <c r="R69" i="11"/>
  <c r="P69" i="11"/>
  <c r="V68" i="11"/>
  <c r="X68" i="11" s="1"/>
  <c r="U68" i="11"/>
  <c r="X67" i="11"/>
  <c r="V67" i="11"/>
  <c r="W67" i="11" s="1"/>
  <c r="U67" i="11"/>
  <c r="E67" i="11"/>
  <c r="D67" i="11"/>
  <c r="W66" i="11"/>
  <c r="E66" i="11"/>
  <c r="D66" i="11"/>
  <c r="W65" i="11"/>
  <c r="K65" i="11"/>
  <c r="J65" i="11"/>
  <c r="E65" i="11"/>
  <c r="D65" i="11"/>
  <c r="W64" i="11"/>
  <c r="L64" i="11"/>
  <c r="E64" i="11"/>
  <c r="D64" i="11"/>
  <c r="W63" i="11"/>
  <c r="L63" i="11"/>
  <c r="E63" i="11"/>
  <c r="D63" i="11"/>
  <c r="W62" i="11"/>
  <c r="E62" i="11"/>
  <c r="E68" i="11" s="1"/>
  <c r="D62" i="11"/>
  <c r="Z56" i="11"/>
  <c r="Y56" i="11"/>
  <c r="X56" i="11"/>
  <c r="W56" i="11"/>
  <c r="V56" i="11"/>
  <c r="U56" i="11"/>
  <c r="R56" i="11"/>
  <c r="Q56" i="11"/>
  <c r="P56" i="11"/>
  <c r="O56" i="11"/>
  <c r="N56" i="11"/>
  <c r="S56" i="11" s="1"/>
  <c r="L56" i="11"/>
  <c r="K56" i="11"/>
  <c r="J56" i="11"/>
  <c r="I56" i="11"/>
  <c r="H56" i="11"/>
  <c r="F56" i="11"/>
  <c r="E56" i="11"/>
  <c r="D56" i="11"/>
  <c r="G56" i="11" s="1"/>
  <c r="AA55" i="11"/>
  <c r="S55" i="11"/>
  <c r="M55" i="11"/>
  <c r="G55" i="11"/>
  <c r="AA54" i="11"/>
  <c r="G54" i="11"/>
  <c r="AA53" i="11"/>
  <c r="G53" i="11"/>
  <c r="AA52" i="11"/>
  <c r="G52" i="11"/>
  <c r="AA51" i="11"/>
  <c r="G51" i="11"/>
  <c r="AA50" i="11"/>
  <c r="G50" i="11"/>
  <c r="Z49" i="11"/>
  <c r="Y49" i="11"/>
  <c r="X49" i="11"/>
  <c r="W49" i="11"/>
  <c r="V49" i="11"/>
  <c r="U49" i="11"/>
  <c r="R49" i="11"/>
  <c r="Q49" i="11"/>
  <c r="P49" i="11"/>
  <c r="O49" i="11"/>
  <c r="N49" i="11"/>
  <c r="L49" i="11"/>
  <c r="K49" i="11"/>
  <c r="J49" i="11"/>
  <c r="I49" i="11"/>
  <c r="H49" i="11"/>
  <c r="F49" i="11"/>
  <c r="E49" i="11"/>
  <c r="D49" i="11"/>
  <c r="AA48" i="11"/>
  <c r="S48" i="11"/>
  <c r="M48" i="11"/>
  <c r="G48" i="11"/>
  <c r="AA47" i="11"/>
  <c r="G47" i="11"/>
  <c r="AA46" i="11"/>
  <c r="G46" i="11"/>
  <c r="AA45" i="11"/>
  <c r="G45" i="11"/>
  <c r="AA44" i="11"/>
  <c r="G44" i="11"/>
  <c r="AA43" i="11"/>
  <c r="G43" i="11"/>
  <c r="Z42" i="11"/>
  <c r="Y42" i="11"/>
  <c r="X42" i="11"/>
  <c r="W42" i="11"/>
  <c r="V42" i="11"/>
  <c r="U42" i="11"/>
  <c r="R42" i="11"/>
  <c r="Q42" i="11"/>
  <c r="P42" i="11"/>
  <c r="O42" i="11"/>
  <c r="N42" i="11"/>
  <c r="L42" i="11"/>
  <c r="K42" i="11"/>
  <c r="J42" i="11"/>
  <c r="I42" i="11"/>
  <c r="H42" i="11"/>
  <c r="F42" i="11"/>
  <c r="E42" i="11"/>
  <c r="D42" i="11"/>
  <c r="AA41" i="11"/>
  <c r="S41" i="11"/>
  <c r="M41" i="11"/>
  <c r="G41" i="11"/>
  <c r="AA40" i="11"/>
  <c r="G40" i="11"/>
  <c r="AA39" i="11"/>
  <c r="G39" i="11"/>
  <c r="AA38" i="11"/>
  <c r="G38" i="11"/>
  <c r="AA37" i="11"/>
  <c r="G37" i="11"/>
  <c r="AA36" i="11"/>
  <c r="G36" i="11"/>
  <c r="Z35" i="11"/>
  <c r="Y35" i="11"/>
  <c r="X35" i="11"/>
  <c r="W35" i="11"/>
  <c r="V35" i="11"/>
  <c r="U35" i="11"/>
  <c r="R35" i="11"/>
  <c r="Q35" i="11"/>
  <c r="P35" i="11"/>
  <c r="O35" i="11"/>
  <c r="N35" i="11"/>
  <c r="L35" i="11"/>
  <c r="K35" i="11"/>
  <c r="J35" i="11"/>
  <c r="I35" i="11"/>
  <c r="H35" i="11"/>
  <c r="M35" i="11" s="1"/>
  <c r="F35" i="11"/>
  <c r="E35" i="11"/>
  <c r="D35" i="11"/>
  <c r="AA34" i="11"/>
  <c r="S34" i="11"/>
  <c r="M34" i="11"/>
  <c r="G34" i="11"/>
  <c r="AA33" i="11"/>
  <c r="G33" i="11"/>
  <c r="AA32" i="11"/>
  <c r="G32" i="11"/>
  <c r="AA31" i="11"/>
  <c r="G31" i="11"/>
  <c r="AA30" i="11"/>
  <c r="G30" i="11"/>
  <c r="AA29" i="11"/>
  <c r="G29" i="11"/>
  <c r="Z28" i="11"/>
  <c r="Y28" i="11"/>
  <c r="X28" i="11"/>
  <c r="W28" i="11"/>
  <c r="V28" i="11"/>
  <c r="U28" i="11"/>
  <c r="R28" i="11"/>
  <c r="Q28" i="11"/>
  <c r="P28" i="11"/>
  <c r="O28" i="11"/>
  <c r="N28" i="11"/>
  <c r="S28" i="11" s="1"/>
  <c r="L28" i="11"/>
  <c r="K28" i="11"/>
  <c r="J28" i="11"/>
  <c r="I28" i="11"/>
  <c r="H28" i="11"/>
  <c r="F28" i="11"/>
  <c r="E28" i="11"/>
  <c r="D28" i="11"/>
  <c r="G28" i="11" s="1"/>
  <c r="AA27" i="11"/>
  <c r="S27" i="11"/>
  <c r="M27" i="11"/>
  <c r="G27" i="11"/>
  <c r="AA26" i="11"/>
  <c r="G26" i="11"/>
  <c r="AA25" i="11"/>
  <c r="G25" i="11"/>
  <c r="AA24" i="11"/>
  <c r="G24" i="11"/>
  <c r="AA23" i="11"/>
  <c r="G23" i="11"/>
  <c r="AA22" i="11"/>
  <c r="G22" i="11"/>
  <c r="Z21" i="11"/>
  <c r="Y21" i="11"/>
  <c r="X21" i="11"/>
  <c r="W21" i="11"/>
  <c r="V21" i="11"/>
  <c r="U21" i="11"/>
  <c r="R21" i="11"/>
  <c r="Q21" i="11"/>
  <c r="P21" i="11"/>
  <c r="O21" i="11"/>
  <c r="N21" i="11"/>
  <c r="L21" i="11"/>
  <c r="K21" i="11"/>
  <c r="J21" i="11"/>
  <c r="I21" i="11"/>
  <c r="H21" i="11"/>
  <c r="F21" i="11"/>
  <c r="E21" i="11"/>
  <c r="D21" i="11"/>
  <c r="AA20" i="11"/>
  <c r="S20" i="11"/>
  <c r="M20" i="11"/>
  <c r="G20" i="11"/>
  <c r="AA19" i="11"/>
  <c r="G19" i="11"/>
  <c r="AA18" i="11"/>
  <c r="G18" i="11"/>
  <c r="AA17" i="11"/>
  <c r="G17" i="11"/>
  <c r="AA16" i="11"/>
  <c r="G16" i="11"/>
  <c r="AA15" i="11"/>
  <c r="G15" i="11"/>
  <c r="Z14" i="11"/>
  <c r="Y14" i="11"/>
  <c r="X14" i="11"/>
  <c r="W14" i="11"/>
  <c r="V14" i="11"/>
  <c r="U14" i="11"/>
  <c r="R14" i="11"/>
  <c r="Q14" i="11"/>
  <c r="P14" i="11"/>
  <c r="O14" i="11"/>
  <c r="N14" i="11"/>
  <c r="L14" i="11"/>
  <c r="K14" i="11"/>
  <c r="J14" i="11"/>
  <c r="I14" i="11"/>
  <c r="H14" i="11"/>
  <c r="F14" i="11"/>
  <c r="E14" i="11"/>
  <c r="D14" i="11"/>
  <c r="AA13" i="11"/>
  <c r="S13" i="11"/>
  <c r="M13" i="11"/>
  <c r="G13" i="11"/>
  <c r="AA12" i="11"/>
  <c r="G12" i="11"/>
  <c r="AA11" i="11"/>
  <c r="G11" i="11"/>
  <c r="AA10" i="11"/>
  <c r="G10" i="11"/>
  <c r="AA9" i="11"/>
  <c r="G9" i="11"/>
  <c r="AA8" i="11"/>
  <c r="G8" i="11"/>
  <c r="V69" i="10"/>
  <c r="U69" i="10"/>
  <c r="R69" i="10"/>
  <c r="P69" i="10"/>
  <c r="V68" i="10"/>
  <c r="U68" i="10"/>
  <c r="W67" i="10"/>
  <c r="V67" i="10"/>
  <c r="X67" i="10" s="1"/>
  <c r="U67" i="10"/>
  <c r="E67" i="10"/>
  <c r="D67" i="10"/>
  <c r="W66" i="10"/>
  <c r="E66" i="10"/>
  <c r="D66" i="10"/>
  <c r="W65" i="10"/>
  <c r="K65" i="10"/>
  <c r="J65" i="10"/>
  <c r="E65" i="10"/>
  <c r="D65" i="10"/>
  <c r="W64" i="10"/>
  <c r="E64" i="10"/>
  <c r="D64" i="10"/>
  <c r="W63" i="10"/>
  <c r="E63" i="10"/>
  <c r="D63" i="10"/>
  <c r="W62" i="10"/>
  <c r="E62" i="10"/>
  <c r="D62" i="10"/>
  <c r="Z56" i="10"/>
  <c r="Y56" i="10"/>
  <c r="X56" i="10"/>
  <c r="W56" i="10"/>
  <c r="V56" i="10"/>
  <c r="U56" i="10"/>
  <c r="AA56" i="10" s="1"/>
  <c r="R56" i="10"/>
  <c r="Q56" i="10"/>
  <c r="P56" i="10"/>
  <c r="O56" i="10"/>
  <c r="N56" i="10"/>
  <c r="L56" i="10"/>
  <c r="K56" i="10"/>
  <c r="J56" i="10"/>
  <c r="I56" i="10"/>
  <c r="H56" i="10"/>
  <c r="F56" i="10"/>
  <c r="E56" i="10"/>
  <c r="D56" i="10"/>
  <c r="AA55" i="10"/>
  <c r="S55" i="10"/>
  <c r="M55" i="10"/>
  <c r="G55" i="10"/>
  <c r="AA54" i="10"/>
  <c r="G54" i="10"/>
  <c r="AA53" i="10"/>
  <c r="G53" i="10"/>
  <c r="AA52" i="10"/>
  <c r="G52" i="10"/>
  <c r="AA51" i="10"/>
  <c r="G51" i="10"/>
  <c r="AA50" i="10"/>
  <c r="G50" i="10"/>
  <c r="Z49" i="10"/>
  <c r="Y49" i="10"/>
  <c r="X49" i="10"/>
  <c r="W49" i="10"/>
  <c r="V49" i="10"/>
  <c r="AA49" i="10" s="1"/>
  <c r="U49" i="10"/>
  <c r="R49" i="10"/>
  <c r="Q49" i="10"/>
  <c r="P49" i="10"/>
  <c r="O49" i="10"/>
  <c r="N49" i="10"/>
  <c r="L49" i="10"/>
  <c r="K49" i="10"/>
  <c r="J49" i="10"/>
  <c r="I49" i="10"/>
  <c r="H49" i="10"/>
  <c r="F49" i="10"/>
  <c r="G49" i="10" s="1"/>
  <c r="E49" i="10"/>
  <c r="D49" i="10"/>
  <c r="AA48" i="10"/>
  <c r="S48" i="10"/>
  <c r="M48" i="10"/>
  <c r="G48" i="10"/>
  <c r="AA47" i="10"/>
  <c r="G47" i="10"/>
  <c r="AA46" i="10"/>
  <c r="G46" i="10"/>
  <c r="AA45" i="10"/>
  <c r="G45" i="10"/>
  <c r="AA44" i="10"/>
  <c r="G44" i="10"/>
  <c r="AA43" i="10"/>
  <c r="G43" i="10"/>
  <c r="Z42" i="10"/>
  <c r="Y42" i="10"/>
  <c r="X42" i="10"/>
  <c r="W42" i="10"/>
  <c r="V42" i="10"/>
  <c r="U42" i="10"/>
  <c r="R42" i="10"/>
  <c r="Q42" i="10"/>
  <c r="P42" i="10"/>
  <c r="O42" i="10"/>
  <c r="N42" i="10"/>
  <c r="L42" i="10"/>
  <c r="K42" i="10"/>
  <c r="J42" i="10"/>
  <c r="I42" i="10"/>
  <c r="H42" i="10"/>
  <c r="M42" i="10" s="1"/>
  <c r="F42" i="10"/>
  <c r="E42" i="10"/>
  <c r="D42" i="10"/>
  <c r="AA41" i="10"/>
  <c r="S41" i="10"/>
  <c r="M41" i="10"/>
  <c r="G41" i="10"/>
  <c r="AA40" i="10"/>
  <c r="G40" i="10"/>
  <c r="AA39" i="10"/>
  <c r="G39" i="10"/>
  <c r="AA38" i="10"/>
  <c r="G38" i="10"/>
  <c r="AA37" i="10"/>
  <c r="G37" i="10"/>
  <c r="AA36" i="10"/>
  <c r="G36" i="10"/>
  <c r="Z35" i="10"/>
  <c r="Y35" i="10"/>
  <c r="X35" i="10"/>
  <c r="W35" i="10"/>
  <c r="V35" i="10"/>
  <c r="U35" i="10"/>
  <c r="R35" i="10"/>
  <c r="Q35" i="10"/>
  <c r="P35" i="10"/>
  <c r="O35" i="10"/>
  <c r="N35" i="10"/>
  <c r="S35" i="10" s="1"/>
  <c r="L35" i="10"/>
  <c r="K35" i="10"/>
  <c r="J35" i="10"/>
  <c r="I35" i="10"/>
  <c r="H35" i="10"/>
  <c r="F35" i="10"/>
  <c r="E35" i="10"/>
  <c r="D35" i="10"/>
  <c r="AA34" i="10"/>
  <c r="S34" i="10"/>
  <c r="M34" i="10"/>
  <c r="G34" i="10"/>
  <c r="AA33" i="10"/>
  <c r="G33" i="10"/>
  <c r="AA32" i="10"/>
  <c r="G32" i="10"/>
  <c r="AA31" i="10"/>
  <c r="G31" i="10"/>
  <c r="AA30" i="10"/>
  <c r="G30" i="10"/>
  <c r="AA29" i="10"/>
  <c r="G29" i="10"/>
  <c r="Z28" i="10"/>
  <c r="Y28" i="10"/>
  <c r="X28" i="10"/>
  <c r="W28" i="10"/>
  <c r="V28" i="10"/>
  <c r="U28" i="10"/>
  <c r="AA28" i="10" s="1"/>
  <c r="R28" i="10"/>
  <c r="Q28" i="10"/>
  <c r="P28" i="10"/>
  <c r="O28" i="10"/>
  <c r="N28" i="10"/>
  <c r="L28" i="10"/>
  <c r="K28" i="10"/>
  <c r="J28" i="10"/>
  <c r="I28" i="10"/>
  <c r="H28" i="10"/>
  <c r="F28" i="10"/>
  <c r="E28" i="10"/>
  <c r="D28" i="10"/>
  <c r="AA27" i="10"/>
  <c r="S27" i="10"/>
  <c r="M27" i="10"/>
  <c r="G27" i="10"/>
  <c r="AA26" i="10"/>
  <c r="G26" i="10"/>
  <c r="AA25" i="10"/>
  <c r="G25" i="10"/>
  <c r="AA24" i="10"/>
  <c r="G24" i="10"/>
  <c r="AA23" i="10"/>
  <c r="G23" i="10"/>
  <c r="AA22" i="10"/>
  <c r="G22" i="10"/>
  <c r="Z21" i="10"/>
  <c r="Y21" i="10"/>
  <c r="X21" i="10"/>
  <c r="W21" i="10"/>
  <c r="V21" i="10"/>
  <c r="AA21" i="10" s="1"/>
  <c r="U21" i="10"/>
  <c r="R21" i="10"/>
  <c r="Q21" i="10"/>
  <c r="P21" i="10"/>
  <c r="O21" i="10"/>
  <c r="N21" i="10"/>
  <c r="L21" i="10"/>
  <c r="K21" i="10"/>
  <c r="J21" i="10"/>
  <c r="I21" i="10"/>
  <c r="H21" i="10"/>
  <c r="F21" i="10"/>
  <c r="G21" i="10" s="1"/>
  <c r="E21" i="10"/>
  <c r="D21" i="10"/>
  <c r="AA20" i="10"/>
  <c r="S20" i="10"/>
  <c r="M20" i="10"/>
  <c r="G20" i="10"/>
  <c r="AA19" i="10"/>
  <c r="G19" i="10"/>
  <c r="AA18" i="10"/>
  <c r="G18" i="10"/>
  <c r="AA17" i="10"/>
  <c r="G17" i="10"/>
  <c r="AA16" i="10"/>
  <c r="G16" i="10"/>
  <c r="AA15" i="10"/>
  <c r="G15" i="10"/>
  <c r="Z14" i="10"/>
  <c r="Y14" i="10"/>
  <c r="X14" i="10"/>
  <c r="W14" i="10"/>
  <c r="V14" i="10"/>
  <c r="U14" i="10"/>
  <c r="R14" i="10"/>
  <c r="Q14" i="10"/>
  <c r="P14" i="10"/>
  <c r="O14" i="10"/>
  <c r="N14" i="10"/>
  <c r="L14" i="10"/>
  <c r="K14" i="10"/>
  <c r="J14" i="10"/>
  <c r="I14" i="10"/>
  <c r="H14" i="10"/>
  <c r="M14" i="10" s="1"/>
  <c r="F14" i="10"/>
  <c r="E14" i="10"/>
  <c r="D14" i="10"/>
  <c r="AA13" i="10"/>
  <c r="S13" i="10"/>
  <c r="M13" i="10"/>
  <c r="G13" i="10"/>
  <c r="AA12" i="10"/>
  <c r="G12" i="10"/>
  <c r="AA11" i="10"/>
  <c r="G11" i="10"/>
  <c r="AA10" i="10"/>
  <c r="G10" i="10"/>
  <c r="AA9" i="10"/>
  <c r="G9" i="10"/>
  <c r="AA8" i="10"/>
  <c r="G8" i="10"/>
  <c r="V69" i="9"/>
  <c r="X69" i="9" s="1"/>
  <c r="U69" i="9"/>
  <c r="R69" i="9"/>
  <c r="P69" i="9"/>
  <c r="V68" i="9"/>
  <c r="X68" i="9" s="1"/>
  <c r="U68" i="9"/>
  <c r="V67" i="9"/>
  <c r="W67" i="9" s="1"/>
  <c r="U67" i="9"/>
  <c r="E67" i="9"/>
  <c r="D67" i="9"/>
  <c r="W66" i="9"/>
  <c r="E66" i="9"/>
  <c r="D66" i="9"/>
  <c r="W65" i="9"/>
  <c r="K65" i="9"/>
  <c r="J65" i="9"/>
  <c r="E65" i="9"/>
  <c r="D65" i="9"/>
  <c r="W64" i="9"/>
  <c r="E64" i="9"/>
  <c r="D64" i="9"/>
  <c r="W63" i="9"/>
  <c r="E63" i="9"/>
  <c r="D63" i="9"/>
  <c r="W62" i="9"/>
  <c r="E62" i="9"/>
  <c r="D62" i="9"/>
  <c r="Z56" i="9"/>
  <c r="Y56" i="9"/>
  <c r="X56" i="9"/>
  <c r="W56" i="9"/>
  <c r="V56" i="9"/>
  <c r="U56" i="9"/>
  <c r="R56" i="9"/>
  <c r="Q56" i="9"/>
  <c r="P56" i="9"/>
  <c r="O56" i="9"/>
  <c r="N56" i="9"/>
  <c r="L56" i="9"/>
  <c r="K56" i="9"/>
  <c r="J56" i="9"/>
  <c r="I56" i="9"/>
  <c r="H56" i="9"/>
  <c r="F56" i="9"/>
  <c r="E56" i="9"/>
  <c r="D56" i="9"/>
  <c r="AA55" i="9"/>
  <c r="S55" i="9"/>
  <c r="M55" i="9"/>
  <c r="G55" i="9"/>
  <c r="AA54" i="9"/>
  <c r="G54" i="9"/>
  <c r="AA53" i="9"/>
  <c r="G53" i="9"/>
  <c r="AA52" i="9"/>
  <c r="G52" i="9"/>
  <c r="AA51" i="9"/>
  <c r="G51" i="9"/>
  <c r="AA50" i="9"/>
  <c r="G50" i="9"/>
  <c r="Z49" i="9"/>
  <c r="Y49" i="9"/>
  <c r="X49" i="9"/>
  <c r="W49" i="9"/>
  <c r="V49" i="9"/>
  <c r="U49" i="9"/>
  <c r="R49" i="9"/>
  <c r="Q49" i="9"/>
  <c r="P49" i="9"/>
  <c r="O49" i="9"/>
  <c r="N49" i="9"/>
  <c r="L49" i="9"/>
  <c r="K49" i="9"/>
  <c r="J49" i="9"/>
  <c r="I49" i="9"/>
  <c r="H49" i="9"/>
  <c r="M49" i="9" s="1"/>
  <c r="F49" i="9"/>
  <c r="E49" i="9"/>
  <c r="D49" i="9"/>
  <c r="AA48" i="9"/>
  <c r="S48" i="9"/>
  <c r="M48" i="9"/>
  <c r="G48" i="9"/>
  <c r="AA47" i="9"/>
  <c r="G47" i="9"/>
  <c r="AA46" i="9"/>
  <c r="G46" i="9"/>
  <c r="AA45" i="9"/>
  <c r="G45" i="9"/>
  <c r="AA44" i="9"/>
  <c r="G44" i="9"/>
  <c r="AA43" i="9"/>
  <c r="G43" i="9"/>
  <c r="Z42" i="9"/>
  <c r="Y42" i="9"/>
  <c r="X42" i="9"/>
  <c r="W42" i="9"/>
  <c r="V42" i="9"/>
  <c r="U42" i="9"/>
  <c r="R42" i="9"/>
  <c r="Q42" i="9"/>
  <c r="P42" i="9"/>
  <c r="O42" i="9"/>
  <c r="N42" i="9"/>
  <c r="S42" i="9" s="1"/>
  <c r="L42" i="9"/>
  <c r="K42" i="9"/>
  <c r="J42" i="9"/>
  <c r="I42" i="9"/>
  <c r="H42" i="9"/>
  <c r="F42" i="9"/>
  <c r="E42" i="9"/>
  <c r="D42" i="9"/>
  <c r="G42" i="9" s="1"/>
  <c r="AA41" i="9"/>
  <c r="S41" i="9"/>
  <c r="M41" i="9"/>
  <c r="G41" i="9"/>
  <c r="AA40" i="9"/>
  <c r="G40" i="9"/>
  <c r="AA39" i="9"/>
  <c r="G39" i="9"/>
  <c r="AA38" i="9"/>
  <c r="G38" i="9"/>
  <c r="AA37" i="9"/>
  <c r="G37" i="9"/>
  <c r="AA36" i="9"/>
  <c r="G36" i="9"/>
  <c r="Z35" i="9"/>
  <c r="Y35" i="9"/>
  <c r="X35" i="9"/>
  <c r="W35" i="9"/>
  <c r="V35" i="9"/>
  <c r="U35" i="9"/>
  <c r="R35" i="9"/>
  <c r="Q35" i="9"/>
  <c r="P35" i="9"/>
  <c r="O35" i="9"/>
  <c r="N35" i="9"/>
  <c r="L35" i="9"/>
  <c r="K35" i="9"/>
  <c r="J35" i="9"/>
  <c r="I35" i="9"/>
  <c r="H35" i="9"/>
  <c r="F35" i="9"/>
  <c r="E35" i="9"/>
  <c r="D35" i="9"/>
  <c r="AA34" i="9"/>
  <c r="S34" i="9"/>
  <c r="M34" i="9"/>
  <c r="G34" i="9"/>
  <c r="AA33" i="9"/>
  <c r="G33" i="9"/>
  <c r="AA32" i="9"/>
  <c r="G32" i="9"/>
  <c r="AA31" i="9"/>
  <c r="G31" i="9"/>
  <c r="AA30" i="9"/>
  <c r="G30" i="9"/>
  <c r="AA29" i="9"/>
  <c r="G29" i="9"/>
  <c r="Z28" i="9"/>
  <c r="Y28" i="9"/>
  <c r="X28" i="9"/>
  <c r="W28" i="9"/>
  <c r="V28" i="9"/>
  <c r="U28" i="9"/>
  <c r="R28" i="9"/>
  <c r="Q28" i="9"/>
  <c r="P28" i="9"/>
  <c r="O28" i="9"/>
  <c r="N28" i="9"/>
  <c r="L28" i="9"/>
  <c r="K28" i="9"/>
  <c r="J28" i="9"/>
  <c r="I28" i="9"/>
  <c r="H28" i="9"/>
  <c r="M28" i="9" s="1"/>
  <c r="F28" i="9"/>
  <c r="E28" i="9"/>
  <c r="D28" i="9"/>
  <c r="AA27" i="9"/>
  <c r="S27" i="9"/>
  <c r="M27" i="9"/>
  <c r="G27" i="9"/>
  <c r="AA26" i="9"/>
  <c r="G26" i="9"/>
  <c r="AA25" i="9"/>
  <c r="G25" i="9"/>
  <c r="AA24" i="9"/>
  <c r="G24" i="9"/>
  <c r="AA23" i="9"/>
  <c r="G23" i="9"/>
  <c r="AA22" i="9"/>
  <c r="G22" i="9"/>
  <c r="Z21" i="9"/>
  <c r="Y21" i="9"/>
  <c r="X21" i="9"/>
  <c r="W21" i="9"/>
  <c r="V21" i="9"/>
  <c r="U21" i="9"/>
  <c r="R21" i="9"/>
  <c r="Q21" i="9"/>
  <c r="P21" i="9"/>
  <c r="O21" i="9"/>
  <c r="N21" i="9"/>
  <c r="S21" i="9" s="1"/>
  <c r="L21" i="9"/>
  <c r="K21" i="9"/>
  <c r="J21" i="9"/>
  <c r="I21" i="9"/>
  <c r="H21" i="9"/>
  <c r="F21" i="9"/>
  <c r="E21" i="9"/>
  <c r="D21" i="9"/>
  <c r="AA20" i="9"/>
  <c r="S20" i="9"/>
  <c r="M20" i="9"/>
  <c r="G20" i="9"/>
  <c r="AA19" i="9"/>
  <c r="G19" i="9"/>
  <c r="AA18" i="9"/>
  <c r="G18" i="9"/>
  <c r="AA17" i="9"/>
  <c r="G17" i="9"/>
  <c r="AA16" i="9"/>
  <c r="G16" i="9"/>
  <c r="AA15" i="9"/>
  <c r="G15" i="9"/>
  <c r="Z14" i="9"/>
  <c r="Y14" i="9"/>
  <c r="X14" i="9"/>
  <c r="W14" i="9"/>
  <c r="V14" i="9"/>
  <c r="U14" i="9"/>
  <c r="R14" i="9"/>
  <c r="Q14" i="9"/>
  <c r="P14" i="9"/>
  <c r="O14" i="9"/>
  <c r="N14" i="9"/>
  <c r="L14" i="9"/>
  <c r="K14" i="9"/>
  <c r="J14" i="9"/>
  <c r="I14" i="9"/>
  <c r="H14" i="9"/>
  <c r="M14" i="9" s="1"/>
  <c r="F14" i="9"/>
  <c r="E14" i="9"/>
  <c r="D14" i="9"/>
  <c r="AA13" i="9"/>
  <c r="S13" i="9"/>
  <c r="M13" i="9"/>
  <c r="G13" i="9"/>
  <c r="AA12" i="9"/>
  <c r="G12" i="9"/>
  <c r="AA11" i="9"/>
  <c r="G11" i="9"/>
  <c r="AA10" i="9"/>
  <c r="G10" i="9"/>
  <c r="AA9" i="9"/>
  <c r="G9" i="9"/>
  <c r="AA8" i="9"/>
  <c r="G8" i="9"/>
  <c r="V69" i="8"/>
  <c r="X69" i="8" s="1"/>
  <c r="U69" i="8"/>
  <c r="R69" i="8"/>
  <c r="P69" i="8"/>
  <c r="V68" i="8"/>
  <c r="X68" i="8" s="1"/>
  <c r="U68" i="8"/>
  <c r="X67" i="8"/>
  <c r="L68" i="8" s="1"/>
  <c r="V67" i="8"/>
  <c r="W67" i="8" s="1"/>
  <c r="U67" i="8"/>
  <c r="E67" i="8"/>
  <c r="D67" i="8"/>
  <c r="W66" i="8"/>
  <c r="E66" i="8"/>
  <c r="D66" i="8"/>
  <c r="W65" i="8"/>
  <c r="K65" i="8"/>
  <c r="J65" i="8"/>
  <c r="E65" i="8"/>
  <c r="D65" i="8"/>
  <c r="W64" i="8"/>
  <c r="L64" i="8"/>
  <c r="E64" i="8"/>
  <c r="D64" i="8"/>
  <c r="W63" i="8"/>
  <c r="L63" i="8"/>
  <c r="E63" i="8"/>
  <c r="D63" i="8"/>
  <c r="W62" i="8"/>
  <c r="E62" i="8"/>
  <c r="E68" i="8" s="1"/>
  <c r="D62" i="8"/>
  <c r="Z56" i="8"/>
  <c r="Y56" i="8"/>
  <c r="X56" i="8"/>
  <c r="W56" i="8"/>
  <c r="V56" i="8"/>
  <c r="U56" i="8"/>
  <c r="R56" i="8"/>
  <c r="Q56" i="8"/>
  <c r="P56" i="8"/>
  <c r="O56" i="8"/>
  <c r="N56" i="8"/>
  <c r="S56" i="8" s="1"/>
  <c r="L56" i="8"/>
  <c r="K56" i="8"/>
  <c r="J56" i="8"/>
  <c r="I56" i="8"/>
  <c r="H56" i="8"/>
  <c r="F56" i="8"/>
  <c r="E56" i="8"/>
  <c r="D56" i="8"/>
  <c r="G56" i="8" s="1"/>
  <c r="AA55" i="8"/>
  <c r="S55" i="8"/>
  <c r="M55" i="8"/>
  <c r="G55" i="8"/>
  <c r="AA54" i="8"/>
  <c r="G54" i="8"/>
  <c r="AA53" i="8"/>
  <c r="G53" i="8"/>
  <c r="AA52" i="8"/>
  <c r="G52" i="8"/>
  <c r="AA51" i="8"/>
  <c r="G51" i="8"/>
  <c r="AA50" i="8"/>
  <c r="G50" i="8"/>
  <c r="Z49" i="8"/>
  <c r="Y49" i="8"/>
  <c r="X49" i="8"/>
  <c r="W49" i="8"/>
  <c r="V49" i="8"/>
  <c r="U49" i="8"/>
  <c r="R49" i="8"/>
  <c r="Q49" i="8"/>
  <c r="P49" i="8"/>
  <c r="O49" i="8"/>
  <c r="N49" i="8"/>
  <c r="L49" i="8"/>
  <c r="K49" i="8"/>
  <c r="J49" i="8"/>
  <c r="I49" i="8"/>
  <c r="H49" i="8"/>
  <c r="F49" i="8"/>
  <c r="E49" i="8"/>
  <c r="D49" i="8"/>
  <c r="AA48" i="8"/>
  <c r="S48" i="8"/>
  <c r="M48" i="8"/>
  <c r="G48" i="8"/>
  <c r="AA47" i="8"/>
  <c r="G47" i="8"/>
  <c r="AA46" i="8"/>
  <c r="G46" i="8"/>
  <c r="AA45" i="8"/>
  <c r="G45" i="8"/>
  <c r="AA44" i="8"/>
  <c r="G44" i="8"/>
  <c r="AA43" i="8"/>
  <c r="G43" i="8"/>
  <c r="Z42" i="8"/>
  <c r="Y42" i="8"/>
  <c r="X42" i="8"/>
  <c r="W42" i="8"/>
  <c r="V42" i="8"/>
  <c r="U42" i="8"/>
  <c r="R42" i="8"/>
  <c r="Q42" i="8"/>
  <c r="P42" i="8"/>
  <c r="O42" i="8"/>
  <c r="N42" i="8"/>
  <c r="L42" i="8"/>
  <c r="K42" i="8"/>
  <c r="J42" i="8"/>
  <c r="I42" i="8"/>
  <c r="H42" i="8"/>
  <c r="F42" i="8"/>
  <c r="E42" i="8"/>
  <c r="D42" i="8"/>
  <c r="AA41" i="8"/>
  <c r="S41" i="8"/>
  <c r="M41" i="8"/>
  <c r="G41" i="8"/>
  <c r="AA40" i="8"/>
  <c r="G40" i="8"/>
  <c r="AA39" i="8"/>
  <c r="G39" i="8"/>
  <c r="AA38" i="8"/>
  <c r="G38" i="8"/>
  <c r="AA37" i="8"/>
  <c r="G37" i="8"/>
  <c r="AA36" i="8"/>
  <c r="G36" i="8"/>
  <c r="Z35" i="8"/>
  <c r="Y35" i="8"/>
  <c r="X35" i="8"/>
  <c r="W35" i="8"/>
  <c r="V35" i="8"/>
  <c r="U35" i="8"/>
  <c r="R35" i="8"/>
  <c r="Q35" i="8"/>
  <c r="P35" i="8"/>
  <c r="O35" i="8"/>
  <c r="N35" i="8"/>
  <c r="L35" i="8"/>
  <c r="K35" i="8"/>
  <c r="J35" i="8"/>
  <c r="I35" i="8"/>
  <c r="H35" i="8"/>
  <c r="M35" i="8" s="1"/>
  <c r="F35" i="8"/>
  <c r="E35" i="8"/>
  <c r="D35" i="8"/>
  <c r="AA34" i="8"/>
  <c r="S34" i="8"/>
  <c r="M34" i="8"/>
  <c r="G34" i="8"/>
  <c r="AA33" i="8"/>
  <c r="G33" i="8"/>
  <c r="AA32" i="8"/>
  <c r="G32" i="8"/>
  <c r="AA31" i="8"/>
  <c r="G31" i="8"/>
  <c r="AA30" i="8"/>
  <c r="G30" i="8"/>
  <c r="AA29" i="8"/>
  <c r="G29" i="8"/>
  <c r="Z28" i="8"/>
  <c r="Y28" i="8"/>
  <c r="X28" i="8"/>
  <c r="W28" i="8"/>
  <c r="V28" i="8"/>
  <c r="U28" i="8"/>
  <c r="R28" i="8"/>
  <c r="Q28" i="8"/>
  <c r="P28" i="8"/>
  <c r="O28" i="8"/>
  <c r="N28" i="8"/>
  <c r="S28" i="8" s="1"/>
  <c r="L28" i="8"/>
  <c r="K28" i="8"/>
  <c r="J28" i="8"/>
  <c r="I28" i="8"/>
  <c r="H28" i="8"/>
  <c r="F28" i="8"/>
  <c r="E28" i="8"/>
  <c r="D28" i="8"/>
  <c r="G28" i="8" s="1"/>
  <c r="AA27" i="8"/>
  <c r="S27" i="8"/>
  <c r="M27" i="8"/>
  <c r="G27" i="8"/>
  <c r="AA26" i="8"/>
  <c r="G26" i="8"/>
  <c r="AA25" i="8"/>
  <c r="G25" i="8"/>
  <c r="AA24" i="8"/>
  <c r="G24" i="8"/>
  <c r="AA23" i="8"/>
  <c r="G23" i="8"/>
  <c r="AA22" i="8"/>
  <c r="G22" i="8"/>
  <c r="Z21" i="8"/>
  <c r="Y21" i="8"/>
  <c r="X21" i="8"/>
  <c r="W21" i="8"/>
  <c r="V21" i="8"/>
  <c r="U21" i="8"/>
  <c r="R21" i="8"/>
  <c r="Q21" i="8"/>
  <c r="P21" i="8"/>
  <c r="O21" i="8"/>
  <c r="N21" i="8"/>
  <c r="L21" i="8"/>
  <c r="K21" i="8"/>
  <c r="J21" i="8"/>
  <c r="I21" i="8"/>
  <c r="H21" i="8"/>
  <c r="F21" i="8"/>
  <c r="E21" i="8"/>
  <c r="D21" i="8"/>
  <c r="AA20" i="8"/>
  <c r="S20" i="8"/>
  <c r="M20" i="8"/>
  <c r="G20" i="8"/>
  <c r="AA19" i="8"/>
  <c r="G19" i="8"/>
  <c r="AA18" i="8"/>
  <c r="G18" i="8"/>
  <c r="AA17" i="8"/>
  <c r="G17" i="8"/>
  <c r="AA16" i="8"/>
  <c r="G16" i="8"/>
  <c r="AA15" i="8"/>
  <c r="G15" i="8"/>
  <c r="Z14" i="8"/>
  <c r="Y14" i="8"/>
  <c r="X14" i="8"/>
  <c r="W14" i="8"/>
  <c r="V14" i="8"/>
  <c r="U14" i="8"/>
  <c r="R14" i="8"/>
  <c r="Q14" i="8"/>
  <c r="P14" i="8"/>
  <c r="O14" i="8"/>
  <c r="N14" i="8"/>
  <c r="L14" i="8"/>
  <c r="K14" i="8"/>
  <c r="J14" i="8"/>
  <c r="I14" i="8"/>
  <c r="H14" i="8"/>
  <c r="F14" i="8"/>
  <c r="E14" i="8"/>
  <c r="D14" i="8"/>
  <c r="AA13" i="8"/>
  <c r="S13" i="8"/>
  <c r="M13" i="8"/>
  <c r="G13" i="8"/>
  <c r="AA12" i="8"/>
  <c r="G12" i="8"/>
  <c r="AA11" i="8"/>
  <c r="G11" i="8"/>
  <c r="AA10" i="8"/>
  <c r="G10" i="8"/>
  <c r="AA9" i="8"/>
  <c r="G9" i="8"/>
  <c r="AA8" i="8"/>
  <c r="G8" i="8"/>
  <c r="V69" i="7"/>
  <c r="U69" i="7"/>
  <c r="R69" i="7"/>
  <c r="P69" i="7"/>
  <c r="V68" i="7"/>
  <c r="U68" i="7"/>
  <c r="W67" i="7"/>
  <c r="V67" i="7"/>
  <c r="U67" i="7"/>
  <c r="X67" i="7" s="1"/>
  <c r="E67" i="7"/>
  <c r="D67" i="7"/>
  <c r="W66" i="7"/>
  <c r="E66" i="7"/>
  <c r="D66" i="7"/>
  <c r="W65" i="7"/>
  <c r="K65" i="7"/>
  <c r="J65" i="7"/>
  <c r="E65" i="7"/>
  <c r="D65" i="7"/>
  <c r="W64" i="7"/>
  <c r="E64" i="7"/>
  <c r="D64" i="7"/>
  <c r="W63" i="7"/>
  <c r="E63" i="7"/>
  <c r="D63" i="7"/>
  <c r="W62" i="7"/>
  <c r="E62" i="7"/>
  <c r="D62" i="7"/>
  <c r="D68" i="7" s="1"/>
  <c r="Z56" i="7"/>
  <c r="Y56" i="7"/>
  <c r="X56" i="7"/>
  <c r="W56" i="7"/>
  <c r="V56" i="7"/>
  <c r="U56" i="7"/>
  <c r="R56" i="7"/>
  <c r="Q56" i="7"/>
  <c r="P56" i="7"/>
  <c r="O56" i="7"/>
  <c r="N56" i="7"/>
  <c r="L56" i="7"/>
  <c r="K56" i="7"/>
  <c r="J56" i="7"/>
  <c r="I56" i="7"/>
  <c r="H56" i="7"/>
  <c r="M56" i="7" s="1"/>
  <c r="F56" i="7"/>
  <c r="E56" i="7"/>
  <c r="D56" i="7"/>
  <c r="AA55" i="7"/>
  <c r="S55" i="7"/>
  <c r="M55" i="7"/>
  <c r="G55" i="7"/>
  <c r="AA54" i="7"/>
  <c r="G54" i="7"/>
  <c r="AA53" i="7"/>
  <c r="G53" i="7"/>
  <c r="AA52" i="7"/>
  <c r="G52" i="7"/>
  <c r="AA51" i="7"/>
  <c r="G51" i="7"/>
  <c r="AA50" i="7"/>
  <c r="G50" i="7"/>
  <c r="Z49" i="7"/>
  <c r="Y49" i="7"/>
  <c r="X49" i="7"/>
  <c r="W49" i="7"/>
  <c r="V49" i="7"/>
  <c r="U49" i="7"/>
  <c r="R49" i="7"/>
  <c r="Q49" i="7"/>
  <c r="P49" i="7"/>
  <c r="O49" i="7"/>
  <c r="N49" i="7"/>
  <c r="S49" i="7" s="1"/>
  <c r="L49" i="7"/>
  <c r="K49" i="7"/>
  <c r="J49" i="7"/>
  <c r="I49" i="7"/>
  <c r="H49" i="7"/>
  <c r="F49" i="7"/>
  <c r="E49" i="7"/>
  <c r="D49" i="7"/>
  <c r="AA48" i="7"/>
  <c r="S48" i="7"/>
  <c r="M48" i="7"/>
  <c r="G48" i="7"/>
  <c r="AA47" i="7"/>
  <c r="G47" i="7"/>
  <c r="AA46" i="7"/>
  <c r="G46" i="7"/>
  <c r="AA45" i="7"/>
  <c r="G45" i="7"/>
  <c r="AA44" i="7"/>
  <c r="G44" i="7"/>
  <c r="AA43" i="7"/>
  <c r="G43" i="7"/>
  <c r="Z42" i="7"/>
  <c r="Y42" i="7"/>
  <c r="X42" i="7"/>
  <c r="W42" i="7"/>
  <c r="V42" i="7"/>
  <c r="U42" i="7"/>
  <c r="AA42" i="7" s="1"/>
  <c r="R42" i="7"/>
  <c r="Q42" i="7"/>
  <c r="P42" i="7"/>
  <c r="O42" i="7"/>
  <c r="N42" i="7"/>
  <c r="L42" i="7"/>
  <c r="K42" i="7"/>
  <c r="J42" i="7"/>
  <c r="I42" i="7"/>
  <c r="H42" i="7"/>
  <c r="F42" i="7"/>
  <c r="E42" i="7"/>
  <c r="D42" i="7"/>
  <c r="AA41" i="7"/>
  <c r="S41" i="7"/>
  <c r="M41" i="7"/>
  <c r="G41" i="7"/>
  <c r="AA40" i="7"/>
  <c r="G40" i="7"/>
  <c r="AA39" i="7"/>
  <c r="G39" i="7"/>
  <c r="AA38" i="7"/>
  <c r="G38" i="7"/>
  <c r="AA37" i="7"/>
  <c r="G37" i="7"/>
  <c r="AA36" i="7"/>
  <c r="G36" i="7"/>
  <c r="Z35" i="7"/>
  <c r="Y35" i="7"/>
  <c r="X35" i="7"/>
  <c r="W35" i="7"/>
  <c r="V35" i="7"/>
  <c r="AA35" i="7" s="1"/>
  <c r="U35" i="7"/>
  <c r="R35" i="7"/>
  <c r="Q35" i="7"/>
  <c r="P35" i="7"/>
  <c r="O35" i="7"/>
  <c r="N35" i="7"/>
  <c r="L35" i="7"/>
  <c r="K35" i="7"/>
  <c r="J35" i="7"/>
  <c r="I35" i="7"/>
  <c r="H35" i="7"/>
  <c r="F35" i="7"/>
  <c r="G35" i="7" s="1"/>
  <c r="E35" i="7"/>
  <c r="D35" i="7"/>
  <c r="AA34" i="7"/>
  <c r="S34" i="7"/>
  <c r="M34" i="7"/>
  <c r="G34" i="7"/>
  <c r="AA33" i="7"/>
  <c r="G33" i="7"/>
  <c r="AA32" i="7"/>
  <c r="G32" i="7"/>
  <c r="AA31" i="7"/>
  <c r="G31" i="7"/>
  <c r="AA30" i="7"/>
  <c r="G30" i="7"/>
  <c r="AA29" i="7"/>
  <c r="G29" i="7"/>
  <c r="Z28" i="7"/>
  <c r="Y28" i="7"/>
  <c r="X28" i="7"/>
  <c r="W28" i="7"/>
  <c r="V28" i="7"/>
  <c r="U28" i="7"/>
  <c r="R28" i="7"/>
  <c r="Q28" i="7"/>
  <c r="P28" i="7"/>
  <c r="O28" i="7"/>
  <c r="N28" i="7"/>
  <c r="L28" i="7"/>
  <c r="K28" i="7"/>
  <c r="J28" i="7"/>
  <c r="I28" i="7"/>
  <c r="H28" i="7"/>
  <c r="M28" i="7" s="1"/>
  <c r="F28" i="7"/>
  <c r="E28" i="7"/>
  <c r="D28" i="7"/>
  <c r="AA27" i="7"/>
  <c r="S27" i="7"/>
  <c r="M27" i="7"/>
  <c r="G27" i="7"/>
  <c r="AA26" i="7"/>
  <c r="G26" i="7"/>
  <c r="AA25" i="7"/>
  <c r="G25" i="7"/>
  <c r="AA24" i="7"/>
  <c r="G24" i="7"/>
  <c r="AA23" i="7"/>
  <c r="G23" i="7"/>
  <c r="AA22" i="7"/>
  <c r="G22" i="7"/>
  <c r="Z21" i="7"/>
  <c r="Y21" i="7"/>
  <c r="X21" i="7"/>
  <c r="W21" i="7"/>
  <c r="V21" i="7"/>
  <c r="U21" i="7"/>
  <c r="R21" i="7"/>
  <c r="Q21" i="7"/>
  <c r="P21" i="7"/>
  <c r="O21" i="7"/>
  <c r="N21" i="7"/>
  <c r="S21" i="7" s="1"/>
  <c r="L21" i="7"/>
  <c r="K21" i="7"/>
  <c r="J21" i="7"/>
  <c r="I21" i="7"/>
  <c r="H21" i="7"/>
  <c r="F21" i="7"/>
  <c r="E21" i="7"/>
  <c r="D21" i="7"/>
  <c r="G21" i="7" s="1"/>
  <c r="AA20" i="7"/>
  <c r="S20" i="7"/>
  <c r="M20" i="7"/>
  <c r="G20" i="7"/>
  <c r="AA19" i="7"/>
  <c r="G19" i="7"/>
  <c r="AA18" i="7"/>
  <c r="G18" i="7"/>
  <c r="AA17" i="7"/>
  <c r="G17" i="7"/>
  <c r="AA16" i="7"/>
  <c r="G16" i="7"/>
  <c r="AA15" i="7"/>
  <c r="G15" i="7"/>
  <c r="Z14" i="7"/>
  <c r="Y14" i="7"/>
  <c r="X14" i="7"/>
  <c r="W14" i="7"/>
  <c r="V14" i="7"/>
  <c r="U14" i="7"/>
  <c r="AA14" i="7" s="1"/>
  <c r="R14" i="7"/>
  <c r="Q14" i="7"/>
  <c r="P14" i="7"/>
  <c r="O14" i="7"/>
  <c r="N14" i="7"/>
  <c r="L14" i="7"/>
  <c r="K14" i="7"/>
  <c r="J14" i="7"/>
  <c r="I14" i="7"/>
  <c r="H14" i="7"/>
  <c r="F14" i="7"/>
  <c r="E14" i="7"/>
  <c r="D14" i="7"/>
  <c r="AA13" i="7"/>
  <c r="S13" i="7"/>
  <c r="M13" i="7"/>
  <c r="G13" i="7"/>
  <c r="AA12" i="7"/>
  <c r="G12" i="7"/>
  <c r="AA11" i="7"/>
  <c r="G11" i="7"/>
  <c r="AA10" i="7"/>
  <c r="G10" i="7"/>
  <c r="AA9" i="7"/>
  <c r="G9" i="7"/>
  <c r="AA8" i="7"/>
  <c r="G8" i="7"/>
  <c r="V69" i="6"/>
  <c r="X69" i="6" s="1"/>
  <c r="U69" i="6"/>
  <c r="R69" i="6"/>
  <c r="P69" i="6"/>
  <c r="V68" i="6"/>
  <c r="X68" i="6" s="1"/>
  <c r="U68" i="6"/>
  <c r="V67" i="6"/>
  <c r="X67" i="6" s="1"/>
  <c r="U67" i="6"/>
  <c r="E67" i="6"/>
  <c r="D67" i="6"/>
  <c r="W66" i="6"/>
  <c r="E66" i="6"/>
  <c r="D66" i="6"/>
  <c r="W65" i="6"/>
  <c r="K65" i="6"/>
  <c r="J65" i="6"/>
  <c r="E65" i="6"/>
  <c r="D65" i="6"/>
  <c r="W64" i="6"/>
  <c r="E64" i="6"/>
  <c r="D64" i="6"/>
  <c r="W63" i="6"/>
  <c r="E63" i="6"/>
  <c r="D63" i="6"/>
  <c r="W62" i="6"/>
  <c r="E62" i="6"/>
  <c r="E68" i="6" s="1"/>
  <c r="D62" i="6"/>
  <c r="Z56" i="6"/>
  <c r="Y56" i="6"/>
  <c r="X56" i="6"/>
  <c r="W56" i="6"/>
  <c r="V56" i="6"/>
  <c r="U56" i="6"/>
  <c r="R56" i="6"/>
  <c r="Q56" i="6"/>
  <c r="P56" i="6"/>
  <c r="O56" i="6"/>
  <c r="N56" i="6"/>
  <c r="L56" i="6"/>
  <c r="K56" i="6"/>
  <c r="J56" i="6"/>
  <c r="I56" i="6"/>
  <c r="H56" i="6"/>
  <c r="F56" i="6"/>
  <c r="E56" i="6"/>
  <c r="D56" i="6"/>
  <c r="AA55" i="6"/>
  <c r="S55" i="6"/>
  <c r="M55" i="6"/>
  <c r="G55" i="6"/>
  <c r="AA54" i="6"/>
  <c r="G54" i="6"/>
  <c r="AA53" i="6"/>
  <c r="G53" i="6"/>
  <c r="AA52" i="6"/>
  <c r="G52" i="6"/>
  <c r="AA51" i="6"/>
  <c r="G51" i="6"/>
  <c r="AA50" i="6"/>
  <c r="G50" i="6"/>
  <c r="Z49" i="6"/>
  <c r="Y49" i="6"/>
  <c r="X49" i="6"/>
  <c r="W49" i="6"/>
  <c r="V49" i="6"/>
  <c r="U49" i="6"/>
  <c r="R49" i="6"/>
  <c r="Q49" i="6"/>
  <c r="P49" i="6"/>
  <c r="O49" i="6"/>
  <c r="N49" i="6"/>
  <c r="L49" i="6"/>
  <c r="K49" i="6"/>
  <c r="J49" i="6"/>
  <c r="I49" i="6"/>
  <c r="H49" i="6"/>
  <c r="M49" i="6" s="1"/>
  <c r="F49" i="6"/>
  <c r="E49" i="6"/>
  <c r="D49" i="6"/>
  <c r="AA48" i="6"/>
  <c r="S48" i="6"/>
  <c r="M48" i="6"/>
  <c r="G48" i="6"/>
  <c r="AA47" i="6"/>
  <c r="G47" i="6"/>
  <c r="AA46" i="6"/>
  <c r="G46" i="6"/>
  <c r="AA45" i="6"/>
  <c r="G45" i="6"/>
  <c r="AA44" i="6"/>
  <c r="G44" i="6"/>
  <c r="AA43" i="6"/>
  <c r="G43" i="6"/>
  <c r="Z42" i="6"/>
  <c r="Y42" i="6"/>
  <c r="X42" i="6"/>
  <c r="W42" i="6"/>
  <c r="V42" i="6"/>
  <c r="U42" i="6"/>
  <c r="R42" i="6"/>
  <c r="Q42" i="6"/>
  <c r="P42" i="6"/>
  <c r="O42" i="6"/>
  <c r="N42" i="6"/>
  <c r="S42" i="6" s="1"/>
  <c r="L42" i="6"/>
  <c r="K42" i="6"/>
  <c r="J42" i="6"/>
  <c r="I42" i="6"/>
  <c r="H42" i="6"/>
  <c r="F42" i="6"/>
  <c r="E42" i="6"/>
  <c r="D42" i="6"/>
  <c r="G42" i="6" s="1"/>
  <c r="AA41" i="6"/>
  <c r="S41" i="6"/>
  <c r="M41" i="6"/>
  <c r="G41" i="6"/>
  <c r="AA40" i="6"/>
  <c r="G40" i="6"/>
  <c r="AA39" i="6"/>
  <c r="G39" i="6"/>
  <c r="AA38" i="6"/>
  <c r="G38" i="6"/>
  <c r="AA37" i="6"/>
  <c r="G37" i="6"/>
  <c r="AA36" i="6"/>
  <c r="G36" i="6"/>
  <c r="Z35" i="6"/>
  <c r="Y35" i="6"/>
  <c r="X35" i="6"/>
  <c r="W35" i="6"/>
  <c r="V35" i="6"/>
  <c r="U35" i="6"/>
  <c r="R35" i="6"/>
  <c r="Q35" i="6"/>
  <c r="P35" i="6"/>
  <c r="O35" i="6"/>
  <c r="N35" i="6"/>
  <c r="L35" i="6"/>
  <c r="K35" i="6"/>
  <c r="J35" i="6"/>
  <c r="I35" i="6"/>
  <c r="H35" i="6"/>
  <c r="F35" i="6"/>
  <c r="E35" i="6"/>
  <c r="D35" i="6"/>
  <c r="AA34" i="6"/>
  <c r="S34" i="6"/>
  <c r="M34" i="6"/>
  <c r="G34" i="6"/>
  <c r="AA33" i="6"/>
  <c r="G33" i="6"/>
  <c r="AA32" i="6"/>
  <c r="G32" i="6"/>
  <c r="AA31" i="6"/>
  <c r="G31" i="6"/>
  <c r="AA30" i="6"/>
  <c r="G30" i="6"/>
  <c r="AA29" i="6"/>
  <c r="G29" i="6"/>
  <c r="Z28" i="6"/>
  <c r="Y28" i="6"/>
  <c r="X28" i="6"/>
  <c r="W28" i="6"/>
  <c r="V28" i="6"/>
  <c r="U28" i="6"/>
  <c r="R28" i="6"/>
  <c r="Q28" i="6"/>
  <c r="P28" i="6"/>
  <c r="O28" i="6"/>
  <c r="N28" i="6"/>
  <c r="L28" i="6"/>
  <c r="K28" i="6"/>
  <c r="J28" i="6"/>
  <c r="I28" i="6"/>
  <c r="H28" i="6"/>
  <c r="F28" i="6"/>
  <c r="E28" i="6"/>
  <c r="D28" i="6"/>
  <c r="AA27" i="6"/>
  <c r="S27" i="6"/>
  <c r="M27" i="6"/>
  <c r="G27" i="6"/>
  <c r="AA26" i="6"/>
  <c r="G26" i="6"/>
  <c r="AA25" i="6"/>
  <c r="G25" i="6"/>
  <c r="AA24" i="6"/>
  <c r="G24" i="6"/>
  <c r="AA23" i="6"/>
  <c r="G23" i="6"/>
  <c r="AA22" i="6"/>
  <c r="G22" i="6"/>
  <c r="Z21" i="6"/>
  <c r="Y21" i="6"/>
  <c r="X21" i="6"/>
  <c r="W21" i="6"/>
  <c r="V21" i="6"/>
  <c r="U21" i="6"/>
  <c r="R21" i="6"/>
  <c r="Q21" i="6"/>
  <c r="P21" i="6"/>
  <c r="O21" i="6"/>
  <c r="N21" i="6"/>
  <c r="L21" i="6"/>
  <c r="K21" i="6"/>
  <c r="J21" i="6"/>
  <c r="I21" i="6"/>
  <c r="H21" i="6"/>
  <c r="F21" i="6"/>
  <c r="E21" i="6"/>
  <c r="D21" i="6"/>
  <c r="AA20" i="6"/>
  <c r="S20" i="6"/>
  <c r="M20" i="6"/>
  <c r="G20" i="6"/>
  <c r="AA19" i="6"/>
  <c r="G19" i="6"/>
  <c r="AA18" i="6"/>
  <c r="G18" i="6"/>
  <c r="AA17" i="6"/>
  <c r="G17" i="6"/>
  <c r="AA16" i="6"/>
  <c r="G16" i="6"/>
  <c r="AA15" i="6"/>
  <c r="G15" i="6"/>
  <c r="Z14" i="6"/>
  <c r="Y14" i="6"/>
  <c r="X14" i="6"/>
  <c r="W14" i="6"/>
  <c r="V14" i="6"/>
  <c r="U14" i="6"/>
  <c r="R14" i="6"/>
  <c r="Q14" i="6"/>
  <c r="P14" i="6"/>
  <c r="O14" i="6"/>
  <c r="N14" i="6"/>
  <c r="S14" i="6" s="1"/>
  <c r="L14" i="6"/>
  <c r="K14" i="6"/>
  <c r="J14" i="6"/>
  <c r="I14" i="6"/>
  <c r="H14" i="6"/>
  <c r="F14" i="6"/>
  <c r="E14" i="6"/>
  <c r="D14" i="6"/>
  <c r="G14" i="6" s="1"/>
  <c r="AA13" i="6"/>
  <c r="S13" i="6"/>
  <c r="M13" i="6"/>
  <c r="G13" i="6"/>
  <c r="AA12" i="6"/>
  <c r="G12" i="6"/>
  <c r="AA11" i="6"/>
  <c r="G11" i="6"/>
  <c r="AA10" i="6"/>
  <c r="G10" i="6"/>
  <c r="AA9" i="6"/>
  <c r="G9" i="6"/>
  <c r="AA8" i="6"/>
  <c r="G8" i="6"/>
  <c r="V69" i="5"/>
  <c r="U69" i="5"/>
  <c r="R69" i="5"/>
  <c r="P69" i="5"/>
  <c r="V68" i="5"/>
  <c r="U68" i="5"/>
  <c r="V67" i="5"/>
  <c r="X67" i="5" s="1"/>
  <c r="U67" i="5"/>
  <c r="E67" i="5"/>
  <c r="D67" i="5"/>
  <c r="E66" i="5"/>
  <c r="D66" i="5"/>
  <c r="K65" i="5"/>
  <c r="J65" i="5"/>
  <c r="E65" i="5"/>
  <c r="D65" i="5"/>
  <c r="E64" i="5"/>
  <c r="D64" i="5"/>
  <c r="E63" i="5"/>
  <c r="D63" i="5"/>
  <c r="E62" i="5"/>
  <c r="D62" i="5"/>
  <c r="D68" i="5" s="1"/>
  <c r="Z56" i="5"/>
  <c r="Y56" i="5"/>
  <c r="X56" i="5"/>
  <c r="W56" i="5"/>
  <c r="V56" i="5"/>
  <c r="U56" i="5"/>
  <c r="AA56" i="5" s="1"/>
  <c r="R56" i="5"/>
  <c r="Q56" i="5"/>
  <c r="P56" i="5"/>
  <c r="O56" i="5"/>
  <c r="N56" i="5"/>
  <c r="L56" i="5"/>
  <c r="K56" i="5"/>
  <c r="J56" i="5"/>
  <c r="I56" i="5"/>
  <c r="H56" i="5"/>
  <c r="F56" i="5"/>
  <c r="E56" i="5"/>
  <c r="D56" i="5"/>
  <c r="AA55" i="5"/>
  <c r="S55" i="5"/>
  <c r="M55" i="5"/>
  <c r="G55" i="5"/>
  <c r="AA54" i="5"/>
  <c r="G54" i="5"/>
  <c r="AA53" i="5"/>
  <c r="G53" i="5"/>
  <c r="AA52" i="5"/>
  <c r="G52" i="5"/>
  <c r="AA51" i="5"/>
  <c r="G51" i="5"/>
  <c r="AA50" i="5"/>
  <c r="G50" i="5"/>
  <c r="Z49" i="5"/>
  <c r="Y49" i="5"/>
  <c r="X49" i="5"/>
  <c r="W49" i="5"/>
  <c r="V49" i="5"/>
  <c r="AA49" i="5" s="1"/>
  <c r="U49" i="5"/>
  <c r="R49" i="5"/>
  <c r="Q49" i="5"/>
  <c r="P49" i="5"/>
  <c r="O49" i="5"/>
  <c r="N49" i="5"/>
  <c r="L49" i="5"/>
  <c r="K49" i="5"/>
  <c r="J49" i="5"/>
  <c r="I49" i="5"/>
  <c r="H49" i="5"/>
  <c r="F49" i="5"/>
  <c r="G49" i="5" s="1"/>
  <c r="E49" i="5"/>
  <c r="D49" i="5"/>
  <c r="AA48" i="5"/>
  <c r="S48" i="5"/>
  <c r="M48" i="5"/>
  <c r="G48" i="5"/>
  <c r="AA47" i="5"/>
  <c r="G47" i="5"/>
  <c r="AA46" i="5"/>
  <c r="G46" i="5"/>
  <c r="AA45" i="5"/>
  <c r="G45" i="5"/>
  <c r="AA44" i="5"/>
  <c r="G44" i="5"/>
  <c r="AA43" i="5"/>
  <c r="G43" i="5"/>
  <c r="Z42" i="5"/>
  <c r="Y42" i="5"/>
  <c r="X42" i="5"/>
  <c r="W42" i="5"/>
  <c r="V42" i="5"/>
  <c r="U42" i="5"/>
  <c r="R42" i="5"/>
  <c r="Q42" i="5"/>
  <c r="P42" i="5"/>
  <c r="O42" i="5"/>
  <c r="N42" i="5"/>
  <c r="L42" i="5"/>
  <c r="K42" i="5"/>
  <c r="J42" i="5"/>
  <c r="I42" i="5"/>
  <c r="H42" i="5"/>
  <c r="M42" i="5" s="1"/>
  <c r="F42" i="5"/>
  <c r="E42" i="5"/>
  <c r="D42" i="5"/>
  <c r="AA41" i="5"/>
  <c r="S41" i="5"/>
  <c r="M41" i="5"/>
  <c r="G41" i="5"/>
  <c r="AA40" i="5"/>
  <c r="G40" i="5"/>
  <c r="AA39" i="5"/>
  <c r="G39" i="5"/>
  <c r="AA38" i="5"/>
  <c r="G38" i="5"/>
  <c r="AA37" i="5"/>
  <c r="G37" i="5"/>
  <c r="AA36" i="5"/>
  <c r="G36" i="5"/>
  <c r="Z35" i="5"/>
  <c r="Y35" i="5"/>
  <c r="X35" i="5"/>
  <c r="W35" i="5"/>
  <c r="V35" i="5"/>
  <c r="U35" i="5"/>
  <c r="R35" i="5"/>
  <c r="Q35" i="5"/>
  <c r="P35" i="5"/>
  <c r="O35" i="5"/>
  <c r="N35" i="5"/>
  <c r="S35" i="5" s="1"/>
  <c r="L35" i="5"/>
  <c r="K35" i="5"/>
  <c r="J35" i="5"/>
  <c r="I35" i="5"/>
  <c r="H35" i="5"/>
  <c r="F35" i="5"/>
  <c r="E35" i="5"/>
  <c r="D35" i="5"/>
  <c r="AA34" i="5"/>
  <c r="S34" i="5"/>
  <c r="M34" i="5"/>
  <c r="G34" i="5"/>
  <c r="AA33" i="5"/>
  <c r="G33" i="5"/>
  <c r="AA32" i="5"/>
  <c r="G32" i="5"/>
  <c r="AA31" i="5"/>
  <c r="G31" i="5"/>
  <c r="AA30" i="5"/>
  <c r="G30" i="5"/>
  <c r="AA29" i="5"/>
  <c r="G29" i="5"/>
  <c r="Z28" i="5"/>
  <c r="Y28" i="5"/>
  <c r="X28" i="5"/>
  <c r="W28" i="5"/>
  <c r="V28" i="5"/>
  <c r="U28" i="5"/>
  <c r="AA28" i="5" s="1"/>
  <c r="R28" i="5"/>
  <c r="Q28" i="5"/>
  <c r="P28" i="5"/>
  <c r="O28" i="5"/>
  <c r="N28" i="5"/>
  <c r="L28" i="5"/>
  <c r="K28" i="5"/>
  <c r="J28" i="5"/>
  <c r="I28" i="5"/>
  <c r="H28" i="5"/>
  <c r="F28" i="5"/>
  <c r="E28" i="5"/>
  <c r="D28" i="5"/>
  <c r="AA27" i="5"/>
  <c r="S27" i="5"/>
  <c r="M27" i="5"/>
  <c r="G27" i="5"/>
  <c r="AA26" i="5"/>
  <c r="G26" i="5"/>
  <c r="AA25" i="5"/>
  <c r="G25" i="5"/>
  <c r="AA24" i="5"/>
  <c r="G24" i="5"/>
  <c r="AA23" i="5"/>
  <c r="G23" i="5"/>
  <c r="AA22" i="5"/>
  <c r="G22" i="5"/>
  <c r="Z21" i="5"/>
  <c r="Y21" i="5"/>
  <c r="X21" i="5"/>
  <c r="W21" i="5"/>
  <c r="V21" i="5"/>
  <c r="AA21" i="5" s="1"/>
  <c r="U21" i="5"/>
  <c r="R21" i="5"/>
  <c r="Q21" i="5"/>
  <c r="P21" i="5"/>
  <c r="O21" i="5"/>
  <c r="N21" i="5"/>
  <c r="L21" i="5"/>
  <c r="K21" i="5"/>
  <c r="J21" i="5"/>
  <c r="I21" i="5"/>
  <c r="H21" i="5"/>
  <c r="F21" i="5"/>
  <c r="G21" i="5" s="1"/>
  <c r="E21" i="5"/>
  <c r="D21" i="5"/>
  <c r="AA20" i="5"/>
  <c r="S20" i="5"/>
  <c r="M20" i="5"/>
  <c r="G20" i="5"/>
  <c r="AA19" i="5"/>
  <c r="G19" i="5"/>
  <c r="AA18" i="5"/>
  <c r="G18" i="5"/>
  <c r="AA17" i="5"/>
  <c r="G17" i="5"/>
  <c r="AA16" i="5"/>
  <c r="G16" i="5"/>
  <c r="AA15" i="5"/>
  <c r="G15" i="5"/>
  <c r="Z14" i="5"/>
  <c r="Y14" i="5"/>
  <c r="X14" i="5"/>
  <c r="W14" i="5"/>
  <c r="V14" i="5"/>
  <c r="U14" i="5"/>
  <c r="R14" i="5"/>
  <c r="Q14" i="5"/>
  <c r="P14" i="5"/>
  <c r="O14" i="5"/>
  <c r="N14" i="5"/>
  <c r="L14" i="5"/>
  <c r="K14" i="5"/>
  <c r="J14" i="5"/>
  <c r="I14" i="5"/>
  <c r="H14" i="5"/>
  <c r="M14" i="5" s="1"/>
  <c r="F14" i="5"/>
  <c r="E14" i="5"/>
  <c r="D14" i="5"/>
  <c r="AA13" i="5"/>
  <c r="S13" i="5"/>
  <c r="M13" i="5"/>
  <c r="G13" i="5"/>
  <c r="AA12" i="5"/>
  <c r="G12" i="5"/>
  <c r="AA11" i="5"/>
  <c r="G11" i="5"/>
  <c r="AA10" i="5"/>
  <c r="G10" i="5"/>
  <c r="AA9" i="5"/>
  <c r="G9" i="5"/>
  <c r="AA8" i="5"/>
  <c r="G8" i="5"/>
  <c r="V69" i="4"/>
  <c r="X69" i="4" s="1"/>
  <c r="U69" i="4"/>
  <c r="R69" i="4"/>
  <c r="P69" i="4"/>
  <c r="V68" i="4"/>
  <c r="X68" i="4" s="1"/>
  <c r="U68" i="4"/>
  <c r="X67" i="4"/>
  <c r="L68" i="4" s="1"/>
  <c r="V67" i="4"/>
  <c r="W67" i="4" s="1"/>
  <c r="U67" i="4"/>
  <c r="E67" i="4"/>
  <c r="D67" i="4"/>
  <c r="W66" i="4"/>
  <c r="E66" i="4"/>
  <c r="D66" i="4"/>
  <c r="W65" i="4"/>
  <c r="K65" i="4"/>
  <c r="J65" i="4"/>
  <c r="E65" i="4"/>
  <c r="D65" i="4"/>
  <c r="W64" i="4"/>
  <c r="L64" i="4"/>
  <c r="E64" i="4"/>
  <c r="D64" i="4"/>
  <c r="W63" i="4"/>
  <c r="L63" i="4"/>
  <c r="E63" i="4"/>
  <c r="D63" i="4"/>
  <c r="W62" i="4"/>
  <c r="E62" i="4"/>
  <c r="E68" i="4" s="1"/>
  <c r="D62" i="4"/>
  <c r="Z56" i="4"/>
  <c r="Y56" i="4"/>
  <c r="X56" i="4"/>
  <c r="W56" i="4"/>
  <c r="V56" i="4"/>
  <c r="U56" i="4"/>
  <c r="R56" i="4"/>
  <c r="Q56" i="4"/>
  <c r="P56" i="4"/>
  <c r="O56" i="4"/>
  <c r="N56" i="4"/>
  <c r="S56" i="4" s="1"/>
  <c r="L56" i="4"/>
  <c r="K56" i="4"/>
  <c r="J56" i="4"/>
  <c r="I56" i="4"/>
  <c r="H56" i="4"/>
  <c r="F56" i="4"/>
  <c r="E56" i="4"/>
  <c r="D56" i="4"/>
  <c r="G56" i="4" s="1"/>
  <c r="AA55" i="4"/>
  <c r="S55" i="4"/>
  <c r="M55" i="4"/>
  <c r="G55" i="4"/>
  <c r="AA54" i="4"/>
  <c r="G54" i="4"/>
  <c r="AA53" i="4"/>
  <c r="G53" i="4"/>
  <c r="AA52" i="4"/>
  <c r="G52" i="4"/>
  <c r="AA51" i="4"/>
  <c r="G51" i="4"/>
  <c r="AA50" i="4"/>
  <c r="G50" i="4"/>
  <c r="Z49" i="4"/>
  <c r="Y49" i="4"/>
  <c r="X49" i="4"/>
  <c r="W49" i="4"/>
  <c r="V49" i="4"/>
  <c r="U49" i="4"/>
  <c r="R49" i="4"/>
  <c r="Q49" i="4"/>
  <c r="P49" i="4"/>
  <c r="O49" i="4"/>
  <c r="N49" i="4"/>
  <c r="L49" i="4"/>
  <c r="K49" i="4"/>
  <c r="J49" i="4"/>
  <c r="I49" i="4"/>
  <c r="H49" i="4"/>
  <c r="F49" i="4"/>
  <c r="E49" i="4"/>
  <c r="D49" i="4"/>
  <c r="AA48" i="4"/>
  <c r="S48" i="4"/>
  <c r="M48" i="4"/>
  <c r="G48" i="4"/>
  <c r="AA47" i="4"/>
  <c r="G47" i="4"/>
  <c r="AA46" i="4"/>
  <c r="G46" i="4"/>
  <c r="AA45" i="4"/>
  <c r="G45" i="4"/>
  <c r="AA44" i="4"/>
  <c r="G44" i="4"/>
  <c r="AA43" i="4"/>
  <c r="G43" i="4"/>
  <c r="Z42" i="4"/>
  <c r="Y42" i="4"/>
  <c r="X42" i="4"/>
  <c r="W42" i="4"/>
  <c r="V42" i="4"/>
  <c r="U42" i="4"/>
  <c r="R42" i="4"/>
  <c r="Q42" i="4"/>
  <c r="P42" i="4"/>
  <c r="O42" i="4"/>
  <c r="N42" i="4"/>
  <c r="L42" i="4"/>
  <c r="K42" i="4"/>
  <c r="J42" i="4"/>
  <c r="I42" i="4"/>
  <c r="H42" i="4"/>
  <c r="F42" i="4"/>
  <c r="E42" i="4"/>
  <c r="D42" i="4"/>
  <c r="AA41" i="4"/>
  <c r="S41" i="4"/>
  <c r="M41" i="4"/>
  <c r="G41" i="4"/>
  <c r="AA40" i="4"/>
  <c r="G40" i="4"/>
  <c r="AA39" i="4"/>
  <c r="G39" i="4"/>
  <c r="AA38" i="4"/>
  <c r="G38" i="4"/>
  <c r="AA37" i="4"/>
  <c r="G37" i="4"/>
  <c r="AA36" i="4"/>
  <c r="G36" i="4"/>
  <c r="Z35" i="4"/>
  <c r="Y35" i="4"/>
  <c r="X35" i="4"/>
  <c r="W35" i="4"/>
  <c r="V35" i="4"/>
  <c r="U35" i="4"/>
  <c r="R35" i="4"/>
  <c r="Q35" i="4"/>
  <c r="P35" i="4"/>
  <c r="O35" i="4"/>
  <c r="N35" i="4"/>
  <c r="L35" i="4"/>
  <c r="K35" i="4"/>
  <c r="J35" i="4"/>
  <c r="I35" i="4"/>
  <c r="H35" i="4"/>
  <c r="M35" i="4" s="1"/>
  <c r="F35" i="4"/>
  <c r="E35" i="4"/>
  <c r="D35" i="4"/>
  <c r="AA34" i="4"/>
  <c r="S34" i="4"/>
  <c r="M34" i="4"/>
  <c r="G34" i="4"/>
  <c r="AA33" i="4"/>
  <c r="G33" i="4"/>
  <c r="AA32" i="4"/>
  <c r="G32" i="4"/>
  <c r="AA31" i="4"/>
  <c r="G31" i="4"/>
  <c r="AA30" i="4"/>
  <c r="G30" i="4"/>
  <c r="AA29" i="4"/>
  <c r="G29" i="4"/>
  <c r="Z28" i="4"/>
  <c r="Y28" i="4"/>
  <c r="X28" i="4"/>
  <c r="W28" i="4"/>
  <c r="V28" i="4"/>
  <c r="U28" i="4"/>
  <c r="R28" i="4"/>
  <c r="Q28" i="4"/>
  <c r="P28" i="4"/>
  <c r="O28" i="4"/>
  <c r="N28" i="4"/>
  <c r="S28" i="4" s="1"/>
  <c r="L28" i="4"/>
  <c r="K28" i="4"/>
  <c r="J28" i="4"/>
  <c r="I28" i="4"/>
  <c r="H28" i="4"/>
  <c r="F28" i="4"/>
  <c r="E28" i="4"/>
  <c r="D28" i="4"/>
  <c r="G28" i="4" s="1"/>
  <c r="AA27" i="4"/>
  <c r="S27" i="4"/>
  <c r="M27" i="4"/>
  <c r="G27" i="4"/>
  <c r="AA26" i="4"/>
  <c r="G26" i="4"/>
  <c r="AA25" i="4"/>
  <c r="G25" i="4"/>
  <c r="AA24" i="4"/>
  <c r="G24" i="4"/>
  <c r="AA23" i="4"/>
  <c r="G23" i="4"/>
  <c r="AA22" i="4"/>
  <c r="G22" i="4"/>
  <c r="Z21" i="4"/>
  <c r="Y21" i="4"/>
  <c r="X21" i="4"/>
  <c r="W21" i="4"/>
  <c r="V21" i="4"/>
  <c r="U21" i="4"/>
  <c r="R21" i="4"/>
  <c r="Q21" i="4"/>
  <c r="P21" i="4"/>
  <c r="O21" i="4"/>
  <c r="N21" i="4"/>
  <c r="L21" i="4"/>
  <c r="K21" i="4"/>
  <c r="J21" i="4"/>
  <c r="I21" i="4"/>
  <c r="H21" i="4"/>
  <c r="F21" i="4"/>
  <c r="E21" i="4"/>
  <c r="D21" i="4"/>
  <c r="AA20" i="4"/>
  <c r="S20" i="4"/>
  <c r="M20" i="4"/>
  <c r="G20" i="4"/>
  <c r="AA19" i="4"/>
  <c r="G19" i="4"/>
  <c r="AA18" i="4"/>
  <c r="G18" i="4"/>
  <c r="AA17" i="4"/>
  <c r="G17" i="4"/>
  <c r="AA16" i="4"/>
  <c r="G16" i="4"/>
  <c r="AA15" i="4"/>
  <c r="G15" i="4"/>
  <c r="Z14" i="4"/>
  <c r="Y14" i="4"/>
  <c r="X14" i="4"/>
  <c r="W14" i="4"/>
  <c r="V14" i="4"/>
  <c r="U14" i="4"/>
  <c r="R14" i="4"/>
  <c r="Q14" i="4"/>
  <c r="P14" i="4"/>
  <c r="O14" i="4"/>
  <c r="N14" i="4"/>
  <c r="L14" i="4"/>
  <c r="K14" i="4"/>
  <c r="J14" i="4"/>
  <c r="I14" i="4"/>
  <c r="H14" i="4"/>
  <c r="F14" i="4"/>
  <c r="E14" i="4"/>
  <c r="D14" i="4"/>
  <c r="AA13" i="4"/>
  <c r="S13" i="4"/>
  <c r="M13" i="4"/>
  <c r="G13" i="4"/>
  <c r="AA12" i="4"/>
  <c r="G12" i="4"/>
  <c r="AA11" i="4"/>
  <c r="G11" i="4"/>
  <c r="AA10" i="4"/>
  <c r="G10" i="4"/>
  <c r="AA9" i="4"/>
  <c r="G9" i="4"/>
  <c r="AA8" i="4"/>
  <c r="G8" i="4"/>
  <c r="D61" i="1" l="1"/>
  <c r="L68" i="6"/>
  <c r="L66" i="6"/>
  <c r="L64" i="6"/>
  <c r="L63" i="6"/>
  <c r="L64" i="5"/>
  <c r="L63" i="5"/>
  <c r="L66" i="5"/>
  <c r="L66" i="7"/>
  <c r="L64" i="7"/>
  <c r="L63" i="7"/>
  <c r="J57" i="5"/>
  <c r="M21" i="6"/>
  <c r="F57" i="6"/>
  <c r="P57" i="6"/>
  <c r="V57" i="6"/>
  <c r="L57" i="7"/>
  <c r="Q57" i="7"/>
  <c r="R57" i="8"/>
  <c r="X57" i="8"/>
  <c r="Q63" i="8" s="1"/>
  <c r="X57" i="11"/>
  <c r="Q63" i="11" s="1"/>
  <c r="Q57" i="12"/>
  <c r="X67" i="12"/>
  <c r="W67" i="12"/>
  <c r="L64" i="13"/>
  <c r="L63" i="13"/>
  <c r="I57" i="14"/>
  <c r="R57" i="14"/>
  <c r="L66" i="26"/>
  <c r="L64" i="26"/>
  <c r="L63" i="26"/>
  <c r="L63" i="30"/>
  <c r="L64" i="30"/>
  <c r="L66" i="30"/>
  <c r="M14" i="4"/>
  <c r="G21" i="4"/>
  <c r="AA21" i="4"/>
  <c r="AA28" i="4"/>
  <c r="S35" i="4"/>
  <c r="M42" i="4"/>
  <c r="G49" i="4"/>
  <c r="AA49" i="4"/>
  <c r="E57" i="4"/>
  <c r="J57" i="4"/>
  <c r="O57" i="4"/>
  <c r="AA56" i="4"/>
  <c r="Y57" i="4"/>
  <c r="M65" i="4"/>
  <c r="L66" i="4"/>
  <c r="G14" i="5"/>
  <c r="S14" i="5"/>
  <c r="M21" i="5"/>
  <c r="G42" i="5"/>
  <c r="S42" i="5"/>
  <c r="M49" i="5"/>
  <c r="F57" i="5"/>
  <c r="K57" i="5"/>
  <c r="P57" i="5"/>
  <c r="V57" i="5"/>
  <c r="Z57" i="5"/>
  <c r="Q64" i="5" s="1"/>
  <c r="X68" i="5"/>
  <c r="L68" i="5" s="1"/>
  <c r="X69" i="5"/>
  <c r="AA14" i="6"/>
  <c r="S21" i="6"/>
  <c r="T21" i="6" s="1"/>
  <c r="M28" i="6"/>
  <c r="G35" i="6"/>
  <c r="AA35" i="6"/>
  <c r="AA42" i="6"/>
  <c r="S49" i="6"/>
  <c r="H57" i="6"/>
  <c r="L57" i="6"/>
  <c r="Q57" i="6"/>
  <c r="W57" i="6"/>
  <c r="D68" i="6"/>
  <c r="D69" i="6" s="1"/>
  <c r="W67" i="6"/>
  <c r="G28" i="7"/>
  <c r="S28" i="7"/>
  <c r="M35" i="7"/>
  <c r="G56" i="7"/>
  <c r="I57" i="7"/>
  <c r="S56" i="7"/>
  <c r="R57" i="7"/>
  <c r="X57" i="7"/>
  <c r="Q63" i="7" s="1"/>
  <c r="E68" i="7"/>
  <c r="D69" i="7" s="1"/>
  <c r="M14" i="8"/>
  <c r="G21" i="8"/>
  <c r="AA21" i="8"/>
  <c r="AA28" i="8"/>
  <c r="S35" i="8"/>
  <c r="M42" i="8"/>
  <c r="G49" i="8"/>
  <c r="AA49" i="8"/>
  <c r="E57" i="8"/>
  <c r="J57" i="8"/>
  <c r="O57" i="8"/>
  <c r="AA56" i="8"/>
  <c r="Y57" i="8"/>
  <c r="M65" i="8"/>
  <c r="L66" i="8"/>
  <c r="G14" i="9"/>
  <c r="S14" i="9"/>
  <c r="M21" i="9"/>
  <c r="F57" i="9"/>
  <c r="K57" i="9"/>
  <c r="P57" i="9"/>
  <c r="V57" i="9"/>
  <c r="Z57" i="9"/>
  <c r="Q64" i="9" s="1"/>
  <c r="X67" i="9"/>
  <c r="E57" i="10"/>
  <c r="J57" i="10"/>
  <c r="O57" i="10"/>
  <c r="Y57" i="10"/>
  <c r="E57" i="13"/>
  <c r="J57" i="13"/>
  <c r="O57" i="13"/>
  <c r="Y57" i="13"/>
  <c r="X67" i="15"/>
  <c r="H57" i="18"/>
  <c r="L57" i="18"/>
  <c r="Q57" i="18"/>
  <c r="W57" i="18"/>
  <c r="D68" i="18"/>
  <c r="D69" i="18" s="1"/>
  <c r="L64" i="18"/>
  <c r="L66" i="18"/>
  <c r="H57" i="20"/>
  <c r="L57" i="20"/>
  <c r="Q57" i="20"/>
  <c r="W57" i="20"/>
  <c r="L66" i="20"/>
  <c r="L64" i="20"/>
  <c r="L63" i="20"/>
  <c r="I57" i="21"/>
  <c r="R57" i="21"/>
  <c r="X57" i="21"/>
  <c r="Q63" i="21" s="1"/>
  <c r="I57" i="22"/>
  <c r="R57" i="22"/>
  <c r="X57" i="22"/>
  <c r="Q63" i="22" s="1"/>
  <c r="I57" i="4"/>
  <c r="R57" i="4"/>
  <c r="O57" i="5"/>
  <c r="W57" i="7"/>
  <c r="I57" i="8"/>
  <c r="L64" i="10"/>
  <c r="L63" i="10"/>
  <c r="W57" i="12"/>
  <c r="X67" i="16"/>
  <c r="W67" i="16"/>
  <c r="G14" i="4"/>
  <c r="G42" i="4"/>
  <c r="M49" i="4"/>
  <c r="F57" i="4"/>
  <c r="P57" i="4"/>
  <c r="Z57" i="4"/>
  <c r="Q64" i="4" s="1"/>
  <c r="AA14" i="5"/>
  <c r="M28" i="5"/>
  <c r="G35" i="5"/>
  <c r="L57" i="5"/>
  <c r="W57" i="5"/>
  <c r="S28" i="6"/>
  <c r="M35" i="6"/>
  <c r="G56" i="6"/>
  <c r="I57" i="6"/>
  <c r="S56" i="6"/>
  <c r="R57" i="6"/>
  <c r="X57" i="6"/>
  <c r="Q63" i="6" s="1"/>
  <c r="M14" i="7"/>
  <c r="AA21" i="7"/>
  <c r="AA28" i="7"/>
  <c r="S35" i="7"/>
  <c r="M42" i="7"/>
  <c r="G49" i="7"/>
  <c r="AA49" i="7"/>
  <c r="E57" i="7"/>
  <c r="J57" i="7"/>
  <c r="O57" i="7"/>
  <c r="AA56" i="7"/>
  <c r="Y57" i="7"/>
  <c r="G14" i="8"/>
  <c r="S14" i="8"/>
  <c r="M21" i="8"/>
  <c r="G42" i="8"/>
  <c r="S42" i="8"/>
  <c r="M49" i="8"/>
  <c r="F57" i="8"/>
  <c r="K57" i="8"/>
  <c r="P57" i="8"/>
  <c r="V57" i="8"/>
  <c r="Z57" i="8"/>
  <c r="Q64" i="8" s="1"/>
  <c r="AA14" i="9"/>
  <c r="G14" i="11"/>
  <c r="S14" i="11"/>
  <c r="M21" i="11"/>
  <c r="G42" i="11"/>
  <c r="S42" i="11"/>
  <c r="M49" i="11"/>
  <c r="F57" i="11"/>
  <c r="K57" i="11"/>
  <c r="P57" i="11"/>
  <c r="V57" i="11"/>
  <c r="Z57" i="11"/>
  <c r="Q64" i="11" s="1"/>
  <c r="L68" i="11"/>
  <c r="L66" i="11"/>
  <c r="M14" i="12"/>
  <c r="G21" i="12"/>
  <c r="AA21" i="12"/>
  <c r="AA28" i="12"/>
  <c r="S35" i="12"/>
  <c r="M42" i="12"/>
  <c r="G49" i="12"/>
  <c r="AA49" i="12"/>
  <c r="E57" i="12"/>
  <c r="J57" i="12"/>
  <c r="O57" i="12"/>
  <c r="AA56" i="12"/>
  <c r="Y57" i="12"/>
  <c r="G14" i="14"/>
  <c r="S14" i="14"/>
  <c r="M21" i="14"/>
  <c r="G42" i="14"/>
  <c r="S42" i="14"/>
  <c r="E57" i="15"/>
  <c r="J57" i="15"/>
  <c r="O57" i="15"/>
  <c r="Y57" i="15"/>
  <c r="H57" i="17"/>
  <c r="L57" i="17"/>
  <c r="Q57" i="17"/>
  <c r="W57" i="17"/>
  <c r="F57" i="19"/>
  <c r="K57" i="19"/>
  <c r="P57" i="19"/>
  <c r="V57" i="19"/>
  <c r="Z57" i="19"/>
  <c r="Q64" i="19" s="1"/>
  <c r="X57" i="4"/>
  <c r="Q63" i="4" s="1"/>
  <c r="E57" i="5"/>
  <c r="Y57" i="5"/>
  <c r="M65" i="5"/>
  <c r="K57" i="6"/>
  <c r="Z57" i="6"/>
  <c r="Q64" i="6" s="1"/>
  <c r="I57" i="11"/>
  <c r="R57" i="11"/>
  <c r="L57" i="12"/>
  <c r="S28" i="14"/>
  <c r="X57" i="14"/>
  <c r="Q63" i="14" s="1"/>
  <c r="L68" i="22"/>
  <c r="L63" i="22"/>
  <c r="L66" i="22"/>
  <c r="L64" i="22"/>
  <c r="S14" i="4"/>
  <c r="M21" i="4"/>
  <c r="S42" i="4"/>
  <c r="K57" i="4"/>
  <c r="V57" i="4"/>
  <c r="S21" i="5"/>
  <c r="AA35" i="5"/>
  <c r="AA42" i="5"/>
  <c r="S49" i="5"/>
  <c r="T49" i="5" s="1"/>
  <c r="M56" i="5"/>
  <c r="Q57" i="5"/>
  <c r="G28" i="6"/>
  <c r="AA14" i="4"/>
  <c r="S21" i="4"/>
  <c r="T21" i="4" s="1"/>
  <c r="M28" i="4"/>
  <c r="G35" i="4"/>
  <c r="AA35" i="4"/>
  <c r="AA42" i="4"/>
  <c r="S49" i="4"/>
  <c r="T49" i="4" s="1"/>
  <c r="H57" i="4"/>
  <c r="L57" i="4"/>
  <c r="Q57" i="4"/>
  <c r="W57" i="4"/>
  <c r="D68" i="4"/>
  <c r="D69" i="4" s="1"/>
  <c r="F67" i="4"/>
  <c r="G28" i="5"/>
  <c r="S28" i="5"/>
  <c r="M35" i="5"/>
  <c r="G56" i="5"/>
  <c r="I57" i="5"/>
  <c r="S56" i="5"/>
  <c r="R57" i="5"/>
  <c r="X57" i="5"/>
  <c r="Q63" i="5" s="1"/>
  <c r="E68" i="5"/>
  <c r="D69" i="5" s="1"/>
  <c r="M14" i="6"/>
  <c r="G21" i="6"/>
  <c r="AA21" i="6"/>
  <c r="AA28" i="6"/>
  <c r="S35" i="6"/>
  <c r="M42" i="6"/>
  <c r="G49" i="6"/>
  <c r="AA49" i="6"/>
  <c r="E57" i="6"/>
  <c r="J57" i="6"/>
  <c r="O57" i="6"/>
  <c r="AA56" i="6"/>
  <c r="Y57" i="6"/>
  <c r="M65" i="6"/>
  <c r="G14" i="7"/>
  <c r="S14" i="7"/>
  <c r="M21" i="7"/>
  <c r="T21" i="7" s="1"/>
  <c r="G42" i="7"/>
  <c r="S42" i="7"/>
  <c r="M49" i="7"/>
  <c r="T49" i="7" s="1"/>
  <c r="F57" i="7"/>
  <c r="K57" i="7"/>
  <c r="P57" i="7"/>
  <c r="V57" i="7"/>
  <c r="Z57" i="7"/>
  <c r="Q64" i="7" s="1"/>
  <c r="X68" i="7"/>
  <c r="L68" i="7" s="1"/>
  <c r="X69" i="7"/>
  <c r="AA14" i="8"/>
  <c r="S21" i="8"/>
  <c r="T21" i="8" s="1"/>
  <c r="M28" i="8"/>
  <c r="G35" i="8"/>
  <c r="AA35" i="8"/>
  <c r="AA42" i="8"/>
  <c r="S49" i="8"/>
  <c r="H57" i="8"/>
  <c r="L57" i="8"/>
  <c r="Q57" i="8"/>
  <c r="W57" i="8"/>
  <c r="D68" i="8"/>
  <c r="D69" i="8" s="1"/>
  <c r="G28" i="9"/>
  <c r="S28" i="9"/>
  <c r="M35" i="9"/>
  <c r="G56" i="9"/>
  <c r="I57" i="9"/>
  <c r="S56" i="9"/>
  <c r="R57" i="9"/>
  <c r="X57" i="9"/>
  <c r="Q63" i="9" s="1"/>
  <c r="E68" i="9"/>
  <c r="AA14" i="10"/>
  <c r="S21" i="10"/>
  <c r="M28" i="10"/>
  <c r="G35" i="10"/>
  <c r="AA35" i="10"/>
  <c r="AA42" i="10"/>
  <c r="S49" i="10"/>
  <c r="T49" i="10" s="1"/>
  <c r="H57" i="10"/>
  <c r="L57" i="10"/>
  <c r="Q57" i="10"/>
  <c r="W57" i="10"/>
  <c r="D68" i="10"/>
  <c r="D69" i="10" s="1"/>
  <c r="L66" i="10"/>
  <c r="AA14" i="13"/>
  <c r="S21" i="13"/>
  <c r="T21" i="13" s="1"/>
  <c r="M28" i="13"/>
  <c r="G35" i="13"/>
  <c r="AA35" i="13"/>
  <c r="AA42" i="13"/>
  <c r="S49" i="13"/>
  <c r="M56" i="13"/>
  <c r="L57" i="13"/>
  <c r="Q57" i="13"/>
  <c r="W57" i="13"/>
  <c r="D68" i="13"/>
  <c r="L66" i="13"/>
  <c r="F57" i="16"/>
  <c r="K57" i="16"/>
  <c r="P57" i="16"/>
  <c r="V57" i="16"/>
  <c r="Z57" i="16"/>
  <c r="Q64" i="16" s="1"/>
  <c r="X67" i="19"/>
  <c r="W67" i="19"/>
  <c r="G21" i="9"/>
  <c r="T21" i="9" s="1"/>
  <c r="AA21" i="9"/>
  <c r="AA28" i="9"/>
  <c r="S35" i="9"/>
  <c r="M42" i="9"/>
  <c r="G49" i="9"/>
  <c r="AA49" i="9"/>
  <c r="E57" i="9"/>
  <c r="J57" i="9"/>
  <c r="O57" i="9"/>
  <c r="AA56" i="9"/>
  <c r="Y57" i="9"/>
  <c r="M65" i="9"/>
  <c r="G14" i="10"/>
  <c r="S14" i="10"/>
  <c r="M21" i="10"/>
  <c r="G42" i="10"/>
  <c r="S42" i="10"/>
  <c r="M49" i="10"/>
  <c r="F57" i="10"/>
  <c r="K57" i="10"/>
  <c r="P57" i="10"/>
  <c r="V57" i="10"/>
  <c r="Z57" i="10"/>
  <c r="Q64" i="10" s="1"/>
  <c r="X68" i="10"/>
  <c r="M65" i="10" s="1"/>
  <c r="X69" i="10"/>
  <c r="AA14" i="11"/>
  <c r="G21" i="11"/>
  <c r="S21" i="11"/>
  <c r="M28" i="11"/>
  <c r="AA35" i="11"/>
  <c r="AA42" i="11"/>
  <c r="G49" i="11"/>
  <c r="S49" i="11"/>
  <c r="H57" i="11"/>
  <c r="L57" i="11"/>
  <c r="Q57" i="11"/>
  <c r="W57" i="11"/>
  <c r="D68" i="11"/>
  <c r="D69" i="11" s="1"/>
  <c r="G28" i="12"/>
  <c r="S28" i="12"/>
  <c r="M35" i="12"/>
  <c r="G56" i="12"/>
  <c r="I57" i="12"/>
  <c r="S56" i="12"/>
  <c r="R57" i="12"/>
  <c r="X57" i="12"/>
  <c r="Q63" i="12" s="1"/>
  <c r="E68" i="12"/>
  <c r="E69" i="12" s="1"/>
  <c r="F67" i="12"/>
  <c r="G28" i="13"/>
  <c r="S28" i="13"/>
  <c r="M35" i="13"/>
  <c r="G56" i="13"/>
  <c r="I57" i="13"/>
  <c r="S56" i="13"/>
  <c r="R57" i="13"/>
  <c r="X57" i="13"/>
  <c r="Q63" i="13" s="1"/>
  <c r="E68" i="13"/>
  <c r="M14" i="14"/>
  <c r="G21" i="14"/>
  <c r="AA21" i="14"/>
  <c r="AA28" i="14"/>
  <c r="S35" i="14"/>
  <c r="M42" i="14"/>
  <c r="G49" i="14"/>
  <c r="AA49" i="14"/>
  <c r="E57" i="14"/>
  <c r="J57" i="14"/>
  <c r="O57" i="14"/>
  <c r="AA56" i="14"/>
  <c r="Y57" i="14"/>
  <c r="G14" i="15"/>
  <c r="S14" i="15"/>
  <c r="M21" i="15"/>
  <c r="G42" i="15"/>
  <c r="S42" i="15"/>
  <c r="M49" i="15"/>
  <c r="F57" i="15"/>
  <c r="K57" i="15"/>
  <c r="P57" i="15"/>
  <c r="V57" i="15"/>
  <c r="Z57" i="15"/>
  <c r="Q64" i="15" s="1"/>
  <c r="X68" i="15"/>
  <c r="M65" i="15" s="1"/>
  <c r="X69" i="15"/>
  <c r="AA14" i="16"/>
  <c r="S21" i="16"/>
  <c r="M28" i="16"/>
  <c r="G35" i="16"/>
  <c r="AA35" i="16"/>
  <c r="AA42" i="16"/>
  <c r="S49" i="16"/>
  <c r="M56" i="16"/>
  <c r="L57" i="16"/>
  <c r="Q57" i="16"/>
  <c r="W57" i="16"/>
  <c r="D68" i="16"/>
  <c r="D69" i="16" s="1"/>
  <c r="G28" i="17"/>
  <c r="S28" i="17"/>
  <c r="M35" i="17"/>
  <c r="G56" i="17"/>
  <c r="I57" i="17"/>
  <c r="S56" i="17"/>
  <c r="R57" i="17"/>
  <c r="X57" i="17"/>
  <c r="Q63" i="17" s="1"/>
  <c r="E68" i="17"/>
  <c r="E69" i="17" s="1"/>
  <c r="G28" i="18"/>
  <c r="S28" i="18"/>
  <c r="M35" i="18"/>
  <c r="G56" i="18"/>
  <c r="I57" i="18"/>
  <c r="S56" i="18"/>
  <c r="R57" i="18"/>
  <c r="X57" i="18"/>
  <c r="Q63" i="18" s="1"/>
  <c r="E68" i="18"/>
  <c r="X68" i="18"/>
  <c r="L68" i="18" s="1"/>
  <c r="X69" i="18"/>
  <c r="AA14" i="19"/>
  <c r="S21" i="19"/>
  <c r="M28" i="19"/>
  <c r="G35" i="19"/>
  <c r="AA35" i="19"/>
  <c r="AA42" i="19"/>
  <c r="S49" i="19"/>
  <c r="H57" i="19"/>
  <c r="L57" i="19"/>
  <c r="Q57" i="19"/>
  <c r="W57" i="19"/>
  <c r="D68" i="19"/>
  <c r="D69" i="19" s="1"/>
  <c r="G28" i="20"/>
  <c r="S28" i="20"/>
  <c r="M35" i="20"/>
  <c r="G56" i="20"/>
  <c r="I57" i="20"/>
  <c r="S56" i="20"/>
  <c r="R57" i="20"/>
  <c r="X57" i="20"/>
  <c r="Q63" i="20" s="1"/>
  <c r="E68" i="20"/>
  <c r="D69" i="20" s="1"/>
  <c r="M14" i="21"/>
  <c r="AA21" i="21"/>
  <c r="AA28" i="21"/>
  <c r="S35" i="21"/>
  <c r="M42" i="21"/>
  <c r="G49" i="21"/>
  <c r="AA49" i="21"/>
  <c r="E57" i="21"/>
  <c r="J57" i="21"/>
  <c r="O57" i="21"/>
  <c r="L68" i="21"/>
  <c r="L66" i="21"/>
  <c r="M65" i="22"/>
  <c r="L63" i="23"/>
  <c r="L64" i="23"/>
  <c r="L66" i="23"/>
  <c r="L68" i="31"/>
  <c r="L66" i="31"/>
  <c r="L64" i="31"/>
  <c r="L63" i="31"/>
  <c r="M49" i="14"/>
  <c r="F57" i="14"/>
  <c r="K57" i="14"/>
  <c r="P57" i="14"/>
  <c r="V57" i="14"/>
  <c r="Z57" i="14"/>
  <c r="Q64" i="14" s="1"/>
  <c r="AA14" i="15"/>
  <c r="S21" i="15"/>
  <c r="T21" i="15" s="1"/>
  <c r="M28" i="15"/>
  <c r="G35" i="15"/>
  <c r="AA35" i="15"/>
  <c r="AA42" i="15"/>
  <c r="S49" i="15"/>
  <c r="H57" i="15"/>
  <c r="L57" i="15"/>
  <c r="Q57" i="15"/>
  <c r="W57" i="15"/>
  <c r="D69" i="15"/>
  <c r="G28" i="16"/>
  <c r="S28" i="16"/>
  <c r="M35" i="16"/>
  <c r="G56" i="16"/>
  <c r="I57" i="16"/>
  <c r="S56" i="16"/>
  <c r="R57" i="16"/>
  <c r="X57" i="16"/>
  <c r="Q63" i="16" s="1"/>
  <c r="M14" i="17"/>
  <c r="AA21" i="17"/>
  <c r="AA28" i="17"/>
  <c r="G35" i="17"/>
  <c r="S35" i="17"/>
  <c r="M42" i="17"/>
  <c r="G49" i="17"/>
  <c r="AA49" i="17"/>
  <c r="E57" i="17"/>
  <c r="J57" i="17"/>
  <c r="O57" i="17"/>
  <c r="AA56" i="17"/>
  <c r="Y57" i="17"/>
  <c r="M14" i="18"/>
  <c r="G21" i="18"/>
  <c r="AA21" i="18"/>
  <c r="AA28" i="18"/>
  <c r="S35" i="18"/>
  <c r="M42" i="18"/>
  <c r="G49" i="18"/>
  <c r="AA49" i="18"/>
  <c r="E57" i="18"/>
  <c r="J57" i="18"/>
  <c r="O57" i="18"/>
  <c r="AA56" i="18"/>
  <c r="Y57" i="18"/>
  <c r="G28" i="19"/>
  <c r="S28" i="19"/>
  <c r="M35" i="19"/>
  <c r="G56" i="19"/>
  <c r="I57" i="19"/>
  <c r="S56" i="19"/>
  <c r="R57" i="19"/>
  <c r="X57" i="19"/>
  <c r="Q63" i="19" s="1"/>
  <c r="M14" i="20"/>
  <c r="G21" i="20"/>
  <c r="T21" i="20" s="1"/>
  <c r="AA21" i="20"/>
  <c r="AA28" i="20"/>
  <c r="S35" i="20"/>
  <c r="M42" i="20"/>
  <c r="AA49" i="20"/>
  <c r="E57" i="20"/>
  <c r="J57" i="20"/>
  <c r="O57" i="20"/>
  <c r="AA56" i="20"/>
  <c r="Y57" i="20"/>
  <c r="G14" i="21"/>
  <c r="S14" i="21"/>
  <c r="M21" i="21"/>
  <c r="G42" i="21"/>
  <c r="S42" i="21"/>
  <c r="M49" i="21"/>
  <c r="F57" i="21"/>
  <c r="K57" i="21"/>
  <c r="P57" i="21"/>
  <c r="V57" i="21"/>
  <c r="Z57" i="21"/>
  <c r="Q64" i="21" s="1"/>
  <c r="G14" i="22"/>
  <c r="S14" i="22"/>
  <c r="M21" i="22"/>
  <c r="G42" i="22"/>
  <c r="S42" i="22"/>
  <c r="M49" i="22"/>
  <c r="F57" i="22"/>
  <c r="K57" i="22"/>
  <c r="P57" i="22"/>
  <c r="V57" i="22"/>
  <c r="Z57" i="22"/>
  <c r="Q64" i="22" s="1"/>
  <c r="AA14" i="23"/>
  <c r="S21" i="23"/>
  <c r="M28" i="23"/>
  <c r="G35" i="23"/>
  <c r="AA35" i="23"/>
  <c r="AA42" i="23"/>
  <c r="S49" i="23"/>
  <c r="T49" i="23" s="1"/>
  <c r="G35" i="9"/>
  <c r="AA35" i="9"/>
  <c r="AA42" i="9"/>
  <c r="S49" i="9"/>
  <c r="T49" i="9" s="1"/>
  <c r="H57" i="9"/>
  <c r="L57" i="9"/>
  <c r="Q57" i="9"/>
  <c r="W57" i="9"/>
  <c r="D68" i="9"/>
  <c r="G28" i="10"/>
  <c r="S28" i="10"/>
  <c r="M35" i="10"/>
  <c r="G56" i="10"/>
  <c r="I57" i="10"/>
  <c r="S56" i="10"/>
  <c r="R57" i="10"/>
  <c r="X57" i="10"/>
  <c r="Q63" i="10" s="1"/>
  <c r="E68" i="10"/>
  <c r="M14" i="11"/>
  <c r="AA21" i="11"/>
  <c r="AA28" i="11"/>
  <c r="G35" i="11"/>
  <c r="S35" i="11"/>
  <c r="M42" i="11"/>
  <c r="AA49" i="11"/>
  <c r="E57" i="11"/>
  <c r="J57" i="11"/>
  <c r="O57" i="11"/>
  <c r="AA56" i="11"/>
  <c r="Y57" i="11"/>
  <c r="M65" i="11"/>
  <c r="G14" i="12"/>
  <c r="S14" i="12"/>
  <c r="M21" i="12"/>
  <c r="G42" i="12"/>
  <c r="S42" i="12"/>
  <c r="M49" i="12"/>
  <c r="F57" i="12"/>
  <c r="K57" i="12"/>
  <c r="P57" i="12"/>
  <c r="V57" i="12"/>
  <c r="Z57" i="12"/>
  <c r="Q64" i="12" s="1"/>
  <c r="X69" i="12"/>
  <c r="G14" i="13"/>
  <c r="S14" i="13"/>
  <c r="M21" i="13"/>
  <c r="G42" i="13"/>
  <c r="S42" i="13"/>
  <c r="M49" i="13"/>
  <c r="F57" i="13"/>
  <c r="K57" i="13"/>
  <c r="P57" i="13"/>
  <c r="V57" i="13"/>
  <c r="Z57" i="13"/>
  <c r="Q64" i="13" s="1"/>
  <c r="X68" i="13"/>
  <c r="L68" i="13" s="1"/>
  <c r="X69" i="13"/>
  <c r="AA14" i="14"/>
  <c r="S21" i="14"/>
  <c r="M28" i="14"/>
  <c r="G35" i="14"/>
  <c r="AA35" i="14"/>
  <c r="AA42" i="14"/>
  <c r="S49" i="14"/>
  <c r="H57" i="14"/>
  <c r="L57" i="14"/>
  <c r="Q57" i="14"/>
  <c r="W57" i="14"/>
  <c r="D68" i="14"/>
  <c r="D69" i="14" s="1"/>
  <c r="G28" i="15"/>
  <c r="S28" i="15"/>
  <c r="M35" i="15"/>
  <c r="G56" i="15"/>
  <c r="I57" i="15"/>
  <c r="S56" i="15"/>
  <c r="R57" i="15"/>
  <c r="X57" i="15"/>
  <c r="Q63" i="15" s="1"/>
  <c r="E68" i="15"/>
  <c r="M14" i="16"/>
  <c r="G21" i="16"/>
  <c r="AA21" i="16"/>
  <c r="AA28" i="16"/>
  <c r="S35" i="16"/>
  <c r="M42" i="16"/>
  <c r="G49" i="16"/>
  <c r="AA49" i="16"/>
  <c r="E57" i="16"/>
  <c r="J57" i="16"/>
  <c r="O57" i="16"/>
  <c r="AA56" i="16"/>
  <c r="Y57" i="16"/>
  <c r="M65" i="16"/>
  <c r="G14" i="17"/>
  <c r="S14" i="17"/>
  <c r="M21" i="17"/>
  <c r="G42" i="17"/>
  <c r="S42" i="17"/>
  <c r="M49" i="17"/>
  <c r="F57" i="17"/>
  <c r="K57" i="17"/>
  <c r="P57" i="17"/>
  <c r="V57" i="17"/>
  <c r="Z57" i="17"/>
  <c r="Q64" i="17" s="1"/>
  <c r="X67" i="17"/>
  <c r="X68" i="17"/>
  <c r="G14" i="18"/>
  <c r="S14" i="18"/>
  <c r="M21" i="18"/>
  <c r="T21" i="18" s="1"/>
  <c r="G42" i="18"/>
  <c r="S42" i="18"/>
  <c r="M49" i="18"/>
  <c r="T49" i="18" s="1"/>
  <c r="F57" i="18"/>
  <c r="K57" i="18"/>
  <c r="P57" i="18"/>
  <c r="V57" i="18"/>
  <c r="Z57" i="18"/>
  <c r="Q64" i="18" s="1"/>
  <c r="M65" i="18"/>
  <c r="M14" i="19"/>
  <c r="G21" i="19"/>
  <c r="AA21" i="19"/>
  <c r="AA28" i="19"/>
  <c r="S35" i="19"/>
  <c r="M42" i="19"/>
  <c r="G49" i="19"/>
  <c r="AA49" i="19"/>
  <c r="E57" i="19"/>
  <c r="J57" i="19"/>
  <c r="O57" i="19"/>
  <c r="AA56" i="19"/>
  <c r="Y57" i="19"/>
  <c r="M65" i="19"/>
  <c r="G14" i="20"/>
  <c r="S14" i="20"/>
  <c r="M21" i="20"/>
  <c r="G42" i="20"/>
  <c r="S42" i="20"/>
  <c r="M49" i="20"/>
  <c r="T49" i="20" s="1"/>
  <c r="F57" i="20"/>
  <c r="K57" i="20"/>
  <c r="P57" i="20"/>
  <c r="V57" i="20"/>
  <c r="Z57" i="20"/>
  <c r="Q64" i="20" s="1"/>
  <c r="X68" i="20"/>
  <c r="M65" i="20" s="1"/>
  <c r="X69" i="20"/>
  <c r="AA14" i="21"/>
  <c r="G21" i="21"/>
  <c r="S21" i="21"/>
  <c r="T21" i="21" s="1"/>
  <c r="M28" i="21"/>
  <c r="G35" i="21"/>
  <c r="AA35" i="21"/>
  <c r="AA42" i="21"/>
  <c r="S49" i="21"/>
  <c r="T49" i="21" s="1"/>
  <c r="H57" i="21"/>
  <c r="L57" i="21"/>
  <c r="Q57" i="21"/>
  <c r="W57" i="21"/>
  <c r="D68" i="21"/>
  <c r="D69" i="21" s="1"/>
  <c r="L68" i="25"/>
  <c r="L64" i="25"/>
  <c r="L63" i="25"/>
  <c r="L66" i="25"/>
  <c r="L68" i="29"/>
  <c r="L66" i="29"/>
  <c r="L64" i="29"/>
  <c r="L63" i="29"/>
  <c r="F67" i="21"/>
  <c r="M14" i="22"/>
  <c r="G21" i="22"/>
  <c r="AA21" i="22"/>
  <c r="AA28" i="22"/>
  <c r="S35" i="22"/>
  <c r="M42" i="22"/>
  <c r="G49" i="22"/>
  <c r="AA49" i="22"/>
  <c r="E57" i="22"/>
  <c r="J57" i="22"/>
  <c r="O57" i="22"/>
  <c r="AA56" i="22"/>
  <c r="Y57" i="22"/>
  <c r="G28" i="23"/>
  <c r="S28" i="23"/>
  <c r="M35" i="23"/>
  <c r="G56" i="23"/>
  <c r="I57" i="23"/>
  <c r="S56" i="23"/>
  <c r="R57" i="23"/>
  <c r="X57" i="23"/>
  <c r="Q63" i="23" s="1"/>
  <c r="E68" i="23"/>
  <c r="D69" i="23" s="1"/>
  <c r="X68" i="23"/>
  <c r="X69" i="23"/>
  <c r="AA14" i="24"/>
  <c r="G21" i="24"/>
  <c r="S21" i="24"/>
  <c r="AA42" i="24"/>
  <c r="G49" i="24"/>
  <c r="H57" i="24"/>
  <c r="L57" i="24"/>
  <c r="Q57" i="24"/>
  <c r="W57" i="24"/>
  <c r="M65" i="24"/>
  <c r="X68" i="24"/>
  <c r="M14" i="25"/>
  <c r="G21" i="25"/>
  <c r="AA21" i="25"/>
  <c r="AA28" i="25"/>
  <c r="S35" i="25"/>
  <c r="M42" i="25"/>
  <c r="G49" i="25"/>
  <c r="AA49" i="25"/>
  <c r="E57" i="25"/>
  <c r="J57" i="25"/>
  <c r="O57" i="25"/>
  <c r="AA56" i="25"/>
  <c r="Y57" i="25"/>
  <c r="M65" i="25"/>
  <c r="G14" i="26"/>
  <c r="S14" i="26"/>
  <c r="M21" i="26"/>
  <c r="G42" i="26"/>
  <c r="S42" i="26"/>
  <c r="M49" i="26"/>
  <c r="F57" i="26"/>
  <c r="K57" i="26"/>
  <c r="P57" i="26"/>
  <c r="V57" i="26"/>
  <c r="Z57" i="26"/>
  <c r="Q64" i="26" s="1"/>
  <c r="X68" i="26"/>
  <c r="L68" i="26" s="1"/>
  <c r="X69" i="26"/>
  <c r="AA14" i="27"/>
  <c r="G21" i="27"/>
  <c r="S21" i="27"/>
  <c r="M28" i="27"/>
  <c r="AA35" i="27"/>
  <c r="AA42" i="27"/>
  <c r="G49" i="27"/>
  <c r="S49" i="27"/>
  <c r="M56" i="27"/>
  <c r="L57" i="27"/>
  <c r="Q57" i="27"/>
  <c r="W57" i="27"/>
  <c r="X67" i="27"/>
  <c r="G28" i="28"/>
  <c r="AA28" i="28"/>
  <c r="G35" i="28"/>
  <c r="G57" i="28" s="1"/>
  <c r="E57" i="28"/>
  <c r="J57" i="28"/>
  <c r="O57" i="28"/>
  <c r="AA56" i="28"/>
  <c r="Y57" i="28"/>
  <c r="AA14" i="29"/>
  <c r="S21" i="29"/>
  <c r="T21" i="29" s="1"/>
  <c r="M28" i="29"/>
  <c r="G35" i="29"/>
  <c r="AA35" i="29"/>
  <c r="AA42" i="29"/>
  <c r="S49" i="29"/>
  <c r="M56" i="29"/>
  <c r="L57" i="29"/>
  <c r="Q57" i="29"/>
  <c r="W57" i="29"/>
  <c r="D68" i="29"/>
  <c r="D69" i="29" s="1"/>
  <c r="G28" i="30"/>
  <c r="S28" i="30"/>
  <c r="M35" i="30"/>
  <c r="G56" i="30"/>
  <c r="I57" i="30"/>
  <c r="S56" i="30"/>
  <c r="R57" i="30"/>
  <c r="X57" i="30"/>
  <c r="Q63" i="30" s="1"/>
  <c r="E68" i="30"/>
  <c r="E69" i="30" s="1"/>
  <c r="X68" i="30"/>
  <c r="L68" i="30" s="1"/>
  <c r="X69" i="30"/>
  <c r="AA14" i="31"/>
  <c r="S21" i="31"/>
  <c r="T21" i="31" s="1"/>
  <c r="M28" i="31"/>
  <c r="G35" i="31"/>
  <c r="AA35" i="31"/>
  <c r="AA42" i="31"/>
  <c r="S49" i="31"/>
  <c r="H57" i="31"/>
  <c r="L57" i="31"/>
  <c r="Q57" i="31"/>
  <c r="W57" i="31"/>
  <c r="D68" i="31"/>
  <c r="D69" i="31" s="1"/>
  <c r="F67" i="31"/>
  <c r="G28" i="32"/>
  <c r="S28" i="32"/>
  <c r="M35" i="32"/>
  <c r="G56" i="32"/>
  <c r="I57" i="32"/>
  <c r="S56" i="32"/>
  <c r="R57" i="32"/>
  <c r="X57" i="32"/>
  <c r="Q63" i="32" s="1"/>
  <c r="E68" i="32"/>
  <c r="T21" i="33"/>
  <c r="F57" i="33"/>
  <c r="K57" i="33"/>
  <c r="P57" i="33"/>
  <c r="V57" i="33"/>
  <c r="Z57" i="33"/>
  <c r="Q64" i="33" s="1"/>
  <c r="E57" i="23"/>
  <c r="J57" i="23"/>
  <c r="O57" i="23"/>
  <c r="Y57" i="23"/>
  <c r="I57" i="24"/>
  <c r="R57" i="24"/>
  <c r="X57" i="24"/>
  <c r="Q63" i="24" s="1"/>
  <c r="E69" i="24"/>
  <c r="F57" i="25"/>
  <c r="K57" i="25"/>
  <c r="P57" i="25"/>
  <c r="V57" i="25"/>
  <c r="Z57" i="25"/>
  <c r="Q64" i="25" s="1"/>
  <c r="T49" i="26"/>
  <c r="H57" i="26"/>
  <c r="L57" i="26"/>
  <c r="Q57" i="26"/>
  <c r="W57" i="26"/>
  <c r="D69" i="26"/>
  <c r="M35" i="27"/>
  <c r="I57" i="27"/>
  <c r="R57" i="27"/>
  <c r="X57" i="27"/>
  <c r="Q63" i="27" s="1"/>
  <c r="E68" i="27"/>
  <c r="E69" i="27" s="1"/>
  <c r="M14" i="28"/>
  <c r="S14" i="28"/>
  <c r="M21" i="28"/>
  <c r="AA21" i="28"/>
  <c r="S35" i="28"/>
  <c r="M42" i="28"/>
  <c r="S42" i="28"/>
  <c r="T42" i="28" s="1"/>
  <c r="M49" i="28"/>
  <c r="AA49" i="28"/>
  <c r="F57" i="28"/>
  <c r="K57" i="28"/>
  <c r="P57" i="28"/>
  <c r="V57" i="28"/>
  <c r="Z57" i="28"/>
  <c r="Q64" i="28" s="1"/>
  <c r="F63" i="28"/>
  <c r="G28" i="29"/>
  <c r="S28" i="29"/>
  <c r="M35" i="29"/>
  <c r="G56" i="29"/>
  <c r="I57" i="29"/>
  <c r="S56" i="29"/>
  <c r="R57" i="29"/>
  <c r="X57" i="29"/>
  <c r="Q63" i="29" s="1"/>
  <c r="M14" i="30"/>
  <c r="G21" i="30"/>
  <c r="AA21" i="30"/>
  <c r="AA28" i="30"/>
  <c r="S35" i="30"/>
  <c r="M42" i="30"/>
  <c r="G49" i="30"/>
  <c r="AA49" i="30"/>
  <c r="E57" i="30"/>
  <c r="J57" i="30"/>
  <c r="O57" i="30"/>
  <c r="AA56" i="30"/>
  <c r="Y57" i="30"/>
  <c r="G28" i="31"/>
  <c r="S28" i="31"/>
  <c r="M35" i="31"/>
  <c r="G56" i="31"/>
  <c r="I57" i="31"/>
  <c r="S56" i="31"/>
  <c r="R57" i="31"/>
  <c r="X57" i="31"/>
  <c r="Q63" i="31" s="1"/>
  <c r="M14" i="32"/>
  <c r="G21" i="32"/>
  <c r="T21" i="32" s="1"/>
  <c r="AA21" i="32"/>
  <c r="AA28" i="32"/>
  <c r="S35" i="32"/>
  <c r="M42" i="32"/>
  <c r="G49" i="32"/>
  <c r="AA49" i="32"/>
  <c r="E57" i="32"/>
  <c r="J57" i="32"/>
  <c r="O57" i="32"/>
  <c r="AA56" i="32"/>
  <c r="Y57" i="32"/>
  <c r="L68" i="32"/>
  <c r="L64" i="32"/>
  <c r="AA14" i="34"/>
  <c r="S21" i="34"/>
  <c r="M28" i="34"/>
  <c r="G35" i="34"/>
  <c r="AA35" i="34"/>
  <c r="AA56" i="21"/>
  <c r="Y57" i="21"/>
  <c r="X68" i="21"/>
  <c r="M65" i="21" s="1"/>
  <c r="M68" i="21" s="1"/>
  <c r="X69" i="21"/>
  <c r="AA14" i="22"/>
  <c r="S21" i="22"/>
  <c r="M28" i="22"/>
  <c r="G35" i="22"/>
  <c r="AA35" i="22"/>
  <c r="AA42" i="22"/>
  <c r="S49" i="22"/>
  <c r="H57" i="22"/>
  <c r="L57" i="22"/>
  <c r="Q57" i="22"/>
  <c r="W57" i="22"/>
  <c r="D68" i="22"/>
  <c r="D69" i="22" s="1"/>
  <c r="G14" i="23"/>
  <c r="S14" i="23"/>
  <c r="M21" i="23"/>
  <c r="G42" i="23"/>
  <c r="S42" i="23"/>
  <c r="M49" i="23"/>
  <c r="F57" i="23"/>
  <c r="K57" i="23"/>
  <c r="P57" i="23"/>
  <c r="V57" i="23"/>
  <c r="Z57" i="23"/>
  <c r="Q64" i="23" s="1"/>
  <c r="M65" i="23"/>
  <c r="F67" i="23"/>
  <c r="M14" i="24"/>
  <c r="AA28" i="24"/>
  <c r="G35" i="24"/>
  <c r="E57" i="24"/>
  <c r="J57" i="24"/>
  <c r="O57" i="24"/>
  <c r="AA56" i="24"/>
  <c r="Y57" i="24"/>
  <c r="AA14" i="25"/>
  <c r="S21" i="25"/>
  <c r="T21" i="25" s="1"/>
  <c r="M28" i="25"/>
  <c r="G35" i="25"/>
  <c r="AA35" i="25"/>
  <c r="AA42" i="25"/>
  <c r="S49" i="25"/>
  <c r="T49" i="25" s="1"/>
  <c r="H57" i="25"/>
  <c r="L57" i="25"/>
  <c r="Q57" i="25"/>
  <c r="W57" i="25"/>
  <c r="D68" i="25"/>
  <c r="D69" i="25" s="1"/>
  <c r="G28" i="26"/>
  <c r="S28" i="26"/>
  <c r="M35" i="26"/>
  <c r="G56" i="26"/>
  <c r="I57" i="26"/>
  <c r="S56" i="26"/>
  <c r="R57" i="26"/>
  <c r="X57" i="26"/>
  <c r="Q63" i="26" s="1"/>
  <c r="E68" i="26"/>
  <c r="M14" i="27"/>
  <c r="AA21" i="27"/>
  <c r="AA28" i="27"/>
  <c r="G35" i="27"/>
  <c r="S35" i="27"/>
  <c r="M42" i="27"/>
  <c r="AA49" i="27"/>
  <c r="E57" i="27"/>
  <c r="J57" i="27"/>
  <c r="O57" i="27"/>
  <c r="AA56" i="27"/>
  <c r="Y57" i="27"/>
  <c r="F63" i="27"/>
  <c r="M65" i="27"/>
  <c r="X69" i="27"/>
  <c r="G14" i="28"/>
  <c r="AA14" i="28"/>
  <c r="G21" i="28"/>
  <c r="G42" i="28"/>
  <c r="AA42" i="28"/>
  <c r="G49" i="28"/>
  <c r="H57" i="28"/>
  <c r="L57" i="28"/>
  <c r="Q57" i="28"/>
  <c r="W57" i="28"/>
  <c r="X68" i="28"/>
  <c r="M65" i="28" s="1"/>
  <c r="M14" i="29"/>
  <c r="G21" i="29"/>
  <c r="AA21" i="29"/>
  <c r="AA28" i="29"/>
  <c r="S35" i="29"/>
  <c r="M42" i="29"/>
  <c r="G49" i="29"/>
  <c r="AA49" i="29"/>
  <c r="E57" i="29"/>
  <c r="J57" i="29"/>
  <c r="O57" i="29"/>
  <c r="AA56" i="29"/>
  <c r="Y57" i="29"/>
  <c r="M65" i="29"/>
  <c r="G14" i="30"/>
  <c r="S14" i="30"/>
  <c r="M21" i="30"/>
  <c r="G42" i="30"/>
  <c r="S42" i="30"/>
  <c r="M49" i="30"/>
  <c r="F57" i="30"/>
  <c r="K57" i="30"/>
  <c r="P57" i="30"/>
  <c r="V57" i="30"/>
  <c r="Z57" i="30"/>
  <c r="Q64" i="30" s="1"/>
  <c r="M14" i="31"/>
  <c r="G21" i="31"/>
  <c r="AA21" i="31"/>
  <c r="AA28" i="31"/>
  <c r="S35" i="31"/>
  <c r="M42" i="31"/>
  <c r="G49" i="31"/>
  <c r="AA49" i="31"/>
  <c r="E57" i="31"/>
  <c r="J57" i="31"/>
  <c r="O57" i="31"/>
  <c r="AA56" i="31"/>
  <c r="Y57" i="31"/>
  <c r="M65" i="31"/>
  <c r="G14" i="32"/>
  <c r="S14" i="32"/>
  <c r="M21" i="32"/>
  <c r="G42" i="32"/>
  <c r="S42" i="32"/>
  <c r="M49" i="32"/>
  <c r="T49" i="32" s="1"/>
  <c r="F57" i="32"/>
  <c r="K57" i="32"/>
  <c r="P57" i="32"/>
  <c r="V57" i="32"/>
  <c r="Z57" i="32"/>
  <c r="Q64" i="32" s="1"/>
  <c r="M21" i="33"/>
  <c r="AA21" i="33"/>
  <c r="AA49" i="33"/>
  <c r="G56" i="33"/>
  <c r="I57" i="33"/>
  <c r="S56" i="33"/>
  <c r="R57" i="33"/>
  <c r="X57" i="33"/>
  <c r="Q63" i="33" s="1"/>
  <c r="E68" i="33"/>
  <c r="H57" i="23"/>
  <c r="L57" i="23"/>
  <c r="Q57" i="23"/>
  <c r="W57" i="23"/>
  <c r="G14" i="24"/>
  <c r="S14" i="24"/>
  <c r="M21" i="24"/>
  <c r="S35" i="24"/>
  <c r="T35" i="24" s="1"/>
  <c r="G42" i="24"/>
  <c r="M42" i="24"/>
  <c r="S42" i="24"/>
  <c r="M49" i="24"/>
  <c r="AA49" i="24"/>
  <c r="F57" i="24"/>
  <c r="K57" i="24"/>
  <c r="P57" i="24"/>
  <c r="V57" i="24"/>
  <c r="Z57" i="24"/>
  <c r="Q64" i="24" s="1"/>
  <c r="F63" i="24"/>
  <c r="G28" i="25"/>
  <c r="S28" i="25"/>
  <c r="M35" i="25"/>
  <c r="G56" i="25"/>
  <c r="I57" i="25"/>
  <c r="S56" i="25"/>
  <c r="R57" i="25"/>
  <c r="X57" i="25"/>
  <c r="Q63" i="25" s="1"/>
  <c r="M14" i="26"/>
  <c r="G21" i="26"/>
  <c r="T21" i="26" s="1"/>
  <c r="AA21" i="26"/>
  <c r="AA28" i="26"/>
  <c r="S35" i="26"/>
  <c r="M42" i="26"/>
  <c r="G49" i="26"/>
  <c r="AA49" i="26"/>
  <c r="E57" i="26"/>
  <c r="J57" i="26"/>
  <c r="O57" i="26"/>
  <c r="AA56" i="26"/>
  <c r="Y57" i="26"/>
  <c r="M65" i="26"/>
  <c r="M21" i="27"/>
  <c r="F57" i="27"/>
  <c r="K57" i="27"/>
  <c r="P57" i="27"/>
  <c r="V57" i="27"/>
  <c r="Z57" i="27"/>
  <c r="Q64" i="27" s="1"/>
  <c r="I57" i="28"/>
  <c r="R57" i="28"/>
  <c r="X57" i="28"/>
  <c r="Q63" i="28" s="1"/>
  <c r="E69" i="28"/>
  <c r="F57" i="29"/>
  <c r="K57" i="29"/>
  <c r="P57" i="29"/>
  <c r="V57" i="29"/>
  <c r="Z57" i="29"/>
  <c r="Q64" i="29" s="1"/>
  <c r="H57" i="30"/>
  <c r="L57" i="30"/>
  <c r="Q57" i="30"/>
  <c r="W57" i="30"/>
  <c r="F57" i="31"/>
  <c r="K57" i="31"/>
  <c r="P57" i="31"/>
  <c r="V57" i="31"/>
  <c r="Z57" i="31"/>
  <c r="Q64" i="31" s="1"/>
  <c r="H57" i="32"/>
  <c r="L57" i="32"/>
  <c r="Q57" i="32"/>
  <c r="W57" i="32"/>
  <c r="D69" i="32"/>
  <c r="E57" i="34"/>
  <c r="L64" i="34"/>
  <c r="L63" i="34"/>
  <c r="L66" i="34"/>
  <c r="L66" i="37"/>
  <c r="L63" i="37"/>
  <c r="L64" i="37"/>
  <c r="L64" i="39"/>
  <c r="L63" i="39"/>
  <c r="L66" i="39"/>
  <c r="J57" i="34"/>
  <c r="O57" i="34"/>
  <c r="Y57" i="34"/>
  <c r="M65" i="34"/>
  <c r="F57" i="35"/>
  <c r="K57" i="35"/>
  <c r="P57" i="35"/>
  <c r="V57" i="35"/>
  <c r="Z57" i="35"/>
  <c r="Q64" i="35" s="1"/>
  <c r="F57" i="36"/>
  <c r="P57" i="36"/>
  <c r="V57" i="36"/>
  <c r="Z57" i="36"/>
  <c r="Q64" i="36" s="1"/>
  <c r="F57" i="37"/>
  <c r="K57" i="37"/>
  <c r="P57" i="37"/>
  <c r="V57" i="37"/>
  <c r="Z57" i="37"/>
  <c r="Q64" i="37" s="1"/>
  <c r="I57" i="38"/>
  <c r="R57" i="38"/>
  <c r="X57" i="38"/>
  <c r="Q63" i="38" s="1"/>
  <c r="E57" i="39"/>
  <c r="J57" i="39"/>
  <c r="O57" i="39"/>
  <c r="Y57" i="39"/>
  <c r="L64" i="40"/>
  <c r="L63" i="40"/>
  <c r="F57" i="41"/>
  <c r="I57" i="47"/>
  <c r="R57" i="47"/>
  <c r="X57" i="47"/>
  <c r="Q63" i="47" s="1"/>
  <c r="X67" i="48"/>
  <c r="G14" i="33"/>
  <c r="M14" i="33"/>
  <c r="S14" i="33"/>
  <c r="AA28" i="33"/>
  <c r="M35" i="33"/>
  <c r="AA35" i="33"/>
  <c r="E57" i="33"/>
  <c r="J57" i="33"/>
  <c r="O57" i="33"/>
  <c r="AA56" i="33"/>
  <c r="Y57" i="33"/>
  <c r="G14" i="34"/>
  <c r="S14" i="34"/>
  <c r="M21" i="34"/>
  <c r="G42" i="34"/>
  <c r="S42" i="34"/>
  <c r="M49" i="34"/>
  <c r="F57" i="34"/>
  <c r="K57" i="34"/>
  <c r="P57" i="34"/>
  <c r="V57" i="34"/>
  <c r="Z57" i="34"/>
  <c r="Q64" i="34" s="1"/>
  <c r="X68" i="34"/>
  <c r="L68" i="34" s="1"/>
  <c r="X69" i="34"/>
  <c r="AA14" i="35"/>
  <c r="S21" i="35"/>
  <c r="M28" i="35"/>
  <c r="G35" i="35"/>
  <c r="AA35" i="35"/>
  <c r="AA42" i="35"/>
  <c r="S49" i="35"/>
  <c r="H57" i="35"/>
  <c r="L57" i="35"/>
  <c r="Q57" i="35"/>
  <c r="W57" i="35"/>
  <c r="D68" i="35"/>
  <c r="X69" i="35"/>
  <c r="G14" i="36"/>
  <c r="H57" i="36"/>
  <c r="L57" i="36"/>
  <c r="Q57" i="36"/>
  <c r="W57" i="36"/>
  <c r="D68" i="36"/>
  <c r="M65" i="36"/>
  <c r="X68" i="36"/>
  <c r="L68" i="36" s="1"/>
  <c r="X69" i="36"/>
  <c r="AA14" i="37"/>
  <c r="G21" i="37"/>
  <c r="S21" i="37"/>
  <c r="M28" i="37"/>
  <c r="G35" i="37"/>
  <c r="AA35" i="37"/>
  <c r="AA42" i="37"/>
  <c r="S49" i="37"/>
  <c r="M56" i="37"/>
  <c r="L57" i="37"/>
  <c r="Q57" i="37"/>
  <c r="W57" i="37"/>
  <c r="D68" i="37"/>
  <c r="M14" i="38"/>
  <c r="G21" i="38"/>
  <c r="AA21" i="38"/>
  <c r="AA28" i="38"/>
  <c r="S35" i="38"/>
  <c r="M42" i="38"/>
  <c r="G49" i="38"/>
  <c r="AA49" i="38"/>
  <c r="E57" i="38"/>
  <c r="J57" i="38"/>
  <c r="O57" i="38"/>
  <c r="AA56" i="38"/>
  <c r="Y57" i="38"/>
  <c r="L66" i="38"/>
  <c r="G14" i="39"/>
  <c r="S14" i="39"/>
  <c r="M21" i="39"/>
  <c r="G42" i="39"/>
  <c r="S42" i="39"/>
  <c r="M49" i="39"/>
  <c r="F57" i="39"/>
  <c r="K57" i="39"/>
  <c r="P57" i="39"/>
  <c r="V57" i="39"/>
  <c r="Z57" i="39"/>
  <c r="Q64" i="39" s="1"/>
  <c r="X68" i="39"/>
  <c r="L68" i="39" s="1"/>
  <c r="X69" i="39"/>
  <c r="AA14" i="40"/>
  <c r="S21" i="40"/>
  <c r="M28" i="40"/>
  <c r="G35" i="40"/>
  <c r="AA35" i="40"/>
  <c r="AA42" i="40"/>
  <c r="S49" i="40"/>
  <c r="M56" i="40"/>
  <c r="L57" i="40"/>
  <c r="Q57" i="40"/>
  <c r="W57" i="40"/>
  <c r="D68" i="40"/>
  <c r="M14" i="41"/>
  <c r="T14" i="41" s="1"/>
  <c r="AA14" i="41"/>
  <c r="AA21" i="41"/>
  <c r="G28" i="41"/>
  <c r="M56" i="41"/>
  <c r="L57" i="41"/>
  <c r="Q57" i="41"/>
  <c r="W57" i="41"/>
  <c r="D68" i="41"/>
  <c r="M14" i="42"/>
  <c r="G21" i="42"/>
  <c r="AA21" i="42"/>
  <c r="AA28" i="42"/>
  <c r="S35" i="42"/>
  <c r="M42" i="42"/>
  <c r="G49" i="42"/>
  <c r="AA49" i="42"/>
  <c r="E57" i="42"/>
  <c r="J57" i="42"/>
  <c r="O57" i="42"/>
  <c r="AA56" i="42"/>
  <c r="Y57" i="42"/>
  <c r="X67" i="43"/>
  <c r="AA42" i="34"/>
  <c r="S49" i="34"/>
  <c r="H57" i="34"/>
  <c r="L57" i="34"/>
  <c r="Q57" i="34"/>
  <c r="W57" i="34"/>
  <c r="D69" i="34"/>
  <c r="G28" i="35"/>
  <c r="S28" i="35"/>
  <c r="M35" i="35"/>
  <c r="G56" i="35"/>
  <c r="I57" i="35"/>
  <c r="S56" i="35"/>
  <c r="R57" i="35"/>
  <c r="X57" i="35"/>
  <c r="Q63" i="35" s="1"/>
  <c r="E68" i="35"/>
  <c r="E69" i="35" s="1"/>
  <c r="S14" i="36"/>
  <c r="T14" i="36" s="1"/>
  <c r="AA14" i="36"/>
  <c r="M21" i="36"/>
  <c r="S28" i="36"/>
  <c r="S49" i="36"/>
  <c r="T49" i="36" s="1"/>
  <c r="D57" i="36"/>
  <c r="I57" i="36"/>
  <c r="S56" i="36"/>
  <c r="R57" i="36"/>
  <c r="X57" i="36"/>
  <c r="Q63" i="36" s="1"/>
  <c r="E68" i="36"/>
  <c r="E69" i="36" s="1"/>
  <c r="G28" i="37"/>
  <c r="S28" i="37"/>
  <c r="M35" i="37"/>
  <c r="G56" i="37"/>
  <c r="I57" i="37"/>
  <c r="S56" i="37"/>
  <c r="R57" i="37"/>
  <c r="X57" i="37"/>
  <c r="Q63" i="37" s="1"/>
  <c r="E68" i="37"/>
  <c r="G14" i="38"/>
  <c r="S14" i="38"/>
  <c r="M21" i="38"/>
  <c r="G42" i="38"/>
  <c r="S42" i="38"/>
  <c r="M49" i="38"/>
  <c r="F57" i="38"/>
  <c r="K57" i="38"/>
  <c r="P57" i="38"/>
  <c r="V57" i="38"/>
  <c r="Z57" i="38"/>
  <c r="Q64" i="38" s="1"/>
  <c r="AA14" i="39"/>
  <c r="S21" i="39"/>
  <c r="M28" i="39"/>
  <c r="G35" i="39"/>
  <c r="AA35" i="39"/>
  <c r="AA42" i="39"/>
  <c r="S49" i="39"/>
  <c r="M56" i="39"/>
  <c r="L57" i="39"/>
  <c r="Q57" i="39"/>
  <c r="W57" i="39"/>
  <c r="D69" i="39"/>
  <c r="G14" i="41"/>
  <c r="S28" i="41"/>
  <c r="M35" i="41"/>
  <c r="S35" i="41"/>
  <c r="AA49" i="41"/>
  <c r="D57" i="41"/>
  <c r="G56" i="41"/>
  <c r="X68" i="41"/>
  <c r="M66" i="41" s="1"/>
  <c r="L64" i="42"/>
  <c r="L63" i="42"/>
  <c r="E57" i="45"/>
  <c r="J57" i="45"/>
  <c r="O57" i="45"/>
  <c r="Y57" i="45"/>
  <c r="M65" i="32"/>
  <c r="S35" i="33"/>
  <c r="G42" i="33"/>
  <c r="M42" i="33"/>
  <c r="S42" i="33"/>
  <c r="H57" i="33"/>
  <c r="L57" i="33"/>
  <c r="Q57" i="33"/>
  <c r="W57" i="33"/>
  <c r="G28" i="34"/>
  <c r="S28" i="34"/>
  <c r="M35" i="34"/>
  <c r="G56" i="34"/>
  <c r="I57" i="34"/>
  <c r="S56" i="34"/>
  <c r="R57" i="34"/>
  <c r="X57" i="34"/>
  <c r="Q63" i="34" s="1"/>
  <c r="E68" i="34"/>
  <c r="M14" i="35"/>
  <c r="G21" i="35"/>
  <c r="AA21" i="35"/>
  <c r="AA28" i="35"/>
  <c r="S35" i="35"/>
  <c r="M42" i="35"/>
  <c r="G49" i="35"/>
  <c r="AA49" i="35"/>
  <c r="E57" i="35"/>
  <c r="J57" i="35"/>
  <c r="O57" i="35"/>
  <c r="AA56" i="35"/>
  <c r="Y57" i="35"/>
  <c r="AA28" i="36"/>
  <c r="M42" i="36"/>
  <c r="S42" i="36"/>
  <c r="T42" i="36" s="1"/>
  <c r="G56" i="36"/>
  <c r="G57" i="36" s="1"/>
  <c r="J57" i="36"/>
  <c r="O57" i="36"/>
  <c r="AA56" i="36"/>
  <c r="Y57" i="36"/>
  <c r="F64" i="36"/>
  <c r="M14" i="37"/>
  <c r="AA21" i="37"/>
  <c r="AA28" i="37"/>
  <c r="S35" i="37"/>
  <c r="M42" i="37"/>
  <c r="G49" i="37"/>
  <c r="AA49" i="37"/>
  <c r="E57" i="37"/>
  <c r="J57" i="37"/>
  <c r="O57" i="37"/>
  <c r="AA56" i="37"/>
  <c r="Y57" i="37"/>
  <c r="AA14" i="38"/>
  <c r="S21" i="38"/>
  <c r="M28" i="38"/>
  <c r="AA35" i="38"/>
  <c r="AA42" i="38"/>
  <c r="S49" i="38"/>
  <c r="H57" i="38"/>
  <c r="L57" i="38"/>
  <c r="Q57" i="38"/>
  <c r="W57" i="38"/>
  <c r="G28" i="39"/>
  <c r="S28" i="39"/>
  <c r="M35" i="39"/>
  <c r="G56" i="39"/>
  <c r="I57" i="39"/>
  <c r="S56" i="39"/>
  <c r="R57" i="39"/>
  <c r="X57" i="39"/>
  <c r="Q63" i="39" s="1"/>
  <c r="M14" i="40"/>
  <c r="E57" i="40"/>
  <c r="J57" i="40"/>
  <c r="O57" i="40"/>
  <c r="Y57" i="40"/>
  <c r="J57" i="41"/>
  <c r="O57" i="41"/>
  <c r="U57" i="41"/>
  <c r="AA57" i="41" s="1"/>
  <c r="Y57" i="41"/>
  <c r="L57" i="42"/>
  <c r="Q57" i="42"/>
  <c r="W57" i="42"/>
  <c r="D69" i="42"/>
  <c r="M65" i="42"/>
  <c r="F57" i="43"/>
  <c r="K57" i="43"/>
  <c r="P57" i="43"/>
  <c r="V57" i="43"/>
  <c r="Q62" i="43" s="1"/>
  <c r="Z57" i="43"/>
  <c r="Q64" i="43" s="1"/>
  <c r="L57" i="44"/>
  <c r="Q57" i="44"/>
  <c r="W57" i="44"/>
  <c r="W58" i="44" s="1"/>
  <c r="G28" i="40"/>
  <c r="S28" i="40"/>
  <c r="M35" i="40"/>
  <c r="G56" i="40"/>
  <c r="G57" i="40" s="1"/>
  <c r="I57" i="40"/>
  <c r="S56" i="40"/>
  <c r="R57" i="40"/>
  <c r="X57" i="40"/>
  <c r="Q63" i="40" s="1"/>
  <c r="E68" i="40"/>
  <c r="G21" i="41"/>
  <c r="S21" i="41"/>
  <c r="G35" i="41"/>
  <c r="T35" i="41" s="1"/>
  <c r="AA35" i="41"/>
  <c r="M42" i="41"/>
  <c r="AA42" i="41"/>
  <c r="E57" i="41"/>
  <c r="M67" i="41" s="1"/>
  <c r="I57" i="41"/>
  <c r="N57" i="41"/>
  <c r="R57" i="41"/>
  <c r="X57" i="41"/>
  <c r="Q63" i="41" s="1"/>
  <c r="X67" i="41"/>
  <c r="G14" i="42"/>
  <c r="S14" i="42"/>
  <c r="T14" i="42" s="1"/>
  <c r="M21" i="42"/>
  <c r="T21" i="42" s="1"/>
  <c r="G42" i="42"/>
  <c r="S42" i="42"/>
  <c r="M49" i="42"/>
  <c r="M57" i="42" s="1"/>
  <c r="F57" i="42"/>
  <c r="K57" i="42"/>
  <c r="P57" i="42"/>
  <c r="V57" i="42"/>
  <c r="Q62" i="42" s="1"/>
  <c r="Z57" i="42"/>
  <c r="Q64" i="42" s="1"/>
  <c r="X68" i="42"/>
  <c r="L68" i="42" s="1"/>
  <c r="X69" i="42"/>
  <c r="AA14" i="43"/>
  <c r="S21" i="43"/>
  <c r="M28" i="43"/>
  <c r="G35" i="43"/>
  <c r="AA35" i="43"/>
  <c r="AA42" i="43"/>
  <c r="S49" i="43"/>
  <c r="M56" i="43"/>
  <c r="L57" i="43"/>
  <c r="Q57" i="43"/>
  <c r="W57" i="43"/>
  <c r="D68" i="43"/>
  <c r="D69" i="43" s="1"/>
  <c r="G28" i="44"/>
  <c r="T28" i="44" s="1"/>
  <c r="S28" i="44"/>
  <c r="M35" i="44"/>
  <c r="G56" i="44"/>
  <c r="I57" i="44"/>
  <c r="S56" i="44"/>
  <c r="R57" i="44"/>
  <c r="X57" i="44"/>
  <c r="Q63" i="44" s="1"/>
  <c r="E68" i="44"/>
  <c r="E69" i="44" s="1"/>
  <c r="G14" i="45"/>
  <c r="S14" i="45"/>
  <c r="M21" i="45"/>
  <c r="G42" i="45"/>
  <c r="S42" i="45"/>
  <c r="M49" i="45"/>
  <c r="F57" i="45"/>
  <c r="K57" i="45"/>
  <c r="P57" i="45"/>
  <c r="V57" i="45"/>
  <c r="Z57" i="45"/>
  <c r="Q64" i="45" s="1"/>
  <c r="X67" i="45"/>
  <c r="X68" i="45"/>
  <c r="G14" i="46"/>
  <c r="S14" i="46"/>
  <c r="M21" i="46"/>
  <c r="M14" i="47"/>
  <c r="AA28" i="47"/>
  <c r="S35" i="47"/>
  <c r="M42" i="47"/>
  <c r="G49" i="47"/>
  <c r="AA49" i="47"/>
  <c r="E57" i="47"/>
  <c r="J57" i="47"/>
  <c r="O57" i="47"/>
  <c r="AA56" i="47"/>
  <c r="Y57" i="47"/>
  <c r="P64" i="47" s="1"/>
  <c r="M14" i="48"/>
  <c r="AA21" i="48"/>
  <c r="G28" i="43"/>
  <c r="S28" i="43"/>
  <c r="M35" i="43"/>
  <c r="G56" i="43"/>
  <c r="I57" i="43"/>
  <c r="S56" i="43"/>
  <c r="R57" i="43"/>
  <c r="X57" i="43"/>
  <c r="Q63" i="43" s="1"/>
  <c r="M14" i="44"/>
  <c r="G21" i="44"/>
  <c r="AA21" i="44"/>
  <c r="AA28" i="44"/>
  <c r="S35" i="44"/>
  <c r="M42" i="44"/>
  <c r="G49" i="44"/>
  <c r="G57" i="44" s="1"/>
  <c r="AA49" i="44"/>
  <c r="E57" i="44"/>
  <c r="J57" i="44"/>
  <c r="O57" i="44"/>
  <c r="AA56" i="44"/>
  <c r="Y57" i="44"/>
  <c r="AA14" i="45"/>
  <c r="G21" i="45"/>
  <c r="S21" i="45"/>
  <c r="M28" i="45"/>
  <c r="AA35" i="45"/>
  <c r="AA42" i="45"/>
  <c r="G49" i="45"/>
  <c r="S49" i="45"/>
  <c r="H57" i="45"/>
  <c r="L57" i="45"/>
  <c r="Q57" i="45"/>
  <c r="W57" i="45"/>
  <c r="D68" i="45"/>
  <c r="F67" i="45" s="1"/>
  <c r="AA14" i="46"/>
  <c r="G21" i="46"/>
  <c r="S21" i="46"/>
  <c r="M28" i="46"/>
  <c r="H57" i="46"/>
  <c r="L57" i="46"/>
  <c r="Q57" i="46"/>
  <c r="W57" i="46"/>
  <c r="P63" i="46" s="1"/>
  <c r="D68" i="46"/>
  <c r="F57" i="48"/>
  <c r="K57" i="48"/>
  <c r="P57" i="48"/>
  <c r="V57" i="48"/>
  <c r="Z57" i="48"/>
  <c r="Q64" i="48" s="1"/>
  <c r="S14" i="40"/>
  <c r="M21" i="40"/>
  <c r="G42" i="40"/>
  <c r="S42" i="40"/>
  <c r="M49" i="40"/>
  <c r="F57" i="40"/>
  <c r="K57" i="40"/>
  <c r="P57" i="40"/>
  <c r="V57" i="40"/>
  <c r="Z57" i="40"/>
  <c r="Q64" i="40" s="1"/>
  <c r="X68" i="40"/>
  <c r="L68" i="40" s="1"/>
  <c r="X69" i="40"/>
  <c r="S42" i="41"/>
  <c r="T42" i="41" s="1"/>
  <c r="M49" i="41"/>
  <c r="S49" i="41"/>
  <c r="K57" i="41"/>
  <c r="P57" i="41"/>
  <c r="V57" i="41"/>
  <c r="Q62" i="41" s="1"/>
  <c r="Z57" i="41"/>
  <c r="Q64" i="41" s="1"/>
  <c r="G28" i="42"/>
  <c r="S28" i="42"/>
  <c r="M35" i="42"/>
  <c r="T35" i="42" s="1"/>
  <c r="G56" i="42"/>
  <c r="I57" i="42"/>
  <c r="S56" i="42"/>
  <c r="R57" i="42"/>
  <c r="X57" i="42"/>
  <c r="Q63" i="42" s="1"/>
  <c r="E68" i="42"/>
  <c r="F67" i="42" s="1"/>
  <c r="M14" i="43"/>
  <c r="G21" i="43"/>
  <c r="G57" i="43" s="1"/>
  <c r="AA21" i="43"/>
  <c r="AA28" i="43"/>
  <c r="S35" i="43"/>
  <c r="M42" i="43"/>
  <c r="G49" i="43"/>
  <c r="AA49" i="43"/>
  <c r="E57" i="43"/>
  <c r="J57" i="43"/>
  <c r="O57" i="43"/>
  <c r="AA56" i="43"/>
  <c r="Y57" i="43"/>
  <c r="M65" i="43"/>
  <c r="G14" i="44"/>
  <c r="S14" i="44"/>
  <c r="M21" i="44"/>
  <c r="G42" i="44"/>
  <c r="T42" i="44" s="1"/>
  <c r="S42" i="44"/>
  <c r="M49" i="44"/>
  <c r="F57" i="44"/>
  <c r="K57" i="44"/>
  <c r="P57" i="44"/>
  <c r="V57" i="44"/>
  <c r="Z57" i="44"/>
  <c r="Q64" i="44" s="1"/>
  <c r="X67" i="44"/>
  <c r="L63" i="44" s="1"/>
  <c r="G28" i="45"/>
  <c r="S28" i="45"/>
  <c r="M35" i="45"/>
  <c r="G56" i="45"/>
  <c r="I57" i="45"/>
  <c r="S56" i="45"/>
  <c r="R57" i="45"/>
  <c r="X57" i="45"/>
  <c r="Q63" i="45" s="1"/>
  <c r="E68" i="45"/>
  <c r="G28" i="46"/>
  <c r="S28" i="46"/>
  <c r="T28" i="46" s="1"/>
  <c r="M35" i="46"/>
  <c r="I57" i="46"/>
  <c r="S56" i="46"/>
  <c r="R57" i="46"/>
  <c r="X57" i="46"/>
  <c r="Q63" i="46" s="1"/>
  <c r="E68" i="46"/>
  <c r="G42" i="46"/>
  <c r="S42" i="46"/>
  <c r="M49" i="46"/>
  <c r="F57" i="46"/>
  <c r="K57" i="46"/>
  <c r="P57" i="46"/>
  <c r="V57" i="46"/>
  <c r="Z57" i="46"/>
  <c r="Q64" i="46" s="1"/>
  <c r="S14" i="47"/>
  <c r="AA14" i="47"/>
  <c r="G21" i="47"/>
  <c r="S21" i="47"/>
  <c r="M28" i="47"/>
  <c r="G35" i="47"/>
  <c r="G57" i="47" s="1"/>
  <c r="AA35" i="47"/>
  <c r="AA42" i="47"/>
  <c r="S49" i="47"/>
  <c r="M56" i="47"/>
  <c r="T56" i="47" s="1"/>
  <c r="L57" i="47"/>
  <c r="Q57" i="47"/>
  <c r="W57" i="47"/>
  <c r="D68" i="47"/>
  <c r="D69" i="47" s="1"/>
  <c r="G28" i="48"/>
  <c r="S28" i="48"/>
  <c r="M35" i="48"/>
  <c r="G56" i="48"/>
  <c r="I57" i="48"/>
  <c r="S56" i="48"/>
  <c r="R57" i="48"/>
  <c r="X57" i="48"/>
  <c r="Q63" i="48" s="1"/>
  <c r="E68" i="48"/>
  <c r="M14" i="49"/>
  <c r="G21" i="49"/>
  <c r="G57" i="49" s="1"/>
  <c r="AA21" i="49"/>
  <c r="AA28" i="49"/>
  <c r="S35" i="49"/>
  <c r="M42" i="49"/>
  <c r="T42" i="49" s="1"/>
  <c r="G49" i="49"/>
  <c r="AA49" i="49"/>
  <c r="E57" i="49"/>
  <c r="J57" i="49"/>
  <c r="M67" i="49" s="1"/>
  <c r="O57" i="49"/>
  <c r="AA56" i="49"/>
  <c r="Y57" i="49"/>
  <c r="M14" i="50"/>
  <c r="T14" i="50" s="1"/>
  <c r="G21" i="50"/>
  <c r="AA21" i="50"/>
  <c r="AA28" i="50"/>
  <c r="S35" i="50"/>
  <c r="T35" i="50" s="1"/>
  <c r="M42" i="50"/>
  <c r="G49" i="50"/>
  <c r="AA49" i="50"/>
  <c r="E57" i="50"/>
  <c r="M67" i="50" s="1"/>
  <c r="J57" i="50"/>
  <c r="O57" i="50"/>
  <c r="AA56" i="50"/>
  <c r="Y57" i="50"/>
  <c r="P64" i="50" s="1"/>
  <c r="M65" i="50"/>
  <c r="L66" i="50"/>
  <c r="G14" i="51"/>
  <c r="S14" i="51"/>
  <c r="T14" i="51" s="1"/>
  <c r="M21" i="51"/>
  <c r="G42" i="51"/>
  <c r="S42" i="51"/>
  <c r="M49" i="51"/>
  <c r="M57" i="51" s="1"/>
  <c r="F57" i="51"/>
  <c r="K57" i="51"/>
  <c r="P57" i="51"/>
  <c r="V57" i="51"/>
  <c r="Q62" i="51" s="1"/>
  <c r="Z57" i="51"/>
  <c r="Q64" i="51" s="1"/>
  <c r="AA28" i="48"/>
  <c r="S35" i="48"/>
  <c r="T35" i="48" s="1"/>
  <c r="M42" i="48"/>
  <c r="G49" i="48"/>
  <c r="AA49" i="48"/>
  <c r="E57" i="48"/>
  <c r="J57" i="48"/>
  <c r="O57" i="48"/>
  <c r="AA56" i="48"/>
  <c r="Y57" i="48"/>
  <c r="P64" i="48" s="1"/>
  <c r="M65" i="48"/>
  <c r="G14" i="49"/>
  <c r="S14" i="49"/>
  <c r="M21" i="49"/>
  <c r="G42" i="49"/>
  <c r="S42" i="49"/>
  <c r="M49" i="49"/>
  <c r="F57" i="49"/>
  <c r="K57" i="49"/>
  <c r="P57" i="49"/>
  <c r="V57" i="49"/>
  <c r="Z57" i="49"/>
  <c r="Q64" i="49" s="1"/>
  <c r="X67" i="49"/>
  <c r="G14" i="50"/>
  <c r="S14" i="50"/>
  <c r="M21" i="50"/>
  <c r="G42" i="50"/>
  <c r="S42" i="50"/>
  <c r="M49" i="50"/>
  <c r="F57" i="50"/>
  <c r="K57" i="50"/>
  <c r="P57" i="50"/>
  <c r="V57" i="50"/>
  <c r="Z57" i="50"/>
  <c r="Q64" i="50" s="1"/>
  <c r="AA14" i="51"/>
  <c r="G21" i="51"/>
  <c r="S21" i="51"/>
  <c r="M28" i="51"/>
  <c r="AA35" i="51"/>
  <c r="AA42" i="51"/>
  <c r="S49" i="51"/>
  <c r="L57" i="51"/>
  <c r="Q57" i="51"/>
  <c r="W57" i="51"/>
  <c r="D68" i="51"/>
  <c r="L68" i="51"/>
  <c r="L66" i="51"/>
  <c r="M14" i="52"/>
  <c r="G35" i="52"/>
  <c r="S35" i="52"/>
  <c r="T35" i="52" s="1"/>
  <c r="M42" i="52"/>
  <c r="G49" i="52"/>
  <c r="AA49" i="52"/>
  <c r="E57" i="52"/>
  <c r="J57" i="52"/>
  <c r="O57" i="52"/>
  <c r="AA56" i="52"/>
  <c r="Y57" i="52"/>
  <c r="P64" i="52" s="1"/>
  <c r="S49" i="49"/>
  <c r="M56" i="49"/>
  <c r="L57" i="49"/>
  <c r="Q57" i="49"/>
  <c r="W57" i="49"/>
  <c r="D68" i="49"/>
  <c r="AA14" i="50"/>
  <c r="S21" i="50"/>
  <c r="M28" i="50"/>
  <c r="AA35" i="50"/>
  <c r="AA42" i="50"/>
  <c r="S49" i="50"/>
  <c r="H57" i="50"/>
  <c r="L57" i="50"/>
  <c r="Q57" i="50"/>
  <c r="W57" i="50"/>
  <c r="D69" i="50"/>
  <c r="G28" i="51"/>
  <c r="G57" i="51" s="1"/>
  <c r="S28" i="51"/>
  <c r="M35" i="51"/>
  <c r="G56" i="51"/>
  <c r="I57" i="51"/>
  <c r="S56" i="51"/>
  <c r="S57" i="51" s="1"/>
  <c r="R57" i="51"/>
  <c r="X57" i="51"/>
  <c r="Q63" i="51" s="1"/>
  <c r="E68" i="51"/>
  <c r="F66" i="51" s="1"/>
  <c r="L68" i="52"/>
  <c r="M68" i="52" s="1"/>
  <c r="L64" i="52"/>
  <c r="L63" i="52"/>
  <c r="W67" i="21"/>
  <c r="C2" i="22"/>
  <c r="S35" i="46"/>
  <c r="M42" i="46"/>
  <c r="G49" i="46"/>
  <c r="G57" i="46" s="1"/>
  <c r="AA49" i="46"/>
  <c r="E57" i="46"/>
  <c r="J57" i="46"/>
  <c r="O57" i="46"/>
  <c r="AA56" i="46"/>
  <c r="Y57" i="46"/>
  <c r="G14" i="47"/>
  <c r="M21" i="47"/>
  <c r="G42" i="47"/>
  <c r="S42" i="47"/>
  <c r="M49" i="47"/>
  <c r="F57" i="47"/>
  <c r="K57" i="47"/>
  <c r="P57" i="47"/>
  <c r="V57" i="47"/>
  <c r="Z57" i="47"/>
  <c r="Q64" i="47" s="1"/>
  <c r="X68" i="47"/>
  <c r="M65" i="47" s="1"/>
  <c r="X69" i="47"/>
  <c r="AA14" i="48"/>
  <c r="S21" i="48"/>
  <c r="T21" i="48" s="1"/>
  <c r="M28" i="48"/>
  <c r="G35" i="48"/>
  <c r="AA35" i="48"/>
  <c r="AA42" i="48"/>
  <c r="S49" i="48"/>
  <c r="T49" i="48" s="1"/>
  <c r="H57" i="48"/>
  <c r="L57" i="48"/>
  <c r="Q57" i="48"/>
  <c r="W57" i="48"/>
  <c r="D68" i="48"/>
  <c r="D69" i="48" s="1"/>
  <c r="S28" i="49"/>
  <c r="S57" i="49" s="1"/>
  <c r="M35" i="49"/>
  <c r="T35" i="49" s="1"/>
  <c r="I57" i="49"/>
  <c r="R57" i="49"/>
  <c r="X57" i="49"/>
  <c r="Q63" i="49" s="1"/>
  <c r="E69" i="49"/>
  <c r="I57" i="50"/>
  <c r="R57" i="50"/>
  <c r="X57" i="50"/>
  <c r="Q63" i="50" s="1"/>
  <c r="E57" i="51"/>
  <c r="M67" i="51" s="1"/>
  <c r="H57" i="52"/>
  <c r="L57" i="52"/>
  <c r="Q57" i="52"/>
  <c r="W57" i="52"/>
  <c r="M65" i="52"/>
  <c r="F57" i="53"/>
  <c r="K57" i="53"/>
  <c r="P57" i="53"/>
  <c r="V57" i="53"/>
  <c r="K67" i="53" s="1"/>
  <c r="Z57" i="53"/>
  <c r="Q64" i="53" s="1"/>
  <c r="H57" i="54"/>
  <c r="L57" i="54"/>
  <c r="Q57" i="54"/>
  <c r="W57" i="54"/>
  <c r="W58" i="54" s="1"/>
  <c r="E57" i="55"/>
  <c r="J57" i="55"/>
  <c r="O57" i="55"/>
  <c r="M67" i="55" s="1"/>
  <c r="Y57" i="55"/>
  <c r="P64" i="55" s="1"/>
  <c r="J57" i="51"/>
  <c r="O57" i="51"/>
  <c r="AA56" i="51"/>
  <c r="Y57" i="51"/>
  <c r="P64" i="51" s="1"/>
  <c r="G14" i="52"/>
  <c r="T14" i="52" s="1"/>
  <c r="M21" i="52"/>
  <c r="AA28" i="52"/>
  <c r="AA35" i="52"/>
  <c r="G42" i="52"/>
  <c r="S42" i="52"/>
  <c r="M49" i="52"/>
  <c r="T49" i="52" s="1"/>
  <c r="F57" i="52"/>
  <c r="K57" i="52"/>
  <c r="P57" i="52"/>
  <c r="V57" i="52"/>
  <c r="K67" i="52" s="1"/>
  <c r="Z57" i="52"/>
  <c r="Q64" i="52" s="1"/>
  <c r="X68" i="52"/>
  <c r="X69" i="52"/>
  <c r="AA14" i="53"/>
  <c r="M21" i="53"/>
  <c r="AA21" i="53"/>
  <c r="S49" i="53"/>
  <c r="H57" i="53"/>
  <c r="L57" i="53"/>
  <c r="Q57" i="53"/>
  <c r="W57" i="53"/>
  <c r="D68" i="53"/>
  <c r="F62" i="53" s="1"/>
  <c r="F68" i="53" s="1"/>
  <c r="M65" i="53"/>
  <c r="S21" i="54"/>
  <c r="G28" i="54"/>
  <c r="M28" i="54"/>
  <c r="T28" i="54" s="1"/>
  <c r="S28" i="54"/>
  <c r="M35" i="54"/>
  <c r="AA35" i="54"/>
  <c r="S49" i="54"/>
  <c r="T49" i="54" s="1"/>
  <c r="G56" i="54"/>
  <c r="I57" i="54"/>
  <c r="S56" i="54"/>
  <c r="S57" i="54" s="1"/>
  <c r="R57" i="54"/>
  <c r="X57" i="54"/>
  <c r="Q63" i="54" s="1"/>
  <c r="E68" i="54"/>
  <c r="E69" i="54" s="1"/>
  <c r="X69" i="54"/>
  <c r="G14" i="55"/>
  <c r="S14" i="55"/>
  <c r="M21" i="55"/>
  <c r="T21" i="55" s="1"/>
  <c r="G42" i="55"/>
  <c r="T42" i="55" s="1"/>
  <c r="S42" i="55"/>
  <c r="M49" i="55"/>
  <c r="F57" i="55"/>
  <c r="K57" i="55"/>
  <c r="P57" i="55"/>
  <c r="V57" i="55"/>
  <c r="Z57" i="55"/>
  <c r="Q64" i="55" s="1"/>
  <c r="X67" i="55"/>
  <c r="L68" i="55" s="1"/>
  <c r="X68" i="55"/>
  <c r="S35" i="53"/>
  <c r="T35" i="53" s="1"/>
  <c r="G42" i="53"/>
  <c r="G57" i="53" s="1"/>
  <c r="M42" i="53"/>
  <c r="S42" i="53"/>
  <c r="G56" i="53"/>
  <c r="I57" i="53"/>
  <c r="S56" i="53"/>
  <c r="S57" i="53" s="1"/>
  <c r="R57" i="53"/>
  <c r="X57" i="53"/>
  <c r="Q63" i="53" s="1"/>
  <c r="E68" i="53"/>
  <c r="AA28" i="54"/>
  <c r="G35" i="54"/>
  <c r="E57" i="54"/>
  <c r="J57" i="54"/>
  <c r="O57" i="54"/>
  <c r="AA56" i="54"/>
  <c r="Y57" i="54"/>
  <c r="AA14" i="55"/>
  <c r="G21" i="55"/>
  <c r="S21" i="55"/>
  <c r="M28" i="55"/>
  <c r="AA35" i="55"/>
  <c r="AA42" i="55"/>
  <c r="G49" i="55"/>
  <c r="S49" i="55"/>
  <c r="H57" i="55"/>
  <c r="L57" i="55"/>
  <c r="Q57" i="55"/>
  <c r="W57" i="55"/>
  <c r="D68" i="55"/>
  <c r="F66" i="55" s="1"/>
  <c r="G21" i="52"/>
  <c r="T21" i="52" s="1"/>
  <c r="AA21" i="52"/>
  <c r="G28" i="52"/>
  <c r="S28" i="52"/>
  <c r="M35" i="52"/>
  <c r="G56" i="52"/>
  <c r="I57" i="52"/>
  <c r="S56" i="52"/>
  <c r="S57" i="52" s="1"/>
  <c r="R57" i="52"/>
  <c r="X57" i="52"/>
  <c r="Q63" i="52" s="1"/>
  <c r="E68" i="52"/>
  <c r="E69" i="52" s="1"/>
  <c r="S21" i="53"/>
  <c r="T21" i="53" s="1"/>
  <c r="G28" i="53"/>
  <c r="T28" i="53" s="1"/>
  <c r="M28" i="53"/>
  <c r="S28" i="53"/>
  <c r="AA42" i="53"/>
  <c r="M49" i="53"/>
  <c r="E57" i="53"/>
  <c r="J57" i="53"/>
  <c r="O57" i="53"/>
  <c r="AA56" i="53"/>
  <c r="Y57" i="53"/>
  <c r="G14" i="54"/>
  <c r="M14" i="54"/>
  <c r="S14" i="54"/>
  <c r="M21" i="54"/>
  <c r="AA21" i="54"/>
  <c r="S35" i="54"/>
  <c r="T35" i="54" s="1"/>
  <c r="G42" i="54"/>
  <c r="T42" i="54" s="1"/>
  <c r="M42" i="54"/>
  <c r="S42" i="54"/>
  <c r="M49" i="54"/>
  <c r="AA49" i="54"/>
  <c r="F57" i="54"/>
  <c r="K57" i="54"/>
  <c r="P57" i="54"/>
  <c r="V57" i="54"/>
  <c r="K67" i="54" s="1"/>
  <c r="Z57" i="54"/>
  <c r="Q64" i="54" s="1"/>
  <c r="F63" i="54"/>
  <c r="K68" i="54"/>
  <c r="X67" i="54"/>
  <c r="L68" i="54" s="1"/>
  <c r="M68" i="54" s="1"/>
  <c r="G28" i="55"/>
  <c r="S28" i="55"/>
  <c r="M35" i="55"/>
  <c r="G56" i="55"/>
  <c r="I57" i="55"/>
  <c r="S56" i="55"/>
  <c r="R57" i="55"/>
  <c r="X57" i="55"/>
  <c r="Q63" i="55" s="1"/>
  <c r="E68" i="55"/>
  <c r="T28" i="55"/>
  <c r="G57" i="55"/>
  <c r="S57" i="55"/>
  <c r="F67" i="55"/>
  <c r="T35" i="55"/>
  <c r="F64" i="55"/>
  <c r="T14" i="55"/>
  <c r="K67" i="55"/>
  <c r="Q62" i="55"/>
  <c r="L64" i="55"/>
  <c r="M66" i="55"/>
  <c r="M64" i="55"/>
  <c r="M63" i="55"/>
  <c r="T49" i="55"/>
  <c r="P63" i="55"/>
  <c r="M65" i="55"/>
  <c r="M56" i="55"/>
  <c r="M57" i="55" s="1"/>
  <c r="U57" i="55"/>
  <c r="K68" i="55"/>
  <c r="N57" i="55"/>
  <c r="D57" i="55"/>
  <c r="T14" i="54"/>
  <c r="L65" i="54"/>
  <c r="L63" i="54"/>
  <c r="M66" i="54"/>
  <c r="M64" i="54"/>
  <c r="M63" i="54"/>
  <c r="T21" i="54"/>
  <c r="G57" i="54"/>
  <c r="F65" i="54"/>
  <c r="F67" i="54"/>
  <c r="M67" i="54"/>
  <c r="P64" i="54"/>
  <c r="Y58" i="54"/>
  <c r="F64" i="54"/>
  <c r="F66" i="54"/>
  <c r="F62" i="54"/>
  <c r="F68" i="54" s="1"/>
  <c r="D57" i="54"/>
  <c r="D69" i="54"/>
  <c r="M56" i="54"/>
  <c r="M57" i="54" s="1"/>
  <c r="U57" i="54"/>
  <c r="N57" i="54"/>
  <c r="W58" i="53"/>
  <c r="P63" i="53"/>
  <c r="D69" i="53"/>
  <c r="T42" i="53"/>
  <c r="E69" i="53"/>
  <c r="F65" i="53"/>
  <c r="M67" i="53"/>
  <c r="P64" i="53"/>
  <c r="F66" i="53"/>
  <c r="T14" i="53"/>
  <c r="F63" i="53"/>
  <c r="M66" i="53"/>
  <c r="M64" i="53"/>
  <c r="M63" i="53"/>
  <c r="K68" i="53"/>
  <c r="D57" i="53"/>
  <c r="L63" i="53"/>
  <c r="L64" i="53"/>
  <c r="L66" i="53"/>
  <c r="N57" i="53"/>
  <c r="L65" i="53"/>
  <c r="M56" i="53"/>
  <c r="M57" i="53" s="1"/>
  <c r="U57" i="53"/>
  <c r="P63" i="52"/>
  <c r="W58" i="52"/>
  <c r="D69" i="52"/>
  <c r="F66" i="52"/>
  <c r="F67" i="52"/>
  <c r="G57" i="52"/>
  <c r="M67" i="52"/>
  <c r="T28" i="52"/>
  <c r="T42" i="52"/>
  <c r="F63" i="52"/>
  <c r="F64" i="52"/>
  <c r="F65" i="52"/>
  <c r="M66" i="52"/>
  <c r="M64" i="52"/>
  <c r="M63" i="52"/>
  <c r="D57" i="52"/>
  <c r="M56" i="52"/>
  <c r="U57" i="52"/>
  <c r="F62" i="52"/>
  <c r="F68" i="52" s="1"/>
  <c r="K68" i="52"/>
  <c r="N57" i="52"/>
  <c r="L65" i="52"/>
  <c r="T21" i="51"/>
  <c r="P63" i="51"/>
  <c r="W58" i="51"/>
  <c r="F67" i="51"/>
  <c r="T28" i="51"/>
  <c r="E69" i="51"/>
  <c r="T35" i="51"/>
  <c r="Y58" i="51"/>
  <c r="M65" i="51"/>
  <c r="T42" i="51"/>
  <c r="K67" i="51"/>
  <c r="F64" i="51"/>
  <c r="F65" i="51"/>
  <c r="M66" i="51"/>
  <c r="M64" i="51"/>
  <c r="M63" i="51"/>
  <c r="H57" i="51"/>
  <c r="U57" i="51"/>
  <c r="K68" i="51"/>
  <c r="D57" i="51"/>
  <c r="N57" i="51"/>
  <c r="L65" i="51"/>
  <c r="P63" i="50"/>
  <c r="F66" i="50"/>
  <c r="F67" i="50"/>
  <c r="T28" i="50"/>
  <c r="G57" i="50"/>
  <c r="E69" i="50"/>
  <c r="Y58" i="50"/>
  <c r="T42" i="50"/>
  <c r="Q62" i="50"/>
  <c r="F63" i="50"/>
  <c r="F64" i="50"/>
  <c r="F65" i="50"/>
  <c r="M66" i="50"/>
  <c r="M64" i="50"/>
  <c r="M63" i="50"/>
  <c r="M56" i="50"/>
  <c r="U57" i="50"/>
  <c r="F62" i="50"/>
  <c r="F68" i="50" s="1"/>
  <c r="K68" i="50"/>
  <c r="N57" i="50"/>
  <c r="L65" i="50"/>
  <c r="M68" i="50" s="1"/>
  <c r="D57" i="50"/>
  <c r="L67" i="50" s="1"/>
  <c r="T28" i="49"/>
  <c r="T56" i="49"/>
  <c r="F65" i="49"/>
  <c r="F67" i="49"/>
  <c r="P64" i="49"/>
  <c r="F64" i="49"/>
  <c r="F66" i="49"/>
  <c r="T14" i="49"/>
  <c r="Q62" i="49"/>
  <c r="F63" i="49"/>
  <c r="L68" i="49"/>
  <c r="L66" i="49"/>
  <c r="L64" i="49"/>
  <c r="L63" i="49"/>
  <c r="M66" i="49"/>
  <c r="M64" i="49"/>
  <c r="M63" i="49"/>
  <c r="T21" i="49"/>
  <c r="T49" i="49"/>
  <c r="P63" i="49"/>
  <c r="W58" i="49"/>
  <c r="D69" i="49"/>
  <c r="M65" i="49"/>
  <c r="H57" i="49"/>
  <c r="U57" i="49"/>
  <c r="F62" i="49"/>
  <c r="F68" i="49" s="1"/>
  <c r="K68" i="49"/>
  <c r="D57" i="49"/>
  <c r="N57" i="49"/>
  <c r="L65" i="49"/>
  <c r="P63" i="48"/>
  <c r="W58" i="48"/>
  <c r="F66" i="48"/>
  <c r="T28" i="48"/>
  <c r="G57" i="48"/>
  <c r="S57" i="48"/>
  <c r="E69" i="48"/>
  <c r="F67" i="48"/>
  <c r="M67" i="48"/>
  <c r="T14" i="48"/>
  <c r="T42" i="48"/>
  <c r="K67" i="48"/>
  <c r="Q62" i="48"/>
  <c r="F63" i="48"/>
  <c r="F64" i="48"/>
  <c r="F65" i="48"/>
  <c r="M66" i="48"/>
  <c r="M64" i="48"/>
  <c r="M63" i="48"/>
  <c r="M56" i="48"/>
  <c r="U57" i="48"/>
  <c r="F62" i="48"/>
  <c r="F68" i="48" s="1"/>
  <c r="K68" i="48"/>
  <c r="N57" i="48"/>
  <c r="L65" i="48"/>
  <c r="D57" i="48"/>
  <c r="T28" i="47"/>
  <c r="S57" i="47"/>
  <c r="M67" i="47"/>
  <c r="P63" i="47"/>
  <c r="W58" i="47"/>
  <c r="T42" i="47"/>
  <c r="K67" i="47"/>
  <c r="Q62" i="47"/>
  <c r="F65" i="47"/>
  <c r="M66" i="47"/>
  <c r="M64" i="47"/>
  <c r="M63" i="47"/>
  <c r="D57" i="47"/>
  <c r="H57" i="47"/>
  <c r="U57" i="47"/>
  <c r="F62" i="47"/>
  <c r="F68" i="47" s="1"/>
  <c r="K68" i="47"/>
  <c r="N57" i="47"/>
  <c r="L65" i="47"/>
  <c r="T21" i="46"/>
  <c r="W58" i="46"/>
  <c r="F66" i="46"/>
  <c r="S57" i="46"/>
  <c r="E69" i="46"/>
  <c r="F67" i="46"/>
  <c r="L68" i="46"/>
  <c r="T35" i="46"/>
  <c r="M67" i="46"/>
  <c r="P64" i="46"/>
  <c r="Y58" i="46"/>
  <c r="T14" i="46"/>
  <c r="T42" i="46"/>
  <c r="K67" i="46"/>
  <c r="Q62" i="46"/>
  <c r="F63" i="46"/>
  <c r="F64" i="46"/>
  <c r="F65" i="46"/>
  <c r="M66" i="46"/>
  <c r="M64" i="46"/>
  <c r="M63" i="46"/>
  <c r="M56" i="46"/>
  <c r="M57" i="46" s="1"/>
  <c r="U57" i="46"/>
  <c r="F62" i="46"/>
  <c r="F68" i="46" s="1"/>
  <c r="K68" i="46"/>
  <c r="D57" i="46"/>
  <c r="N57" i="46"/>
  <c r="L65" i="46"/>
  <c r="T28" i="45"/>
  <c r="G57" i="45"/>
  <c r="S57" i="45"/>
  <c r="F65" i="45"/>
  <c r="T35" i="45"/>
  <c r="M67" i="45"/>
  <c r="P64" i="45"/>
  <c r="F64" i="45"/>
  <c r="F66" i="45"/>
  <c r="T14" i="45"/>
  <c r="T42" i="45"/>
  <c r="Q62" i="45"/>
  <c r="F63" i="45"/>
  <c r="L63" i="45"/>
  <c r="L68" i="45"/>
  <c r="L66" i="45"/>
  <c r="L64" i="45"/>
  <c r="M66" i="45"/>
  <c r="M64" i="45"/>
  <c r="M63" i="45"/>
  <c r="T21" i="45"/>
  <c r="T49" i="45"/>
  <c r="P63" i="45"/>
  <c r="W58" i="45"/>
  <c r="D69" i="45"/>
  <c r="M65" i="45"/>
  <c r="D57" i="45"/>
  <c r="M56" i="45"/>
  <c r="M57" i="45" s="1"/>
  <c r="U57" i="45"/>
  <c r="F62" i="45"/>
  <c r="F68" i="45" s="1"/>
  <c r="K68" i="45"/>
  <c r="N57" i="45"/>
  <c r="L65" i="45"/>
  <c r="S57" i="44"/>
  <c r="T56" i="44"/>
  <c r="T35" i="44"/>
  <c r="M67" i="44"/>
  <c r="P64" i="44"/>
  <c r="Y58" i="44"/>
  <c r="F64" i="44"/>
  <c r="F66" i="44"/>
  <c r="T14" i="44"/>
  <c r="K67" i="44"/>
  <c r="Q62" i="44"/>
  <c r="L66" i="44"/>
  <c r="L64" i="44"/>
  <c r="M66" i="44"/>
  <c r="M64" i="44"/>
  <c r="M63" i="44"/>
  <c r="T21" i="44"/>
  <c r="M57" i="44"/>
  <c r="P63" i="44"/>
  <c r="M65" i="44"/>
  <c r="D57" i="44"/>
  <c r="L67" i="44" s="1"/>
  <c r="H57" i="44"/>
  <c r="U57" i="44"/>
  <c r="F62" i="44"/>
  <c r="F68" i="44" s="1"/>
  <c r="K68" i="44"/>
  <c r="N57" i="44"/>
  <c r="M57" i="43"/>
  <c r="P63" i="43"/>
  <c r="W58" i="43"/>
  <c r="F66" i="43"/>
  <c r="T28" i="43"/>
  <c r="S57" i="43"/>
  <c r="T56" i="43"/>
  <c r="E69" i="43"/>
  <c r="F67" i="43"/>
  <c r="L68" i="43"/>
  <c r="T35" i="43"/>
  <c r="P64" i="43"/>
  <c r="Y58" i="43"/>
  <c r="T14" i="43"/>
  <c r="T42" i="43"/>
  <c r="K67" i="43"/>
  <c r="F63" i="43"/>
  <c r="F64" i="43"/>
  <c r="F65" i="43"/>
  <c r="M66" i="43"/>
  <c r="M64" i="43"/>
  <c r="M63" i="43"/>
  <c r="H57" i="43"/>
  <c r="U57" i="43"/>
  <c r="F62" i="43"/>
  <c r="F68" i="43" s="1"/>
  <c r="K68" i="43"/>
  <c r="N57" i="43"/>
  <c r="L65" i="43"/>
  <c r="D57" i="43"/>
  <c r="L67" i="43" s="1"/>
  <c r="T28" i="42"/>
  <c r="G57" i="42"/>
  <c r="S57" i="42"/>
  <c r="T56" i="42"/>
  <c r="E69" i="42"/>
  <c r="P63" i="42"/>
  <c r="W58" i="42"/>
  <c r="F66" i="42"/>
  <c r="M67" i="42"/>
  <c r="P64" i="42"/>
  <c r="Y58" i="42"/>
  <c r="T42" i="42"/>
  <c r="K67" i="42"/>
  <c r="F63" i="42"/>
  <c r="F64" i="42"/>
  <c r="F65" i="42"/>
  <c r="M66" i="42"/>
  <c r="M64" i="42"/>
  <c r="M63" i="42"/>
  <c r="H57" i="42"/>
  <c r="U57" i="42"/>
  <c r="F62" i="42"/>
  <c r="F68" i="42" s="1"/>
  <c r="K68" i="42"/>
  <c r="D57" i="42"/>
  <c r="N57" i="42"/>
  <c r="L65" i="42"/>
  <c r="T21" i="41"/>
  <c r="L68" i="41"/>
  <c r="L66" i="41"/>
  <c r="L64" i="41"/>
  <c r="L63" i="41"/>
  <c r="T49" i="41"/>
  <c r="K67" i="41"/>
  <c r="M57" i="41"/>
  <c r="P63" i="41"/>
  <c r="F66" i="41"/>
  <c r="F65" i="41"/>
  <c r="F64" i="41"/>
  <c r="F63" i="41"/>
  <c r="D69" i="41"/>
  <c r="J67" i="41"/>
  <c r="P62" i="41"/>
  <c r="P64" i="41"/>
  <c r="Y58" i="41"/>
  <c r="F67" i="41"/>
  <c r="E69" i="41"/>
  <c r="H57" i="41"/>
  <c r="L67" i="41" s="1"/>
  <c r="F62" i="41"/>
  <c r="F68" i="41" s="1"/>
  <c r="M63" i="41"/>
  <c r="M64" i="41"/>
  <c r="K68" i="41"/>
  <c r="S56" i="41"/>
  <c r="AA56" i="41"/>
  <c r="L65" i="41"/>
  <c r="F66" i="40"/>
  <c r="T28" i="40"/>
  <c r="S57" i="40"/>
  <c r="T56" i="40"/>
  <c r="E69" i="40"/>
  <c r="F67" i="40"/>
  <c r="M57" i="40"/>
  <c r="T35" i="40"/>
  <c r="M67" i="40"/>
  <c r="P64" i="40"/>
  <c r="Y58" i="40"/>
  <c r="P63" i="40"/>
  <c r="T14" i="40"/>
  <c r="T42" i="40"/>
  <c r="K67" i="40"/>
  <c r="Q62" i="40"/>
  <c r="F63" i="40"/>
  <c r="F64" i="40"/>
  <c r="F65" i="40"/>
  <c r="M66" i="40"/>
  <c r="M64" i="40"/>
  <c r="M63" i="40"/>
  <c r="H57" i="40"/>
  <c r="U57" i="40"/>
  <c r="F62" i="40"/>
  <c r="F68" i="40" s="1"/>
  <c r="K68" i="40"/>
  <c r="D57" i="40"/>
  <c r="L67" i="40" s="1"/>
  <c r="N57" i="40"/>
  <c r="L65" i="40"/>
  <c r="M57" i="39"/>
  <c r="F67" i="39"/>
  <c r="T28" i="39"/>
  <c r="G57" i="39"/>
  <c r="S57" i="39"/>
  <c r="T56" i="39"/>
  <c r="E69" i="39"/>
  <c r="P63" i="39"/>
  <c r="W58" i="39"/>
  <c r="F66" i="39"/>
  <c r="T35" i="39"/>
  <c r="M67" i="39"/>
  <c r="P64" i="39"/>
  <c r="Y58" i="39"/>
  <c r="T14" i="39"/>
  <c r="T42" i="39"/>
  <c r="K67" i="39"/>
  <c r="Q62" i="39"/>
  <c r="F63" i="39"/>
  <c r="F64" i="39"/>
  <c r="F65" i="39"/>
  <c r="M66" i="39"/>
  <c r="M64" i="39"/>
  <c r="M63" i="39"/>
  <c r="H57" i="39"/>
  <c r="U57" i="39"/>
  <c r="F62" i="39"/>
  <c r="F68" i="39" s="1"/>
  <c r="K68" i="39"/>
  <c r="D57" i="39"/>
  <c r="L67" i="39" s="1"/>
  <c r="N57" i="39"/>
  <c r="L65" i="39"/>
  <c r="T21" i="38"/>
  <c r="T49" i="38"/>
  <c r="P63" i="38"/>
  <c r="W58" i="38"/>
  <c r="D69" i="38"/>
  <c r="F66" i="38"/>
  <c r="F67" i="38"/>
  <c r="T28" i="38"/>
  <c r="G57" i="38"/>
  <c r="S57" i="38"/>
  <c r="T35" i="38"/>
  <c r="M67" i="38"/>
  <c r="P64" i="38"/>
  <c r="Y58" i="38"/>
  <c r="M65" i="38"/>
  <c r="T14" i="38"/>
  <c r="T42" i="38"/>
  <c r="K67" i="38"/>
  <c r="Q62" i="38"/>
  <c r="F63" i="38"/>
  <c r="F64" i="38"/>
  <c r="F65" i="38"/>
  <c r="M66" i="38"/>
  <c r="M64" i="38"/>
  <c r="M63" i="38"/>
  <c r="M56" i="38"/>
  <c r="M57" i="38" s="1"/>
  <c r="U57" i="38"/>
  <c r="F62" i="38"/>
  <c r="F68" i="38" s="1"/>
  <c r="K68" i="38"/>
  <c r="N57" i="38"/>
  <c r="L65" i="38"/>
  <c r="M68" i="38" s="1"/>
  <c r="D57" i="38"/>
  <c r="L67" i="38" s="1"/>
  <c r="T28" i="37"/>
  <c r="G57" i="37"/>
  <c r="S57" i="37"/>
  <c r="T56" i="37"/>
  <c r="E69" i="37"/>
  <c r="L68" i="37"/>
  <c r="P63" i="37"/>
  <c r="W58" i="37"/>
  <c r="F66" i="37"/>
  <c r="T35" i="37"/>
  <c r="M67" i="37"/>
  <c r="P64" i="37"/>
  <c r="Y58" i="37"/>
  <c r="T21" i="37"/>
  <c r="M57" i="37"/>
  <c r="F67" i="37"/>
  <c r="T14" i="37"/>
  <c r="T42" i="37"/>
  <c r="K67" i="37"/>
  <c r="Q62" i="37"/>
  <c r="F63" i="37"/>
  <c r="F64" i="37"/>
  <c r="F65" i="37"/>
  <c r="M66" i="37"/>
  <c r="M64" i="37"/>
  <c r="M63" i="37"/>
  <c r="H57" i="37"/>
  <c r="U57" i="37"/>
  <c r="F62" i="37"/>
  <c r="F68" i="37" s="1"/>
  <c r="K68" i="37"/>
  <c r="D57" i="37"/>
  <c r="N57" i="37"/>
  <c r="L65" i="37"/>
  <c r="T28" i="36"/>
  <c r="S57" i="36"/>
  <c r="F65" i="36"/>
  <c r="P64" i="36"/>
  <c r="Y58" i="36"/>
  <c r="T21" i="36"/>
  <c r="K67" i="36"/>
  <c r="Q62" i="36"/>
  <c r="F63" i="36"/>
  <c r="T35" i="36"/>
  <c r="W58" i="36"/>
  <c r="P63" i="36"/>
  <c r="F67" i="36"/>
  <c r="D69" i="36"/>
  <c r="F62" i="36"/>
  <c r="F68" i="36" s="1"/>
  <c r="M66" i="36"/>
  <c r="M64" i="36"/>
  <c r="M63" i="36"/>
  <c r="E57" i="36"/>
  <c r="M67" i="36" s="1"/>
  <c r="L63" i="36"/>
  <c r="L64" i="36"/>
  <c r="L66" i="36"/>
  <c r="N57" i="36"/>
  <c r="L67" i="36" s="1"/>
  <c r="L65" i="36"/>
  <c r="M56" i="36"/>
  <c r="M57" i="36" s="1"/>
  <c r="U57" i="36"/>
  <c r="T28" i="35"/>
  <c r="G57" i="35"/>
  <c r="S57" i="35"/>
  <c r="F65" i="35"/>
  <c r="T35" i="35"/>
  <c r="M67" i="35"/>
  <c r="P64" i="35"/>
  <c r="Y58" i="35"/>
  <c r="F64" i="35"/>
  <c r="F66" i="35"/>
  <c r="F67" i="35"/>
  <c r="T14" i="35"/>
  <c r="T42" i="35"/>
  <c r="K67" i="35"/>
  <c r="Q62" i="35"/>
  <c r="F63" i="35"/>
  <c r="L66" i="35"/>
  <c r="L63" i="35"/>
  <c r="L68" i="35"/>
  <c r="L64" i="35"/>
  <c r="M66" i="35"/>
  <c r="M64" i="35"/>
  <c r="M63" i="35"/>
  <c r="T21" i="35"/>
  <c r="T49" i="35"/>
  <c r="P63" i="35"/>
  <c r="W58" i="35"/>
  <c r="D69" i="35"/>
  <c r="M65" i="35"/>
  <c r="D57" i="35"/>
  <c r="M56" i="35"/>
  <c r="M57" i="35" s="1"/>
  <c r="U57" i="35"/>
  <c r="F62" i="35"/>
  <c r="F68" i="35" s="1"/>
  <c r="K68" i="35"/>
  <c r="N57" i="35"/>
  <c r="L65" i="35"/>
  <c r="P63" i="34"/>
  <c r="W58" i="34"/>
  <c r="F67" i="34"/>
  <c r="T28" i="34"/>
  <c r="G57" i="34"/>
  <c r="S57" i="34"/>
  <c r="E69" i="34"/>
  <c r="F66" i="34"/>
  <c r="T35" i="34"/>
  <c r="M67" i="34"/>
  <c r="P64" i="34"/>
  <c r="Y58" i="34"/>
  <c r="T14" i="34"/>
  <c r="T42" i="34"/>
  <c r="K67" i="34"/>
  <c r="Q62" i="34"/>
  <c r="F63" i="34"/>
  <c r="F64" i="34"/>
  <c r="F65" i="34"/>
  <c r="M66" i="34"/>
  <c r="M64" i="34"/>
  <c r="M63" i="34"/>
  <c r="M56" i="34"/>
  <c r="M57" i="34" s="1"/>
  <c r="U57" i="34"/>
  <c r="F62" i="34"/>
  <c r="F68" i="34" s="1"/>
  <c r="K68" i="34"/>
  <c r="N57" i="34"/>
  <c r="L65" i="34"/>
  <c r="D57" i="34"/>
  <c r="L67" i="34" s="1"/>
  <c r="T35" i="33"/>
  <c r="T42" i="33"/>
  <c r="W58" i="33"/>
  <c r="P63" i="33"/>
  <c r="M65" i="33"/>
  <c r="T28" i="33"/>
  <c r="T14" i="33"/>
  <c r="M67" i="33"/>
  <c r="P64" i="33"/>
  <c r="Y58" i="33"/>
  <c r="G57" i="33"/>
  <c r="S57" i="33"/>
  <c r="T49" i="33"/>
  <c r="K67" i="33"/>
  <c r="Q62" i="33"/>
  <c r="M66" i="33"/>
  <c r="M63" i="33"/>
  <c r="M64" i="33"/>
  <c r="U57" i="33"/>
  <c r="K68" i="33"/>
  <c r="D57" i="33"/>
  <c r="L63" i="33"/>
  <c r="L64" i="33"/>
  <c r="L66" i="33"/>
  <c r="M56" i="33"/>
  <c r="M57" i="33" s="1"/>
  <c r="N57" i="33"/>
  <c r="L65" i="33"/>
  <c r="D68" i="33"/>
  <c r="E69" i="33" s="1"/>
  <c r="P63" i="32"/>
  <c r="W58" i="32"/>
  <c r="T28" i="32"/>
  <c r="G57" i="32"/>
  <c r="S57" i="32"/>
  <c r="E69" i="32"/>
  <c r="F67" i="32"/>
  <c r="F66" i="32"/>
  <c r="T35" i="32"/>
  <c r="M67" i="32"/>
  <c r="P64" i="32"/>
  <c r="Y58" i="32"/>
  <c r="T14" i="32"/>
  <c r="T42" i="32"/>
  <c r="K67" i="32"/>
  <c r="Q62" i="32"/>
  <c r="F63" i="32"/>
  <c r="F64" i="32"/>
  <c r="F65" i="32"/>
  <c r="M66" i="32"/>
  <c r="M64" i="32"/>
  <c r="M63" i="32"/>
  <c r="D57" i="32"/>
  <c r="L67" i="32" s="1"/>
  <c r="M56" i="32"/>
  <c r="M57" i="32" s="1"/>
  <c r="U57" i="32"/>
  <c r="F62" i="32"/>
  <c r="F68" i="32" s="1"/>
  <c r="K68" i="32"/>
  <c r="N57" i="32"/>
  <c r="L65" i="32"/>
  <c r="M68" i="32" s="1"/>
  <c r="P63" i="31"/>
  <c r="W58" i="31"/>
  <c r="F66" i="31"/>
  <c r="T28" i="31"/>
  <c r="G57" i="31"/>
  <c r="S57" i="31"/>
  <c r="E69" i="31"/>
  <c r="T35" i="31"/>
  <c r="M67" i="31"/>
  <c r="P64" i="31"/>
  <c r="Y58" i="31"/>
  <c r="T14" i="31"/>
  <c r="T42" i="31"/>
  <c r="K67" i="31"/>
  <c r="Q62" i="31"/>
  <c r="F63" i="31"/>
  <c r="F64" i="31"/>
  <c r="F65" i="31"/>
  <c r="M66" i="31"/>
  <c r="M64" i="31"/>
  <c r="M63" i="31"/>
  <c r="M56" i="31"/>
  <c r="M57" i="31" s="1"/>
  <c r="U57" i="31"/>
  <c r="F62" i="31"/>
  <c r="F68" i="31" s="1"/>
  <c r="K68" i="31"/>
  <c r="D57" i="31"/>
  <c r="N57" i="31"/>
  <c r="L65" i="31"/>
  <c r="M68" i="31" s="1"/>
  <c r="T21" i="30"/>
  <c r="T49" i="30"/>
  <c r="P63" i="30"/>
  <c r="W58" i="30"/>
  <c r="D69" i="30"/>
  <c r="F66" i="30"/>
  <c r="F67" i="30"/>
  <c r="T28" i="30"/>
  <c r="G57" i="30"/>
  <c r="S57" i="30"/>
  <c r="T35" i="30"/>
  <c r="M67" i="30"/>
  <c r="P64" i="30"/>
  <c r="Y58" i="30"/>
  <c r="M65" i="30"/>
  <c r="T14" i="30"/>
  <c r="T42" i="30"/>
  <c r="K67" i="30"/>
  <c r="Q62" i="30"/>
  <c r="F63" i="30"/>
  <c r="F64" i="30"/>
  <c r="F65" i="30"/>
  <c r="M66" i="30"/>
  <c r="M64" i="30"/>
  <c r="M63" i="30"/>
  <c r="D57" i="30"/>
  <c r="M56" i="30"/>
  <c r="M57" i="30" s="1"/>
  <c r="U57" i="30"/>
  <c r="F62" i="30"/>
  <c r="F68" i="30" s="1"/>
  <c r="K68" i="30"/>
  <c r="N57" i="30"/>
  <c r="L65" i="30"/>
  <c r="P63" i="29"/>
  <c r="W58" i="29"/>
  <c r="F67" i="29"/>
  <c r="T28" i="29"/>
  <c r="G57" i="29"/>
  <c r="S57" i="29"/>
  <c r="T56" i="29"/>
  <c r="E69" i="29"/>
  <c r="M57" i="29"/>
  <c r="F66" i="29"/>
  <c r="T35" i="29"/>
  <c r="M67" i="29"/>
  <c r="P64" i="29"/>
  <c r="Y58" i="29"/>
  <c r="T14" i="29"/>
  <c r="T42" i="29"/>
  <c r="K67" i="29"/>
  <c r="Q62" i="29"/>
  <c r="F63" i="29"/>
  <c r="F64" i="29"/>
  <c r="F65" i="29"/>
  <c r="M66" i="29"/>
  <c r="M64" i="29"/>
  <c r="M63" i="29"/>
  <c r="H57" i="29"/>
  <c r="U57" i="29"/>
  <c r="F62" i="29"/>
  <c r="F68" i="29" s="1"/>
  <c r="K68" i="29"/>
  <c r="D57" i="29"/>
  <c r="N57" i="29"/>
  <c r="L65" i="29"/>
  <c r="M68" i="29" s="1"/>
  <c r="W58" i="28"/>
  <c r="P63" i="28"/>
  <c r="M66" i="28"/>
  <c r="M64" i="28"/>
  <c r="M63" i="28"/>
  <c r="L68" i="28"/>
  <c r="L65" i="28"/>
  <c r="L66" i="28"/>
  <c r="L64" i="28"/>
  <c r="L63" i="28"/>
  <c r="T21" i="28"/>
  <c r="T28" i="28"/>
  <c r="T49" i="28"/>
  <c r="S57" i="28"/>
  <c r="F65" i="28"/>
  <c r="F67" i="28"/>
  <c r="K67" i="28"/>
  <c r="Q62" i="28"/>
  <c r="M67" i="28"/>
  <c r="P64" i="28"/>
  <c r="Y58" i="28"/>
  <c r="F64" i="28"/>
  <c r="F66" i="28"/>
  <c r="F62" i="28"/>
  <c r="F68" i="28" s="1"/>
  <c r="D57" i="28"/>
  <c r="L67" i="28" s="1"/>
  <c r="D69" i="28"/>
  <c r="N57" i="28"/>
  <c r="M56" i="28"/>
  <c r="M57" i="28" s="1"/>
  <c r="U57" i="28"/>
  <c r="T14" i="27"/>
  <c r="T42" i="27"/>
  <c r="K67" i="27"/>
  <c r="Q62" i="27"/>
  <c r="T21" i="27"/>
  <c r="T49" i="27"/>
  <c r="M57" i="27"/>
  <c r="P63" i="27"/>
  <c r="W58" i="27"/>
  <c r="M66" i="27"/>
  <c r="M64" i="27"/>
  <c r="M63" i="27"/>
  <c r="L68" i="27"/>
  <c r="M68" i="27" s="1"/>
  <c r="L65" i="27"/>
  <c r="L66" i="27"/>
  <c r="L64" i="27"/>
  <c r="L63" i="27"/>
  <c r="T28" i="27"/>
  <c r="G57" i="27"/>
  <c r="S57" i="27"/>
  <c r="T56" i="27"/>
  <c r="F65" i="27"/>
  <c r="F67" i="27"/>
  <c r="T35" i="27"/>
  <c r="M67" i="27"/>
  <c r="P64" i="27"/>
  <c r="Y58" i="27"/>
  <c r="F64" i="27"/>
  <c r="F66" i="27"/>
  <c r="D69" i="27"/>
  <c r="D57" i="27"/>
  <c r="H57" i="27"/>
  <c r="U57" i="27"/>
  <c r="F62" i="27"/>
  <c r="F68" i="27" s="1"/>
  <c r="K68" i="27"/>
  <c r="N57" i="27"/>
  <c r="T28" i="26"/>
  <c r="G57" i="26"/>
  <c r="S57" i="26"/>
  <c r="E69" i="26"/>
  <c r="F67" i="26"/>
  <c r="F66" i="26"/>
  <c r="T35" i="26"/>
  <c r="M67" i="26"/>
  <c r="P64" i="26"/>
  <c r="Y58" i="26"/>
  <c r="P63" i="26"/>
  <c r="W58" i="26"/>
  <c r="T14" i="26"/>
  <c r="T42" i="26"/>
  <c r="K67" i="26"/>
  <c r="Q62" i="26"/>
  <c r="F63" i="26"/>
  <c r="F64" i="26"/>
  <c r="F65" i="26"/>
  <c r="M66" i="26"/>
  <c r="M64" i="26"/>
  <c r="M63" i="26"/>
  <c r="M56" i="26"/>
  <c r="M57" i="26" s="1"/>
  <c r="U57" i="26"/>
  <c r="F62" i="26"/>
  <c r="F68" i="26" s="1"/>
  <c r="K68" i="26"/>
  <c r="D57" i="26"/>
  <c r="N57" i="26"/>
  <c r="L65" i="26"/>
  <c r="F67" i="25"/>
  <c r="T28" i="25"/>
  <c r="G57" i="25"/>
  <c r="S57" i="25"/>
  <c r="E69" i="25"/>
  <c r="T35" i="25"/>
  <c r="M67" i="25"/>
  <c r="P64" i="25"/>
  <c r="Y58" i="25"/>
  <c r="P63" i="25"/>
  <c r="W58" i="25"/>
  <c r="F66" i="25"/>
  <c r="T14" i="25"/>
  <c r="T42" i="25"/>
  <c r="K67" i="25"/>
  <c r="Q62" i="25"/>
  <c r="F63" i="25"/>
  <c r="F64" i="25"/>
  <c r="F65" i="25"/>
  <c r="M66" i="25"/>
  <c r="M64" i="25"/>
  <c r="M63" i="25"/>
  <c r="M56" i="25"/>
  <c r="M57" i="25" s="1"/>
  <c r="U57" i="25"/>
  <c r="F62" i="25"/>
  <c r="F68" i="25" s="1"/>
  <c r="K68" i="25"/>
  <c r="D57" i="25"/>
  <c r="N57" i="25"/>
  <c r="L65" i="25"/>
  <c r="M68" i="25" s="1"/>
  <c r="T14" i="24"/>
  <c r="T42" i="24"/>
  <c r="K67" i="24"/>
  <c r="Q62" i="24"/>
  <c r="T21" i="24"/>
  <c r="W58" i="24"/>
  <c r="P63" i="24"/>
  <c r="M66" i="24"/>
  <c r="M64" i="24"/>
  <c r="M63" i="24"/>
  <c r="L68" i="24"/>
  <c r="L65" i="24"/>
  <c r="L66" i="24"/>
  <c r="L64" i="24"/>
  <c r="L63" i="24"/>
  <c r="T28" i="24"/>
  <c r="T49" i="24"/>
  <c r="G57" i="24"/>
  <c r="S57" i="24"/>
  <c r="F65" i="24"/>
  <c r="F67" i="24"/>
  <c r="M67" i="24"/>
  <c r="P64" i="24"/>
  <c r="Y58" i="24"/>
  <c r="F64" i="24"/>
  <c r="F66" i="24"/>
  <c r="F62" i="24"/>
  <c r="F68" i="24" s="1"/>
  <c r="N57" i="24"/>
  <c r="D57" i="24"/>
  <c r="L67" i="24" s="1"/>
  <c r="D69" i="24"/>
  <c r="M56" i="24"/>
  <c r="M57" i="24" s="1"/>
  <c r="U57" i="24"/>
  <c r="T28" i="23"/>
  <c r="G57" i="23"/>
  <c r="S57" i="23"/>
  <c r="E69" i="23"/>
  <c r="L68" i="23"/>
  <c r="P63" i="23"/>
  <c r="W58" i="23"/>
  <c r="F66" i="23"/>
  <c r="T35" i="23"/>
  <c r="M67" i="23"/>
  <c r="P64" i="23"/>
  <c r="Y58" i="23"/>
  <c r="T14" i="23"/>
  <c r="T42" i="23"/>
  <c r="K67" i="23"/>
  <c r="Q62" i="23"/>
  <c r="F63" i="23"/>
  <c r="F64" i="23"/>
  <c r="F65" i="23"/>
  <c r="M66" i="23"/>
  <c r="M64" i="23"/>
  <c r="M63" i="23"/>
  <c r="M56" i="23"/>
  <c r="M57" i="23" s="1"/>
  <c r="U57" i="23"/>
  <c r="F62" i="23"/>
  <c r="F68" i="23" s="1"/>
  <c r="K68" i="23"/>
  <c r="D57" i="23"/>
  <c r="N57" i="23"/>
  <c r="L65" i="23"/>
  <c r="P63" i="22"/>
  <c r="W58" i="22"/>
  <c r="T28" i="22"/>
  <c r="G57" i="22"/>
  <c r="S57" i="22"/>
  <c r="E69" i="22"/>
  <c r="F67" i="22"/>
  <c r="F66" i="22"/>
  <c r="T35" i="22"/>
  <c r="M67" i="22"/>
  <c r="P64" i="22"/>
  <c r="Y58" i="22"/>
  <c r="T14" i="22"/>
  <c r="T42" i="22"/>
  <c r="K67" i="22"/>
  <c r="Q62" i="22"/>
  <c r="F63" i="22"/>
  <c r="F64" i="22"/>
  <c r="F65" i="22"/>
  <c r="M66" i="22"/>
  <c r="M64" i="22"/>
  <c r="M63" i="22"/>
  <c r="D57" i="22"/>
  <c r="M56" i="22"/>
  <c r="M57" i="22" s="1"/>
  <c r="U57" i="22"/>
  <c r="F62" i="22"/>
  <c r="F68" i="22" s="1"/>
  <c r="K68" i="22"/>
  <c r="N57" i="22"/>
  <c r="L65" i="22"/>
  <c r="M68" i="22" s="1"/>
  <c r="F66" i="21"/>
  <c r="T28" i="21"/>
  <c r="G57" i="21"/>
  <c r="S57" i="21"/>
  <c r="E69" i="21"/>
  <c r="T35" i="21"/>
  <c r="M67" i="21"/>
  <c r="P64" i="21"/>
  <c r="Y58" i="21"/>
  <c r="P63" i="21"/>
  <c r="W58" i="21"/>
  <c r="T14" i="21"/>
  <c r="T42" i="21"/>
  <c r="K67" i="21"/>
  <c r="Q62" i="21"/>
  <c r="F63" i="21"/>
  <c r="F64" i="21"/>
  <c r="F65" i="21"/>
  <c r="M66" i="21"/>
  <c r="M64" i="21"/>
  <c r="M63" i="21"/>
  <c r="D57" i="21"/>
  <c r="M56" i="21"/>
  <c r="M57" i="21" s="1"/>
  <c r="U57" i="21"/>
  <c r="F62" i="21"/>
  <c r="F68" i="21" s="1"/>
  <c r="K68" i="21"/>
  <c r="N57" i="21"/>
  <c r="L65" i="21"/>
  <c r="W68" i="21"/>
  <c r="W69" i="21"/>
  <c r="P63" i="20"/>
  <c r="W58" i="20"/>
  <c r="T28" i="20"/>
  <c r="G57" i="20"/>
  <c r="S57" i="20"/>
  <c r="E69" i="20"/>
  <c r="F67" i="20"/>
  <c r="L68" i="20"/>
  <c r="T35" i="20"/>
  <c r="M67" i="20"/>
  <c r="P64" i="20"/>
  <c r="Y58" i="20"/>
  <c r="F66" i="20"/>
  <c r="T14" i="20"/>
  <c r="T42" i="20"/>
  <c r="K67" i="20"/>
  <c r="Q62" i="20"/>
  <c r="F63" i="20"/>
  <c r="F64" i="20"/>
  <c r="F65" i="20"/>
  <c r="M66" i="20"/>
  <c r="M64" i="20"/>
  <c r="M63" i="20"/>
  <c r="M56" i="20"/>
  <c r="M57" i="20" s="1"/>
  <c r="U57" i="20"/>
  <c r="F62" i="20"/>
  <c r="F68" i="20" s="1"/>
  <c r="K68" i="20"/>
  <c r="D57" i="20"/>
  <c r="N57" i="20"/>
  <c r="L65" i="20"/>
  <c r="W68" i="20"/>
  <c r="W69" i="20"/>
  <c r="T28" i="19"/>
  <c r="G57" i="19"/>
  <c r="S57" i="19"/>
  <c r="T56" i="19"/>
  <c r="E69" i="19"/>
  <c r="F67" i="19"/>
  <c r="L68" i="19"/>
  <c r="F66" i="19"/>
  <c r="T35" i="19"/>
  <c r="M67" i="19"/>
  <c r="P64" i="19"/>
  <c r="Y58" i="19"/>
  <c r="P63" i="19"/>
  <c r="W58" i="19"/>
  <c r="T14" i="19"/>
  <c r="T42" i="19"/>
  <c r="K67" i="19"/>
  <c r="Q62" i="19"/>
  <c r="F63" i="19"/>
  <c r="F64" i="19"/>
  <c r="F65" i="19"/>
  <c r="M66" i="19"/>
  <c r="M64" i="19"/>
  <c r="M63" i="19"/>
  <c r="D57" i="19"/>
  <c r="M56" i="19"/>
  <c r="M57" i="19" s="1"/>
  <c r="U57" i="19"/>
  <c r="F62" i="19"/>
  <c r="F68" i="19" s="1"/>
  <c r="K68" i="19"/>
  <c r="N57" i="19"/>
  <c r="L65" i="19"/>
  <c r="W68" i="19"/>
  <c r="W69" i="19"/>
  <c r="P63" i="18"/>
  <c r="W58" i="18"/>
  <c r="F67" i="18"/>
  <c r="T28" i="18"/>
  <c r="G57" i="18"/>
  <c r="S57" i="18"/>
  <c r="E69" i="18"/>
  <c r="F66" i="18"/>
  <c r="T35" i="18"/>
  <c r="M67" i="18"/>
  <c r="P64" i="18"/>
  <c r="Y58" i="18"/>
  <c r="T14" i="18"/>
  <c r="T42" i="18"/>
  <c r="K67" i="18"/>
  <c r="Q62" i="18"/>
  <c r="F63" i="18"/>
  <c r="F64" i="18"/>
  <c r="F65" i="18"/>
  <c r="M66" i="18"/>
  <c r="M64" i="18"/>
  <c r="M63" i="18"/>
  <c r="M56" i="18"/>
  <c r="M57" i="18" s="1"/>
  <c r="U57" i="18"/>
  <c r="F62" i="18"/>
  <c r="F68" i="18" s="1"/>
  <c r="K68" i="18"/>
  <c r="N57" i="18"/>
  <c r="L65" i="18"/>
  <c r="D57" i="18"/>
  <c r="T28" i="17"/>
  <c r="G57" i="17"/>
  <c r="S57" i="17"/>
  <c r="F65" i="17"/>
  <c r="T35" i="17"/>
  <c r="M67" i="17"/>
  <c r="P64" i="17"/>
  <c r="Y58" i="17"/>
  <c r="F64" i="17"/>
  <c r="F66" i="17"/>
  <c r="T14" i="17"/>
  <c r="T42" i="17"/>
  <c r="K67" i="17"/>
  <c r="Q62" i="17"/>
  <c r="F63" i="17"/>
  <c r="L68" i="17"/>
  <c r="L66" i="17"/>
  <c r="L64" i="17"/>
  <c r="L63" i="17"/>
  <c r="M66" i="17"/>
  <c r="M64" i="17"/>
  <c r="M63" i="17"/>
  <c r="T21" i="17"/>
  <c r="T49" i="17"/>
  <c r="P63" i="17"/>
  <c r="W58" i="17"/>
  <c r="D69" i="17"/>
  <c r="M65" i="17"/>
  <c r="M56" i="17"/>
  <c r="M57" i="17" s="1"/>
  <c r="U57" i="17"/>
  <c r="F62" i="17"/>
  <c r="F68" i="17" s="1"/>
  <c r="K68" i="17"/>
  <c r="D57" i="17"/>
  <c r="N57" i="17"/>
  <c r="L65" i="17"/>
  <c r="W69" i="17"/>
  <c r="P63" i="16"/>
  <c r="W58" i="16"/>
  <c r="T28" i="16"/>
  <c r="G57" i="16"/>
  <c r="S57" i="16"/>
  <c r="T56" i="16"/>
  <c r="E69" i="16"/>
  <c r="F67" i="16"/>
  <c r="M57" i="16"/>
  <c r="F66" i="16"/>
  <c r="T35" i="16"/>
  <c r="M67" i="16"/>
  <c r="P64" i="16"/>
  <c r="Y58" i="16"/>
  <c r="T14" i="16"/>
  <c r="T42" i="16"/>
  <c r="K67" i="16"/>
  <c r="Q62" i="16"/>
  <c r="F63" i="16"/>
  <c r="F64" i="16"/>
  <c r="F65" i="16"/>
  <c r="M66" i="16"/>
  <c r="M64" i="16"/>
  <c r="M63" i="16"/>
  <c r="H57" i="16"/>
  <c r="U57" i="16"/>
  <c r="F62" i="16"/>
  <c r="F68" i="16" s="1"/>
  <c r="K68" i="16"/>
  <c r="D57" i="16"/>
  <c r="N57" i="16"/>
  <c r="L65" i="16"/>
  <c r="W68" i="16"/>
  <c r="W69" i="16"/>
  <c r="T28" i="15"/>
  <c r="G57" i="15"/>
  <c r="S57" i="15"/>
  <c r="T56" i="15"/>
  <c r="E69" i="15"/>
  <c r="F67" i="15"/>
  <c r="F66" i="15"/>
  <c r="T35" i="15"/>
  <c r="M67" i="15"/>
  <c r="P64" i="15"/>
  <c r="Y58" i="15"/>
  <c r="P63" i="15"/>
  <c r="W58" i="15"/>
  <c r="T14" i="15"/>
  <c r="T42" i="15"/>
  <c r="K67" i="15"/>
  <c r="Q62" i="15"/>
  <c r="F63" i="15"/>
  <c r="F64" i="15"/>
  <c r="F65" i="15"/>
  <c r="M66" i="15"/>
  <c r="M64" i="15"/>
  <c r="M63" i="15"/>
  <c r="M56" i="15"/>
  <c r="M57" i="15" s="1"/>
  <c r="U57" i="15"/>
  <c r="F62" i="15"/>
  <c r="F68" i="15" s="1"/>
  <c r="K68" i="15"/>
  <c r="N57" i="15"/>
  <c r="L65" i="15"/>
  <c r="W68" i="15"/>
  <c r="W69" i="15"/>
  <c r="D57" i="15"/>
  <c r="L67" i="15" s="1"/>
  <c r="T28" i="14"/>
  <c r="G57" i="14"/>
  <c r="S57" i="14"/>
  <c r="E69" i="14"/>
  <c r="L68" i="14"/>
  <c r="P63" i="14"/>
  <c r="W58" i="14"/>
  <c r="F66" i="14"/>
  <c r="T35" i="14"/>
  <c r="M67" i="14"/>
  <c r="P64" i="14"/>
  <c r="Y58" i="14"/>
  <c r="M65" i="14"/>
  <c r="T14" i="14"/>
  <c r="T42" i="14"/>
  <c r="K67" i="14"/>
  <c r="Q62" i="14"/>
  <c r="F63" i="14"/>
  <c r="F64" i="14"/>
  <c r="F65" i="14"/>
  <c r="M66" i="14"/>
  <c r="M64" i="14"/>
  <c r="M63" i="14"/>
  <c r="D57" i="14"/>
  <c r="M56" i="14"/>
  <c r="M57" i="14" s="1"/>
  <c r="U57" i="14"/>
  <c r="F62" i="14"/>
  <c r="F68" i="14" s="1"/>
  <c r="K68" i="14"/>
  <c r="N57" i="14"/>
  <c r="L65" i="14"/>
  <c r="W68" i="14"/>
  <c r="W69" i="14"/>
  <c r="T28" i="13"/>
  <c r="G57" i="13"/>
  <c r="S57" i="13"/>
  <c r="T56" i="13"/>
  <c r="E69" i="13"/>
  <c r="F67" i="13"/>
  <c r="M57" i="13"/>
  <c r="F66" i="13"/>
  <c r="T35" i="13"/>
  <c r="M67" i="13"/>
  <c r="P64" i="13"/>
  <c r="Y58" i="13"/>
  <c r="P63" i="13"/>
  <c r="W58" i="13"/>
  <c r="T14" i="13"/>
  <c r="T42" i="13"/>
  <c r="K67" i="13"/>
  <c r="Q62" i="13"/>
  <c r="F63" i="13"/>
  <c r="F64" i="13"/>
  <c r="F65" i="13"/>
  <c r="M66" i="13"/>
  <c r="M64" i="13"/>
  <c r="M63" i="13"/>
  <c r="H57" i="13"/>
  <c r="U57" i="13"/>
  <c r="F62" i="13"/>
  <c r="F68" i="13" s="1"/>
  <c r="K68" i="13"/>
  <c r="D57" i="13"/>
  <c r="N57" i="13"/>
  <c r="L65" i="13"/>
  <c r="W68" i="13"/>
  <c r="W69" i="13"/>
  <c r="T28" i="12"/>
  <c r="G57" i="12"/>
  <c r="S57" i="12"/>
  <c r="T56" i="12"/>
  <c r="F65" i="12"/>
  <c r="T35" i="12"/>
  <c r="M67" i="12"/>
  <c r="P64" i="12"/>
  <c r="Y58" i="12"/>
  <c r="F64" i="12"/>
  <c r="F66" i="12"/>
  <c r="M66" i="12"/>
  <c r="M64" i="12"/>
  <c r="M63" i="12"/>
  <c r="T14" i="12"/>
  <c r="T42" i="12"/>
  <c r="K67" i="12"/>
  <c r="Q62" i="12"/>
  <c r="F63" i="12"/>
  <c r="T21" i="12"/>
  <c r="T49" i="12"/>
  <c r="M57" i="12"/>
  <c r="P63" i="12"/>
  <c r="W58" i="12"/>
  <c r="D69" i="12"/>
  <c r="L68" i="12"/>
  <c r="L64" i="12"/>
  <c r="L66" i="12"/>
  <c r="L63" i="12"/>
  <c r="H57" i="12"/>
  <c r="U57" i="12"/>
  <c r="F62" i="12"/>
  <c r="F68" i="12" s="1"/>
  <c r="K68" i="12"/>
  <c r="D57" i="12"/>
  <c r="N57" i="12"/>
  <c r="L65" i="12"/>
  <c r="F67" i="11"/>
  <c r="T28" i="11"/>
  <c r="G57" i="11"/>
  <c r="S57" i="11"/>
  <c r="E69" i="11"/>
  <c r="T21" i="11"/>
  <c r="P63" i="11"/>
  <c r="W58" i="11"/>
  <c r="F66" i="11"/>
  <c r="T35" i="11"/>
  <c r="M67" i="11"/>
  <c r="P64" i="11"/>
  <c r="Y58" i="11"/>
  <c r="T14" i="11"/>
  <c r="T42" i="11"/>
  <c r="K67" i="11"/>
  <c r="Q62" i="11"/>
  <c r="F63" i="11"/>
  <c r="F64" i="11"/>
  <c r="F65" i="11"/>
  <c r="M66" i="11"/>
  <c r="M64" i="11"/>
  <c r="M63" i="11"/>
  <c r="D57" i="11"/>
  <c r="M56" i="11"/>
  <c r="M57" i="11" s="1"/>
  <c r="U57" i="11"/>
  <c r="F62" i="11"/>
  <c r="F68" i="11" s="1"/>
  <c r="K68" i="11"/>
  <c r="N57" i="11"/>
  <c r="L65" i="11"/>
  <c r="M68" i="11" s="1"/>
  <c r="W68" i="11"/>
  <c r="W69" i="11"/>
  <c r="P63" i="10"/>
  <c r="W58" i="10"/>
  <c r="T28" i="10"/>
  <c r="G57" i="10"/>
  <c r="S57" i="10"/>
  <c r="E69" i="10"/>
  <c r="F67" i="10"/>
  <c r="F66" i="10"/>
  <c r="T35" i="10"/>
  <c r="M67" i="10"/>
  <c r="P64" i="10"/>
  <c r="Y58" i="10"/>
  <c r="T14" i="10"/>
  <c r="T42" i="10"/>
  <c r="K67" i="10"/>
  <c r="Q62" i="10"/>
  <c r="F63" i="10"/>
  <c r="F64" i="10"/>
  <c r="F65" i="10"/>
  <c r="M66" i="10"/>
  <c r="M64" i="10"/>
  <c r="M63" i="10"/>
  <c r="M56" i="10"/>
  <c r="M57" i="10" s="1"/>
  <c r="U57" i="10"/>
  <c r="F62" i="10"/>
  <c r="F68" i="10" s="1"/>
  <c r="K68" i="10"/>
  <c r="N57" i="10"/>
  <c r="L65" i="10"/>
  <c r="W68" i="10"/>
  <c r="W69" i="10"/>
  <c r="D57" i="10"/>
  <c r="L67" i="10" s="1"/>
  <c r="F67" i="9"/>
  <c r="T28" i="9"/>
  <c r="G57" i="9"/>
  <c r="S57" i="9"/>
  <c r="E69" i="9"/>
  <c r="P63" i="9"/>
  <c r="W58" i="9"/>
  <c r="F66" i="9"/>
  <c r="T35" i="9"/>
  <c r="M67" i="9"/>
  <c r="P64" i="9"/>
  <c r="Y58" i="9"/>
  <c r="T14" i="9"/>
  <c r="T42" i="9"/>
  <c r="K67" i="9"/>
  <c r="Q62" i="9"/>
  <c r="F63" i="9"/>
  <c r="F64" i="9"/>
  <c r="F65" i="9"/>
  <c r="M66" i="9"/>
  <c r="M64" i="9"/>
  <c r="M63" i="9"/>
  <c r="D57" i="9"/>
  <c r="M56" i="9"/>
  <c r="M57" i="9" s="1"/>
  <c r="U57" i="9"/>
  <c r="F62" i="9"/>
  <c r="F68" i="9" s="1"/>
  <c r="K68" i="9"/>
  <c r="N57" i="9"/>
  <c r="L65" i="9"/>
  <c r="W68" i="9"/>
  <c r="W69" i="9"/>
  <c r="F67" i="8"/>
  <c r="T28" i="8"/>
  <c r="G57" i="8"/>
  <c r="S57" i="8"/>
  <c r="E69" i="8"/>
  <c r="P63" i="8"/>
  <c r="W58" i="8"/>
  <c r="F66" i="8"/>
  <c r="T35" i="8"/>
  <c r="M67" i="8"/>
  <c r="P64" i="8"/>
  <c r="Y58" i="8"/>
  <c r="T14" i="8"/>
  <c r="T42" i="8"/>
  <c r="K67" i="8"/>
  <c r="Q62" i="8"/>
  <c r="F63" i="8"/>
  <c r="F64" i="8"/>
  <c r="F65" i="8"/>
  <c r="M66" i="8"/>
  <c r="M64" i="8"/>
  <c r="M63" i="8"/>
  <c r="D57" i="8"/>
  <c r="M56" i="8"/>
  <c r="M57" i="8" s="1"/>
  <c r="U57" i="8"/>
  <c r="F62" i="8"/>
  <c r="F68" i="8" s="1"/>
  <c r="K68" i="8"/>
  <c r="N57" i="8"/>
  <c r="L65" i="8"/>
  <c r="M68" i="8" s="1"/>
  <c r="W68" i="8"/>
  <c r="W69" i="8"/>
  <c r="P63" i="7"/>
  <c r="W58" i="7"/>
  <c r="F67" i="7"/>
  <c r="T28" i="7"/>
  <c r="G57" i="7"/>
  <c r="S57" i="7"/>
  <c r="T56" i="7"/>
  <c r="E69" i="7"/>
  <c r="M57" i="7"/>
  <c r="F66" i="7"/>
  <c r="T35" i="7"/>
  <c r="M67" i="7"/>
  <c r="P64" i="7"/>
  <c r="Y58" i="7"/>
  <c r="T14" i="7"/>
  <c r="T42" i="7"/>
  <c r="K67" i="7"/>
  <c r="Q62" i="7"/>
  <c r="F63" i="7"/>
  <c r="F64" i="7"/>
  <c r="F65" i="7"/>
  <c r="M66" i="7"/>
  <c r="M64" i="7"/>
  <c r="M63" i="7"/>
  <c r="D57" i="7"/>
  <c r="H57" i="7"/>
  <c r="U57" i="7"/>
  <c r="F62" i="7"/>
  <c r="F68" i="7" s="1"/>
  <c r="K68" i="7"/>
  <c r="N57" i="7"/>
  <c r="L65" i="7"/>
  <c r="W68" i="7"/>
  <c r="W69" i="7"/>
  <c r="P63" i="6"/>
  <c r="W58" i="6"/>
  <c r="F67" i="6"/>
  <c r="T28" i="6"/>
  <c r="G57" i="6"/>
  <c r="S57" i="6"/>
  <c r="E69" i="6"/>
  <c r="F66" i="6"/>
  <c r="T35" i="6"/>
  <c r="M67" i="6"/>
  <c r="P64" i="6"/>
  <c r="Y58" i="6"/>
  <c r="T14" i="6"/>
  <c r="T42" i="6"/>
  <c r="K67" i="6"/>
  <c r="Q62" i="6"/>
  <c r="F63" i="6"/>
  <c r="F64" i="6"/>
  <c r="F65" i="6"/>
  <c r="M66" i="6"/>
  <c r="M64" i="6"/>
  <c r="M63" i="6"/>
  <c r="D57" i="6"/>
  <c r="M56" i="6"/>
  <c r="M57" i="6" s="1"/>
  <c r="U57" i="6"/>
  <c r="F62" i="6"/>
  <c r="F68" i="6" s="1"/>
  <c r="K68" i="6"/>
  <c r="N57" i="6"/>
  <c r="L65" i="6"/>
  <c r="M68" i="6" s="1"/>
  <c r="W68" i="6"/>
  <c r="W69" i="6"/>
  <c r="M57" i="5"/>
  <c r="F66" i="5"/>
  <c r="T28" i="5"/>
  <c r="G57" i="5"/>
  <c r="S57" i="5"/>
  <c r="T56" i="5"/>
  <c r="E69" i="5"/>
  <c r="F67" i="5"/>
  <c r="T35" i="5"/>
  <c r="M67" i="5"/>
  <c r="P64" i="5"/>
  <c r="Y58" i="5"/>
  <c r="P63" i="5"/>
  <c r="W58" i="5"/>
  <c r="T14" i="5"/>
  <c r="T42" i="5"/>
  <c r="K67" i="5"/>
  <c r="Q62" i="5"/>
  <c r="F63" i="5"/>
  <c r="F64" i="5"/>
  <c r="F65" i="5"/>
  <c r="M66" i="5"/>
  <c r="M64" i="5"/>
  <c r="M63" i="5"/>
  <c r="D57" i="5"/>
  <c r="H57" i="5"/>
  <c r="U57" i="5"/>
  <c r="F62" i="5"/>
  <c r="F68" i="5" s="1"/>
  <c r="K68" i="5"/>
  <c r="N57" i="5"/>
  <c r="L65" i="5"/>
  <c r="G57" i="4"/>
  <c r="S57" i="4"/>
  <c r="E69" i="4"/>
  <c r="F66" i="4"/>
  <c r="T28" i="4"/>
  <c r="T35" i="4"/>
  <c r="M67" i="4"/>
  <c r="P64" i="4"/>
  <c r="Y58" i="4"/>
  <c r="P63" i="4"/>
  <c r="W58" i="4"/>
  <c r="T14" i="4"/>
  <c r="T42" i="4"/>
  <c r="K67" i="4"/>
  <c r="Q62" i="4"/>
  <c r="F63" i="4"/>
  <c r="F64" i="4"/>
  <c r="F65" i="4"/>
  <c r="M66" i="4"/>
  <c r="M64" i="4"/>
  <c r="M63" i="4"/>
  <c r="D57" i="4"/>
  <c r="M56" i="4"/>
  <c r="M57" i="4" s="1"/>
  <c r="U57" i="4"/>
  <c r="F62" i="4"/>
  <c r="F68" i="4" s="1"/>
  <c r="K68" i="4"/>
  <c r="N57" i="4"/>
  <c r="L65" i="4"/>
  <c r="M68" i="4" s="1"/>
  <c r="W68" i="4"/>
  <c r="W69" i="4"/>
  <c r="M68" i="34" l="1"/>
  <c r="T56" i="38"/>
  <c r="T49" i="46"/>
  <c r="T21" i="40"/>
  <c r="L68" i="9"/>
  <c r="L66" i="9"/>
  <c r="L64" i="9"/>
  <c r="L63" i="9"/>
  <c r="M68" i="28"/>
  <c r="L67" i="26"/>
  <c r="T56" i="26"/>
  <c r="M68" i="30"/>
  <c r="M68" i="36"/>
  <c r="L67" i="37"/>
  <c r="J69" i="41"/>
  <c r="F64" i="47"/>
  <c r="M57" i="47"/>
  <c r="T35" i="47"/>
  <c r="L67" i="49"/>
  <c r="M57" i="50"/>
  <c r="K67" i="50"/>
  <c r="S57" i="50"/>
  <c r="T56" i="51"/>
  <c r="L64" i="54"/>
  <c r="Q62" i="54"/>
  <c r="L67" i="55"/>
  <c r="L66" i="55"/>
  <c r="Y58" i="55"/>
  <c r="D69" i="51"/>
  <c r="T49" i="51"/>
  <c r="T49" i="47"/>
  <c r="T14" i="47"/>
  <c r="M67" i="43"/>
  <c r="T49" i="42"/>
  <c r="M65" i="40"/>
  <c r="D69" i="37"/>
  <c r="M65" i="41"/>
  <c r="T14" i="28"/>
  <c r="T49" i="14"/>
  <c r="T21" i="23"/>
  <c r="T49" i="15"/>
  <c r="T49" i="19"/>
  <c r="M65" i="13"/>
  <c r="M68" i="13" s="1"/>
  <c r="T21" i="5"/>
  <c r="L67" i="9"/>
  <c r="L67" i="22"/>
  <c r="L67" i="6"/>
  <c r="L67" i="8"/>
  <c r="M68" i="12"/>
  <c r="T56" i="17"/>
  <c r="T57" i="17" s="1"/>
  <c r="L67" i="18"/>
  <c r="T56" i="23"/>
  <c r="L67" i="25"/>
  <c r="L67" i="27"/>
  <c r="M68" i="33"/>
  <c r="M68" i="40"/>
  <c r="U58" i="41"/>
  <c r="M68" i="42"/>
  <c r="L65" i="44"/>
  <c r="D69" i="44"/>
  <c r="T49" i="44"/>
  <c r="L68" i="44"/>
  <c r="K67" i="45"/>
  <c r="M68" i="46"/>
  <c r="F63" i="47"/>
  <c r="F66" i="47"/>
  <c r="Y58" i="47"/>
  <c r="E69" i="47"/>
  <c r="Y58" i="48"/>
  <c r="M57" i="49"/>
  <c r="K67" i="49"/>
  <c r="W58" i="50"/>
  <c r="M68" i="51"/>
  <c r="F62" i="51"/>
  <c r="F68" i="51" s="1"/>
  <c r="F63" i="51"/>
  <c r="M57" i="52"/>
  <c r="Q62" i="52"/>
  <c r="Y58" i="52"/>
  <c r="Q62" i="53"/>
  <c r="F64" i="53"/>
  <c r="F67" i="53"/>
  <c r="P63" i="54"/>
  <c r="L66" i="54"/>
  <c r="F62" i="55"/>
  <c r="F68" i="55" s="1"/>
  <c r="D69" i="55"/>
  <c r="L63" i="55"/>
  <c r="F63" i="55"/>
  <c r="F65" i="55"/>
  <c r="T49" i="53"/>
  <c r="T21" i="47"/>
  <c r="L68" i="47"/>
  <c r="M68" i="47" s="1"/>
  <c r="T49" i="43"/>
  <c r="G57" i="41"/>
  <c r="T49" i="39"/>
  <c r="T49" i="34"/>
  <c r="L66" i="43"/>
  <c r="L64" i="43"/>
  <c r="L63" i="43"/>
  <c r="D69" i="40"/>
  <c r="T49" i="37"/>
  <c r="M65" i="39"/>
  <c r="M68" i="39" s="1"/>
  <c r="T49" i="22"/>
  <c r="T21" i="34"/>
  <c r="T35" i="28"/>
  <c r="T21" i="14"/>
  <c r="T21" i="19"/>
  <c r="T49" i="16"/>
  <c r="L66" i="19"/>
  <c r="L64" i="19"/>
  <c r="L63" i="19"/>
  <c r="D69" i="13"/>
  <c r="T21" i="10"/>
  <c r="T49" i="8"/>
  <c r="M65" i="7"/>
  <c r="L68" i="16"/>
  <c r="M68" i="16" s="1"/>
  <c r="L66" i="16"/>
  <c r="L64" i="16"/>
  <c r="L63" i="16"/>
  <c r="L68" i="10"/>
  <c r="M68" i="5"/>
  <c r="M68" i="7"/>
  <c r="M68" i="9"/>
  <c r="M68" i="10"/>
  <c r="T56" i="14"/>
  <c r="M68" i="18"/>
  <c r="L67" i="19"/>
  <c r="M68" i="26"/>
  <c r="T56" i="30"/>
  <c r="T57" i="30" s="1"/>
  <c r="L67" i="35"/>
  <c r="W58" i="40"/>
  <c r="W58" i="41"/>
  <c r="F63" i="44"/>
  <c r="F65" i="44"/>
  <c r="Y58" i="45"/>
  <c r="L67" i="46"/>
  <c r="L67" i="48"/>
  <c r="M57" i="48"/>
  <c r="Y58" i="49"/>
  <c r="M68" i="53"/>
  <c r="Y58" i="53"/>
  <c r="L65" i="55"/>
  <c r="W58" i="55"/>
  <c r="E69" i="55"/>
  <c r="T49" i="50"/>
  <c r="T21" i="50"/>
  <c r="F67" i="47"/>
  <c r="E69" i="45"/>
  <c r="D69" i="46"/>
  <c r="F67" i="44"/>
  <c r="T21" i="43"/>
  <c r="F66" i="36"/>
  <c r="T28" i="41"/>
  <c r="T21" i="39"/>
  <c r="T49" i="40"/>
  <c r="L68" i="48"/>
  <c r="M68" i="48" s="1"/>
  <c r="L66" i="48"/>
  <c r="L64" i="48"/>
  <c r="L63" i="48"/>
  <c r="T21" i="22"/>
  <c r="T49" i="31"/>
  <c r="T49" i="29"/>
  <c r="F67" i="14"/>
  <c r="D69" i="9"/>
  <c r="F67" i="17"/>
  <c r="T21" i="16"/>
  <c r="T49" i="11"/>
  <c r="T49" i="13"/>
  <c r="T57" i="13" s="1"/>
  <c r="L68" i="15"/>
  <c r="M68" i="15" s="1"/>
  <c r="L64" i="15"/>
  <c r="L63" i="15"/>
  <c r="L66" i="15"/>
  <c r="T49" i="6"/>
  <c r="T56" i="55"/>
  <c r="T57" i="55" s="1"/>
  <c r="AA57" i="55"/>
  <c r="U58" i="55"/>
  <c r="J67" i="55"/>
  <c r="J69" i="55" s="1"/>
  <c r="P62" i="55"/>
  <c r="M68" i="55"/>
  <c r="L67" i="54"/>
  <c r="AA57" i="54"/>
  <c r="J67" i="54"/>
  <c r="J69" i="54" s="1"/>
  <c r="U58" i="54"/>
  <c r="P62" i="54"/>
  <c r="T56" i="54"/>
  <c r="T57" i="54" s="1"/>
  <c r="AA57" i="53"/>
  <c r="J67" i="53"/>
  <c r="J69" i="53" s="1"/>
  <c r="P62" i="53"/>
  <c r="U58" i="53"/>
  <c r="L67" i="53"/>
  <c r="T56" i="53"/>
  <c r="T57" i="53" s="1"/>
  <c r="AA57" i="52"/>
  <c r="J67" i="52"/>
  <c r="J69" i="52" s="1"/>
  <c r="P62" i="52"/>
  <c r="U58" i="52"/>
  <c r="L67" i="52"/>
  <c r="T56" i="52"/>
  <c r="T57" i="52" s="1"/>
  <c r="AA57" i="51"/>
  <c r="J67" i="51"/>
  <c r="J69" i="51" s="1"/>
  <c r="P62" i="51"/>
  <c r="U58" i="51"/>
  <c r="T57" i="51"/>
  <c r="L67" i="51"/>
  <c r="T56" i="50"/>
  <c r="T57" i="50" s="1"/>
  <c r="AA57" i="50"/>
  <c r="U58" i="50"/>
  <c r="J67" i="50"/>
  <c r="J69" i="50" s="1"/>
  <c r="P62" i="50"/>
  <c r="T57" i="49"/>
  <c r="M68" i="49"/>
  <c r="AA57" i="49"/>
  <c r="J67" i="49"/>
  <c r="J69" i="49" s="1"/>
  <c r="P62" i="49"/>
  <c r="U58" i="49"/>
  <c r="AA57" i="48"/>
  <c r="J67" i="48"/>
  <c r="J69" i="48" s="1"/>
  <c r="P62" i="48"/>
  <c r="U58" i="48"/>
  <c r="T56" i="48"/>
  <c r="T57" i="48" s="1"/>
  <c r="T57" i="47"/>
  <c r="AA57" i="47"/>
  <c r="J67" i="47"/>
  <c r="J69" i="47" s="1"/>
  <c r="P62" i="47"/>
  <c r="U58" i="47"/>
  <c r="L67" i="47"/>
  <c r="AA57" i="46"/>
  <c r="J67" i="46"/>
  <c r="J69" i="46" s="1"/>
  <c r="P62" i="46"/>
  <c r="U58" i="46"/>
  <c r="T56" i="46"/>
  <c r="T57" i="46" s="1"/>
  <c r="T56" i="45"/>
  <c r="T57" i="45" s="1"/>
  <c r="L67" i="45"/>
  <c r="M68" i="45"/>
  <c r="AA57" i="45"/>
  <c r="J67" i="45"/>
  <c r="J69" i="45" s="1"/>
  <c r="P62" i="45"/>
  <c r="U58" i="45"/>
  <c r="T57" i="44"/>
  <c r="AA57" i="44"/>
  <c r="J67" i="44"/>
  <c r="J69" i="44" s="1"/>
  <c r="P62" i="44"/>
  <c r="U58" i="44"/>
  <c r="M68" i="44"/>
  <c r="M68" i="43"/>
  <c r="T57" i="43"/>
  <c r="AA57" i="43"/>
  <c r="J67" i="43"/>
  <c r="J69" i="43" s="1"/>
  <c r="P62" i="43"/>
  <c r="U58" i="43"/>
  <c r="AA57" i="42"/>
  <c r="J67" i="42"/>
  <c r="J69" i="42" s="1"/>
  <c r="P62" i="42"/>
  <c r="U58" i="42"/>
  <c r="L67" i="42"/>
  <c r="T57" i="42"/>
  <c r="K69" i="41"/>
  <c r="J70" i="41"/>
  <c r="L69" i="41"/>
  <c r="M69" i="41" s="1"/>
  <c r="S57" i="41"/>
  <c r="T56" i="41"/>
  <c r="T57" i="41" s="1"/>
  <c r="M68" i="41"/>
  <c r="AA57" i="40"/>
  <c r="J67" i="40"/>
  <c r="J69" i="40" s="1"/>
  <c r="P62" i="40"/>
  <c r="U58" i="40"/>
  <c r="T57" i="40"/>
  <c r="AA57" i="39"/>
  <c r="J67" i="39"/>
  <c r="J69" i="39" s="1"/>
  <c r="P62" i="39"/>
  <c r="U58" i="39"/>
  <c r="T57" i="39"/>
  <c r="T57" i="38"/>
  <c r="AA57" i="38"/>
  <c r="J67" i="38"/>
  <c r="J69" i="38" s="1"/>
  <c r="P62" i="38"/>
  <c r="U58" i="38"/>
  <c r="T57" i="37"/>
  <c r="M68" i="37"/>
  <c r="AA57" i="37"/>
  <c r="J67" i="37"/>
  <c r="J69" i="37" s="1"/>
  <c r="P62" i="37"/>
  <c r="U58" i="37"/>
  <c r="AA57" i="36"/>
  <c r="J67" i="36"/>
  <c r="J69" i="36" s="1"/>
  <c r="P62" i="36"/>
  <c r="U58" i="36"/>
  <c r="T56" i="36"/>
  <c r="T57" i="36" s="1"/>
  <c r="T56" i="35"/>
  <c r="T57" i="35" s="1"/>
  <c r="AA57" i="35"/>
  <c r="J67" i="35"/>
  <c r="J69" i="35" s="1"/>
  <c r="P62" i="35"/>
  <c r="U58" i="35"/>
  <c r="M68" i="35"/>
  <c r="AA57" i="34"/>
  <c r="J67" i="34"/>
  <c r="J69" i="34" s="1"/>
  <c r="P62" i="34"/>
  <c r="U58" i="34"/>
  <c r="T56" i="34"/>
  <c r="T57" i="34" s="1"/>
  <c r="L67" i="33"/>
  <c r="F62" i="33"/>
  <c r="F68" i="33" s="1"/>
  <c r="F67" i="33"/>
  <c r="D69" i="33"/>
  <c r="F66" i="33"/>
  <c r="AA57" i="33"/>
  <c r="J67" i="33"/>
  <c r="J69" i="33" s="1"/>
  <c r="P62" i="33"/>
  <c r="U58" i="33"/>
  <c r="F63" i="33"/>
  <c r="T56" i="33"/>
  <c r="T57" i="33" s="1"/>
  <c r="F64" i="33"/>
  <c r="F65" i="33"/>
  <c r="AA57" i="32"/>
  <c r="U58" i="32"/>
  <c r="J67" i="32"/>
  <c r="J69" i="32" s="1"/>
  <c r="P62" i="32"/>
  <c r="T56" i="32"/>
  <c r="T57" i="32" s="1"/>
  <c r="T56" i="31"/>
  <c r="T57" i="31" s="1"/>
  <c r="AA57" i="31"/>
  <c r="U58" i="31"/>
  <c r="J67" i="31"/>
  <c r="J69" i="31" s="1"/>
  <c r="P62" i="31"/>
  <c r="L67" i="31"/>
  <c r="AA57" i="30"/>
  <c r="J67" i="30"/>
  <c r="J69" i="30" s="1"/>
  <c r="P62" i="30"/>
  <c r="U58" i="30"/>
  <c r="L67" i="30"/>
  <c r="AA57" i="29"/>
  <c r="J67" i="29"/>
  <c r="J69" i="29" s="1"/>
  <c r="P62" i="29"/>
  <c r="U58" i="29"/>
  <c r="L67" i="29"/>
  <c r="T57" i="29"/>
  <c r="T56" i="28"/>
  <c r="T57" i="28" s="1"/>
  <c r="AA57" i="28"/>
  <c r="J67" i="28"/>
  <c r="J69" i="28" s="1"/>
  <c r="P62" i="28"/>
  <c r="U58" i="28"/>
  <c r="AA57" i="27"/>
  <c r="J67" i="27"/>
  <c r="J69" i="27" s="1"/>
  <c r="P62" i="27"/>
  <c r="U58" i="27"/>
  <c r="T57" i="27"/>
  <c r="T57" i="26"/>
  <c r="AA57" i="26"/>
  <c r="J67" i="26"/>
  <c r="J69" i="26" s="1"/>
  <c r="P62" i="26"/>
  <c r="U58" i="26"/>
  <c r="AA57" i="25"/>
  <c r="U58" i="25"/>
  <c r="J67" i="25"/>
  <c r="J69" i="25" s="1"/>
  <c r="P62" i="25"/>
  <c r="T56" i="25"/>
  <c r="T57" i="25" s="1"/>
  <c r="M68" i="24"/>
  <c r="T56" i="24"/>
  <c r="T57" i="24" s="1"/>
  <c r="AA57" i="24"/>
  <c r="J67" i="24"/>
  <c r="J69" i="24" s="1"/>
  <c r="U58" i="24"/>
  <c r="P62" i="24"/>
  <c r="T57" i="23"/>
  <c r="M68" i="23"/>
  <c r="AA57" i="23"/>
  <c r="J67" i="23"/>
  <c r="J69" i="23" s="1"/>
  <c r="P62" i="23"/>
  <c r="U58" i="23"/>
  <c r="L67" i="23"/>
  <c r="AA57" i="22"/>
  <c r="J67" i="22"/>
  <c r="J69" i="22" s="1"/>
  <c r="P62" i="22"/>
  <c r="U58" i="22"/>
  <c r="T56" i="22"/>
  <c r="T57" i="22" s="1"/>
  <c r="AA57" i="21"/>
  <c r="J67" i="21"/>
  <c r="J69" i="21" s="1"/>
  <c r="P62" i="21"/>
  <c r="U58" i="21"/>
  <c r="L67" i="21"/>
  <c r="T56" i="21"/>
  <c r="T57" i="21" s="1"/>
  <c r="L67" i="20"/>
  <c r="M68" i="20"/>
  <c r="T56" i="20"/>
  <c r="T57" i="20" s="1"/>
  <c r="AA57" i="20"/>
  <c r="U58" i="20"/>
  <c r="J67" i="20"/>
  <c r="J69" i="20" s="1"/>
  <c r="P62" i="20"/>
  <c r="AA57" i="19"/>
  <c r="J67" i="19"/>
  <c r="J69" i="19" s="1"/>
  <c r="P62" i="19"/>
  <c r="U58" i="19"/>
  <c r="T57" i="19"/>
  <c r="M68" i="19"/>
  <c r="AA57" i="18"/>
  <c r="U58" i="18"/>
  <c r="J67" i="18"/>
  <c r="J69" i="18" s="1"/>
  <c r="P62" i="18"/>
  <c r="T56" i="18"/>
  <c r="T57" i="18" s="1"/>
  <c r="AA57" i="17"/>
  <c r="U58" i="17"/>
  <c r="J67" i="17"/>
  <c r="J69" i="17" s="1"/>
  <c r="P62" i="17"/>
  <c r="L67" i="17"/>
  <c r="M68" i="17"/>
  <c r="AA57" i="16"/>
  <c r="J67" i="16"/>
  <c r="J69" i="16" s="1"/>
  <c r="P62" i="16"/>
  <c r="U58" i="16"/>
  <c r="L67" i="16"/>
  <c r="T57" i="16"/>
  <c r="T57" i="15"/>
  <c r="AA57" i="15"/>
  <c r="J67" i="15"/>
  <c r="J69" i="15" s="1"/>
  <c r="P62" i="15"/>
  <c r="U58" i="15"/>
  <c r="M68" i="14"/>
  <c r="T57" i="14"/>
  <c r="L67" i="14"/>
  <c r="AA57" i="14"/>
  <c r="U58" i="14"/>
  <c r="J67" i="14"/>
  <c r="J69" i="14" s="1"/>
  <c r="P62" i="14"/>
  <c r="L67" i="13"/>
  <c r="AA57" i="13"/>
  <c r="J67" i="13"/>
  <c r="J69" i="13" s="1"/>
  <c r="P62" i="13"/>
  <c r="U58" i="13"/>
  <c r="L67" i="12"/>
  <c r="AA57" i="12"/>
  <c r="J67" i="12"/>
  <c r="J69" i="12" s="1"/>
  <c r="P62" i="12"/>
  <c r="U58" i="12"/>
  <c r="T57" i="12"/>
  <c r="L67" i="11"/>
  <c r="AA57" i="11"/>
  <c r="J67" i="11"/>
  <c r="J69" i="11" s="1"/>
  <c r="P62" i="11"/>
  <c r="U58" i="11"/>
  <c r="T56" i="11"/>
  <c r="T57" i="11" s="1"/>
  <c r="AA57" i="10"/>
  <c r="J67" i="10"/>
  <c r="J69" i="10" s="1"/>
  <c r="P62" i="10"/>
  <c r="U58" i="10"/>
  <c r="T56" i="10"/>
  <c r="T57" i="10" s="1"/>
  <c r="AA57" i="9"/>
  <c r="J67" i="9"/>
  <c r="J69" i="9" s="1"/>
  <c r="P62" i="9"/>
  <c r="U58" i="9"/>
  <c r="T56" i="9"/>
  <c r="T57" i="9" s="1"/>
  <c r="AA57" i="8"/>
  <c r="J67" i="8"/>
  <c r="J69" i="8" s="1"/>
  <c r="P62" i="8"/>
  <c r="U58" i="8"/>
  <c r="T56" i="8"/>
  <c r="T57" i="8" s="1"/>
  <c r="L67" i="7"/>
  <c r="T57" i="7"/>
  <c r="AA57" i="7"/>
  <c r="U58" i="7"/>
  <c r="J67" i="7"/>
  <c r="J69" i="7" s="1"/>
  <c r="P62" i="7"/>
  <c r="T56" i="6"/>
  <c r="T57" i="6" s="1"/>
  <c r="AA57" i="6"/>
  <c r="J67" i="6"/>
  <c r="J69" i="6" s="1"/>
  <c r="P62" i="6"/>
  <c r="U58" i="6"/>
  <c r="L67" i="5"/>
  <c r="T57" i="5"/>
  <c r="AA57" i="5"/>
  <c r="J67" i="5"/>
  <c r="J69" i="5" s="1"/>
  <c r="P62" i="5"/>
  <c r="U58" i="5"/>
  <c r="AA57" i="4"/>
  <c r="J67" i="4"/>
  <c r="J69" i="4" s="1"/>
  <c r="P62" i="4"/>
  <c r="U58" i="4"/>
  <c r="T56" i="4"/>
  <c r="T57" i="4" s="1"/>
  <c r="L67" i="4"/>
  <c r="K69" i="55" l="1"/>
  <c r="L69" i="55"/>
  <c r="M69" i="55" s="1"/>
  <c r="J70" i="55"/>
  <c r="K69" i="54"/>
  <c r="J70" i="54"/>
  <c r="L69" i="54"/>
  <c r="M69" i="54" s="1"/>
  <c r="K69" i="53"/>
  <c r="J70" i="53"/>
  <c r="L69" i="53"/>
  <c r="M69" i="53" s="1"/>
  <c r="K69" i="52"/>
  <c r="L69" i="52"/>
  <c r="M69" i="52" s="1"/>
  <c r="J70" i="52"/>
  <c r="K69" i="51"/>
  <c r="L69" i="51"/>
  <c r="M69" i="51" s="1"/>
  <c r="J70" i="51"/>
  <c r="K69" i="50"/>
  <c r="L69" i="50"/>
  <c r="M69" i="50" s="1"/>
  <c r="J70" i="50"/>
  <c r="K69" i="49"/>
  <c r="L69" i="49"/>
  <c r="M69" i="49" s="1"/>
  <c r="J70" i="49"/>
  <c r="K69" i="48"/>
  <c r="L69" i="48"/>
  <c r="M69" i="48" s="1"/>
  <c r="J70" i="48"/>
  <c r="K69" i="47"/>
  <c r="L69" i="47"/>
  <c r="M69" i="47" s="1"/>
  <c r="J70" i="47"/>
  <c r="K69" i="46"/>
  <c r="L69" i="46"/>
  <c r="M69" i="46" s="1"/>
  <c r="J70" i="46"/>
  <c r="K69" i="45"/>
  <c r="L69" i="45"/>
  <c r="M69" i="45" s="1"/>
  <c r="J70" i="45"/>
  <c r="K69" i="44"/>
  <c r="L69" i="44"/>
  <c r="M69" i="44" s="1"/>
  <c r="J70" i="44"/>
  <c r="K69" i="43"/>
  <c r="L69" i="43"/>
  <c r="M69" i="43" s="1"/>
  <c r="J70" i="43"/>
  <c r="K69" i="42"/>
  <c r="L69" i="42"/>
  <c r="M69" i="42" s="1"/>
  <c r="J70" i="42"/>
  <c r="L70" i="41"/>
  <c r="M70" i="41" s="1"/>
  <c r="K70" i="41"/>
  <c r="K69" i="40"/>
  <c r="L69" i="40"/>
  <c r="M69" i="40" s="1"/>
  <c r="J70" i="40"/>
  <c r="K69" i="39"/>
  <c r="L69" i="39"/>
  <c r="M69" i="39" s="1"/>
  <c r="J70" i="39"/>
  <c r="K69" i="38"/>
  <c r="L69" i="38"/>
  <c r="M69" i="38" s="1"/>
  <c r="J70" i="38"/>
  <c r="K69" i="37"/>
  <c r="L69" i="37"/>
  <c r="M69" i="37" s="1"/>
  <c r="J70" i="37"/>
  <c r="K69" i="36"/>
  <c r="J70" i="36"/>
  <c r="L69" i="36"/>
  <c r="M69" i="36" s="1"/>
  <c r="K69" i="35"/>
  <c r="L69" i="35"/>
  <c r="M69" i="35" s="1"/>
  <c r="J70" i="35"/>
  <c r="K69" i="34"/>
  <c r="L69" i="34"/>
  <c r="M69" i="34" s="1"/>
  <c r="J70" i="34"/>
  <c r="K69" i="33"/>
  <c r="J70" i="33"/>
  <c r="L69" i="33"/>
  <c r="M69" i="33" s="1"/>
  <c r="K69" i="32"/>
  <c r="L69" i="32"/>
  <c r="M69" i="32" s="1"/>
  <c r="J70" i="32"/>
  <c r="K69" i="31"/>
  <c r="L69" i="31"/>
  <c r="M69" i="31" s="1"/>
  <c r="J70" i="31"/>
  <c r="K69" i="30"/>
  <c r="L69" i="30"/>
  <c r="M69" i="30" s="1"/>
  <c r="J70" i="30"/>
  <c r="K69" i="29"/>
  <c r="L69" i="29"/>
  <c r="M69" i="29" s="1"/>
  <c r="J70" i="29"/>
  <c r="K69" i="28"/>
  <c r="J70" i="28"/>
  <c r="L69" i="28"/>
  <c r="M69" i="28" s="1"/>
  <c r="K69" i="27"/>
  <c r="J70" i="27"/>
  <c r="L69" i="27"/>
  <c r="M69" i="27" s="1"/>
  <c r="K69" i="26"/>
  <c r="L69" i="26"/>
  <c r="M69" i="26" s="1"/>
  <c r="J70" i="26"/>
  <c r="K69" i="25"/>
  <c r="L69" i="25"/>
  <c r="M69" i="25" s="1"/>
  <c r="J70" i="25"/>
  <c r="K69" i="24"/>
  <c r="J70" i="24"/>
  <c r="L69" i="24"/>
  <c r="M69" i="24" s="1"/>
  <c r="K69" i="23"/>
  <c r="L69" i="23"/>
  <c r="M69" i="23" s="1"/>
  <c r="J70" i="23"/>
  <c r="K69" i="22"/>
  <c r="L69" i="22"/>
  <c r="M69" i="22" s="1"/>
  <c r="J70" i="22"/>
  <c r="K69" i="21"/>
  <c r="L69" i="21"/>
  <c r="M69" i="21" s="1"/>
  <c r="J70" i="21"/>
  <c r="K69" i="20"/>
  <c r="L69" i="20"/>
  <c r="M69" i="20" s="1"/>
  <c r="J70" i="20"/>
  <c r="K69" i="19"/>
  <c r="L69" i="19"/>
  <c r="M69" i="19" s="1"/>
  <c r="J70" i="19"/>
  <c r="K69" i="18"/>
  <c r="L69" i="18"/>
  <c r="M69" i="18" s="1"/>
  <c r="J70" i="18"/>
  <c r="K69" i="17"/>
  <c r="L69" i="17"/>
  <c r="M69" i="17" s="1"/>
  <c r="J70" i="17"/>
  <c r="K69" i="16"/>
  <c r="L69" i="16"/>
  <c r="M69" i="16" s="1"/>
  <c r="J70" i="16"/>
  <c r="K69" i="15"/>
  <c r="L69" i="15"/>
  <c r="M69" i="15" s="1"/>
  <c r="J70" i="15"/>
  <c r="K69" i="14"/>
  <c r="L69" i="14"/>
  <c r="M69" i="14" s="1"/>
  <c r="J70" i="14"/>
  <c r="K69" i="13"/>
  <c r="L69" i="13"/>
  <c r="M69" i="13" s="1"/>
  <c r="J70" i="13"/>
  <c r="K69" i="12"/>
  <c r="L69" i="12"/>
  <c r="M69" i="12" s="1"/>
  <c r="J70" i="12"/>
  <c r="K69" i="11"/>
  <c r="L69" i="11"/>
  <c r="M69" i="11" s="1"/>
  <c r="J70" i="11"/>
  <c r="K69" i="10"/>
  <c r="L69" i="10"/>
  <c r="M69" i="10" s="1"/>
  <c r="J70" i="10"/>
  <c r="K69" i="9"/>
  <c r="L69" i="9"/>
  <c r="M69" i="9" s="1"/>
  <c r="J70" i="9"/>
  <c r="K69" i="8"/>
  <c r="L69" i="8"/>
  <c r="M69" i="8" s="1"/>
  <c r="J70" i="8"/>
  <c r="K69" i="7"/>
  <c r="L69" i="7"/>
  <c r="M69" i="7" s="1"/>
  <c r="J70" i="7"/>
  <c r="K69" i="6"/>
  <c r="L69" i="6"/>
  <c r="M69" i="6" s="1"/>
  <c r="J70" i="6"/>
  <c r="K69" i="5"/>
  <c r="L69" i="5"/>
  <c r="M69" i="5" s="1"/>
  <c r="J70" i="5"/>
  <c r="K69" i="4"/>
  <c r="J70" i="4"/>
  <c r="L69" i="4"/>
  <c r="M69" i="4" s="1"/>
  <c r="L70" i="55" l="1"/>
  <c r="M70" i="55" s="1"/>
  <c r="K70" i="55"/>
  <c r="L70" i="54"/>
  <c r="M70" i="54" s="1"/>
  <c r="K70" i="54"/>
  <c r="L70" i="53"/>
  <c r="M70" i="53" s="1"/>
  <c r="K70" i="53"/>
  <c r="L70" i="52"/>
  <c r="M70" i="52" s="1"/>
  <c r="K70" i="52"/>
  <c r="L70" i="51"/>
  <c r="M70" i="51" s="1"/>
  <c r="K70" i="51"/>
  <c r="L70" i="50"/>
  <c r="M70" i="50" s="1"/>
  <c r="K70" i="50"/>
  <c r="L70" i="49"/>
  <c r="M70" i="49" s="1"/>
  <c r="K70" i="49"/>
  <c r="L70" i="48"/>
  <c r="M70" i="48" s="1"/>
  <c r="K70" i="48"/>
  <c r="L70" i="47"/>
  <c r="M70" i="47" s="1"/>
  <c r="K70" i="47"/>
  <c r="L70" i="46"/>
  <c r="M70" i="46" s="1"/>
  <c r="K70" i="46"/>
  <c r="L70" i="45"/>
  <c r="M70" i="45" s="1"/>
  <c r="K70" i="45"/>
  <c r="L70" i="44"/>
  <c r="M70" i="44" s="1"/>
  <c r="K70" i="44"/>
  <c r="L70" i="43"/>
  <c r="M70" i="43" s="1"/>
  <c r="K70" i="43"/>
  <c r="L70" i="42"/>
  <c r="M70" i="42" s="1"/>
  <c r="K70" i="42"/>
  <c r="L70" i="40"/>
  <c r="M70" i="40" s="1"/>
  <c r="K70" i="40"/>
  <c r="L70" i="39"/>
  <c r="M70" i="39" s="1"/>
  <c r="K70" i="39"/>
  <c r="L70" i="38"/>
  <c r="M70" i="38" s="1"/>
  <c r="K70" i="38"/>
  <c r="L70" i="37"/>
  <c r="M70" i="37" s="1"/>
  <c r="K70" i="37"/>
  <c r="L70" i="36"/>
  <c r="M70" i="36" s="1"/>
  <c r="K70" i="36"/>
  <c r="L70" i="35"/>
  <c r="M70" i="35" s="1"/>
  <c r="K70" i="35"/>
  <c r="L70" i="34"/>
  <c r="M70" i="34" s="1"/>
  <c r="K70" i="34"/>
  <c r="L70" i="33"/>
  <c r="M70" i="33" s="1"/>
  <c r="K70" i="33"/>
  <c r="L70" i="32"/>
  <c r="M70" i="32" s="1"/>
  <c r="K70" i="32"/>
  <c r="L70" i="31"/>
  <c r="M70" i="31" s="1"/>
  <c r="K70" i="31"/>
  <c r="L70" i="30"/>
  <c r="M70" i="30" s="1"/>
  <c r="K70" i="30"/>
  <c r="L70" i="29"/>
  <c r="M70" i="29" s="1"/>
  <c r="K70" i="29"/>
  <c r="K70" i="28"/>
  <c r="L70" i="28"/>
  <c r="M70" i="28" s="1"/>
  <c r="L70" i="27"/>
  <c r="M70" i="27" s="1"/>
  <c r="K70" i="27"/>
  <c r="L70" i="26"/>
  <c r="M70" i="26" s="1"/>
  <c r="K70" i="26"/>
  <c r="L70" i="25"/>
  <c r="M70" i="25" s="1"/>
  <c r="K70" i="25"/>
  <c r="L70" i="24"/>
  <c r="M70" i="24" s="1"/>
  <c r="K70" i="24"/>
  <c r="L70" i="23"/>
  <c r="M70" i="23" s="1"/>
  <c r="K70" i="23"/>
  <c r="L70" i="22"/>
  <c r="M70" i="22" s="1"/>
  <c r="K70" i="22"/>
  <c r="L70" i="21"/>
  <c r="M70" i="21" s="1"/>
  <c r="K70" i="21"/>
  <c r="L70" i="20"/>
  <c r="M70" i="20" s="1"/>
  <c r="K70" i="20"/>
  <c r="L70" i="19"/>
  <c r="M70" i="19" s="1"/>
  <c r="K70" i="19"/>
  <c r="L70" i="18"/>
  <c r="M70" i="18" s="1"/>
  <c r="K70" i="18"/>
  <c r="L70" i="17"/>
  <c r="M70" i="17" s="1"/>
  <c r="K70" i="17"/>
  <c r="L70" i="16"/>
  <c r="M70" i="16" s="1"/>
  <c r="K70" i="16"/>
  <c r="L70" i="15"/>
  <c r="M70" i="15" s="1"/>
  <c r="K70" i="15"/>
  <c r="L70" i="14"/>
  <c r="M70" i="14" s="1"/>
  <c r="K70" i="14"/>
  <c r="L70" i="13"/>
  <c r="M70" i="13" s="1"/>
  <c r="K70" i="13"/>
  <c r="L70" i="12"/>
  <c r="M70" i="12" s="1"/>
  <c r="K70" i="12"/>
  <c r="L70" i="11"/>
  <c r="M70" i="11" s="1"/>
  <c r="K70" i="11"/>
  <c r="L70" i="10"/>
  <c r="M70" i="10" s="1"/>
  <c r="K70" i="10"/>
  <c r="L70" i="9"/>
  <c r="M70" i="9" s="1"/>
  <c r="K70" i="9"/>
  <c r="L70" i="8"/>
  <c r="M70" i="8" s="1"/>
  <c r="K70" i="8"/>
  <c r="L70" i="7"/>
  <c r="M70" i="7" s="1"/>
  <c r="K70" i="7"/>
  <c r="L70" i="6"/>
  <c r="M70" i="6" s="1"/>
  <c r="K70" i="6"/>
  <c r="L70" i="5"/>
  <c r="M70" i="5" s="1"/>
  <c r="K70" i="5"/>
  <c r="L70" i="4"/>
  <c r="M70" i="4" s="1"/>
  <c r="K70" i="4"/>
  <c r="M120" i="1" l="1"/>
  <c r="Z120" i="1" l="1"/>
  <c r="AA120" i="1"/>
  <c r="AB120" i="1"/>
  <c r="AC120" i="1"/>
  <c r="AD120" i="1"/>
  <c r="AF120" i="1"/>
  <c r="AG120" i="1"/>
  <c r="R120" i="1"/>
  <c r="S120" i="1"/>
  <c r="T120" i="1"/>
  <c r="U120" i="1"/>
  <c r="W120" i="1"/>
  <c r="X120" i="1"/>
  <c r="Q120" i="1"/>
  <c r="J120" i="1" l="1"/>
  <c r="K120" i="1"/>
  <c r="L120" i="1"/>
  <c r="N120" i="1"/>
  <c r="O120" i="1"/>
  <c r="F120" i="1"/>
  <c r="G120" i="1"/>
  <c r="H120" i="1"/>
  <c r="I120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L121" i="1" l="1"/>
  <c r="O121" i="1"/>
  <c r="M121" i="1"/>
  <c r="J121" i="1"/>
  <c r="K121" i="1"/>
  <c r="N121" i="1"/>
  <c r="W62" i="3"/>
  <c r="R69" i="3"/>
  <c r="P69" i="3"/>
  <c r="U69" i="3" l="1"/>
  <c r="U68" i="3"/>
  <c r="U67" i="3"/>
  <c r="V69" i="3"/>
  <c r="V68" i="3"/>
  <c r="V67" i="3"/>
  <c r="W66" i="3"/>
  <c r="W65" i="3"/>
  <c r="W64" i="3"/>
  <c r="W63" i="3"/>
  <c r="D62" i="3"/>
  <c r="D67" i="1" s="1"/>
  <c r="D120" i="1" s="1"/>
  <c r="S20" i="3"/>
  <c r="M34" i="3"/>
  <c r="S34" i="3"/>
  <c r="M20" i="3"/>
  <c r="M27" i="3"/>
  <c r="M41" i="3"/>
  <c r="M48" i="3"/>
  <c r="M55" i="3"/>
  <c r="S55" i="3"/>
  <c r="S48" i="3"/>
  <c r="S41" i="3"/>
  <c r="S27" i="3"/>
  <c r="S13" i="3"/>
  <c r="M13" i="3"/>
  <c r="X68" i="3" l="1"/>
  <c r="M66" i="3" s="1"/>
  <c r="X67" i="3"/>
  <c r="L63" i="3" s="1"/>
  <c r="X69" i="3"/>
  <c r="W67" i="3"/>
  <c r="W69" i="3"/>
  <c r="W68" i="3"/>
  <c r="M63" i="3" l="1"/>
  <c r="M64" i="3"/>
  <c r="L68" i="3"/>
  <c r="L66" i="3"/>
  <c r="L64" i="3"/>
  <c r="K65" i="3"/>
  <c r="M65" i="3" s="1"/>
  <c r="J65" i="3"/>
  <c r="C67" i="1"/>
  <c r="D64" i="3"/>
  <c r="K68" i="3" l="1"/>
  <c r="L65" i="3"/>
  <c r="M68" i="3" s="1"/>
  <c r="E63" i="3"/>
  <c r="D63" i="3"/>
  <c r="E67" i="1" s="1"/>
  <c r="E120" i="1" s="1"/>
  <c r="E64" i="3"/>
  <c r="D65" i="3"/>
  <c r="E65" i="3"/>
  <c r="D66" i="3"/>
  <c r="E66" i="3"/>
  <c r="D67" i="3"/>
  <c r="E67" i="3"/>
  <c r="E62" i="3"/>
  <c r="E121" i="1" l="1"/>
  <c r="G121" i="1"/>
  <c r="H121" i="1"/>
  <c r="D121" i="1"/>
  <c r="I121" i="1"/>
  <c r="J122" i="1"/>
  <c r="D122" i="1"/>
  <c r="F121" i="1"/>
  <c r="E68" i="3"/>
  <c r="D68" i="3"/>
  <c r="Z14" i="3"/>
  <c r="N56" i="3"/>
  <c r="P14" i="3"/>
  <c r="V21" i="3"/>
  <c r="W21" i="3"/>
  <c r="X21" i="3"/>
  <c r="Y21" i="3"/>
  <c r="Z21" i="3"/>
  <c r="V28" i="3"/>
  <c r="W28" i="3"/>
  <c r="X28" i="3"/>
  <c r="Y28" i="3"/>
  <c r="Z28" i="3"/>
  <c r="V35" i="3"/>
  <c r="W35" i="3"/>
  <c r="X35" i="3"/>
  <c r="Y35" i="3"/>
  <c r="Z35" i="3"/>
  <c r="V42" i="3"/>
  <c r="W42" i="3"/>
  <c r="X42" i="3"/>
  <c r="Y42" i="3"/>
  <c r="Z42" i="3"/>
  <c r="V49" i="3"/>
  <c r="W49" i="3"/>
  <c r="X49" i="3"/>
  <c r="Y49" i="3"/>
  <c r="Z49" i="3"/>
  <c r="V56" i="3"/>
  <c r="W56" i="3"/>
  <c r="X56" i="3"/>
  <c r="Y56" i="3"/>
  <c r="Z56" i="3"/>
  <c r="U56" i="3"/>
  <c r="U49" i="3"/>
  <c r="U42" i="3"/>
  <c r="U35" i="3"/>
  <c r="U28" i="3"/>
  <c r="U21" i="3"/>
  <c r="V14" i="3"/>
  <c r="W14" i="3"/>
  <c r="X14" i="3"/>
  <c r="Y14" i="3"/>
  <c r="N14" i="3"/>
  <c r="U14" i="3"/>
  <c r="AA9" i="3"/>
  <c r="AA10" i="3"/>
  <c r="AA11" i="3"/>
  <c r="AA12" i="3"/>
  <c r="AA13" i="3"/>
  <c r="AA15" i="3"/>
  <c r="AA16" i="3"/>
  <c r="AA17" i="3"/>
  <c r="AA18" i="3"/>
  <c r="AA19" i="3"/>
  <c r="AA20" i="3"/>
  <c r="AA22" i="3"/>
  <c r="AA23" i="3"/>
  <c r="AA24" i="3"/>
  <c r="AA25" i="3"/>
  <c r="AA26" i="3"/>
  <c r="AA27" i="3"/>
  <c r="AA29" i="3"/>
  <c r="AA30" i="3"/>
  <c r="AA31" i="3"/>
  <c r="AA32" i="3"/>
  <c r="AA33" i="3"/>
  <c r="AA34" i="3"/>
  <c r="AA36" i="3"/>
  <c r="AA37" i="3"/>
  <c r="AA38" i="3"/>
  <c r="AA39" i="3"/>
  <c r="AA40" i="3"/>
  <c r="AA41" i="3"/>
  <c r="AA43" i="3"/>
  <c r="AA44" i="3"/>
  <c r="AA45" i="3"/>
  <c r="AA46" i="3"/>
  <c r="AA47" i="3"/>
  <c r="AA48" i="3"/>
  <c r="AA50" i="3"/>
  <c r="AA51" i="3"/>
  <c r="AA52" i="3"/>
  <c r="AA53" i="3"/>
  <c r="AA54" i="3"/>
  <c r="AA55" i="3"/>
  <c r="AA8" i="3"/>
  <c r="G9" i="3"/>
  <c r="G10" i="3"/>
  <c r="G11" i="3"/>
  <c r="G12" i="3"/>
  <c r="G13" i="3"/>
  <c r="G15" i="3"/>
  <c r="G16" i="3"/>
  <c r="G17" i="3"/>
  <c r="G18" i="3"/>
  <c r="G19" i="3"/>
  <c r="G20" i="3"/>
  <c r="G22" i="3"/>
  <c r="G23" i="3"/>
  <c r="G24" i="3"/>
  <c r="G25" i="3"/>
  <c r="G26" i="3"/>
  <c r="G27" i="3"/>
  <c r="G29" i="3"/>
  <c r="G30" i="3"/>
  <c r="G31" i="3"/>
  <c r="G32" i="3"/>
  <c r="G33" i="3"/>
  <c r="G34" i="3"/>
  <c r="G36" i="3"/>
  <c r="G37" i="3"/>
  <c r="G38" i="3"/>
  <c r="G39" i="3"/>
  <c r="G40" i="3"/>
  <c r="G41" i="3"/>
  <c r="G43" i="3"/>
  <c r="G44" i="3"/>
  <c r="G45" i="3"/>
  <c r="G46" i="3"/>
  <c r="G47" i="3"/>
  <c r="G48" i="3"/>
  <c r="G50" i="3"/>
  <c r="G51" i="3"/>
  <c r="G52" i="3"/>
  <c r="G53" i="3"/>
  <c r="G54" i="3"/>
  <c r="G55" i="3"/>
  <c r="G8" i="3"/>
  <c r="E56" i="3"/>
  <c r="F56" i="3"/>
  <c r="H56" i="3"/>
  <c r="I56" i="3"/>
  <c r="J56" i="3"/>
  <c r="K56" i="3"/>
  <c r="L56" i="3"/>
  <c r="O56" i="3"/>
  <c r="P56" i="3"/>
  <c r="Q56" i="3"/>
  <c r="R56" i="3"/>
  <c r="E49" i="3"/>
  <c r="F49" i="3"/>
  <c r="H49" i="3"/>
  <c r="I49" i="3"/>
  <c r="J49" i="3"/>
  <c r="K49" i="3"/>
  <c r="L49" i="3"/>
  <c r="N49" i="3"/>
  <c r="O49" i="3"/>
  <c r="P49" i="3"/>
  <c r="Q49" i="3"/>
  <c r="R49" i="3"/>
  <c r="E42" i="3"/>
  <c r="F42" i="3"/>
  <c r="H42" i="3"/>
  <c r="I42" i="3"/>
  <c r="J42" i="3"/>
  <c r="K42" i="3"/>
  <c r="L42" i="3"/>
  <c r="N42" i="3"/>
  <c r="O42" i="3"/>
  <c r="P42" i="3"/>
  <c r="Q42" i="3"/>
  <c r="R42" i="3"/>
  <c r="E35" i="3"/>
  <c r="F35" i="3"/>
  <c r="H35" i="3"/>
  <c r="I35" i="3"/>
  <c r="J35" i="3"/>
  <c r="K35" i="3"/>
  <c r="L35" i="3"/>
  <c r="N35" i="3"/>
  <c r="O35" i="3"/>
  <c r="P35" i="3"/>
  <c r="Q35" i="3"/>
  <c r="R35" i="3"/>
  <c r="E28" i="3"/>
  <c r="F28" i="3"/>
  <c r="H28" i="3"/>
  <c r="I28" i="3"/>
  <c r="J28" i="3"/>
  <c r="K28" i="3"/>
  <c r="L28" i="3"/>
  <c r="N28" i="3"/>
  <c r="O28" i="3"/>
  <c r="P28" i="3"/>
  <c r="Q28" i="3"/>
  <c r="R28" i="3"/>
  <c r="E21" i="3"/>
  <c r="F21" i="3"/>
  <c r="H21" i="3"/>
  <c r="I21" i="3"/>
  <c r="J21" i="3"/>
  <c r="K21" i="3"/>
  <c r="L21" i="3"/>
  <c r="N21" i="3"/>
  <c r="O21" i="3"/>
  <c r="P21" i="3"/>
  <c r="Q21" i="3"/>
  <c r="R21" i="3"/>
  <c r="E14" i="3"/>
  <c r="F14" i="3"/>
  <c r="H14" i="3"/>
  <c r="I14" i="3"/>
  <c r="J14" i="3"/>
  <c r="K14" i="3"/>
  <c r="L14" i="3"/>
  <c r="O14" i="3"/>
  <c r="Q14" i="3"/>
  <c r="R14" i="3"/>
  <c r="D14" i="3"/>
  <c r="D56" i="3"/>
  <c r="D49" i="3"/>
  <c r="D42" i="3"/>
  <c r="D35" i="3"/>
  <c r="D28" i="3"/>
  <c r="D21" i="3"/>
  <c r="S21" i="3" l="1"/>
  <c r="AA56" i="3"/>
  <c r="F62" i="3"/>
  <c r="M56" i="3"/>
  <c r="S14" i="3"/>
  <c r="M21" i="3"/>
  <c r="M49" i="3"/>
  <c r="F66" i="3"/>
  <c r="F64" i="3"/>
  <c r="F65" i="3"/>
  <c r="E69" i="3"/>
  <c r="F67" i="3"/>
  <c r="F63" i="3"/>
  <c r="D69" i="3"/>
  <c r="F57" i="3"/>
  <c r="F8" i="1" s="1"/>
  <c r="H57" i="3"/>
  <c r="H8" i="1" s="1"/>
  <c r="AA14" i="3"/>
  <c r="O57" i="3"/>
  <c r="O8" i="1" s="1"/>
  <c r="G42" i="3"/>
  <c r="S56" i="3"/>
  <c r="Y57" i="3"/>
  <c r="AA49" i="3"/>
  <c r="Z57" i="3"/>
  <c r="V57" i="3"/>
  <c r="W57" i="3"/>
  <c r="W8" i="1" s="1"/>
  <c r="AA21" i="3"/>
  <c r="G21" i="3"/>
  <c r="T21" i="3" s="1"/>
  <c r="G28" i="3"/>
  <c r="G49" i="3"/>
  <c r="J57" i="3"/>
  <c r="J8" i="1" s="1"/>
  <c r="J61" i="1" s="1"/>
  <c r="U57" i="3"/>
  <c r="U8" i="1" s="1"/>
  <c r="AA42" i="3"/>
  <c r="S35" i="3"/>
  <c r="AA35" i="3"/>
  <c r="X57" i="3"/>
  <c r="X8" i="1" s="1"/>
  <c r="S49" i="3"/>
  <c r="G14" i="3"/>
  <c r="AA28" i="3"/>
  <c r="M14" i="3"/>
  <c r="M28" i="3"/>
  <c r="M35" i="3"/>
  <c r="S42" i="3"/>
  <c r="M42" i="3"/>
  <c r="L57" i="3"/>
  <c r="L8" i="1" s="1"/>
  <c r="S28" i="3"/>
  <c r="R57" i="3"/>
  <c r="R8" i="1" s="1"/>
  <c r="I57" i="3"/>
  <c r="I8" i="1" s="1"/>
  <c r="P57" i="3"/>
  <c r="P8" i="1" s="1"/>
  <c r="P61" i="1" s="1"/>
  <c r="K57" i="3"/>
  <c r="K8" i="1" s="1"/>
  <c r="G35" i="3"/>
  <c r="E57" i="3"/>
  <c r="E8" i="1" s="1"/>
  <c r="N57" i="3"/>
  <c r="N8" i="1" s="1"/>
  <c r="G56" i="3"/>
  <c r="Q57" i="3"/>
  <c r="Q8" i="1" s="1"/>
  <c r="D57" i="3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8" i="1"/>
  <c r="T59" i="1" l="1"/>
  <c r="T55" i="1"/>
  <c r="T47" i="1"/>
  <c r="T43" i="1"/>
  <c r="T39" i="1"/>
  <c r="T35" i="1"/>
  <c r="T31" i="1"/>
  <c r="T27" i="1"/>
  <c r="T23" i="1"/>
  <c r="T19" i="1"/>
  <c r="T15" i="1"/>
  <c r="T11" i="1"/>
  <c r="T51" i="1"/>
  <c r="G8" i="1"/>
  <c r="T60" i="1"/>
  <c r="T56" i="1"/>
  <c r="T52" i="1"/>
  <c r="T48" i="1"/>
  <c r="T44" i="1"/>
  <c r="T40" i="1"/>
  <c r="T36" i="1"/>
  <c r="T32" i="1"/>
  <c r="T28" i="1"/>
  <c r="T24" i="1"/>
  <c r="T20" i="1"/>
  <c r="T16" i="1"/>
  <c r="T12" i="1"/>
  <c r="S8" i="1"/>
  <c r="S61" i="1" s="1"/>
  <c r="V8" i="1"/>
  <c r="Q62" i="3"/>
  <c r="M57" i="3"/>
  <c r="Z8" i="1"/>
  <c r="Q64" i="3"/>
  <c r="T58" i="1"/>
  <c r="T54" i="1"/>
  <c r="T50" i="1"/>
  <c r="T46" i="1"/>
  <c r="T42" i="1"/>
  <c r="T38" i="1"/>
  <c r="T34" i="1"/>
  <c r="T30" i="1"/>
  <c r="T26" i="1"/>
  <c r="T22" i="1"/>
  <c r="T18" i="1"/>
  <c r="T14" i="1"/>
  <c r="T10" i="1"/>
  <c r="T57" i="1"/>
  <c r="T53" i="1"/>
  <c r="T49" i="1"/>
  <c r="T45" i="1"/>
  <c r="T41" i="1"/>
  <c r="T37" i="1"/>
  <c r="T33" i="1"/>
  <c r="T29" i="1"/>
  <c r="T25" i="1"/>
  <c r="T21" i="1"/>
  <c r="T17" i="1"/>
  <c r="T13" i="1"/>
  <c r="T9" i="1"/>
  <c r="T14" i="3"/>
  <c r="Y8" i="1"/>
  <c r="P64" i="3"/>
  <c r="P62" i="3"/>
  <c r="J67" i="3"/>
  <c r="Q63" i="3"/>
  <c r="P63" i="3"/>
  <c r="L67" i="3"/>
  <c r="M61" i="1"/>
  <c r="AA57" i="3"/>
  <c r="W58" i="3"/>
  <c r="K67" i="3"/>
  <c r="M67" i="3"/>
  <c r="T49" i="3"/>
  <c r="F68" i="3"/>
  <c r="U58" i="3"/>
  <c r="T28" i="3"/>
  <c r="Y58" i="3"/>
  <c r="T35" i="3"/>
  <c r="T56" i="3"/>
  <c r="G57" i="3"/>
  <c r="T42" i="3"/>
  <c r="S57" i="3"/>
  <c r="R61" i="1"/>
  <c r="L61" i="1"/>
  <c r="F61" i="1"/>
  <c r="T8" i="1" l="1"/>
  <c r="G61" i="1"/>
  <c r="T57" i="3"/>
  <c r="J69" i="3"/>
  <c r="L69" i="3" s="1"/>
  <c r="M69" i="3" s="1"/>
  <c r="J70" i="3" l="1"/>
  <c r="K69" i="3"/>
  <c r="U61" i="1"/>
  <c r="V61" i="1"/>
  <c r="W61" i="1"/>
  <c r="X61" i="1"/>
  <c r="Y61" i="1"/>
  <c r="Z61" i="1"/>
  <c r="E61" i="1"/>
  <c r="H61" i="1"/>
  <c r="I61" i="1"/>
  <c r="K61" i="1"/>
  <c r="N61" i="1"/>
  <c r="O61" i="1"/>
  <c r="Q61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8" i="1"/>
  <c r="Y62" i="1" l="1"/>
  <c r="U62" i="1"/>
  <c r="W62" i="1"/>
  <c r="AA61" i="1"/>
  <c r="K70" i="3"/>
  <c r="L70" i="3"/>
  <c r="M70" i="3" s="1"/>
  <c r="T61" i="1"/>
  <c r="W64" i="18"/>
  <c r="W67" i="18"/>
  <c r="W68" i="18"/>
  <c r="W66" i="18"/>
  <c r="W63" i="18"/>
  <c r="W62" i="18"/>
  <c r="W69" i="18"/>
  <c r="W65" i="18"/>
  <c r="C2" i="23"/>
  <c r="W68" i="22"/>
  <c r="W66" i="22"/>
  <c r="W64" i="22"/>
  <c r="W69" i="22"/>
  <c r="W65" i="22"/>
  <c r="W62" i="22"/>
  <c r="W67" i="22"/>
  <c r="W63" i="22"/>
  <c r="W67" i="23" l="1"/>
  <c r="C2" i="24"/>
  <c r="W62" i="23"/>
  <c r="W65" i="23"/>
  <c r="W69" i="23"/>
  <c r="W64" i="23"/>
  <c r="W68" i="23"/>
  <c r="W63" i="23"/>
  <c r="W66" i="23"/>
  <c r="C2" i="25" l="1"/>
  <c r="W62" i="24"/>
  <c r="W68" i="24"/>
  <c r="W67" i="24"/>
  <c r="W65" i="24"/>
  <c r="W63" i="24"/>
  <c r="W66" i="24"/>
  <c r="W64" i="24"/>
  <c r="W69" i="24"/>
  <c r="C2" i="26" l="1"/>
  <c r="W66" i="25"/>
  <c r="W65" i="25"/>
  <c r="W64" i="25"/>
  <c r="W63" i="25"/>
  <c r="W62" i="25"/>
  <c r="W68" i="25"/>
  <c r="W67" i="25"/>
  <c r="W69" i="25"/>
  <c r="C2" i="27" l="1"/>
  <c r="W64" i="26"/>
  <c r="W63" i="26"/>
  <c r="W62" i="26"/>
  <c r="W67" i="26"/>
  <c r="W66" i="26"/>
  <c r="W65" i="26"/>
  <c r="W68" i="26"/>
  <c r="W69" i="26"/>
  <c r="W66" i="27" l="1"/>
  <c r="C2" i="28"/>
  <c r="W65" i="27"/>
  <c r="W63" i="27"/>
  <c r="W69" i="27"/>
  <c r="W67" i="27"/>
  <c r="W68" i="27"/>
  <c r="W64" i="27"/>
  <c r="W62" i="27"/>
  <c r="C2" i="29" l="1"/>
  <c r="W68" i="28"/>
  <c r="W67" i="28"/>
  <c r="W65" i="28"/>
  <c r="W63" i="28"/>
  <c r="W66" i="28"/>
  <c r="W64" i="28"/>
  <c r="W62" i="28"/>
  <c r="W69" i="28"/>
  <c r="C2" i="30" l="1"/>
  <c r="W66" i="29"/>
  <c r="W65" i="29"/>
  <c r="W64" i="29"/>
  <c r="W63" i="29"/>
  <c r="W62" i="29"/>
  <c r="W68" i="29"/>
  <c r="W69" i="29"/>
  <c r="W67" i="29"/>
  <c r="W67" i="30" l="1"/>
  <c r="C2" i="31"/>
  <c r="W64" i="30"/>
  <c r="W69" i="30"/>
  <c r="W65" i="30"/>
  <c r="W62" i="30"/>
  <c r="W66" i="30"/>
  <c r="W68" i="30"/>
  <c r="W63" i="30"/>
  <c r="C2" i="32" l="1"/>
  <c r="W66" i="31"/>
  <c r="W65" i="31"/>
  <c r="W64" i="31"/>
  <c r="W63" i="31"/>
  <c r="W62" i="31"/>
  <c r="W68" i="31"/>
  <c r="W69" i="31"/>
  <c r="W67" i="31"/>
  <c r="W66" i="32" l="1"/>
  <c r="C2" i="33"/>
  <c r="W64" i="32"/>
  <c r="W67" i="32"/>
  <c r="W65" i="32"/>
  <c r="W62" i="32"/>
  <c r="W68" i="32"/>
  <c r="W69" i="32"/>
  <c r="W63" i="32"/>
  <c r="C2" i="34" l="1"/>
  <c r="W66" i="33"/>
  <c r="W64" i="33"/>
  <c r="W62" i="33"/>
  <c r="W63" i="33"/>
  <c r="W65" i="33"/>
  <c r="W67" i="33"/>
  <c r="W69" i="33"/>
  <c r="W68" i="33"/>
  <c r="C2" i="35" l="1"/>
  <c r="W67" i="34"/>
  <c r="W66" i="34"/>
  <c r="W65" i="34"/>
  <c r="W64" i="34"/>
  <c r="W63" i="34"/>
  <c r="W62" i="34"/>
  <c r="W68" i="34"/>
  <c r="W69" i="34"/>
  <c r="C2" i="36" l="1"/>
  <c r="W62" i="35"/>
  <c r="W67" i="35"/>
  <c r="W65" i="35"/>
  <c r="W63" i="35"/>
  <c r="W66" i="35"/>
  <c r="W64" i="35"/>
  <c r="W68" i="35"/>
  <c r="W69" i="35"/>
  <c r="C2" i="37" l="1"/>
  <c r="W62" i="36"/>
  <c r="W65" i="36"/>
  <c r="W63" i="36"/>
  <c r="W66" i="36"/>
  <c r="W64" i="36"/>
  <c r="W69" i="36"/>
  <c r="W67" i="36"/>
  <c r="W68" i="36"/>
  <c r="W66" i="37" l="1"/>
  <c r="C2" i="38"/>
  <c r="W67" i="37"/>
  <c r="W64" i="37"/>
  <c r="W65" i="37"/>
  <c r="W68" i="37"/>
  <c r="W62" i="37"/>
  <c r="W69" i="37"/>
  <c r="W63" i="37"/>
  <c r="C2" i="39" l="1"/>
  <c r="W67" i="38"/>
  <c r="W66" i="38"/>
  <c r="W65" i="38"/>
  <c r="W64" i="38"/>
  <c r="W63" i="38"/>
  <c r="W62" i="38"/>
  <c r="W68" i="38"/>
  <c r="W69" i="38"/>
  <c r="C2" i="40" l="1"/>
  <c r="W67" i="39"/>
  <c r="W66" i="39"/>
  <c r="W65" i="39"/>
  <c r="W64" i="39"/>
  <c r="W63" i="39"/>
  <c r="W62" i="39"/>
  <c r="W69" i="39"/>
  <c r="W68" i="39"/>
  <c r="C2" i="41" l="1"/>
  <c r="W66" i="40"/>
  <c r="W65" i="40"/>
  <c r="W62" i="40"/>
  <c r="W63" i="40"/>
  <c r="W67" i="40"/>
  <c r="W64" i="40"/>
  <c r="W68" i="40"/>
  <c r="W69" i="40"/>
  <c r="C2" i="42" l="1"/>
  <c r="W66" i="41"/>
  <c r="W63" i="41"/>
  <c r="W62" i="41"/>
  <c r="W65" i="41"/>
  <c r="W64" i="41"/>
  <c r="W69" i="41"/>
  <c r="W68" i="41"/>
  <c r="W67" i="41"/>
  <c r="C2" i="43" l="1"/>
  <c r="W67" i="42"/>
  <c r="W66" i="42"/>
  <c r="W65" i="42"/>
  <c r="W64" i="42"/>
  <c r="W62" i="42"/>
  <c r="W63" i="42"/>
  <c r="W68" i="42"/>
  <c r="W69" i="42"/>
  <c r="C2" i="44" l="1"/>
  <c r="W64" i="43"/>
  <c r="W63" i="43"/>
  <c r="W62" i="43"/>
  <c r="W65" i="43"/>
  <c r="W66" i="43"/>
  <c r="W68" i="43"/>
  <c r="W67" i="43"/>
  <c r="W69" i="43"/>
  <c r="W67" i="44" l="1"/>
  <c r="C2" i="45"/>
  <c r="W62" i="44"/>
  <c r="W63" i="44"/>
  <c r="W64" i="44"/>
  <c r="W65" i="44"/>
  <c r="W66" i="44"/>
  <c r="W69" i="44"/>
  <c r="W68" i="44"/>
  <c r="C2" i="46" l="1"/>
  <c r="W65" i="45"/>
  <c r="W63" i="45"/>
  <c r="W68" i="45"/>
  <c r="W66" i="45"/>
  <c r="W64" i="45"/>
  <c r="W62" i="45"/>
  <c r="W69" i="45"/>
  <c r="W67" i="45"/>
  <c r="C2" i="47" l="1"/>
  <c r="W64" i="46"/>
  <c r="W63" i="46"/>
  <c r="W62" i="46"/>
  <c r="W66" i="46"/>
  <c r="W65" i="46"/>
  <c r="W67" i="46"/>
  <c r="W69" i="46"/>
  <c r="W68" i="46"/>
  <c r="C2" i="48" l="1"/>
  <c r="W66" i="47"/>
  <c r="W65" i="47"/>
  <c r="W64" i="47"/>
  <c r="W63" i="47"/>
  <c r="W62" i="47"/>
  <c r="W68" i="47"/>
  <c r="W67" i="47"/>
  <c r="W69" i="47"/>
  <c r="C2" i="49" l="1"/>
  <c r="W64" i="48"/>
  <c r="W63" i="48"/>
  <c r="W62" i="48"/>
  <c r="W65" i="48"/>
  <c r="W66" i="48"/>
  <c r="W68" i="48"/>
  <c r="W67" i="48"/>
  <c r="W69" i="48"/>
  <c r="C2" i="50" l="1"/>
  <c r="W67" i="49"/>
  <c r="W65" i="49"/>
  <c r="W63" i="49"/>
  <c r="W68" i="49"/>
  <c r="W66" i="49"/>
  <c r="W64" i="49"/>
  <c r="W62" i="49"/>
  <c r="W69" i="49"/>
  <c r="C2" i="51" l="1"/>
  <c r="W66" i="50"/>
  <c r="W65" i="50"/>
  <c r="W64" i="50"/>
  <c r="W63" i="50"/>
  <c r="W62" i="50"/>
  <c r="W68" i="50"/>
  <c r="W67" i="50"/>
  <c r="W69" i="50"/>
  <c r="C2" i="52" l="1"/>
  <c r="W64" i="51"/>
  <c r="W63" i="51"/>
  <c r="W62" i="51"/>
  <c r="W65" i="51"/>
  <c r="W66" i="51"/>
  <c r="W67" i="51"/>
  <c r="W68" i="51"/>
  <c r="W69" i="51"/>
  <c r="C2" i="53" l="1"/>
  <c r="W67" i="52"/>
  <c r="W66" i="52"/>
  <c r="W65" i="52"/>
  <c r="W64" i="52"/>
  <c r="W62" i="52"/>
  <c r="W63" i="52"/>
  <c r="W69" i="52"/>
  <c r="W68" i="52"/>
  <c r="C2" i="54" l="1"/>
  <c r="W62" i="53"/>
  <c r="W65" i="53"/>
  <c r="W63" i="53"/>
  <c r="W66" i="53"/>
  <c r="W64" i="53"/>
  <c r="W67" i="53"/>
  <c r="W68" i="53"/>
  <c r="W69" i="53"/>
  <c r="W69" i="54" l="1"/>
  <c r="W62" i="54"/>
  <c r="W65" i="54"/>
  <c r="W63" i="54"/>
  <c r="C2" i="55"/>
  <c r="W66" i="54"/>
  <c r="W64" i="54"/>
  <c r="W67" i="54"/>
  <c r="W68" i="54"/>
  <c r="W65" i="55" l="1"/>
  <c r="W63" i="55"/>
  <c r="W68" i="55"/>
  <c r="W66" i="55"/>
  <c r="W64" i="55"/>
  <c r="C2" i="5"/>
  <c r="W62" i="55"/>
  <c r="W69" i="55"/>
  <c r="W67" i="55"/>
  <c r="W67" i="5" l="1"/>
  <c r="W63" i="5"/>
  <c r="W66" i="5"/>
  <c r="W65" i="5"/>
  <c r="W64" i="5"/>
  <c r="W62" i="5"/>
  <c r="W69" i="5"/>
  <c r="W68" i="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<sst xmlns="http://schemas.openxmlformats.org/spreadsheetml/2006/main" count="5375" uniqueCount="70">
  <si>
    <t>Cabane</t>
  </si>
  <si>
    <t>Boutique</t>
  </si>
  <si>
    <t>Marché</t>
  </si>
  <si>
    <t>Vente en €</t>
  </si>
  <si>
    <t>Vente en KG</t>
  </si>
  <si>
    <t>Total €</t>
  </si>
  <si>
    <t>Total KG</t>
  </si>
  <si>
    <t>Spe</t>
  </si>
  <si>
    <t>Fine</t>
  </si>
  <si>
    <t>March.</t>
  </si>
  <si>
    <t>Vente</t>
  </si>
  <si>
    <t>Stock</t>
  </si>
  <si>
    <t>Coqui.</t>
  </si>
  <si>
    <t>coqui.</t>
  </si>
  <si>
    <t>€</t>
  </si>
  <si>
    <t>Total</t>
  </si>
  <si>
    <t>KG</t>
  </si>
  <si>
    <t>Achat</t>
  </si>
  <si>
    <t>Stock initial (Lundi)</t>
  </si>
  <si>
    <t>Stock en main semaine</t>
  </si>
  <si>
    <t>Stock final (Vendredi)</t>
  </si>
  <si>
    <t>Mortalité</t>
  </si>
  <si>
    <t>Écart</t>
  </si>
  <si>
    <t>Speciale</t>
  </si>
  <si>
    <t>perte semaine</t>
  </si>
  <si>
    <t>T</t>
  </si>
  <si>
    <t>Dégust.</t>
  </si>
  <si>
    <t>Dimanche</t>
  </si>
  <si>
    <t>Lundi</t>
  </si>
  <si>
    <t>Mardi</t>
  </si>
  <si>
    <t>Mercredi</t>
  </si>
  <si>
    <t>Jeudi</t>
  </si>
  <si>
    <t>Vendredi</t>
  </si>
  <si>
    <t>Samedi</t>
  </si>
  <si>
    <t>N</t>
  </si>
  <si>
    <t>Total week</t>
  </si>
  <si>
    <t>semaine</t>
  </si>
  <si>
    <t>% / calibre</t>
  </si>
  <si>
    <t>%</t>
  </si>
  <si>
    <t>Cocollos weekly report</t>
  </si>
  <si>
    <t>week:</t>
  </si>
  <si>
    <t>Vente en KG par calibre</t>
  </si>
  <si>
    <t>Écart (Surpoids)</t>
  </si>
  <si>
    <t>Eske</t>
  </si>
  <si>
    <t>Plate</t>
  </si>
  <si>
    <t>Majestic</t>
  </si>
  <si>
    <t>Palourdes</t>
  </si>
  <si>
    <t>Coquillage</t>
  </si>
  <si>
    <t>Année (€)</t>
  </si>
  <si>
    <t>Année (kg)</t>
  </si>
  <si>
    <t>Semaine (€)</t>
  </si>
  <si>
    <t>Valorisation du stock</t>
  </si>
  <si>
    <t>Spéciale</t>
  </si>
  <si>
    <t>Shop</t>
  </si>
  <si>
    <t>Prix / kg</t>
  </si>
  <si>
    <t>Prix €/kg</t>
  </si>
  <si>
    <t>Part Mortalité</t>
  </si>
  <si>
    <t>Part Dégustation / vte (€)</t>
  </si>
  <si>
    <t>Part</t>
  </si>
  <si>
    <t>Perte</t>
  </si>
  <si>
    <t>Stock Ini</t>
  </si>
  <si>
    <t>Morta.</t>
  </si>
  <si>
    <t>Stock Fin.</t>
  </si>
  <si>
    <t>Stock (€)</t>
  </si>
  <si>
    <t>Stock (KG)</t>
  </si>
  <si>
    <t>Répartition des ventes par calibre (KG)</t>
  </si>
  <si>
    <t>Prix / KG</t>
  </si>
  <si>
    <t>Synthèses  Annuelles</t>
  </si>
  <si>
    <t>x</t>
  </si>
  <si>
    <t>N°sem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</si>
</sst>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* #,##0.00_-;\-&quot;€&quot;* #,##0.00_-;_-&quot;€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medium">
        <color rgb="FFFF0000"/>
      </left>
      <right style="thin">
        <color theme="1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/>
      <right style="thin">
        <color indexed="64"/>
      </right>
      <top style="thin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indexed="64"/>
      </bottom>
      <diagonal/>
    </border>
    <border>
      <left style="medium">
        <color theme="1"/>
      </left>
      <right style="thin">
        <color theme="1"/>
      </right>
      <top/>
      <bottom style="medium">
        <color indexed="64"/>
      </bottom>
      <diagonal/>
    </border>
    <border>
      <left/>
      <right style="medium">
        <color theme="1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15" xfId="0" applyBorder="1"/>
    <xf numFmtId="0" fontId="0" fillId="0" borderId="5" xfId="0" applyBorder="1"/>
    <xf numFmtId="0" fontId="0" fillId="0" borderId="8" xfId="0" applyFill="1" applyBorder="1"/>
    <xf numFmtId="0" fontId="0" fillId="0" borderId="12" xfId="0" applyFill="1" applyBorder="1"/>
    <xf numFmtId="0" fontId="0" fillId="0" borderId="0" xfId="0" applyBorder="1"/>
    <xf numFmtId="0" fontId="0" fillId="0" borderId="13" xfId="0" applyBorder="1"/>
    <xf numFmtId="0" fontId="0" fillId="0" borderId="15" xfId="0" applyFill="1" applyBorder="1"/>
    <xf numFmtId="0" fontId="0" fillId="0" borderId="14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3" xfId="0" applyFont="1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1" xfId="0" applyFont="1" applyBorder="1"/>
    <xf numFmtId="0" fontId="0" fillId="0" borderId="21" xfId="0" applyBorder="1"/>
    <xf numFmtId="0" fontId="0" fillId="2" borderId="11" xfId="0" applyFill="1" applyBorder="1"/>
    <xf numFmtId="0" fontId="0" fillId="0" borderId="20" xfId="0" applyBorder="1"/>
    <xf numFmtId="0" fontId="0" fillId="0" borderId="3" xfId="0" applyFont="1" applyBorder="1"/>
    <xf numFmtId="0" fontId="0" fillId="0" borderId="20" xfId="0" applyFont="1" applyBorder="1"/>
    <xf numFmtId="2" fontId="0" fillId="0" borderId="0" xfId="0" applyNumberFormat="1"/>
    <xf numFmtId="2" fontId="0" fillId="0" borderId="0" xfId="0" applyNumberFormat="1" applyBorder="1"/>
    <xf numFmtId="0" fontId="0" fillId="10" borderId="8" xfId="0" applyFill="1" applyBorder="1" applyAlignment="1">
      <alignment horizontal="center"/>
    </xf>
    <xf numFmtId="0" fontId="0" fillId="7" borderId="6" xfId="0" applyFill="1" applyBorder="1"/>
    <xf numFmtId="0" fontId="0" fillId="8" borderId="8" xfId="0" applyFill="1" applyBorder="1" applyAlignment="1">
      <alignment horizontal="center"/>
    </xf>
    <xf numFmtId="0" fontId="0" fillId="7" borderId="3" xfId="0" applyFill="1" applyBorder="1"/>
    <xf numFmtId="0" fontId="0" fillId="0" borderId="26" xfId="0" applyBorder="1"/>
    <xf numFmtId="0" fontId="0" fillId="10" borderId="9" xfId="0" applyFill="1" applyBorder="1"/>
    <xf numFmtId="0" fontId="0" fillId="7" borderId="5" xfId="0" applyFill="1" applyBorder="1"/>
    <xf numFmtId="0" fontId="0" fillId="0" borderId="6" xfId="0" applyBorder="1"/>
    <xf numFmtId="0" fontId="0" fillId="0" borderId="14" xfId="0" applyBorder="1"/>
    <xf numFmtId="0" fontId="0" fillId="0" borderId="3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6" xfId="0" applyBorder="1" applyAlignment="1">
      <alignment horizontal="center"/>
    </xf>
    <xf numFmtId="9" fontId="0" fillId="0" borderId="30" xfId="1" applyFont="1" applyBorder="1"/>
    <xf numFmtId="0" fontId="0" fillId="0" borderId="33" xfId="0" applyBorder="1" applyAlignment="1">
      <alignment horizontal="center"/>
    </xf>
    <xf numFmtId="0" fontId="0" fillId="0" borderId="27" xfId="0" applyBorder="1"/>
    <xf numFmtId="0" fontId="0" fillId="0" borderId="39" xfId="0" applyBorder="1"/>
    <xf numFmtId="9" fontId="0" fillId="0" borderId="38" xfId="1" applyFont="1" applyBorder="1"/>
    <xf numFmtId="0" fontId="0" fillId="0" borderId="25" xfId="0" applyBorder="1"/>
    <xf numFmtId="0" fontId="0" fillId="0" borderId="16" xfId="0" applyBorder="1"/>
    <xf numFmtId="0" fontId="0" fillId="0" borderId="40" xfId="0" applyBorder="1"/>
    <xf numFmtId="0" fontId="0" fillId="0" borderId="17" xfId="0" applyBorder="1"/>
    <xf numFmtId="0" fontId="0" fillId="0" borderId="18" xfId="0" applyBorder="1"/>
    <xf numFmtId="9" fontId="5" fillId="0" borderId="6" xfId="1" applyFont="1" applyBorder="1" applyAlignment="1">
      <alignment horizontal="center"/>
    </xf>
    <xf numFmtId="9" fontId="5" fillId="0" borderId="37" xfId="1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2" fontId="6" fillId="0" borderId="0" xfId="0" applyNumberFormat="1" applyFont="1" applyBorder="1"/>
    <xf numFmtId="2" fontId="6" fillId="0" borderId="8" xfId="0" applyNumberFormat="1" applyFont="1" applyBorder="1"/>
    <xf numFmtId="164" fontId="6" fillId="0" borderId="0" xfId="2" applyFont="1" applyBorder="1"/>
    <xf numFmtId="164" fontId="6" fillId="0" borderId="8" xfId="2" applyFont="1" applyBorder="1"/>
    <xf numFmtId="164" fontId="6" fillId="0" borderId="14" xfId="2" applyFont="1" applyBorder="1"/>
    <xf numFmtId="164" fontId="6" fillId="0" borderId="6" xfId="2" applyFont="1" applyBorder="1"/>
    <xf numFmtId="164" fontId="6" fillId="0" borderId="9" xfId="2" applyFont="1" applyBorder="1"/>
    <xf numFmtId="0" fontId="0" fillId="0" borderId="0" xfId="0" applyFill="1" applyBorder="1" applyAlignment="1"/>
    <xf numFmtId="2" fontId="0" fillId="0" borderId="0" xfId="0" applyNumberFormat="1" applyFill="1" applyBorder="1"/>
    <xf numFmtId="164" fontId="0" fillId="0" borderId="15" xfId="2" applyFont="1" applyFill="1" applyBorder="1" applyAlignment="1"/>
    <xf numFmtId="164" fontId="0" fillId="0" borderId="5" xfId="2" applyFont="1" applyFill="1" applyBorder="1" applyAlignment="1"/>
    <xf numFmtId="0" fontId="0" fillId="0" borderId="44" xfId="0" applyFill="1" applyBorder="1" applyAlignment="1">
      <alignment horizontal="center"/>
    </xf>
    <xf numFmtId="0" fontId="6" fillId="7" borderId="6" xfId="0" applyFont="1" applyFill="1" applyBorder="1"/>
    <xf numFmtId="0" fontId="0" fillId="0" borderId="7" xfId="0" applyBorder="1"/>
    <xf numFmtId="0" fontId="0" fillId="0" borderId="56" xfId="0" applyFill="1" applyBorder="1"/>
    <xf numFmtId="164" fontId="0" fillId="0" borderId="0" xfId="2" applyFont="1" applyBorder="1"/>
    <xf numFmtId="0" fontId="0" fillId="0" borderId="62" xfId="0" applyBorder="1"/>
    <xf numFmtId="0" fontId="0" fillId="0" borderId="71" xfId="0" applyFill="1" applyBorder="1" applyAlignment="1"/>
    <xf numFmtId="0" fontId="0" fillId="0" borderId="72" xfId="0" applyFill="1" applyBorder="1" applyAlignment="1"/>
    <xf numFmtId="0" fontId="0" fillId="0" borderId="45" xfId="0" applyFill="1" applyBorder="1" applyAlignment="1"/>
    <xf numFmtId="0" fontId="0" fillId="0" borderId="76" xfId="0" applyFill="1" applyBorder="1"/>
    <xf numFmtId="164" fontId="0" fillId="0" borderId="54" xfId="2" applyFont="1" applyFill="1" applyBorder="1"/>
    <xf numFmtId="164" fontId="0" fillId="0" borderId="55" xfId="2" applyFont="1" applyFill="1" applyBorder="1"/>
    <xf numFmtId="164" fontId="0" fillId="0" borderId="56" xfId="2" applyFont="1" applyFill="1" applyBorder="1"/>
    <xf numFmtId="164" fontId="0" fillId="0" borderId="46" xfId="2" applyFont="1" applyBorder="1"/>
    <xf numFmtId="164" fontId="0" fillId="0" borderId="47" xfId="2" applyFont="1" applyBorder="1"/>
    <xf numFmtId="164" fontId="0" fillId="0" borderId="48" xfId="2" applyFont="1" applyBorder="1"/>
    <xf numFmtId="164" fontId="0" fillId="0" borderId="49" xfId="2" applyFont="1" applyBorder="1"/>
    <xf numFmtId="164" fontId="0" fillId="0" borderId="50" xfId="2" applyFont="1" applyBorder="1"/>
    <xf numFmtId="164" fontId="0" fillId="0" borderId="51" xfId="2" applyFont="1" applyBorder="1"/>
    <xf numFmtId="164" fontId="0" fillId="0" borderId="52" xfId="2" applyFont="1" applyBorder="1"/>
    <xf numFmtId="164" fontId="0" fillId="0" borderId="53" xfId="2" applyFont="1" applyBorder="1"/>
    <xf numFmtId="164" fontId="0" fillId="10" borderId="14" xfId="2" applyFont="1" applyFill="1" applyBorder="1"/>
    <xf numFmtId="164" fontId="0" fillId="7" borderId="15" xfId="2" applyFont="1" applyFill="1" applyBorder="1"/>
    <xf numFmtId="164" fontId="0" fillId="7" borderId="13" xfId="2" applyFont="1" applyFill="1" applyBorder="1"/>
    <xf numFmtId="164" fontId="0" fillId="7" borderId="14" xfId="2" applyFont="1" applyFill="1" applyBorder="1"/>
    <xf numFmtId="164" fontId="0" fillId="10" borderId="6" xfId="2" applyFont="1" applyFill="1" applyBorder="1"/>
    <xf numFmtId="164" fontId="0" fillId="7" borderId="5" xfId="2" applyFont="1" applyFill="1" applyBorder="1"/>
    <xf numFmtId="164" fontId="0" fillId="7" borderId="0" xfId="2" applyFont="1" applyFill="1" applyBorder="1"/>
    <xf numFmtId="164" fontId="0" fillId="7" borderId="6" xfId="2" applyFont="1" applyFill="1" applyBorder="1"/>
    <xf numFmtId="164" fontId="0" fillId="10" borderId="0" xfId="2" applyFont="1" applyFill="1" applyBorder="1"/>
    <xf numFmtId="164" fontId="0" fillId="10" borderId="28" xfId="2" applyFont="1" applyFill="1" applyBorder="1"/>
    <xf numFmtId="164" fontId="0" fillId="10" borderId="29" xfId="2" applyFont="1" applyFill="1" applyBorder="1"/>
    <xf numFmtId="164" fontId="0" fillId="10" borderId="5" xfId="2" applyFont="1" applyFill="1" applyBorder="1"/>
    <xf numFmtId="164" fontId="0" fillId="10" borderId="9" xfId="2" applyFont="1" applyFill="1" applyBorder="1"/>
    <xf numFmtId="164" fontId="0" fillId="10" borderId="7" xfId="2" applyFont="1" applyFill="1" applyBorder="1"/>
    <xf numFmtId="164" fontId="0" fillId="10" borderId="8" xfId="2" applyFont="1" applyFill="1" applyBorder="1"/>
    <xf numFmtId="164" fontId="0" fillId="10" borderId="31" xfId="2" applyFont="1" applyFill="1" applyBorder="1"/>
    <xf numFmtId="164" fontId="0" fillId="2" borderId="30" xfId="2" applyFont="1" applyFill="1" applyBorder="1"/>
    <xf numFmtId="164" fontId="0" fillId="10" borderId="3" xfId="2" applyFont="1" applyFill="1" applyBorder="1"/>
    <xf numFmtId="164" fontId="0" fillId="2" borderId="3" xfId="2" applyFont="1" applyFill="1" applyBorder="1"/>
    <xf numFmtId="164" fontId="4" fillId="11" borderId="2" xfId="2" applyFont="1" applyFill="1" applyBorder="1"/>
    <xf numFmtId="2" fontId="0" fillId="0" borderId="46" xfId="0" applyNumberFormat="1" applyBorder="1"/>
    <xf numFmtId="2" fontId="0" fillId="0" borderId="48" xfId="0" applyNumberFormat="1" applyBorder="1"/>
    <xf numFmtId="2" fontId="0" fillId="10" borderId="14" xfId="0" applyNumberFormat="1" applyFill="1" applyBorder="1"/>
    <xf numFmtId="2" fontId="0" fillId="0" borderId="49" xfId="0" applyNumberFormat="1" applyBorder="1"/>
    <xf numFmtId="2" fontId="0" fillId="0" borderId="50" xfId="0" applyNumberFormat="1" applyBorder="1"/>
    <xf numFmtId="2" fontId="0" fillId="10" borderId="6" xfId="0" applyNumberFormat="1" applyFill="1" applyBorder="1"/>
    <xf numFmtId="2" fontId="0" fillId="0" borderId="51" xfId="0" applyNumberFormat="1" applyBorder="1"/>
    <xf numFmtId="2" fontId="0" fillId="0" borderId="53" xfId="0" applyNumberFormat="1" applyBorder="1"/>
    <xf numFmtId="2" fontId="0" fillId="10" borderId="5" xfId="0" applyNumberFormat="1" applyFill="1" applyBorder="1"/>
    <xf numFmtId="2" fontId="0" fillId="10" borderId="34" xfId="0" applyNumberFormat="1" applyFill="1" applyBorder="1"/>
    <xf numFmtId="2" fontId="0" fillId="0" borderId="53" xfId="0" applyNumberFormat="1" applyFill="1" applyBorder="1"/>
    <xf numFmtId="2" fontId="0" fillId="10" borderId="7" xfId="0" applyNumberFormat="1" applyFill="1" applyBorder="1"/>
    <xf numFmtId="2" fontId="0" fillId="10" borderId="9" xfId="0" applyNumberFormat="1" applyFill="1" applyBorder="1"/>
    <xf numFmtId="2" fontId="0" fillId="10" borderId="29" xfId="0" applyNumberFormat="1" applyFill="1" applyBorder="1"/>
    <xf numFmtId="2" fontId="0" fillId="0" borderId="5" xfId="0" applyNumberFormat="1" applyBorder="1"/>
    <xf numFmtId="2" fontId="0" fillId="0" borderId="6" xfId="0" applyNumberFormat="1" applyBorder="1"/>
    <xf numFmtId="9" fontId="5" fillId="0" borderId="77" xfId="1" applyFont="1" applyBorder="1"/>
    <xf numFmtId="9" fontId="5" fillId="0" borderId="78" xfId="1" applyFont="1" applyBorder="1"/>
    <xf numFmtId="2" fontId="6" fillId="0" borderId="46" xfId="0" applyNumberFormat="1" applyFont="1" applyBorder="1"/>
    <xf numFmtId="164" fontId="6" fillId="0" borderId="48" xfId="2" applyFont="1" applyBorder="1"/>
    <xf numFmtId="2" fontId="6" fillId="0" borderId="49" xfId="0" applyNumberFormat="1" applyFont="1" applyBorder="1"/>
    <xf numFmtId="164" fontId="6" fillId="0" borderId="50" xfId="2" applyFont="1" applyBorder="1"/>
    <xf numFmtId="2" fontId="6" fillId="0" borderId="51" xfId="0" applyNumberFormat="1" applyFont="1" applyBorder="1"/>
    <xf numFmtId="164" fontId="6" fillId="0" borderId="53" xfId="2" applyFont="1" applyBorder="1"/>
    <xf numFmtId="164" fontId="0" fillId="12" borderId="73" xfId="0" applyNumberFormat="1" applyFill="1" applyBorder="1"/>
    <xf numFmtId="164" fontId="0" fillId="12" borderId="63" xfId="0" applyNumberFormat="1" applyFill="1" applyBorder="1"/>
    <xf numFmtId="164" fontId="0" fillId="12" borderId="75" xfId="0" applyNumberFormat="1" applyFill="1" applyBorder="1"/>
    <xf numFmtId="164" fontId="0" fillId="12" borderId="74" xfId="0" applyNumberFormat="1" applyFill="1" applyBorder="1"/>
    <xf numFmtId="164" fontId="0" fillId="12" borderId="74" xfId="2" applyFont="1" applyFill="1" applyBorder="1"/>
    <xf numFmtId="164" fontId="0" fillId="12" borderId="63" xfId="2" applyFont="1" applyFill="1" applyBorder="1"/>
    <xf numFmtId="164" fontId="0" fillId="12" borderId="73" xfId="2" applyFont="1" applyFill="1" applyBorder="1"/>
    <xf numFmtId="9" fontId="5" fillId="12" borderId="66" xfId="1" applyFont="1" applyFill="1" applyBorder="1" applyAlignment="1"/>
    <xf numFmtId="10" fontId="5" fillId="12" borderId="63" xfId="1" applyNumberFormat="1" applyFont="1" applyFill="1" applyBorder="1" applyAlignment="1"/>
    <xf numFmtId="0" fontId="0" fillId="12" borderId="73" xfId="0" applyFill="1" applyBorder="1"/>
    <xf numFmtId="0" fontId="0" fillId="12" borderId="63" xfId="0" applyFill="1" applyBorder="1"/>
    <xf numFmtId="0" fontId="0" fillId="12" borderId="74" xfId="0" applyFill="1" applyBorder="1"/>
    <xf numFmtId="2" fontId="0" fillId="12" borderId="74" xfId="0" applyNumberFormat="1" applyFill="1" applyBorder="1"/>
    <xf numFmtId="0" fontId="0" fillId="12" borderId="74" xfId="0" applyFill="1" applyBorder="1" applyAlignment="1"/>
    <xf numFmtId="10" fontId="5" fillId="12" borderId="66" xfId="1" applyNumberFormat="1" applyFont="1" applyFill="1" applyBorder="1" applyAlignment="1"/>
    <xf numFmtId="0" fontId="0" fillId="0" borderId="79" xfId="0" applyBorder="1"/>
    <xf numFmtId="9" fontId="5" fillId="0" borderId="9" xfId="1" applyFont="1" applyBorder="1"/>
    <xf numFmtId="0" fontId="0" fillId="0" borderId="80" xfId="0" applyBorder="1"/>
    <xf numFmtId="0" fontId="0" fillId="0" borderId="82" xfId="0" applyFill="1" applyBorder="1" applyAlignment="1">
      <alignment horizontal="center"/>
    </xf>
    <xf numFmtId="0" fontId="0" fillId="0" borderId="83" xfId="0" applyBorder="1"/>
    <xf numFmtId="164" fontId="0" fillId="0" borderId="84" xfId="2" applyFont="1" applyFill="1" applyBorder="1" applyAlignment="1"/>
    <xf numFmtId="0" fontId="0" fillId="0" borderId="85" xfId="0" applyBorder="1"/>
    <xf numFmtId="164" fontId="0" fillId="0" borderId="63" xfId="2" applyFont="1" applyFill="1" applyBorder="1" applyAlignment="1"/>
    <xf numFmtId="0" fontId="0" fillId="0" borderId="86" xfId="0" applyBorder="1"/>
    <xf numFmtId="164" fontId="0" fillId="0" borderId="87" xfId="2" applyFont="1" applyFill="1" applyBorder="1" applyAlignment="1"/>
    <xf numFmtId="164" fontId="0" fillId="0" borderId="64" xfId="2" applyFont="1" applyFill="1" applyBorder="1" applyAlignment="1"/>
    <xf numFmtId="0" fontId="0" fillId="0" borderId="9" xfId="0" applyBorder="1"/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10" borderId="0" xfId="0" applyFill="1" applyBorder="1"/>
    <xf numFmtId="0" fontId="0" fillId="10" borderId="6" xfId="0" applyFill="1" applyBorder="1"/>
    <xf numFmtId="0" fontId="0" fillId="10" borderId="5" xfId="0" applyFill="1" applyBorder="1"/>
    <xf numFmtId="0" fontId="0" fillId="10" borderId="8" xfId="0" applyFill="1" applyBorder="1"/>
    <xf numFmtId="0" fontId="0" fillId="10" borderId="7" xfId="0" applyFill="1" applyBorder="1"/>
    <xf numFmtId="0" fontId="0" fillId="8" borderId="2" xfId="0" applyFill="1" applyBorder="1"/>
    <xf numFmtId="0" fontId="0" fillId="8" borderId="3" xfId="0" applyFill="1" applyBorder="1"/>
    <xf numFmtId="9" fontId="0" fillId="13" borderId="2" xfId="1" applyFont="1" applyFill="1" applyBorder="1" applyAlignment="1"/>
    <xf numFmtId="9" fontId="0" fillId="14" borderId="3" xfId="1" applyFont="1" applyFill="1" applyBorder="1" applyAlignment="1"/>
    <xf numFmtId="9" fontId="0" fillId="15" borderId="3" xfId="1" applyFont="1" applyFill="1" applyBorder="1" applyAlignment="1"/>
    <xf numFmtId="9" fontId="0" fillId="17" borderId="3" xfId="1" applyFont="1" applyFill="1" applyBorder="1" applyAlignment="1"/>
    <xf numFmtId="9" fontId="0" fillId="16" borderId="3" xfId="1" applyFont="1" applyFill="1" applyBorder="1" applyAlignment="1"/>
    <xf numFmtId="9" fontId="0" fillId="18" borderId="4" xfId="1" applyFont="1" applyFill="1" applyBorder="1" applyAlignment="1"/>
    <xf numFmtId="0" fontId="0" fillId="10" borderId="15" xfId="0" applyFill="1" applyBorder="1"/>
    <xf numFmtId="0" fontId="0" fillId="10" borderId="14" xfId="0" applyFill="1" applyBorder="1"/>
    <xf numFmtId="0" fontId="0" fillId="10" borderId="19" xfId="0" applyFill="1" applyBorder="1"/>
    <xf numFmtId="0" fontId="0" fillId="0" borderId="19" xfId="0" applyFill="1" applyBorder="1"/>
    <xf numFmtId="0" fontId="0" fillId="10" borderId="12" xfId="0" applyFill="1" applyBorder="1"/>
    <xf numFmtId="0" fontId="0" fillId="2" borderId="1" xfId="0" applyFill="1" applyBorder="1"/>
    <xf numFmtId="0" fontId="0" fillId="0" borderId="9" xfId="0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32" xfId="0" applyFill="1" applyBorder="1"/>
    <xf numFmtId="0" fontId="0" fillId="10" borderId="32" xfId="0" applyFill="1" applyBorder="1"/>
    <xf numFmtId="0" fontId="0" fillId="0" borderId="88" xfId="0" applyFill="1" applyBorder="1"/>
    <xf numFmtId="0" fontId="0" fillId="0" borderId="90" xfId="0" applyBorder="1" applyAlignment="1">
      <alignment horizontal="center"/>
    </xf>
    <xf numFmtId="0" fontId="0" fillId="0" borderId="25" xfId="0" applyFill="1" applyBorder="1"/>
    <xf numFmtId="0" fontId="0" fillId="10" borderId="25" xfId="0" applyFill="1" applyBorder="1"/>
    <xf numFmtId="0" fontId="0" fillId="0" borderId="90" xfId="0" applyFill="1" applyBorder="1"/>
    <xf numFmtId="0" fontId="0" fillId="0" borderId="15" xfId="0" applyFill="1" applyBorder="1" applyAlignment="1">
      <alignment horizontal="center"/>
    </xf>
    <xf numFmtId="0" fontId="2" fillId="9" borderId="15" xfId="0" applyFont="1" applyFill="1" applyBorder="1" applyAlignment="1">
      <alignment horizontal="right"/>
    </xf>
    <xf numFmtId="0" fontId="2" fillId="9" borderId="13" xfId="0" applyFont="1" applyFill="1" applyBorder="1" applyAlignment="1"/>
    <xf numFmtId="2" fontId="4" fillId="11" borderId="91" xfId="0" applyNumberFormat="1" applyFont="1" applyFill="1" applyBorder="1"/>
    <xf numFmtId="0" fontId="0" fillId="12" borderId="93" xfId="0" applyFill="1" applyBorder="1" applyAlignment="1"/>
    <xf numFmtId="10" fontId="5" fillId="12" borderId="94" xfId="1" applyNumberFormat="1" applyFont="1" applyFill="1" applyBorder="1" applyAlignment="1"/>
    <xf numFmtId="164" fontId="0" fillId="12" borderId="93" xfId="2" applyFont="1" applyFill="1" applyBorder="1"/>
    <xf numFmtId="164" fontId="6" fillId="0" borderId="10" xfId="2" applyFont="1" applyBorder="1"/>
    <xf numFmtId="164" fontId="6" fillId="0" borderId="12" xfId="2" applyFont="1" applyBorder="1"/>
    <xf numFmtId="164" fontId="6" fillId="0" borderId="11" xfId="2" applyFont="1" applyBorder="1"/>
    <xf numFmtId="0" fontId="7" fillId="0" borderId="0" xfId="0" applyFont="1" applyAlignment="1">
      <alignment horizontal="right"/>
    </xf>
    <xf numFmtId="164" fontId="0" fillId="10" borderId="5" xfId="0" applyNumberFormat="1" applyFill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5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13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16" borderId="2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0" fontId="0" fillId="16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9" fontId="0" fillId="0" borderId="7" xfId="1" applyFont="1" applyBorder="1" applyAlignment="1">
      <alignment horizontal="center"/>
    </xf>
    <xf numFmtId="9" fontId="0" fillId="0" borderId="8" xfId="1" applyFont="1" applyBorder="1" applyAlignment="1">
      <alignment horizontal="center"/>
    </xf>
    <xf numFmtId="9" fontId="0" fillId="0" borderId="9" xfId="1" applyFont="1" applyBorder="1" applyAlignment="1">
      <alignment horizontal="center"/>
    </xf>
    <xf numFmtId="0" fontId="0" fillId="0" borderId="10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6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7" xfId="0" applyBorder="1" applyAlignment="1">
      <alignment horizontal="center"/>
    </xf>
    <xf numFmtId="0" fontId="3" fillId="4" borderId="57" xfId="0" applyFont="1" applyFill="1" applyBorder="1" applyAlignment="1">
      <alignment horizontal="center"/>
    </xf>
    <xf numFmtId="0" fontId="3" fillId="4" borderId="58" xfId="0" applyFont="1" applyFill="1" applyBorder="1" applyAlignment="1">
      <alignment horizontal="center"/>
    </xf>
    <xf numFmtId="0" fontId="3" fillId="4" borderId="59" xfId="0" applyFont="1" applyFill="1" applyBorder="1" applyAlignment="1">
      <alignment horizontal="center"/>
    </xf>
    <xf numFmtId="0" fontId="0" fillId="0" borderId="9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57" xfId="0" applyFill="1" applyBorder="1" applyAlignment="1">
      <alignment horizontal="center"/>
    </xf>
    <xf numFmtId="0" fontId="0" fillId="4" borderId="61" xfId="0" applyFill="1" applyBorder="1" applyAlignment="1">
      <alignment horizontal="center"/>
    </xf>
    <xf numFmtId="0" fontId="3" fillId="4" borderId="69" xfId="0" applyFont="1" applyFill="1" applyBorder="1" applyAlignment="1">
      <alignment horizontal="center"/>
    </xf>
    <xf numFmtId="0" fontId="3" fillId="4" borderId="81" xfId="0" applyFont="1" applyFill="1" applyBorder="1" applyAlignment="1">
      <alignment horizontal="center"/>
    </xf>
    <xf numFmtId="0" fontId="3" fillId="4" borderId="70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70" xfId="0" applyBorder="1" applyAlignment="1">
      <alignment horizontal="center"/>
    </xf>
    <xf numFmtId="0" fontId="3" fillId="4" borderId="41" xfId="0" applyFont="1" applyFill="1" applyBorder="1" applyAlignment="1">
      <alignment horizontal="center"/>
    </xf>
    <xf numFmtId="0" fontId="3" fillId="4" borderId="42" xfId="0" applyFont="1" applyFill="1" applyBorder="1" applyAlignment="1">
      <alignment horizontal="center"/>
    </xf>
    <xf numFmtId="0" fontId="3" fillId="4" borderId="4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64" fontId="0" fillId="0" borderId="7" xfId="0" applyNumberFormat="1" applyBorder="1"/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eetMetadata" Target="metadata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33618</xdr:colOff>
      <xdr:row>13</xdr:row>
      <xdr:rowOff>123265</xdr:rowOff>
    </xdr:from>
    <xdr:to>
      <xdr:col>20</xdr:col>
      <xdr:colOff>459441</xdr:colOff>
      <xdr:row>27</xdr:row>
      <xdr:rowOff>89647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FA355E6-274A-444D-AD52-4C032466916F}"/>
            </a:ext>
          </a:extLst>
        </xdr:cNvPr>
        <xdr:cNvSpPr txBox="1"/>
      </xdr:nvSpPr>
      <xdr:spPr>
        <a:xfrm>
          <a:off x="4684059" y="2678206"/>
          <a:ext cx="7082117" cy="26333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/>
            <a:t>dans ma feuille "</a:t>
          </a:r>
          <a:r>
            <a:rPr lang="fr-FR" b="1"/>
            <a:t>synthèse</a:t>
          </a:r>
          <a:r>
            <a:rPr lang="fr-FR"/>
            <a:t>" je souhaiterais avoir dans la cellule </a:t>
          </a:r>
          <a:r>
            <a:rPr lang="fr-FR" b="1"/>
            <a:t>C8 </a:t>
          </a:r>
          <a:r>
            <a:rPr lang="fr-FR"/>
            <a:t>le résultat de ma feuille "</a:t>
          </a:r>
          <a:r>
            <a:rPr lang="fr-FR" b="1"/>
            <a:t>W1</a:t>
          </a:r>
          <a:r>
            <a:rPr lang="fr-FR"/>
            <a:t>" cellue </a:t>
          </a:r>
          <a:r>
            <a:rPr lang="fr-FR" b="1"/>
            <a:t>C2</a:t>
          </a:r>
          <a:endParaRPr lang="fr-FR"/>
        </a:p>
        <a:p>
          <a:r>
            <a:rPr lang="fr-FR"/>
            <a:t>dans ma feuille "</a:t>
          </a:r>
          <a:r>
            <a:rPr lang="fr-FR" b="1"/>
            <a:t>synthèse</a:t>
          </a:r>
          <a:r>
            <a:rPr lang="fr-FR"/>
            <a:t>" je souhaiterais avoir dans la cellule </a:t>
          </a:r>
          <a:r>
            <a:rPr lang="fr-FR" b="1"/>
            <a:t>C9 </a:t>
          </a:r>
          <a:r>
            <a:rPr lang="fr-FR"/>
            <a:t>le résultat de ma feuille "</a:t>
          </a:r>
          <a:r>
            <a:rPr lang="fr-FR" b="1"/>
            <a:t>W2</a:t>
          </a:r>
          <a:r>
            <a:rPr lang="fr-FR"/>
            <a:t>" cellule </a:t>
          </a:r>
          <a:r>
            <a:rPr lang="fr-FR" b="1"/>
            <a:t>C2</a:t>
          </a:r>
          <a:endParaRPr lang="fr-FR"/>
        </a:p>
        <a:p>
          <a:r>
            <a:rPr lang="fr-FR"/>
            <a:t>etc etc jusqu'à la cellule </a:t>
          </a:r>
          <a:r>
            <a:rPr lang="fr-FR" b="1"/>
            <a:t>C60 </a:t>
          </a:r>
          <a:r>
            <a:rPr lang="fr-FR"/>
            <a:t>qui prendrais le résultat de ma feuille </a:t>
          </a:r>
          <a:r>
            <a:rPr lang="fr-FR" b="1"/>
            <a:t>W53 </a:t>
          </a:r>
          <a:r>
            <a:rPr lang="fr-FR"/>
            <a:t>toujours la même cellule</a:t>
          </a:r>
        </a:p>
        <a:p>
          <a:r>
            <a:rPr lang="fr-FR"/>
            <a:t>3</a:t>
          </a:r>
          <a:r>
            <a:rPr lang="fr-FR">
              <a:hlinkClick xmlns:r="http://schemas.openxmlformats.org/officeDocument/2006/relationships" r:id=""/>
            </a:rPr>
            <a:t>weekly-3eme-jet.zip</a:t>
          </a:r>
          <a:r>
            <a:rPr lang="fr-FR"/>
            <a:t> (512.77 Ko)</a:t>
          </a:r>
        </a:p>
        <a:p>
          <a:r>
            <a:rPr lang="fr-FR"/>
            <a:t>0</a:t>
          </a:r>
          <a:r>
            <a:rPr lang="fr-FR">
              <a:hlinkClick xmlns:r="http://schemas.openxmlformats.org/officeDocument/2006/relationships" r:id=""/>
            </a:rPr>
            <a:t>weekly-3eme-jet.zip</a:t>
          </a:r>
          <a:r>
            <a:rPr lang="fr-FR"/>
            <a:t> (512.77 Ko)</a:t>
          </a:r>
        </a:p>
        <a:p>
          <a:r>
            <a:rPr lang="fr-FR" b="1"/>
            <a:t>C2</a:t>
          </a:r>
          <a:endParaRPr lang="fr-FR"/>
        </a:p>
        <a:p>
          <a:r>
            <a:rPr lang="fr-FR"/>
            <a:t>Dans ma feuille "</a:t>
          </a:r>
          <a:r>
            <a:rPr lang="fr-FR" b="1"/>
            <a:t>synthèse</a:t>
          </a:r>
          <a:r>
            <a:rPr lang="fr-FR"/>
            <a:t>" je souhaiterais avoir dans la cellule </a:t>
          </a:r>
          <a:r>
            <a:rPr lang="fr-FR" b="1"/>
            <a:t>D8 </a:t>
          </a:r>
          <a:r>
            <a:rPr lang="fr-FR"/>
            <a:t>le résultat de ma feuille "</a:t>
          </a:r>
          <a:r>
            <a:rPr lang="fr-FR" b="1"/>
            <a:t>W1</a:t>
          </a:r>
          <a:r>
            <a:rPr lang="fr-FR"/>
            <a:t>" cellule </a:t>
          </a:r>
          <a:r>
            <a:rPr lang="fr-FR" b="1"/>
            <a:t>D57</a:t>
          </a:r>
          <a:endParaRPr lang="fr-FR"/>
        </a:p>
        <a:p>
          <a:r>
            <a:rPr lang="fr-FR"/>
            <a:t>Dans ma feuille "</a:t>
          </a:r>
          <a:r>
            <a:rPr lang="fr-FR" b="1"/>
            <a:t>synthèse</a:t>
          </a:r>
          <a:r>
            <a:rPr lang="fr-FR"/>
            <a:t>" je souhaiterais avoir dans la cellule </a:t>
          </a:r>
          <a:r>
            <a:rPr lang="fr-FR" b="1"/>
            <a:t>D9</a:t>
          </a:r>
          <a:r>
            <a:rPr lang="fr-FR"/>
            <a:t> le résultat de ma feuille "</a:t>
          </a:r>
          <a:r>
            <a:rPr lang="fr-FR" b="1"/>
            <a:t>W2</a:t>
          </a:r>
          <a:r>
            <a:rPr lang="fr-FR"/>
            <a:t>" cellule </a:t>
          </a:r>
          <a:r>
            <a:rPr lang="fr-FR" b="1"/>
            <a:t>D57</a:t>
          </a:r>
          <a:endParaRPr lang="fr-FR"/>
        </a:p>
        <a:p>
          <a:r>
            <a:rPr lang="fr-FR"/>
            <a:t>etc.etc...</a:t>
          </a: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B1:AM122"/>
  <sheetViews>
    <sheetView tabSelected="1" zoomScale="85" zoomScaleNormal="8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61" sqref="D61"/>
    </sheetView>
  </sheetViews>
  <sheetFormatPr baseColWidth="10" defaultColWidth="9.140625" defaultRowHeight="15" x14ac:dyDescent="0.25"/>
  <cols>
    <col min="1" max="1" width="2.42578125" customWidth="1"/>
    <col min="2" max="2" width="5.7109375" customWidth="1"/>
    <col min="3" max="3" width="7.140625" customWidth="1"/>
  </cols>
  <sheetData>
    <row r="1" spans="2:32" ht="15.75" thickBot="1" x14ac:dyDescent="0.3"/>
    <row r="2" spans="2:32" ht="15.75" thickBot="1" x14ac:dyDescent="0.3">
      <c r="B2" s="205" t="s">
        <v>67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7"/>
    </row>
    <row r="3" spans="2:32" ht="15.75" thickBot="1" x14ac:dyDescent="0.3"/>
    <row r="4" spans="2:32" ht="15.75" thickBot="1" x14ac:dyDescent="0.3"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  <c r="AB4" s="5"/>
      <c r="AC4" s="5"/>
      <c r="AD4" s="5"/>
      <c r="AE4" s="5"/>
      <c r="AF4" s="5"/>
    </row>
    <row r="5" spans="2:32" ht="15.75" thickBot="1" x14ac:dyDescent="0.3">
      <c r="D5" s="233" t="s">
        <v>3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5"/>
      <c r="U5" s="225" t="s">
        <v>4</v>
      </c>
      <c r="V5" s="226"/>
      <c r="W5" s="226"/>
      <c r="X5" s="226"/>
      <c r="Y5" s="226"/>
      <c r="Z5" s="226"/>
      <c r="AA5" s="232"/>
      <c r="AB5" s="63"/>
      <c r="AC5" s="63"/>
      <c r="AD5" s="63"/>
      <c r="AE5" s="63"/>
      <c r="AF5" s="63"/>
    </row>
    <row r="6" spans="2:32" ht="15.75" thickBot="1" x14ac:dyDescent="0.3"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30" t="s">
        <v>5</v>
      </c>
      <c r="U6" s="236" t="s">
        <v>0</v>
      </c>
      <c r="V6" s="204"/>
      <c r="W6" s="203" t="s">
        <v>1</v>
      </c>
      <c r="X6" s="204"/>
      <c r="Y6" s="203" t="s">
        <v>2</v>
      </c>
      <c r="Z6" s="236"/>
      <c r="AA6" s="230" t="s">
        <v>6</v>
      </c>
      <c r="AB6" s="63"/>
      <c r="AC6" s="63"/>
      <c r="AD6" s="63"/>
      <c r="AE6" s="63"/>
      <c r="AF6" s="63"/>
    </row>
    <row r="7" spans="2:32" ht="15.75" thickBot="1" x14ac:dyDescent="0.3">
      <c r="C7" t="s">
        <v>69</v>
      </c>
      <c r="D7" s="1" t="s">
        <v>7</v>
      </c>
      <c r="E7" s="2" t="s">
        <v>8</v>
      </c>
      <c r="F7" s="2" t="s">
        <v>12</v>
      </c>
      <c r="G7" s="24" t="s">
        <v>15</v>
      </c>
      <c r="H7" s="1" t="s">
        <v>7</v>
      </c>
      <c r="I7" s="2" t="s">
        <v>8</v>
      </c>
      <c r="J7" s="2" t="s">
        <v>26</v>
      </c>
      <c r="K7" s="25" t="s">
        <v>9</v>
      </c>
      <c r="L7" s="25" t="s">
        <v>12</v>
      </c>
      <c r="M7" s="26" t="s">
        <v>15</v>
      </c>
      <c r="N7" s="1" t="s">
        <v>7</v>
      </c>
      <c r="O7" s="2" t="s">
        <v>8</v>
      </c>
      <c r="P7" s="2" t="s">
        <v>26</v>
      </c>
      <c r="Q7" s="2" t="s">
        <v>9</v>
      </c>
      <c r="R7" s="2" t="s">
        <v>13</v>
      </c>
      <c r="S7" s="24" t="s">
        <v>15</v>
      </c>
      <c r="T7" s="231"/>
      <c r="U7" s="2" t="s">
        <v>7</v>
      </c>
      <c r="V7" s="3" t="s">
        <v>8</v>
      </c>
      <c r="W7" s="1" t="s">
        <v>7</v>
      </c>
      <c r="X7" s="3" t="s">
        <v>8</v>
      </c>
      <c r="Y7" s="1" t="s">
        <v>7</v>
      </c>
      <c r="Z7" s="2" t="s">
        <v>8</v>
      </c>
      <c r="AA7" s="231"/>
      <c r="AB7" s="5"/>
      <c r="AC7" s="5"/>
      <c r="AD7" s="5"/>
      <c r="AE7" s="5"/>
      <c r="AF7" s="5"/>
    </row>
    <row r="8" spans="2:32" x14ac:dyDescent="0.25">
      <c r="B8" s="176"/>
      <c r="C8" s="177">
        <v>1</v>
      </c>
      <c r="D8" s="202" cm="1">
        <f t="array" aca="1" ref="D8" ca="1">IFERROR(INDIRECT("'W"&amp;$C8&amp;"'!d57"),"")</f>
        <v>5</v>
      </c>
      <c r="E8" s="165" t="str">
        <f>IF('W1'!E57=0,"",'W1'!E57)</f>
        <v/>
      </c>
      <c r="F8" s="165" t="str">
        <f>IF('W1'!F57=0,"",'W1'!F57)</f>
        <v/>
      </c>
      <c r="G8" s="178">
        <f ca="1">SUM(D8:F8)</f>
        <v>5</v>
      </c>
      <c r="H8" s="165" t="str">
        <f>IF('W1'!H57=0,"",'W1'!H57)</f>
        <v/>
      </c>
      <c r="I8" s="165" t="str">
        <f>IF('W1'!I57=0,"",'W1'!I57)</f>
        <v/>
      </c>
      <c r="J8" s="165" t="str">
        <f>IF('W1'!J57=0,"",'W1'!J57)</f>
        <v/>
      </c>
      <c r="K8" s="165" t="str">
        <f>IF('W1'!K57=0,"",'W1'!K57)</f>
        <v/>
      </c>
      <c r="L8" s="165" t="str">
        <f>IF('W1'!L57=0,"",'W1'!L57)</f>
        <v/>
      </c>
      <c r="M8" s="178">
        <f>SUM(H8:L8)</f>
        <v>0</v>
      </c>
      <c r="N8" s="165" t="str">
        <f>IF('W1'!N57=0,"",'W1'!N57)</f>
        <v/>
      </c>
      <c r="O8" s="165" t="str">
        <f>IF('W1'!O57=0,"",'W1'!O57)</f>
        <v/>
      </c>
      <c r="P8" s="165" t="str">
        <f>IF('W1'!P57=0,"",'W1'!P57)</f>
        <v/>
      </c>
      <c r="Q8" s="165" t="str">
        <f>IF('W1'!Q57=0,"",'W1'!Q57)</f>
        <v/>
      </c>
      <c r="R8" s="165" t="str">
        <f>IF('W1'!R57=0,"",'W1'!R57)</f>
        <v/>
      </c>
      <c r="S8" s="178">
        <f>SUM(N8:R8)</f>
        <v>0</v>
      </c>
      <c r="T8" s="180">
        <f ca="1">G8+M8+S8</f>
        <v>5</v>
      </c>
      <c r="U8" s="165" t="str">
        <f>IF('W1'!U57=0,"",'W1'!U57)</f>
        <v/>
      </c>
      <c r="V8" s="165" t="str">
        <f>IF('W1'!V57=0,"",'W1'!V57)</f>
        <v/>
      </c>
      <c r="W8" s="165" t="str">
        <f>IF('W1'!W57=0,"",'W1'!W57)</f>
        <v/>
      </c>
      <c r="X8" s="165" t="str">
        <f>IF('W1'!X57=0,"",'W1'!X57)</f>
        <v/>
      </c>
      <c r="Y8" s="165" t="str">
        <f>IF('W1'!Y57=0,"",'W1'!Y57)</f>
        <v/>
      </c>
      <c r="Z8" s="165" t="str">
        <f>IF('W1'!Z57=0,"",'W1'!Z57)</f>
        <v/>
      </c>
      <c r="AA8" s="180">
        <f>SUM(U8:Z8)</f>
        <v>0</v>
      </c>
      <c r="AB8" s="5"/>
      <c r="AC8" s="5"/>
      <c r="AD8" s="5"/>
      <c r="AE8" s="5"/>
      <c r="AF8" s="5"/>
    </row>
    <row r="9" spans="2:32" ht="15.75" thickBot="1" x14ac:dyDescent="0.3">
      <c r="B9" s="4"/>
      <c r="C9" s="6">
        <v>2</v>
      </c>
      <c r="D9" s="202" cm="1">
        <f t="array" aca="1" ref="D9" ca="1">IFERROR(INDIRECT("'W"&amp;$C9&amp;"'!d57"),"")</f>
        <v>0</v>
      </c>
      <c r="E9" s="5"/>
      <c r="F9" s="5"/>
      <c r="G9" s="179">
        <f t="shared" ref="G9:G60" ca="1" si="0">SUM(D9:F9)</f>
        <v>0</v>
      </c>
      <c r="H9" s="4"/>
      <c r="I9" s="5"/>
      <c r="J9" s="5"/>
      <c r="K9" s="5"/>
      <c r="L9" s="5"/>
      <c r="M9" s="179">
        <f t="shared" ref="M9:M60" si="1">SUM(H9:L9)</f>
        <v>0</v>
      </c>
      <c r="N9" s="4"/>
      <c r="O9" s="5"/>
      <c r="P9" s="5"/>
      <c r="Q9" s="5"/>
      <c r="R9" s="5"/>
      <c r="S9" s="179">
        <f t="shared" ref="S9:S60" si="2">SUM(N9:R9)</f>
        <v>0</v>
      </c>
      <c r="T9" s="10">
        <f t="shared" ref="T9:T60" ca="1" si="3">G9+M9+S9</f>
        <v>0</v>
      </c>
      <c r="U9" s="5"/>
      <c r="V9" s="6"/>
      <c r="W9" s="4"/>
      <c r="X9" s="6"/>
      <c r="Y9" s="4"/>
      <c r="Z9" s="5"/>
      <c r="AA9" s="10">
        <f t="shared" ref="AA9:AA60" si="4">SUM(U9:Z9)</f>
        <v>0</v>
      </c>
      <c r="AB9" s="5"/>
      <c r="AC9" s="5"/>
      <c r="AD9" s="5"/>
      <c r="AE9" s="5"/>
      <c r="AF9" s="5"/>
    </row>
    <row r="10" spans="2:32" x14ac:dyDescent="0.25">
      <c r="B10" s="165"/>
      <c r="C10" s="177">
        <v>3</v>
      </c>
      <c r="D10" s="202" cm="1">
        <f t="array" aca="1" ref="D10" ca="1">IFERROR(INDIRECT("'W"&amp;$C10&amp;"'!d57"),"")</f>
        <v>0</v>
      </c>
      <c r="E10" s="163"/>
      <c r="F10" s="163"/>
      <c r="G10" s="178">
        <f t="shared" ca="1" si="0"/>
        <v>0</v>
      </c>
      <c r="H10" s="165"/>
      <c r="I10" s="163"/>
      <c r="J10" s="163"/>
      <c r="K10" s="163"/>
      <c r="L10" s="163"/>
      <c r="M10" s="178">
        <f t="shared" si="1"/>
        <v>0</v>
      </c>
      <c r="N10" s="165"/>
      <c r="O10" s="163"/>
      <c r="P10" s="163"/>
      <c r="Q10" s="163"/>
      <c r="R10" s="163"/>
      <c r="S10" s="178">
        <f t="shared" si="2"/>
        <v>0</v>
      </c>
      <c r="T10" s="180">
        <f t="shared" ca="1" si="3"/>
        <v>0</v>
      </c>
      <c r="U10" s="163"/>
      <c r="V10" s="164"/>
      <c r="W10" s="165"/>
      <c r="X10" s="164"/>
      <c r="Y10" s="165"/>
      <c r="Z10" s="163"/>
      <c r="AA10" s="180">
        <f t="shared" si="4"/>
        <v>0</v>
      </c>
      <c r="AB10" s="5"/>
      <c r="AC10" s="5"/>
      <c r="AD10" s="5"/>
      <c r="AE10" s="5"/>
      <c r="AF10" s="5"/>
    </row>
    <row r="11" spans="2:32" ht="15.75" thickBot="1" x14ac:dyDescent="0.3">
      <c r="B11" s="4"/>
      <c r="C11" s="6">
        <v>4</v>
      </c>
      <c r="D11" s="202" cm="1">
        <f t="array" aca="1" ref="D11" ca="1">IFERROR(INDIRECT("'W"&amp;$C11&amp;"'!d57"),"")</f>
        <v>0</v>
      </c>
      <c r="E11" s="5"/>
      <c r="F11" s="5"/>
      <c r="G11" s="179">
        <f t="shared" ca="1" si="0"/>
        <v>0</v>
      </c>
      <c r="H11" s="4"/>
      <c r="I11" s="5"/>
      <c r="J11" s="5"/>
      <c r="K11" s="5"/>
      <c r="L11" s="5"/>
      <c r="M11" s="179">
        <f t="shared" si="1"/>
        <v>0</v>
      </c>
      <c r="N11" s="4"/>
      <c r="O11" s="5"/>
      <c r="P11" s="5"/>
      <c r="Q11" s="5"/>
      <c r="R11" s="5"/>
      <c r="S11" s="179">
        <f t="shared" si="2"/>
        <v>0</v>
      </c>
      <c r="T11" s="10">
        <f t="shared" ca="1" si="3"/>
        <v>0</v>
      </c>
      <c r="U11" s="5"/>
      <c r="V11" s="6"/>
      <c r="W11" s="4"/>
      <c r="X11" s="6"/>
      <c r="Y11" s="4"/>
      <c r="Z11" s="5"/>
      <c r="AA11" s="10">
        <f t="shared" si="4"/>
        <v>0</v>
      </c>
      <c r="AB11" s="5"/>
      <c r="AC11" s="5"/>
      <c r="AD11" s="5"/>
      <c r="AE11" s="5"/>
      <c r="AF11" s="5"/>
    </row>
    <row r="12" spans="2:32" x14ac:dyDescent="0.25">
      <c r="B12" s="165"/>
      <c r="C12" s="177">
        <v>5</v>
      </c>
      <c r="D12" s="202" cm="1">
        <f t="array" aca="1" ref="D12" ca="1">IFERROR(INDIRECT("'W"&amp;$C12&amp;"'!d57"),"")</f>
        <v>0</v>
      </c>
      <c r="E12" s="163"/>
      <c r="F12" s="163"/>
      <c r="G12" s="178">
        <f t="shared" ca="1" si="0"/>
        <v>0</v>
      </c>
      <c r="H12" s="165"/>
      <c r="I12" s="163"/>
      <c r="J12" s="163"/>
      <c r="K12" s="163"/>
      <c r="L12" s="163"/>
      <c r="M12" s="178">
        <f t="shared" si="1"/>
        <v>0</v>
      </c>
      <c r="N12" s="165"/>
      <c r="O12" s="163"/>
      <c r="P12" s="163"/>
      <c r="Q12" s="163"/>
      <c r="R12" s="163"/>
      <c r="S12" s="178">
        <f t="shared" si="2"/>
        <v>0</v>
      </c>
      <c r="T12" s="180">
        <f t="shared" ca="1" si="3"/>
        <v>0</v>
      </c>
      <c r="U12" s="163"/>
      <c r="V12" s="164"/>
      <c r="W12" s="165"/>
      <c r="X12" s="164"/>
      <c r="Y12" s="165"/>
      <c r="Z12" s="163"/>
      <c r="AA12" s="180">
        <f t="shared" si="4"/>
        <v>0</v>
      </c>
      <c r="AB12" s="5"/>
      <c r="AC12" s="5"/>
      <c r="AD12" s="5"/>
      <c r="AE12" s="5"/>
      <c r="AF12" s="5"/>
    </row>
    <row r="13" spans="2:32" ht="15.75" thickBot="1" x14ac:dyDescent="0.3">
      <c r="B13" s="4"/>
      <c r="C13" s="6">
        <v>6</v>
      </c>
      <c r="D13" s="202" cm="1">
        <f t="array" aca="1" ref="D13" ca="1">IFERROR(INDIRECT("'W"&amp;$C13&amp;"'!d57"),"")</f>
        <v>0</v>
      </c>
      <c r="E13" s="5"/>
      <c r="F13" s="5"/>
      <c r="G13" s="179">
        <f t="shared" ca="1" si="0"/>
        <v>0</v>
      </c>
      <c r="H13" s="4"/>
      <c r="I13" s="5"/>
      <c r="J13" s="5"/>
      <c r="K13" s="5"/>
      <c r="L13" s="5"/>
      <c r="M13" s="179">
        <f t="shared" si="1"/>
        <v>0</v>
      </c>
      <c r="N13" s="4"/>
      <c r="O13" s="5"/>
      <c r="P13" s="5"/>
      <c r="Q13" s="5"/>
      <c r="R13" s="5"/>
      <c r="S13" s="179">
        <f t="shared" si="2"/>
        <v>0</v>
      </c>
      <c r="T13" s="10">
        <f t="shared" ca="1" si="3"/>
        <v>0</v>
      </c>
      <c r="U13" s="5"/>
      <c r="V13" s="6"/>
      <c r="W13" s="4"/>
      <c r="X13" s="6"/>
      <c r="Y13" s="4"/>
      <c r="Z13" s="5"/>
      <c r="AA13" s="10">
        <f t="shared" si="4"/>
        <v>0</v>
      </c>
      <c r="AB13" s="5"/>
      <c r="AC13" s="5"/>
      <c r="AD13" s="5"/>
      <c r="AE13" s="5"/>
      <c r="AF13" s="5"/>
    </row>
    <row r="14" spans="2:32" x14ac:dyDescent="0.25">
      <c r="B14" s="165"/>
      <c r="C14" s="177">
        <v>7</v>
      </c>
      <c r="D14" s="202" cm="1">
        <f t="array" aca="1" ref="D14" ca="1">IFERROR(INDIRECT("'W"&amp;$C14&amp;"'!d57"),"")</f>
        <v>0</v>
      </c>
      <c r="E14" s="163"/>
      <c r="F14" s="163"/>
      <c r="G14" s="178">
        <f t="shared" ca="1" si="0"/>
        <v>0</v>
      </c>
      <c r="H14" s="165"/>
      <c r="I14" s="163"/>
      <c r="J14" s="163"/>
      <c r="K14" s="163"/>
      <c r="L14" s="163"/>
      <c r="M14" s="178">
        <f t="shared" si="1"/>
        <v>0</v>
      </c>
      <c r="N14" s="165"/>
      <c r="O14" s="163"/>
      <c r="P14" s="163"/>
      <c r="Q14" s="163"/>
      <c r="R14" s="163"/>
      <c r="S14" s="178">
        <f t="shared" si="2"/>
        <v>0</v>
      </c>
      <c r="T14" s="180">
        <f t="shared" ca="1" si="3"/>
        <v>0</v>
      </c>
      <c r="U14" s="163"/>
      <c r="V14" s="164"/>
      <c r="W14" s="165"/>
      <c r="X14" s="164"/>
      <c r="Y14" s="165"/>
      <c r="Z14" s="163"/>
      <c r="AA14" s="180">
        <f t="shared" si="4"/>
        <v>0</v>
      </c>
      <c r="AB14" s="5"/>
      <c r="AC14" s="5"/>
      <c r="AD14" s="5"/>
      <c r="AE14" s="5"/>
      <c r="AF14" s="5"/>
    </row>
    <row r="15" spans="2:32" ht="15.75" thickBot="1" x14ac:dyDescent="0.3">
      <c r="B15" s="4"/>
      <c r="C15" s="6">
        <v>8</v>
      </c>
      <c r="D15" s="202" cm="1">
        <f t="array" aca="1" ref="D15" ca="1">IFERROR(INDIRECT("'W"&amp;$C15&amp;"'!d57"),"")</f>
        <v>0</v>
      </c>
      <c r="E15" s="5"/>
      <c r="F15" s="5"/>
      <c r="G15" s="179">
        <f t="shared" ca="1" si="0"/>
        <v>0</v>
      </c>
      <c r="H15" s="4"/>
      <c r="I15" s="5"/>
      <c r="J15" s="5"/>
      <c r="K15" s="5"/>
      <c r="L15" s="5"/>
      <c r="M15" s="179">
        <f t="shared" si="1"/>
        <v>0</v>
      </c>
      <c r="N15" s="4"/>
      <c r="O15" s="5"/>
      <c r="P15" s="5"/>
      <c r="Q15" s="5"/>
      <c r="R15" s="5"/>
      <c r="S15" s="179">
        <f t="shared" si="2"/>
        <v>0</v>
      </c>
      <c r="T15" s="10">
        <f t="shared" ca="1" si="3"/>
        <v>0</v>
      </c>
      <c r="U15" s="5"/>
      <c r="V15" s="6"/>
      <c r="W15" s="4"/>
      <c r="X15" s="6"/>
      <c r="Y15" s="4"/>
      <c r="Z15" s="5"/>
      <c r="AA15" s="10">
        <f t="shared" si="4"/>
        <v>0</v>
      </c>
      <c r="AB15" s="5"/>
      <c r="AC15" s="5"/>
      <c r="AD15" s="5"/>
      <c r="AE15" s="5"/>
      <c r="AF15" s="5"/>
    </row>
    <row r="16" spans="2:32" x14ac:dyDescent="0.25">
      <c r="B16" s="165"/>
      <c r="C16" s="177">
        <v>9</v>
      </c>
      <c r="D16" s="202" cm="1">
        <f t="array" aca="1" ref="D16" ca="1">IFERROR(INDIRECT("'W"&amp;$C16&amp;"'!d57"),"")</f>
        <v>0</v>
      </c>
      <c r="E16" s="163"/>
      <c r="F16" s="163"/>
      <c r="G16" s="178">
        <f t="shared" ca="1" si="0"/>
        <v>0</v>
      </c>
      <c r="H16" s="165"/>
      <c r="I16" s="163"/>
      <c r="J16" s="163"/>
      <c r="K16" s="163"/>
      <c r="L16" s="163"/>
      <c r="M16" s="178">
        <f t="shared" si="1"/>
        <v>0</v>
      </c>
      <c r="N16" s="165"/>
      <c r="O16" s="163"/>
      <c r="P16" s="163"/>
      <c r="Q16" s="163"/>
      <c r="R16" s="163"/>
      <c r="S16" s="178">
        <f t="shared" si="2"/>
        <v>0</v>
      </c>
      <c r="T16" s="180">
        <f t="shared" ca="1" si="3"/>
        <v>0</v>
      </c>
      <c r="U16" s="163"/>
      <c r="V16" s="164"/>
      <c r="W16" s="165"/>
      <c r="X16" s="164"/>
      <c r="Y16" s="165"/>
      <c r="Z16" s="163"/>
      <c r="AA16" s="180">
        <f t="shared" si="4"/>
        <v>0</v>
      </c>
      <c r="AB16" s="5"/>
      <c r="AC16" s="5"/>
      <c r="AD16" s="5"/>
      <c r="AE16" s="5"/>
      <c r="AF16" s="5"/>
    </row>
    <row r="17" spans="2:32" ht="15.75" thickBot="1" x14ac:dyDescent="0.3">
      <c r="B17" s="4"/>
      <c r="C17" s="6">
        <v>10</v>
      </c>
      <c r="D17" s="202" cm="1">
        <f t="array" aca="1" ref="D17" ca="1">IFERROR(INDIRECT("'W"&amp;$C17&amp;"'!d57"),"")</f>
        <v>0</v>
      </c>
      <c r="E17" s="5"/>
      <c r="F17" s="5"/>
      <c r="G17" s="179">
        <f t="shared" ca="1" si="0"/>
        <v>0</v>
      </c>
      <c r="H17" s="4"/>
      <c r="I17" s="5"/>
      <c r="J17" s="5"/>
      <c r="K17" s="5"/>
      <c r="L17" s="5"/>
      <c r="M17" s="179">
        <f t="shared" si="1"/>
        <v>0</v>
      </c>
      <c r="N17" s="4"/>
      <c r="O17" s="5"/>
      <c r="P17" s="5"/>
      <c r="Q17" s="5"/>
      <c r="R17" s="5"/>
      <c r="S17" s="179">
        <f t="shared" si="2"/>
        <v>0</v>
      </c>
      <c r="T17" s="10">
        <f t="shared" ca="1" si="3"/>
        <v>0</v>
      </c>
      <c r="U17" s="5"/>
      <c r="V17" s="6"/>
      <c r="W17" s="4"/>
      <c r="X17" s="6"/>
      <c r="Y17" s="4"/>
      <c r="Z17" s="5"/>
      <c r="AA17" s="10">
        <f t="shared" si="4"/>
        <v>0</v>
      </c>
      <c r="AB17" s="5"/>
      <c r="AC17" s="5"/>
      <c r="AD17" s="5"/>
      <c r="AE17" s="5"/>
      <c r="AF17" s="5"/>
    </row>
    <row r="18" spans="2:32" x14ac:dyDescent="0.25">
      <c r="B18" s="165"/>
      <c r="C18" s="177">
        <v>11</v>
      </c>
      <c r="D18" s="202" cm="1">
        <f t="array" aca="1" ref="D18" ca="1">IFERROR(INDIRECT("'W"&amp;$C18&amp;"'!d57"),"")</f>
        <v>0</v>
      </c>
      <c r="E18" s="163"/>
      <c r="F18" s="163"/>
      <c r="G18" s="178">
        <f t="shared" ca="1" si="0"/>
        <v>0</v>
      </c>
      <c r="H18" s="165"/>
      <c r="I18" s="163"/>
      <c r="J18" s="163"/>
      <c r="K18" s="163"/>
      <c r="L18" s="163"/>
      <c r="M18" s="178">
        <f t="shared" si="1"/>
        <v>0</v>
      </c>
      <c r="N18" s="165"/>
      <c r="O18" s="163"/>
      <c r="P18" s="163"/>
      <c r="Q18" s="163"/>
      <c r="R18" s="163"/>
      <c r="S18" s="178">
        <f t="shared" si="2"/>
        <v>0</v>
      </c>
      <c r="T18" s="180">
        <f t="shared" ca="1" si="3"/>
        <v>0</v>
      </c>
      <c r="U18" s="163"/>
      <c r="V18" s="164"/>
      <c r="W18" s="165"/>
      <c r="X18" s="164"/>
      <c r="Y18" s="165"/>
      <c r="Z18" s="163"/>
      <c r="AA18" s="180">
        <f t="shared" si="4"/>
        <v>0</v>
      </c>
      <c r="AB18" s="5"/>
      <c r="AC18" s="5"/>
      <c r="AD18" s="5"/>
      <c r="AE18" s="5"/>
      <c r="AF18" s="5"/>
    </row>
    <row r="19" spans="2:32" ht="15.75" thickBot="1" x14ac:dyDescent="0.3">
      <c r="B19" s="4"/>
      <c r="C19" s="6">
        <v>12</v>
      </c>
      <c r="D19" s="202" cm="1">
        <f t="array" aca="1" ref="D19" ca="1">IFERROR(INDIRECT("'W"&amp;$C19&amp;"'!d57"),"")</f>
        <v>0</v>
      </c>
      <c r="E19" s="5"/>
      <c r="F19" s="5"/>
      <c r="G19" s="179">
        <f t="shared" ca="1" si="0"/>
        <v>0</v>
      </c>
      <c r="H19" s="4"/>
      <c r="I19" s="5"/>
      <c r="J19" s="5"/>
      <c r="K19" s="5"/>
      <c r="L19" s="5"/>
      <c r="M19" s="179">
        <f t="shared" si="1"/>
        <v>0</v>
      </c>
      <c r="N19" s="4"/>
      <c r="O19" s="5"/>
      <c r="P19" s="5"/>
      <c r="Q19" s="5"/>
      <c r="R19" s="5"/>
      <c r="S19" s="179">
        <f t="shared" si="2"/>
        <v>0</v>
      </c>
      <c r="T19" s="10">
        <f t="shared" ca="1" si="3"/>
        <v>0</v>
      </c>
      <c r="U19" s="5"/>
      <c r="V19" s="6"/>
      <c r="W19" s="4"/>
      <c r="X19" s="6"/>
      <c r="Y19" s="4"/>
      <c r="Z19" s="5"/>
      <c r="AA19" s="10">
        <f t="shared" si="4"/>
        <v>0</v>
      </c>
      <c r="AB19" s="5"/>
      <c r="AC19" s="5"/>
      <c r="AD19" s="5"/>
      <c r="AE19" s="5"/>
      <c r="AF19" s="5"/>
    </row>
    <row r="20" spans="2:32" x14ac:dyDescent="0.25">
      <c r="B20" s="165"/>
      <c r="C20" s="177">
        <v>13</v>
      </c>
      <c r="D20" s="202" cm="1">
        <f t="array" aca="1" ref="D20" ca="1">IFERROR(INDIRECT("'W"&amp;$C20&amp;"'!d57"),"")</f>
        <v>0</v>
      </c>
      <c r="E20" s="163"/>
      <c r="F20" s="163"/>
      <c r="G20" s="178">
        <f t="shared" ca="1" si="0"/>
        <v>0</v>
      </c>
      <c r="H20" s="165"/>
      <c r="I20" s="163"/>
      <c r="J20" s="163"/>
      <c r="K20" s="163"/>
      <c r="L20" s="163"/>
      <c r="M20" s="178">
        <f t="shared" si="1"/>
        <v>0</v>
      </c>
      <c r="N20" s="165"/>
      <c r="O20" s="163"/>
      <c r="P20" s="163"/>
      <c r="Q20" s="163"/>
      <c r="R20" s="163"/>
      <c r="S20" s="178">
        <f t="shared" si="2"/>
        <v>0</v>
      </c>
      <c r="T20" s="180">
        <f t="shared" ca="1" si="3"/>
        <v>0</v>
      </c>
      <c r="U20" s="163"/>
      <c r="V20" s="164"/>
      <c r="W20" s="165"/>
      <c r="X20" s="164"/>
      <c r="Y20" s="165"/>
      <c r="Z20" s="163"/>
      <c r="AA20" s="180">
        <f t="shared" si="4"/>
        <v>0</v>
      </c>
      <c r="AB20" s="5"/>
      <c r="AC20" s="5"/>
      <c r="AD20" s="5"/>
      <c r="AE20" s="5"/>
      <c r="AF20" s="5"/>
    </row>
    <row r="21" spans="2:32" ht="15.75" thickBot="1" x14ac:dyDescent="0.3">
      <c r="B21" s="4"/>
      <c r="C21" s="6">
        <v>14</v>
      </c>
      <c r="D21" s="202" cm="1">
        <f t="array" aca="1" ref="D21" ca="1">IFERROR(INDIRECT("'W"&amp;$C21&amp;"'!d57"),"")</f>
        <v>0</v>
      </c>
      <c r="E21" s="5"/>
      <c r="F21" s="5"/>
      <c r="G21" s="179">
        <f t="shared" ca="1" si="0"/>
        <v>0</v>
      </c>
      <c r="H21" s="4"/>
      <c r="I21" s="5"/>
      <c r="J21" s="5"/>
      <c r="K21" s="5"/>
      <c r="L21" s="5"/>
      <c r="M21" s="179">
        <f t="shared" si="1"/>
        <v>0</v>
      </c>
      <c r="N21" s="4"/>
      <c r="O21" s="5"/>
      <c r="P21" s="5"/>
      <c r="Q21" s="5"/>
      <c r="R21" s="5"/>
      <c r="S21" s="179">
        <f t="shared" si="2"/>
        <v>0</v>
      </c>
      <c r="T21" s="10">
        <f t="shared" ca="1" si="3"/>
        <v>0</v>
      </c>
      <c r="U21" s="5"/>
      <c r="V21" s="6"/>
      <c r="W21" s="4"/>
      <c r="X21" s="6"/>
      <c r="Y21" s="4"/>
      <c r="Z21" s="5"/>
      <c r="AA21" s="10">
        <f t="shared" si="4"/>
        <v>0</v>
      </c>
      <c r="AB21" s="5"/>
      <c r="AC21" s="5"/>
      <c r="AD21" s="5"/>
      <c r="AE21" s="5"/>
      <c r="AF21" s="5"/>
    </row>
    <row r="22" spans="2:32" x14ac:dyDescent="0.25">
      <c r="B22" s="165"/>
      <c r="C22" s="177">
        <v>15</v>
      </c>
      <c r="D22" s="202" cm="1">
        <f t="array" aca="1" ref="D22" ca="1">IFERROR(INDIRECT("'W"&amp;$C22&amp;"'!d57"),"")</f>
        <v>0</v>
      </c>
      <c r="E22" s="163"/>
      <c r="F22" s="163"/>
      <c r="G22" s="178">
        <f t="shared" ca="1" si="0"/>
        <v>0</v>
      </c>
      <c r="H22" s="165"/>
      <c r="I22" s="163"/>
      <c r="J22" s="163"/>
      <c r="K22" s="163"/>
      <c r="L22" s="163"/>
      <c r="M22" s="178">
        <f t="shared" si="1"/>
        <v>0</v>
      </c>
      <c r="N22" s="165"/>
      <c r="O22" s="163"/>
      <c r="P22" s="163"/>
      <c r="Q22" s="163"/>
      <c r="R22" s="163"/>
      <c r="S22" s="178">
        <f t="shared" si="2"/>
        <v>0</v>
      </c>
      <c r="T22" s="180">
        <f t="shared" ca="1" si="3"/>
        <v>0</v>
      </c>
      <c r="U22" s="163"/>
      <c r="V22" s="164"/>
      <c r="W22" s="165"/>
      <c r="X22" s="164"/>
      <c r="Y22" s="165"/>
      <c r="Z22" s="163"/>
      <c r="AA22" s="180">
        <f t="shared" si="4"/>
        <v>0</v>
      </c>
      <c r="AB22" s="5"/>
      <c r="AC22" s="5"/>
      <c r="AD22" s="5"/>
      <c r="AE22" s="5"/>
      <c r="AF22" s="5"/>
    </row>
    <row r="23" spans="2:32" ht="15.75" thickBot="1" x14ac:dyDescent="0.3">
      <c r="B23" s="4"/>
      <c r="C23" s="6">
        <v>16</v>
      </c>
      <c r="D23" s="202" cm="1">
        <f t="array" aca="1" ref="D23" ca="1">IFERROR(INDIRECT("'W"&amp;$C23&amp;"'!d57"),"")</f>
        <v>0</v>
      </c>
      <c r="E23" s="5"/>
      <c r="F23" s="5"/>
      <c r="G23" s="179">
        <f t="shared" ca="1" si="0"/>
        <v>0</v>
      </c>
      <c r="H23" s="4"/>
      <c r="I23" s="5"/>
      <c r="J23" s="5"/>
      <c r="K23" s="5"/>
      <c r="L23" s="5"/>
      <c r="M23" s="179">
        <f t="shared" si="1"/>
        <v>0</v>
      </c>
      <c r="N23" s="4"/>
      <c r="O23" s="5"/>
      <c r="P23" s="5"/>
      <c r="Q23" s="5"/>
      <c r="R23" s="5"/>
      <c r="S23" s="179">
        <f t="shared" si="2"/>
        <v>0</v>
      </c>
      <c r="T23" s="10">
        <f t="shared" ca="1" si="3"/>
        <v>0</v>
      </c>
      <c r="U23" s="5"/>
      <c r="V23" s="6"/>
      <c r="W23" s="4"/>
      <c r="X23" s="6"/>
      <c r="Y23" s="4"/>
      <c r="Z23" s="5"/>
      <c r="AA23" s="10">
        <f t="shared" si="4"/>
        <v>0</v>
      </c>
      <c r="AB23" s="5"/>
      <c r="AC23" s="5"/>
      <c r="AD23" s="5"/>
      <c r="AE23" s="5"/>
      <c r="AF23" s="5"/>
    </row>
    <row r="24" spans="2:32" x14ac:dyDescent="0.25">
      <c r="B24" s="165"/>
      <c r="C24" s="177">
        <v>17</v>
      </c>
      <c r="D24" s="202" cm="1">
        <f t="array" aca="1" ref="D24" ca="1">IFERROR(INDIRECT("'W"&amp;$C24&amp;"'!d57"),"")</f>
        <v>0</v>
      </c>
      <c r="E24" s="163"/>
      <c r="F24" s="163"/>
      <c r="G24" s="178">
        <f t="shared" ca="1" si="0"/>
        <v>0</v>
      </c>
      <c r="H24" s="165"/>
      <c r="I24" s="163"/>
      <c r="J24" s="163"/>
      <c r="K24" s="163"/>
      <c r="L24" s="163"/>
      <c r="M24" s="178">
        <f t="shared" si="1"/>
        <v>0</v>
      </c>
      <c r="N24" s="165"/>
      <c r="O24" s="163"/>
      <c r="P24" s="163"/>
      <c r="Q24" s="163"/>
      <c r="R24" s="163"/>
      <c r="S24" s="178">
        <f t="shared" si="2"/>
        <v>0</v>
      </c>
      <c r="T24" s="180">
        <f t="shared" ca="1" si="3"/>
        <v>0</v>
      </c>
      <c r="U24" s="163"/>
      <c r="V24" s="164"/>
      <c r="W24" s="165"/>
      <c r="X24" s="164"/>
      <c r="Y24" s="165"/>
      <c r="Z24" s="163"/>
      <c r="AA24" s="180">
        <f t="shared" si="4"/>
        <v>0</v>
      </c>
      <c r="AB24" s="5"/>
      <c r="AC24" s="5"/>
      <c r="AD24" s="5"/>
      <c r="AE24" s="5"/>
      <c r="AF24" s="5"/>
    </row>
    <row r="25" spans="2:32" ht="15.75" thickBot="1" x14ac:dyDescent="0.3">
      <c r="B25" s="4"/>
      <c r="C25" s="6">
        <v>18</v>
      </c>
      <c r="D25" s="202" cm="1">
        <f t="array" aca="1" ref="D25" ca="1">IFERROR(INDIRECT("'W"&amp;$C25&amp;"'!d57"),"")</f>
        <v>0</v>
      </c>
      <c r="E25" s="5"/>
      <c r="F25" s="5"/>
      <c r="G25" s="179">
        <f t="shared" ca="1" si="0"/>
        <v>0</v>
      </c>
      <c r="H25" s="4"/>
      <c r="I25" s="5"/>
      <c r="J25" s="5"/>
      <c r="K25" s="5"/>
      <c r="L25" s="5"/>
      <c r="M25" s="179">
        <f t="shared" si="1"/>
        <v>0</v>
      </c>
      <c r="N25" s="4"/>
      <c r="O25" s="5"/>
      <c r="P25" s="5"/>
      <c r="Q25" s="5"/>
      <c r="R25" s="5"/>
      <c r="S25" s="179">
        <f t="shared" si="2"/>
        <v>0</v>
      </c>
      <c r="T25" s="10">
        <f t="shared" ca="1" si="3"/>
        <v>0</v>
      </c>
      <c r="U25" s="5"/>
      <c r="V25" s="6"/>
      <c r="W25" s="4"/>
      <c r="X25" s="6"/>
      <c r="Y25" s="4"/>
      <c r="Z25" s="5"/>
      <c r="AA25" s="10">
        <f t="shared" si="4"/>
        <v>0</v>
      </c>
      <c r="AB25" s="5"/>
      <c r="AC25" s="5"/>
      <c r="AD25" s="5"/>
      <c r="AE25" s="5"/>
      <c r="AF25" s="5"/>
    </row>
    <row r="26" spans="2:32" x14ac:dyDescent="0.25">
      <c r="B26" s="165"/>
      <c r="C26" s="177">
        <v>19</v>
      </c>
      <c r="D26" s="202" cm="1">
        <f t="array" aca="1" ref="D26" ca="1">IFERROR(INDIRECT("'W"&amp;$C26&amp;"'!d57"),"")</f>
        <v>0</v>
      </c>
      <c r="E26" s="163"/>
      <c r="F26" s="163"/>
      <c r="G26" s="178">
        <f t="shared" ca="1" si="0"/>
        <v>0</v>
      </c>
      <c r="H26" s="165"/>
      <c r="I26" s="163"/>
      <c r="J26" s="163"/>
      <c r="K26" s="163"/>
      <c r="L26" s="163"/>
      <c r="M26" s="178">
        <f t="shared" si="1"/>
        <v>0</v>
      </c>
      <c r="N26" s="165"/>
      <c r="O26" s="163"/>
      <c r="P26" s="163"/>
      <c r="Q26" s="163"/>
      <c r="R26" s="163"/>
      <c r="S26" s="178">
        <f t="shared" si="2"/>
        <v>0</v>
      </c>
      <c r="T26" s="180">
        <f t="shared" ca="1" si="3"/>
        <v>0</v>
      </c>
      <c r="U26" s="163"/>
      <c r="V26" s="164"/>
      <c r="W26" s="165"/>
      <c r="X26" s="164"/>
      <c r="Y26" s="165"/>
      <c r="Z26" s="163"/>
      <c r="AA26" s="180">
        <f t="shared" si="4"/>
        <v>0</v>
      </c>
      <c r="AB26" s="5"/>
      <c r="AC26" s="5"/>
      <c r="AD26" s="5"/>
      <c r="AE26" s="5"/>
      <c r="AF26" s="5"/>
    </row>
    <row r="27" spans="2:32" ht="15.75" thickBot="1" x14ac:dyDescent="0.3">
      <c r="B27" s="4"/>
      <c r="C27" s="6">
        <v>20</v>
      </c>
      <c r="D27" s="202" cm="1">
        <f t="array" aca="1" ref="D27" ca="1">IFERROR(INDIRECT("'W"&amp;$C27&amp;"'!d57"),"")</f>
        <v>0</v>
      </c>
      <c r="E27" s="5"/>
      <c r="F27" s="5"/>
      <c r="G27" s="179">
        <f t="shared" ca="1" si="0"/>
        <v>0</v>
      </c>
      <c r="H27" s="4"/>
      <c r="I27" s="5"/>
      <c r="J27" s="5"/>
      <c r="K27" s="5"/>
      <c r="L27" s="5"/>
      <c r="M27" s="179">
        <f t="shared" si="1"/>
        <v>0</v>
      </c>
      <c r="N27" s="4"/>
      <c r="O27" s="5"/>
      <c r="P27" s="5"/>
      <c r="Q27" s="5"/>
      <c r="R27" s="5"/>
      <c r="S27" s="179">
        <f t="shared" si="2"/>
        <v>0</v>
      </c>
      <c r="T27" s="10">
        <f t="shared" ca="1" si="3"/>
        <v>0</v>
      </c>
      <c r="U27" s="5"/>
      <c r="V27" s="6"/>
      <c r="W27" s="4"/>
      <c r="X27" s="6"/>
      <c r="Y27" s="4"/>
      <c r="Z27" s="5"/>
      <c r="AA27" s="10">
        <f t="shared" si="4"/>
        <v>0</v>
      </c>
      <c r="AB27" s="5"/>
      <c r="AC27" s="5"/>
      <c r="AD27" s="5"/>
      <c r="AE27" s="5"/>
      <c r="AF27" s="5"/>
    </row>
    <row r="28" spans="2:32" x14ac:dyDescent="0.25">
      <c r="B28" s="165"/>
      <c r="C28" s="177">
        <v>21</v>
      </c>
      <c r="D28" s="202" cm="1">
        <f t="array" aca="1" ref="D28" ca="1">IFERROR(INDIRECT("'W"&amp;$C28&amp;"'!d57"),"")</f>
        <v>0</v>
      </c>
      <c r="E28" s="163"/>
      <c r="F28" s="163"/>
      <c r="G28" s="178">
        <f t="shared" ca="1" si="0"/>
        <v>0</v>
      </c>
      <c r="H28" s="165"/>
      <c r="I28" s="163"/>
      <c r="J28" s="163"/>
      <c r="K28" s="163"/>
      <c r="L28" s="163"/>
      <c r="M28" s="178">
        <f t="shared" si="1"/>
        <v>0</v>
      </c>
      <c r="N28" s="165"/>
      <c r="O28" s="163"/>
      <c r="P28" s="163"/>
      <c r="Q28" s="163"/>
      <c r="R28" s="163"/>
      <c r="S28" s="178">
        <f t="shared" si="2"/>
        <v>0</v>
      </c>
      <c r="T28" s="180">
        <f t="shared" ca="1" si="3"/>
        <v>0</v>
      </c>
      <c r="U28" s="163"/>
      <c r="V28" s="164"/>
      <c r="W28" s="165"/>
      <c r="X28" s="164"/>
      <c r="Y28" s="165"/>
      <c r="Z28" s="163"/>
      <c r="AA28" s="180">
        <f t="shared" si="4"/>
        <v>0</v>
      </c>
      <c r="AB28" s="5"/>
      <c r="AC28" s="5"/>
      <c r="AD28" s="5"/>
      <c r="AE28" s="5"/>
      <c r="AF28" s="5"/>
    </row>
    <row r="29" spans="2:32" ht="15.75" thickBot="1" x14ac:dyDescent="0.3">
      <c r="B29" s="4"/>
      <c r="C29" s="6">
        <v>22</v>
      </c>
      <c r="D29" s="202" cm="1">
        <f t="array" aca="1" ref="D29" ca="1">IFERROR(INDIRECT("'W"&amp;$C29&amp;"'!d57"),"")</f>
        <v>0</v>
      </c>
      <c r="E29" s="5"/>
      <c r="F29" s="5"/>
      <c r="G29" s="179">
        <f t="shared" ca="1" si="0"/>
        <v>0</v>
      </c>
      <c r="H29" s="4"/>
      <c r="I29" s="5"/>
      <c r="J29" s="5"/>
      <c r="K29" s="5"/>
      <c r="L29" s="5"/>
      <c r="M29" s="179">
        <f t="shared" si="1"/>
        <v>0</v>
      </c>
      <c r="N29" s="4"/>
      <c r="O29" s="5"/>
      <c r="P29" s="5"/>
      <c r="Q29" s="5"/>
      <c r="R29" s="5"/>
      <c r="S29" s="179">
        <f t="shared" si="2"/>
        <v>0</v>
      </c>
      <c r="T29" s="10">
        <f t="shared" ca="1" si="3"/>
        <v>0</v>
      </c>
      <c r="U29" s="5"/>
      <c r="V29" s="6"/>
      <c r="W29" s="4"/>
      <c r="X29" s="6"/>
      <c r="Y29" s="4"/>
      <c r="Z29" s="5"/>
      <c r="AA29" s="10">
        <f t="shared" si="4"/>
        <v>0</v>
      </c>
      <c r="AB29" s="5"/>
      <c r="AC29" s="5"/>
      <c r="AD29" s="5"/>
      <c r="AE29" s="5"/>
      <c r="AF29" s="5"/>
    </row>
    <row r="30" spans="2:32" x14ac:dyDescent="0.25">
      <c r="B30" s="165"/>
      <c r="C30" s="177">
        <v>23</v>
      </c>
      <c r="D30" s="202" cm="1">
        <f t="array" aca="1" ref="D30" ca="1">IFERROR(INDIRECT("'W"&amp;$C30&amp;"'!d57"),"")</f>
        <v>0</v>
      </c>
      <c r="E30" s="163"/>
      <c r="F30" s="163"/>
      <c r="G30" s="178">
        <f t="shared" ca="1" si="0"/>
        <v>0</v>
      </c>
      <c r="H30" s="165"/>
      <c r="I30" s="163"/>
      <c r="J30" s="163"/>
      <c r="K30" s="163"/>
      <c r="L30" s="163"/>
      <c r="M30" s="178">
        <f t="shared" si="1"/>
        <v>0</v>
      </c>
      <c r="N30" s="165"/>
      <c r="O30" s="163"/>
      <c r="P30" s="163"/>
      <c r="Q30" s="163"/>
      <c r="R30" s="163"/>
      <c r="S30" s="178">
        <f t="shared" si="2"/>
        <v>0</v>
      </c>
      <c r="T30" s="180">
        <f t="shared" ca="1" si="3"/>
        <v>0</v>
      </c>
      <c r="U30" s="163"/>
      <c r="V30" s="164"/>
      <c r="W30" s="165"/>
      <c r="X30" s="164"/>
      <c r="Y30" s="165"/>
      <c r="Z30" s="163"/>
      <c r="AA30" s="180">
        <f t="shared" si="4"/>
        <v>0</v>
      </c>
      <c r="AB30" s="5"/>
      <c r="AC30" s="5"/>
      <c r="AD30" s="5"/>
      <c r="AE30" s="5"/>
      <c r="AF30" s="5"/>
    </row>
    <row r="31" spans="2:32" ht="15.75" thickBot="1" x14ac:dyDescent="0.3">
      <c r="B31" s="4"/>
      <c r="C31" s="6">
        <v>24</v>
      </c>
      <c r="D31" s="202" cm="1">
        <f t="array" aca="1" ref="D31" ca="1">IFERROR(INDIRECT("'W"&amp;$C31&amp;"'!d57"),"")</f>
        <v>0</v>
      </c>
      <c r="E31" s="5"/>
      <c r="F31" s="5"/>
      <c r="G31" s="179">
        <f t="shared" ca="1" si="0"/>
        <v>0</v>
      </c>
      <c r="H31" s="4"/>
      <c r="I31" s="5"/>
      <c r="J31" s="5"/>
      <c r="K31" s="5"/>
      <c r="L31" s="5"/>
      <c r="M31" s="179">
        <f t="shared" si="1"/>
        <v>0</v>
      </c>
      <c r="N31" s="4"/>
      <c r="O31" s="5"/>
      <c r="P31" s="5"/>
      <c r="Q31" s="5"/>
      <c r="R31" s="5"/>
      <c r="S31" s="179">
        <f t="shared" si="2"/>
        <v>0</v>
      </c>
      <c r="T31" s="10">
        <f t="shared" ca="1" si="3"/>
        <v>0</v>
      </c>
      <c r="U31" s="5"/>
      <c r="V31" s="6"/>
      <c r="W31" s="4"/>
      <c r="X31" s="6"/>
      <c r="Y31" s="4"/>
      <c r="Z31" s="5"/>
      <c r="AA31" s="10">
        <f t="shared" si="4"/>
        <v>0</v>
      </c>
      <c r="AB31" s="5"/>
      <c r="AC31" s="5"/>
      <c r="AD31" s="5"/>
      <c r="AE31" s="5"/>
      <c r="AF31" s="5"/>
    </row>
    <row r="32" spans="2:32" x14ac:dyDescent="0.25">
      <c r="B32" s="165"/>
      <c r="C32" s="177">
        <v>25</v>
      </c>
      <c r="D32" s="202" cm="1">
        <f t="array" aca="1" ref="D32" ca="1">IFERROR(INDIRECT("'W"&amp;$C32&amp;"'!d57"),"")</f>
        <v>0</v>
      </c>
      <c r="E32" s="163"/>
      <c r="F32" s="163"/>
      <c r="G32" s="178">
        <f t="shared" ca="1" si="0"/>
        <v>0</v>
      </c>
      <c r="H32" s="165"/>
      <c r="I32" s="163"/>
      <c r="J32" s="163"/>
      <c r="K32" s="163"/>
      <c r="L32" s="163"/>
      <c r="M32" s="178">
        <f t="shared" si="1"/>
        <v>0</v>
      </c>
      <c r="N32" s="165"/>
      <c r="O32" s="163"/>
      <c r="P32" s="163"/>
      <c r="Q32" s="163"/>
      <c r="R32" s="163"/>
      <c r="S32" s="178">
        <f t="shared" si="2"/>
        <v>0</v>
      </c>
      <c r="T32" s="180">
        <f t="shared" ca="1" si="3"/>
        <v>0</v>
      </c>
      <c r="U32" s="163"/>
      <c r="V32" s="164"/>
      <c r="W32" s="165"/>
      <c r="X32" s="164"/>
      <c r="Y32" s="165"/>
      <c r="Z32" s="163"/>
      <c r="AA32" s="180">
        <f t="shared" si="4"/>
        <v>0</v>
      </c>
      <c r="AB32" s="5"/>
      <c r="AC32" s="5"/>
      <c r="AD32" s="5"/>
      <c r="AE32" s="5"/>
      <c r="AF32" s="5"/>
    </row>
    <row r="33" spans="2:32" ht="15.75" thickBot="1" x14ac:dyDescent="0.3">
      <c r="B33" s="4"/>
      <c r="C33" s="6">
        <v>26</v>
      </c>
      <c r="D33" s="202" cm="1">
        <f t="array" aca="1" ref="D33" ca="1">IFERROR(INDIRECT("'W"&amp;$C33&amp;"'!d57"),"")</f>
        <v>0</v>
      </c>
      <c r="E33" s="5"/>
      <c r="F33" s="5"/>
      <c r="G33" s="179">
        <f t="shared" ca="1" si="0"/>
        <v>0</v>
      </c>
      <c r="H33" s="4"/>
      <c r="I33" s="5"/>
      <c r="J33" s="5"/>
      <c r="K33" s="5"/>
      <c r="L33" s="5"/>
      <c r="M33" s="179">
        <f t="shared" si="1"/>
        <v>0</v>
      </c>
      <c r="N33" s="4"/>
      <c r="O33" s="5"/>
      <c r="P33" s="5"/>
      <c r="Q33" s="5"/>
      <c r="R33" s="5"/>
      <c r="S33" s="179">
        <f t="shared" si="2"/>
        <v>0</v>
      </c>
      <c r="T33" s="10">
        <f t="shared" ca="1" si="3"/>
        <v>0</v>
      </c>
      <c r="U33" s="5"/>
      <c r="V33" s="6"/>
      <c r="W33" s="4"/>
      <c r="X33" s="6"/>
      <c r="Y33" s="4"/>
      <c r="Z33" s="5"/>
      <c r="AA33" s="10">
        <f t="shared" si="4"/>
        <v>0</v>
      </c>
      <c r="AB33" s="5"/>
      <c r="AC33" s="5"/>
      <c r="AD33" s="5"/>
      <c r="AE33" s="5"/>
      <c r="AF33" s="5"/>
    </row>
    <row r="34" spans="2:32" x14ac:dyDescent="0.25">
      <c r="B34" s="165"/>
      <c r="C34" s="177">
        <v>27</v>
      </c>
      <c r="D34" s="202" cm="1">
        <f t="array" aca="1" ref="D34" ca="1">IFERROR(INDIRECT("'W"&amp;$C34&amp;"'!d57"),"")</f>
        <v>0</v>
      </c>
      <c r="E34" s="163"/>
      <c r="F34" s="163"/>
      <c r="G34" s="178">
        <f t="shared" ca="1" si="0"/>
        <v>0</v>
      </c>
      <c r="H34" s="165"/>
      <c r="I34" s="163"/>
      <c r="J34" s="163"/>
      <c r="K34" s="163"/>
      <c r="L34" s="163"/>
      <c r="M34" s="178">
        <f t="shared" si="1"/>
        <v>0</v>
      </c>
      <c r="N34" s="165"/>
      <c r="O34" s="163"/>
      <c r="P34" s="163"/>
      <c r="Q34" s="163"/>
      <c r="R34" s="163"/>
      <c r="S34" s="178">
        <f t="shared" si="2"/>
        <v>0</v>
      </c>
      <c r="T34" s="180">
        <f t="shared" ca="1" si="3"/>
        <v>0</v>
      </c>
      <c r="U34" s="163"/>
      <c r="V34" s="164"/>
      <c r="W34" s="165"/>
      <c r="X34" s="164"/>
      <c r="Y34" s="165"/>
      <c r="Z34" s="163"/>
      <c r="AA34" s="180">
        <f t="shared" si="4"/>
        <v>0</v>
      </c>
      <c r="AB34" s="5"/>
      <c r="AC34" s="5"/>
      <c r="AD34" s="5"/>
      <c r="AE34" s="5"/>
      <c r="AF34" s="5"/>
    </row>
    <row r="35" spans="2:32" ht="15.75" thickBot="1" x14ac:dyDescent="0.3">
      <c r="B35" s="4"/>
      <c r="C35" s="6">
        <v>28</v>
      </c>
      <c r="D35" s="202" cm="1">
        <f t="array" aca="1" ref="D35" ca="1">IFERROR(INDIRECT("'W"&amp;$C35&amp;"'!d57"),"")</f>
        <v>0</v>
      </c>
      <c r="E35" s="5"/>
      <c r="F35" s="5"/>
      <c r="G35" s="179">
        <f t="shared" ca="1" si="0"/>
        <v>0</v>
      </c>
      <c r="H35" s="4"/>
      <c r="I35" s="5"/>
      <c r="J35" s="5"/>
      <c r="K35" s="5"/>
      <c r="L35" s="5"/>
      <c r="M35" s="179">
        <f t="shared" si="1"/>
        <v>0</v>
      </c>
      <c r="N35" s="4"/>
      <c r="O35" s="5"/>
      <c r="P35" s="5"/>
      <c r="Q35" s="5"/>
      <c r="R35" s="5"/>
      <c r="S35" s="179">
        <f t="shared" si="2"/>
        <v>0</v>
      </c>
      <c r="T35" s="10">
        <f t="shared" ca="1" si="3"/>
        <v>0</v>
      </c>
      <c r="U35" s="5"/>
      <c r="V35" s="6"/>
      <c r="W35" s="4"/>
      <c r="X35" s="6"/>
      <c r="Y35" s="4"/>
      <c r="Z35" s="5"/>
      <c r="AA35" s="10">
        <f t="shared" si="4"/>
        <v>0</v>
      </c>
      <c r="AB35" s="5"/>
      <c r="AC35" s="5"/>
      <c r="AD35" s="5"/>
      <c r="AE35" s="5"/>
      <c r="AF35" s="5"/>
    </row>
    <row r="36" spans="2:32" x14ac:dyDescent="0.25">
      <c r="B36" s="165"/>
      <c r="C36" s="177">
        <v>29</v>
      </c>
      <c r="D36" s="202" cm="1">
        <f t="array" aca="1" ref="D36" ca="1">IFERROR(INDIRECT("'W"&amp;$C36&amp;"'!d57"),"")</f>
        <v>0</v>
      </c>
      <c r="E36" s="163"/>
      <c r="F36" s="163"/>
      <c r="G36" s="178">
        <f t="shared" ca="1" si="0"/>
        <v>0</v>
      </c>
      <c r="H36" s="165"/>
      <c r="I36" s="163"/>
      <c r="J36" s="163"/>
      <c r="K36" s="163"/>
      <c r="L36" s="163"/>
      <c r="M36" s="178">
        <f t="shared" si="1"/>
        <v>0</v>
      </c>
      <c r="N36" s="165"/>
      <c r="O36" s="163"/>
      <c r="P36" s="163"/>
      <c r="Q36" s="163"/>
      <c r="R36" s="163"/>
      <c r="S36" s="178">
        <f t="shared" si="2"/>
        <v>0</v>
      </c>
      <c r="T36" s="180">
        <f t="shared" ca="1" si="3"/>
        <v>0</v>
      </c>
      <c r="U36" s="163"/>
      <c r="V36" s="164"/>
      <c r="W36" s="165"/>
      <c r="X36" s="164"/>
      <c r="Y36" s="165"/>
      <c r="Z36" s="163"/>
      <c r="AA36" s="180">
        <f t="shared" si="4"/>
        <v>0</v>
      </c>
      <c r="AB36" s="5"/>
      <c r="AC36" s="5"/>
      <c r="AD36" s="5"/>
      <c r="AE36" s="5"/>
      <c r="AF36" s="5"/>
    </row>
    <row r="37" spans="2:32" ht="15.75" thickBot="1" x14ac:dyDescent="0.3">
      <c r="B37" s="4"/>
      <c r="C37" s="6">
        <v>30</v>
      </c>
      <c r="D37" s="202" cm="1">
        <f t="array" aca="1" ref="D37" ca="1">IFERROR(INDIRECT("'W"&amp;$C37&amp;"'!d57"),"")</f>
        <v>0</v>
      </c>
      <c r="E37" s="5"/>
      <c r="F37" s="5"/>
      <c r="G37" s="179">
        <f t="shared" ca="1" si="0"/>
        <v>0</v>
      </c>
      <c r="H37" s="4"/>
      <c r="I37" s="5"/>
      <c r="J37" s="5"/>
      <c r="K37" s="5"/>
      <c r="L37" s="5"/>
      <c r="M37" s="179">
        <f t="shared" si="1"/>
        <v>0</v>
      </c>
      <c r="N37" s="4"/>
      <c r="O37" s="5"/>
      <c r="P37" s="5"/>
      <c r="Q37" s="5"/>
      <c r="R37" s="5"/>
      <c r="S37" s="179">
        <f t="shared" si="2"/>
        <v>0</v>
      </c>
      <c r="T37" s="10">
        <f t="shared" ca="1" si="3"/>
        <v>0</v>
      </c>
      <c r="U37" s="5"/>
      <c r="V37" s="6"/>
      <c r="W37" s="4"/>
      <c r="X37" s="6"/>
      <c r="Y37" s="4"/>
      <c r="Z37" s="5"/>
      <c r="AA37" s="10">
        <f t="shared" si="4"/>
        <v>0</v>
      </c>
      <c r="AB37" s="5"/>
      <c r="AC37" s="5"/>
      <c r="AD37" s="5"/>
      <c r="AE37" s="5"/>
      <c r="AF37" s="5"/>
    </row>
    <row r="38" spans="2:32" x14ac:dyDescent="0.25">
      <c r="B38" s="165"/>
      <c r="C38" s="177">
        <v>31</v>
      </c>
      <c r="D38" s="202" cm="1">
        <f t="array" aca="1" ref="D38" ca="1">IFERROR(INDIRECT("'W"&amp;$C38&amp;"'!d57"),"")</f>
        <v>0</v>
      </c>
      <c r="E38" s="163"/>
      <c r="F38" s="163"/>
      <c r="G38" s="178">
        <f t="shared" ca="1" si="0"/>
        <v>0</v>
      </c>
      <c r="H38" s="165"/>
      <c r="I38" s="163"/>
      <c r="J38" s="163"/>
      <c r="K38" s="163"/>
      <c r="L38" s="163"/>
      <c r="M38" s="178">
        <f t="shared" si="1"/>
        <v>0</v>
      </c>
      <c r="N38" s="165"/>
      <c r="O38" s="163"/>
      <c r="P38" s="163"/>
      <c r="Q38" s="163"/>
      <c r="R38" s="163"/>
      <c r="S38" s="178">
        <f t="shared" si="2"/>
        <v>0</v>
      </c>
      <c r="T38" s="180">
        <f t="shared" ca="1" si="3"/>
        <v>0</v>
      </c>
      <c r="U38" s="163"/>
      <c r="V38" s="164"/>
      <c r="W38" s="165"/>
      <c r="X38" s="164"/>
      <c r="Y38" s="165"/>
      <c r="Z38" s="163"/>
      <c r="AA38" s="180">
        <f t="shared" si="4"/>
        <v>0</v>
      </c>
      <c r="AB38" s="5"/>
      <c r="AC38" s="5"/>
      <c r="AD38" s="5"/>
      <c r="AE38" s="5"/>
      <c r="AF38" s="5"/>
    </row>
    <row r="39" spans="2:32" ht="15.75" thickBot="1" x14ac:dyDescent="0.3">
      <c r="B39" s="4"/>
      <c r="C39" s="6">
        <v>32</v>
      </c>
      <c r="D39" s="202" cm="1">
        <f t="array" aca="1" ref="D39" ca="1">IFERROR(INDIRECT("'W"&amp;$C39&amp;"'!d57"),"")</f>
        <v>0</v>
      </c>
      <c r="E39" s="5"/>
      <c r="F39" s="5"/>
      <c r="G39" s="179">
        <f t="shared" ca="1" si="0"/>
        <v>0</v>
      </c>
      <c r="H39" s="4"/>
      <c r="I39" s="5"/>
      <c r="J39" s="5"/>
      <c r="K39" s="5"/>
      <c r="L39" s="5"/>
      <c r="M39" s="179">
        <f t="shared" si="1"/>
        <v>0</v>
      </c>
      <c r="N39" s="4"/>
      <c r="O39" s="5"/>
      <c r="P39" s="5"/>
      <c r="Q39" s="5"/>
      <c r="R39" s="5"/>
      <c r="S39" s="179">
        <f t="shared" si="2"/>
        <v>0</v>
      </c>
      <c r="T39" s="10">
        <f t="shared" ca="1" si="3"/>
        <v>0</v>
      </c>
      <c r="U39" s="5"/>
      <c r="V39" s="6"/>
      <c r="W39" s="4"/>
      <c r="X39" s="6"/>
      <c r="Y39" s="4"/>
      <c r="Z39" s="5"/>
      <c r="AA39" s="10">
        <f t="shared" si="4"/>
        <v>0</v>
      </c>
      <c r="AB39" s="5"/>
      <c r="AC39" s="5"/>
      <c r="AD39" s="5"/>
      <c r="AE39" s="5"/>
      <c r="AF39" s="5"/>
    </row>
    <row r="40" spans="2:32" x14ac:dyDescent="0.25">
      <c r="B40" s="165"/>
      <c r="C40" s="177">
        <v>33</v>
      </c>
      <c r="D40" s="202" cm="1">
        <f t="array" aca="1" ref="D40" ca="1">IFERROR(INDIRECT("'W"&amp;$C40&amp;"'!d57"),"")</f>
        <v>0</v>
      </c>
      <c r="E40" s="163"/>
      <c r="F40" s="163"/>
      <c r="G40" s="178">
        <f t="shared" ca="1" si="0"/>
        <v>0</v>
      </c>
      <c r="H40" s="165"/>
      <c r="I40" s="163"/>
      <c r="J40" s="163"/>
      <c r="K40" s="163"/>
      <c r="L40" s="163"/>
      <c r="M40" s="178">
        <f t="shared" si="1"/>
        <v>0</v>
      </c>
      <c r="N40" s="165"/>
      <c r="O40" s="163"/>
      <c r="P40" s="163"/>
      <c r="Q40" s="163"/>
      <c r="R40" s="163"/>
      <c r="S40" s="178">
        <f t="shared" si="2"/>
        <v>0</v>
      </c>
      <c r="T40" s="180">
        <f t="shared" ca="1" si="3"/>
        <v>0</v>
      </c>
      <c r="U40" s="163"/>
      <c r="V40" s="164"/>
      <c r="W40" s="165"/>
      <c r="X40" s="164"/>
      <c r="Y40" s="165"/>
      <c r="Z40" s="163"/>
      <c r="AA40" s="180">
        <f t="shared" si="4"/>
        <v>0</v>
      </c>
      <c r="AB40" s="5"/>
      <c r="AC40" s="5"/>
      <c r="AD40" s="5"/>
      <c r="AE40" s="5"/>
      <c r="AF40" s="5"/>
    </row>
    <row r="41" spans="2:32" ht="15.75" thickBot="1" x14ac:dyDescent="0.3">
      <c r="B41" s="4"/>
      <c r="C41" s="6">
        <v>34</v>
      </c>
      <c r="D41" s="202" cm="1">
        <f t="array" aca="1" ref="D41" ca="1">IFERROR(INDIRECT("'W"&amp;$C41&amp;"'!d57"),"")</f>
        <v>0</v>
      </c>
      <c r="E41" s="5"/>
      <c r="F41" s="5"/>
      <c r="G41" s="179">
        <f t="shared" ca="1" si="0"/>
        <v>0</v>
      </c>
      <c r="H41" s="4"/>
      <c r="I41" s="5"/>
      <c r="J41" s="5"/>
      <c r="K41" s="5"/>
      <c r="L41" s="5"/>
      <c r="M41" s="179">
        <f t="shared" si="1"/>
        <v>0</v>
      </c>
      <c r="N41" s="4"/>
      <c r="O41" s="5"/>
      <c r="P41" s="5"/>
      <c r="Q41" s="5"/>
      <c r="R41" s="5"/>
      <c r="S41" s="179">
        <f t="shared" si="2"/>
        <v>0</v>
      </c>
      <c r="T41" s="10">
        <f t="shared" ca="1" si="3"/>
        <v>0</v>
      </c>
      <c r="U41" s="5"/>
      <c r="V41" s="6"/>
      <c r="W41" s="4"/>
      <c r="X41" s="6"/>
      <c r="Y41" s="4"/>
      <c r="Z41" s="5"/>
      <c r="AA41" s="10">
        <f t="shared" si="4"/>
        <v>0</v>
      </c>
      <c r="AB41" s="5"/>
      <c r="AC41" s="5"/>
      <c r="AD41" s="5"/>
      <c r="AE41" s="5"/>
      <c r="AF41" s="5"/>
    </row>
    <row r="42" spans="2:32" x14ac:dyDescent="0.25">
      <c r="B42" s="165"/>
      <c r="C42" s="177">
        <v>35</v>
      </c>
      <c r="D42" s="202" cm="1">
        <f t="array" aca="1" ref="D42" ca="1">IFERROR(INDIRECT("'W"&amp;$C42&amp;"'!d57"),"")</f>
        <v>0</v>
      </c>
      <c r="E42" s="163"/>
      <c r="F42" s="163"/>
      <c r="G42" s="178">
        <f t="shared" ca="1" si="0"/>
        <v>0</v>
      </c>
      <c r="H42" s="165"/>
      <c r="I42" s="163"/>
      <c r="J42" s="163"/>
      <c r="K42" s="163"/>
      <c r="L42" s="163"/>
      <c r="M42" s="178">
        <f t="shared" si="1"/>
        <v>0</v>
      </c>
      <c r="N42" s="165"/>
      <c r="O42" s="163"/>
      <c r="P42" s="163"/>
      <c r="Q42" s="163"/>
      <c r="R42" s="163"/>
      <c r="S42" s="178">
        <f t="shared" si="2"/>
        <v>0</v>
      </c>
      <c r="T42" s="180">
        <f t="shared" ca="1" si="3"/>
        <v>0</v>
      </c>
      <c r="U42" s="163"/>
      <c r="V42" s="164"/>
      <c r="W42" s="165"/>
      <c r="X42" s="164"/>
      <c r="Y42" s="165"/>
      <c r="Z42" s="163"/>
      <c r="AA42" s="180">
        <f t="shared" si="4"/>
        <v>0</v>
      </c>
      <c r="AB42" s="5"/>
      <c r="AC42" s="5"/>
      <c r="AD42" s="5"/>
      <c r="AE42" s="5"/>
      <c r="AF42" s="5"/>
    </row>
    <row r="43" spans="2:32" ht="15.75" thickBot="1" x14ac:dyDescent="0.3">
      <c r="B43" s="4"/>
      <c r="C43" s="6">
        <v>36</v>
      </c>
      <c r="D43" s="202" cm="1">
        <f t="array" aca="1" ref="D43" ca="1">IFERROR(INDIRECT("'W"&amp;$C43&amp;"'!d57"),"")</f>
        <v>0</v>
      </c>
      <c r="E43" s="5"/>
      <c r="F43" s="5"/>
      <c r="G43" s="179">
        <f t="shared" ca="1" si="0"/>
        <v>0</v>
      </c>
      <c r="H43" s="4"/>
      <c r="I43" s="5"/>
      <c r="J43" s="5"/>
      <c r="K43" s="5"/>
      <c r="L43" s="5"/>
      <c r="M43" s="179">
        <f t="shared" si="1"/>
        <v>0</v>
      </c>
      <c r="N43" s="4"/>
      <c r="O43" s="5"/>
      <c r="P43" s="5"/>
      <c r="Q43" s="5"/>
      <c r="R43" s="5"/>
      <c r="S43" s="179">
        <f t="shared" si="2"/>
        <v>0</v>
      </c>
      <c r="T43" s="10">
        <f t="shared" ca="1" si="3"/>
        <v>0</v>
      </c>
      <c r="U43" s="5"/>
      <c r="V43" s="6"/>
      <c r="W43" s="4"/>
      <c r="X43" s="6"/>
      <c r="Y43" s="4"/>
      <c r="Z43" s="5"/>
      <c r="AA43" s="10">
        <f t="shared" si="4"/>
        <v>0</v>
      </c>
      <c r="AB43" s="5"/>
      <c r="AC43" s="5"/>
      <c r="AD43" s="5"/>
      <c r="AE43" s="5"/>
      <c r="AF43" s="5"/>
    </row>
    <row r="44" spans="2:32" x14ac:dyDescent="0.25">
      <c r="B44" s="165"/>
      <c r="C44" s="177">
        <v>37</v>
      </c>
      <c r="D44" s="202" cm="1">
        <f t="array" aca="1" ref="D44" ca="1">IFERROR(INDIRECT("'W"&amp;$C44&amp;"'!d57"),"")</f>
        <v>0</v>
      </c>
      <c r="E44" s="163"/>
      <c r="F44" s="163"/>
      <c r="G44" s="178">
        <f t="shared" ca="1" si="0"/>
        <v>0</v>
      </c>
      <c r="H44" s="165"/>
      <c r="I44" s="163"/>
      <c r="J44" s="163"/>
      <c r="K44" s="163"/>
      <c r="L44" s="163"/>
      <c r="M44" s="178">
        <f t="shared" si="1"/>
        <v>0</v>
      </c>
      <c r="N44" s="165"/>
      <c r="O44" s="163"/>
      <c r="P44" s="163"/>
      <c r="Q44" s="163"/>
      <c r="R44" s="163"/>
      <c r="S44" s="178">
        <f t="shared" si="2"/>
        <v>0</v>
      </c>
      <c r="T44" s="180">
        <f t="shared" ca="1" si="3"/>
        <v>0</v>
      </c>
      <c r="U44" s="163"/>
      <c r="V44" s="164"/>
      <c r="W44" s="165"/>
      <c r="X44" s="164"/>
      <c r="Y44" s="165"/>
      <c r="Z44" s="163"/>
      <c r="AA44" s="180">
        <f t="shared" si="4"/>
        <v>0</v>
      </c>
      <c r="AB44" s="5"/>
      <c r="AC44" s="5"/>
      <c r="AD44" s="5"/>
      <c r="AE44" s="5"/>
      <c r="AF44" s="5"/>
    </row>
    <row r="45" spans="2:32" ht="15.75" thickBot="1" x14ac:dyDescent="0.3">
      <c r="B45" s="4"/>
      <c r="C45" s="6">
        <v>38</v>
      </c>
      <c r="D45" s="202" cm="1">
        <f t="array" aca="1" ref="D45" ca="1">IFERROR(INDIRECT("'W"&amp;$C45&amp;"'!d57"),"")</f>
        <v>0</v>
      </c>
      <c r="E45" s="5"/>
      <c r="F45" s="5"/>
      <c r="G45" s="179">
        <f t="shared" ca="1" si="0"/>
        <v>0</v>
      </c>
      <c r="H45" s="4"/>
      <c r="I45" s="5"/>
      <c r="J45" s="5"/>
      <c r="K45" s="5"/>
      <c r="L45" s="5"/>
      <c r="M45" s="179">
        <f t="shared" si="1"/>
        <v>0</v>
      </c>
      <c r="N45" s="4"/>
      <c r="O45" s="5"/>
      <c r="P45" s="5"/>
      <c r="Q45" s="5"/>
      <c r="R45" s="5"/>
      <c r="S45" s="179">
        <f t="shared" si="2"/>
        <v>0</v>
      </c>
      <c r="T45" s="10">
        <f t="shared" ca="1" si="3"/>
        <v>0</v>
      </c>
      <c r="U45" s="5"/>
      <c r="V45" s="6"/>
      <c r="W45" s="4"/>
      <c r="X45" s="6"/>
      <c r="Y45" s="4"/>
      <c r="Z45" s="5"/>
      <c r="AA45" s="10">
        <f t="shared" si="4"/>
        <v>0</v>
      </c>
      <c r="AB45" s="5"/>
      <c r="AC45" s="5"/>
      <c r="AD45" s="5"/>
      <c r="AE45" s="5"/>
      <c r="AF45" s="5"/>
    </row>
    <row r="46" spans="2:32" x14ac:dyDescent="0.25">
      <c r="B46" s="165"/>
      <c r="C46" s="177">
        <v>39</v>
      </c>
      <c r="D46" s="202" cm="1">
        <f t="array" aca="1" ref="D46" ca="1">IFERROR(INDIRECT("'W"&amp;$C46&amp;"'!d57"),"")</f>
        <v>0</v>
      </c>
      <c r="E46" s="163"/>
      <c r="F46" s="163"/>
      <c r="G46" s="178">
        <f t="shared" ca="1" si="0"/>
        <v>0</v>
      </c>
      <c r="H46" s="165"/>
      <c r="I46" s="163"/>
      <c r="J46" s="163"/>
      <c r="K46" s="163"/>
      <c r="L46" s="163"/>
      <c r="M46" s="178">
        <f t="shared" si="1"/>
        <v>0</v>
      </c>
      <c r="N46" s="165"/>
      <c r="O46" s="163"/>
      <c r="P46" s="163"/>
      <c r="Q46" s="163"/>
      <c r="R46" s="163"/>
      <c r="S46" s="178">
        <f t="shared" si="2"/>
        <v>0</v>
      </c>
      <c r="T46" s="180">
        <f t="shared" ca="1" si="3"/>
        <v>0</v>
      </c>
      <c r="U46" s="163"/>
      <c r="V46" s="164"/>
      <c r="W46" s="165"/>
      <c r="X46" s="164"/>
      <c r="Y46" s="165"/>
      <c r="Z46" s="163"/>
      <c r="AA46" s="180">
        <f t="shared" si="4"/>
        <v>0</v>
      </c>
      <c r="AB46" s="5"/>
      <c r="AC46" s="5"/>
      <c r="AD46" s="5"/>
      <c r="AE46" s="5"/>
      <c r="AF46" s="5"/>
    </row>
    <row r="47" spans="2:32" ht="15.75" thickBot="1" x14ac:dyDescent="0.3">
      <c r="B47" s="4"/>
      <c r="C47" s="6">
        <v>40</v>
      </c>
      <c r="D47" s="202" cm="1">
        <f t="array" aca="1" ref="D47" ca="1">IFERROR(INDIRECT("'W"&amp;$C47&amp;"'!d57"),"")</f>
        <v>0</v>
      </c>
      <c r="E47" s="5"/>
      <c r="F47" s="5"/>
      <c r="G47" s="179">
        <f t="shared" ca="1" si="0"/>
        <v>0</v>
      </c>
      <c r="H47" s="4"/>
      <c r="I47" s="5"/>
      <c r="J47" s="5"/>
      <c r="K47" s="5"/>
      <c r="L47" s="5"/>
      <c r="M47" s="179">
        <f t="shared" si="1"/>
        <v>0</v>
      </c>
      <c r="N47" s="4"/>
      <c r="O47" s="5"/>
      <c r="P47" s="5"/>
      <c r="Q47" s="5"/>
      <c r="R47" s="5"/>
      <c r="S47" s="179">
        <f t="shared" si="2"/>
        <v>0</v>
      </c>
      <c r="T47" s="10">
        <f t="shared" ca="1" si="3"/>
        <v>0</v>
      </c>
      <c r="U47" s="5"/>
      <c r="V47" s="6"/>
      <c r="W47" s="4"/>
      <c r="X47" s="6"/>
      <c r="Y47" s="4"/>
      <c r="Z47" s="5"/>
      <c r="AA47" s="10">
        <f t="shared" si="4"/>
        <v>0</v>
      </c>
      <c r="AB47" s="5"/>
      <c r="AC47" s="5"/>
      <c r="AD47" s="5"/>
      <c r="AE47" s="5"/>
      <c r="AF47" s="5"/>
    </row>
    <row r="48" spans="2:32" x14ac:dyDescent="0.25">
      <c r="B48" s="165"/>
      <c r="C48" s="177">
        <v>41</v>
      </c>
      <c r="D48" s="202" cm="1">
        <f t="array" aca="1" ref="D48" ca="1">IFERROR(INDIRECT("'W"&amp;$C48&amp;"'!d57"),"")</f>
        <v>0</v>
      </c>
      <c r="E48" s="163"/>
      <c r="F48" s="163"/>
      <c r="G48" s="178">
        <f t="shared" ca="1" si="0"/>
        <v>0</v>
      </c>
      <c r="H48" s="165"/>
      <c r="I48" s="163"/>
      <c r="J48" s="163"/>
      <c r="K48" s="163"/>
      <c r="L48" s="163"/>
      <c r="M48" s="178">
        <f t="shared" si="1"/>
        <v>0</v>
      </c>
      <c r="N48" s="165"/>
      <c r="O48" s="163"/>
      <c r="P48" s="163"/>
      <c r="Q48" s="163"/>
      <c r="R48" s="163"/>
      <c r="S48" s="178">
        <f t="shared" si="2"/>
        <v>0</v>
      </c>
      <c r="T48" s="180">
        <f t="shared" ca="1" si="3"/>
        <v>0</v>
      </c>
      <c r="U48" s="163"/>
      <c r="V48" s="164"/>
      <c r="W48" s="165"/>
      <c r="X48" s="164"/>
      <c r="Y48" s="165"/>
      <c r="Z48" s="163"/>
      <c r="AA48" s="180">
        <f t="shared" si="4"/>
        <v>0</v>
      </c>
      <c r="AB48" s="5"/>
      <c r="AC48" s="5"/>
      <c r="AD48" s="5"/>
      <c r="AE48" s="5"/>
      <c r="AF48" s="5"/>
    </row>
    <row r="49" spans="2:39" ht="15.75" thickBot="1" x14ac:dyDescent="0.3">
      <c r="B49" s="4"/>
      <c r="C49" s="6">
        <v>42</v>
      </c>
      <c r="D49" s="202" cm="1">
        <f t="array" aca="1" ref="D49" ca="1">IFERROR(INDIRECT("'W"&amp;$C49&amp;"'!d57"),"")</f>
        <v>0</v>
      </c>
      <c r="E49" s="5"/>
      <c r="F49" s="5"/>
      <c r="G49" s="179">
        <f t="shared" ca="1" si="0"/>
        <v>0</v>
      </c>
      <c r="H49" s="4"/>
      <c r="I49" s="5"/>
      <c r="J49" s="5"/>
      <c r="K49" s="5"/>
      <c r="L49" s="5"/>
      <c r="M49" s="179">
        <f t="shared" si="1"/>
        <v>0</v>
      </c>
      <c r="N49" s="4"/>
      <c r="O49" s="5"/>
      <c r="P49" s="5"/>
      <c r="Q49" s="5"/>
      <c r="R49" s="5"/>
      <c r="S49" s="179">
        <f t="shared" si="2"/>
        <v>0</v>
      </c>
      <c r="T49" s="10">
        <f t="shared" ca="1" si="3"/>
        <v>0</v>
      </c>
      <c r="U49" s="5"/>
      <c r="V49" s="6"/>
      <c r="W49" s="4"/>
      <c r="X49" s="6"/>
      <c r="Y49" s="4"/>
      <c r="Z49" s="5"/>
      <c r="AA49" s="10">
        <f t="shared" si="4"/>
        <v>0</v>
      </c>
      <c r="AB49" s="5"/>
      <c r="AC49" s="5"/>
      <c r="AD49" s="5"/>
      <c r="AE49" s="5"/>
      <c r="AF49" s="5"/>
    </row>
    <row r="50" spans="2:39" x14ac:dyDescent="0.25">
      <c r="B50" s="165"/>
      <c r="C50" s="177">
        <v>43</v>
      </c>
      <c r="D50" s="202" cm="1">
        <f t="array" aca="1" ref="D50" ca="1">IFERROR(INDIRECT("'W"&amp;$C50&amp;"'!d57"),"")</f>
        <v>0</v>
      </c>
      <c r="E50" s="163"/>
      <c r="F50" s="163"/>
      <c r="G50" s="178">
        <f t="shared" ca="1" si="0"/>
        <v>0</v>
      </c>
      <c r="H50" s="165"/>
      <c r="I50" s="163"/>
      <c r="J50" s="163"/>
      <c r="K50" s="163"/>
      <c r="L50" s="163"/>
      <c r="M50" s="178">
        <f t="shared" si="1"/>
        <v>0</v>
      </c>
      <c r="N50" s="165"/>
      <c r="O50" s="163"/>
      <c r="P50" s="163"/>
      <c r="Q50" s="163"/>
      <c r="R50" s="163"/>
      <c r="S50" s="178">
        <f t="shared" si="2"/>
        <v>0</v>
      </c>
      <c r="T50" s="180">
        <f t="shared" ca="1" si="3"/>
        <v>0</v>
      </c>
      <c r="U50" s="163"/>
      <c r="V50" s="164"/>
      <c r="W50" s="165"/>
      <c r="X50" s="164"/>
      <c r="Y50" s="165"/>
      <c r="Z50" s="163"/>
      <c r="AA50" s="180">
        <f t="shared" si="4"/>
        <v>0</v>
      </c>
      <c r="AB50" s="5"/>
      <c r="AC50" s="5"/>
      <c r="AD50" s="5"/>
      <c r="AE50" s="5"/>
      <c r="AF50" s="5"/>
    </row>
    <row r="51" spans="2:39" ht="15.75" thickBot="1" x14ac:dyDescent="0.3">
      <c r="B51" s="4"/>
      <c r="C51" s="6">
        <v>44</v>
      </c>
      <c r="D51" s="202" cm="1">
        <f t="array" aca="1" ref="D51" ca="1">IFERROR(INDIRECT("'W"&amp;$C51&amp;"'!d57"),"")</f>
        <v>0</v>
      </c>
      <c r="E51" s="5"/>
      <c r="F51" s="5"/>
      <c r="G51" s="179">
        <f t="shared" ca="1" si="0"/>
        <v>0</v>
      </c>
      <c r="H51" s="4"/>
      <c r="I51" s="5"/>
      <c r="J51" s="5"/>
      <c r="K51" s="5"/>
      <c r="L51" s="5"/>
      <c r="M51" s="179">
        <f t="shared" si="1"/>
        <v>0</v>
      </c>
      <c r="N51" s="4"/>
      <c r="O51" s="5"/>
      <c r="P51" s="5"/>
      <c r="Q51" s="5"/>
      <c r="R51" s="5"/>
      <c r="S51" s="179">
        <f t="shared" si="2"/>
        <v>0</v>
      </c>
      <c r="T51" s="10">
        <f t="shared" ca="1" si="3"/>
        <v>0</v>
      </c>
      <c r="U51" s="5"/>
      <c r="V51" s="6"/>
      <c r="W51" s="4"/>
      <c r="X51" s="6"/>
      <c r="Y51" s="4"/>
      <c r="Z51" s="5"/>
      <c r="AA51" s="10">
        <f t="shared" si="4"/>
        <v>0</v>
      </c>
      <c r="AB51" s="5"/>
      <c r="AC51" s="5"/>
      <c r="AD51" s="5"/>
      <c r="AE51" s="5"/>
      <c r="AF51" s="5"/>
    </row>
    <row r="52" spans="2:39" x14ac:dyDescent="0.25">
      <c r="B52" s="165"/>
      <c r="C52" s="177">
        <v>45</v>
      </c>
      <c r="D52" s="202" cm="1">
        <f t="array" aca="1" ref="D52" ca="1">IFERROR(INDIRECT("'W"&amp;$C52&amp;"'!d57"),"")</f>
        <v>0</v>
      </c>
      <c r="E52" s="163"/>
      <c r="F52" s="163"/>
      <c r="G52" s="178">
        <f t="shared" ca="1" si="0"/>
        <v>0</v>
      </c>
      <c r="H52" s="165"/>
      <c r="I52" s="163"/>
      <c r="J52" s="163"/>
      <c r="K52" s="163"/>
      <c r="L52" s="163"/>
      <c r="M52" s="178">
        <f t="shared" si="1"/>
        <v>0</v>
      </c>
      <c r="N52" s="165"/>
      <c r="O52" s="163"/>
      <c r="P52" s="163"/>
      <c r="Q52" s="163"/>
      <c r="R52" s="163"/>
      <c r="S52" s="178">
        <f t="shared" si="2"/>
        <v>0</v>
      </c>
      <c r="T52" s="180">
        <f t="shared" ca="1" si="3"/>
        <v>0</v>
      </c>
      <c r="U52" s="163"/>
      <c r="V52" s="164"/>
      <c r="W52" s="165"/>
      <c r="X52" s="164"/>
      <c r="Y52" s="165"/>
      <c r="Z52" s="163"/>
      <c r="AA52" s="180">
        <f t="shared" si="4"/>
        <v>0</v>
      </c>
      <c r="AB52" s="5"/>
      <c r="AC52" s="5"/>
      <c r="AD52" s="5"/>
      <c r="AE52" s="5"/>
      <c r="AF52" s="5"/>
    </row>
    <row r="53" spans="2:39" ht="15.75" thickBot="1" x14ac:dyDescent="0.3">
      <c r="B53" s="4"/>
      <c r="C53" s="6">
        <v>46</v>
      </c>
      <c r="D53" s="202" cm="1">
        <f t="array" aca="1" ref="D53" ca="1">IFERROR(INDIRECT("'W"&amp;$C53&amp;"'!d57"),"")</f>
        <v>0</v>
      </c>
      <c r="E53" s="5"/>
      <c r="F53" s="5"/>
      <c r="G53" s="179">
        <f t="shared" ca="1" si="0"/>
        <v>0</v>
      </c>
      <c r="H53" s="4"/>
      <c r="I53" s="5"/>
      <c r="J53" s="5"/>
      <c r="K53" s="5"/>
      <c r="L53" s="5"/>
      <c r="M53" s="179">
        <f t="shared" si="1"/>
        <v>0</v>
      </c>
      <c r="N53" s="4"/>
      <c r="O53" s="5"/>
      <c r="P53" s="5"/>
      <c r="Q53" s="5"/>
      <c r="R53" s="5"/>
      <c r="S53" s="179">
        <f t="shared" si="2"/>
        <v>0</v>
      </c>
      <c r="T53" s="10">
        <f t="shared" ca="1" si="3"/>
        <v>0</v>
      </c>
      <c r="U53" s="5"/>
      <c r="V53" s="6"/>
      <c r="W53" s="4"/>
      <c r="X53" s="6"/>
      <c r="Y53" s="4"/>
      <c r="Z53" s="5"/>
      <c r="AA53" s="10">
        <f t="shared" si="4"/>
        <v>0</v>
      </c>
      <c r="AB53" s="5"/>
      <c r="AC53" s="5"/>
      <c r="AD53" s="5"/>
      <c r="AE53" s="5"/>
      <c r="AF53" s="5"/>
    </row>
    <row r="54" spans="2:39" x14ac:dyDescent="0.25">
      <c r="B54" s="165"/>
      <c r="C54" s="177">
        <v>47</v>
      </c>
      <c r="D54" s="202" cm="1">
        <f t="array" aca="1" ref="D54" ca="1">IFERROR(INDIRECT("'W"&amp;$C54&amp;"'!d57"),"")</f>
        <v>0</v>
      </c>
      <c r="E54" s="163"/>
      <c r="F54" s="163"/>
      <c r="G54" s="178">
        <f t="shared" ca="1" si="0"/>
        <v>0</v>
      </c>
      <c r="H54" s="165"/>
      <c r="I54" s="163"/>
      <c r="J54" s="163"/>
      <c r="K54" s="163"/>
      <c r="L54" s="163"/>
      <c r="M54" s="178">
        <f t="shared" si="1"/>
        <v>0</v>
      </c>
      <c r="N54" s="165"/>
      <c r="O54" s="163"/>
      <c r="P54" s="163"/>
      <c r="Q54" s="163"/>
      <c r="R54" s="163"/>
      <c r="S54" s="178">
        <f t="shared" si="2"/>
        <v>0</v>
      </c>
      <c r="T54" s="180">
        <f t="shared" ca="1" si="3"/>
        <v>0</v>
      </c>
      <c r="U54" s="163"/>
      <c r="V54" s="164"/>
      <c r="W54" s="165"/>
      <c r="X54" s="164"/>
      <c r="Y54" s="165"/>
      <c r="Z54" s="163"/>
      <c r="AA54" s="180">
        <f t="shared" si="4"/>
        <v>0</v>
      </c>
      <c r="AB54" s="5"/>
      <c r="AC54" s="5"/>
      <c r="AD54" s="5"/>
      <c r="AE54" s="5"/>
      <c r="AF54" s="5"/>
    </row>
    <row r="55" spans="2:39" ht="15.75" thickBot="1" x14ac:dyDescent="0.3">
      <c r="B55" s="4"/>
      <c r="C55" s="6">
        <v>48</v>
      </c>
      <c r="D55" s="202" cm="1">
        <f t="array" aca="1" ref="D55" ca="1">IFERROR(INDIRECT("'W"&amp;$C55&amp;"'!d57"),"")</f>
        <v>0</v>
      </c>
      <c r="E55" s="5"/>
      <c r="F55" s="5"/>
      <c r="G55" s="179">
        <f t="shared" ca="1" si="0"/>
        <v>0</v>
      </c>
      <c r="H55" s="4"/>
      <c r="I55" s="5"/>
      <c r="J55" s="5"/>
      <c r="K55" s="5"/>
      <c r="L55" s="5"/>
      <c r="M55" s="179">
        <f t="shared" si="1"/>
        <v>0</v>
      </c>
      <c r="N55" s="4"/>
      <c r="O55" s="5"/>
      <c r="P55" s="5"/>
      <c r="Q55" s="5"/>
      <c r="R55" s="5"/>
      <c r="S55" s="179">
        <f t="shared" si="2"/>
        <v>0</v>
      </c>
      <c r="T55" s="10">
        <f t="shared" ca="1" si="3"/>
        <v>0</v>
      </c>
      <c r="U55" s="5"/>
      <c r="V55" s="6"/>
      <c r="W55" s="4"/>
      <c r="X55" s="6"/>
      <c r="Y55" s="4"/>
      <c r="Z55" s="5"/>
      <c r="AA55" s="10">
        <f t="shared" si="4"/>
        <v>0</v>
      </c>
      <c r="AB55" s="5"/>
      <c r="AC55" s="5"/>
      <c r="AD55" s="5"/>
      <c r="AE55" s="5"/>
      <c r="AF55" s="5"/>
    </row>
    <row r="56" spans="2:39" x14ac:dyDescent="0.25">
      <c r="B56" s="165"/>
      <c r="C56" s="177">
        <v>49</v>
      </c>
      <c r="D56" s="202" cm="1">
        <f t="array" aca="1" ref="D56" ca="1">IFERROR(INDIRECT("'W"&amp;$C56&amp;"'!d57"),"")</f>
        <v>0</v>
      </c>
      <c r="E56" s="163"/>
      <c r="F56" s="163"/>
      <c r="G56" s="178">
        <f t="shared" ca="1" si="0"/>
        <v>0</v>
      </c>
      <c r="H56" s="165"/>
      <c r="I56" s="163"/>
      <c r="J56" s="163"/>
      <c r="K56" s="163"/>
      <c r="L56" s="163"/>
      <c r="M56" s="178">
        <f t="shared" si="1"/>
        <v>0</v>
      </c>
      <c r="N56" s="165"/>
      <c r="O56" s="163"/>
      <c r="P56" s="163"/>
      <c r="Q56" s="163"/>
      <c r="R56" s="163"/>
      <c r="S56" s="178">
        <f t="shared" si="2"/>
        <v>0</v>
      </c>
      <c r="T56" s="180">
        <f t="shared" ca="1" si="3"/>
        <v>0</v>
      </c>
      <c r="U56" s="163"/>
      <c r="V56" s="164"/>
      <c r="W56" s="165"/>
      <c r="X56" s="164"/>
      <c r="Y56" s="165"/>
      <c r="Z56" s="163"/>
      <c r="AA56" s="180">
        <f t="shared" si="4"/>
        <v>0</v>
      </c>
      <c r="AB56" s="5"/>
      <c r="AC56" s="5"/>
      <c r="AD56" s="5"/>
      <c r="AE56" s="5"/>
      <c r="AF56" s="5"/>
    </row>
    <row r="57" spans="2:39" ht="15.75" thickBot="1" x14ac:dyDescent="0.3">
      <c r="B57" s="4"/>
      <c r="C57" s="6">
        <v>50</v>
      </c>
      <c r="D57" s="202" cm="1">
        <f t="array" aca="1" ref="D57" ca="1">IFERROR(INDIRECT("'W"&amp;$C57&amp;"'!d57"),"")</f>
        <v>0</v>
      </c>
      <c r="E57" s="5"/>
      <c r="F57" s="5"/>
      <c r="G57" s="179">
        <f t="shared" ca="1" si="0"/>
        <v>0</v>
      </c>
      <c r="H57" s="4"/>
      <c r="I57" s="5"/>
      <c r="J57" s="5"/>
      <c r="K57" s="5"/>
      <c r="L57" s="5"/>
      <c r="M57" s="179">
        <f t="shared" si="1"/>
        <v>0</v>
      </c>
      <c r="N57" s="4"/>
      <c r="O57" s="5"/>
      <c r="P57" s="5"/>
      <c r="Q57" s="5"/>
      <c r="R57" s="5"/>
      <c r="S57" s="179">
        <f t="shared" si="2"/>
        <v>0</v>
      </c>
      <c r="T57" s="10">
        <f t="shared" ca="1" si="3"/>
        <v>0</v>
      </c>
      <c r="U57" s="5"/>
      <c r="V57" s="6"/>
      <c r="W57" s="4"/>
      <c r="X57" s="6"/>
      <c r="Y57" s="4"/>
      <c r="Z57" s="5"/>
      <c r="AA57" s="10">
        <f t="shared" si="4"/>
        <v>0</v>
      </c>
      <c r="AB57" s="5"/>
      <c r="AC57" s="5"/>
      <c r="AD57" s="5"/>
      <c r="AE57" s="5"/>
      <c r="AF57" s="5"/>
    </row>
    <row r="58" spans="2:39" x14ac:dyDescent="0.25">
      <c r="B58" s="165"/>
      <c r="C58" s="177">
        <v>51</v>
      </c>
      <c r="D58" s="202" cm="1">
        <f t="array" aca="1" ref="D58" ca="1">IFERROR(INDIRECT("'W"&amp;$C58&amp;"'!d57"),"")</f>
        <v>0</v>
      </c>
      <c r="E58" s="163"/>
      <c r="F58" s="163"/>
      <c r="G58" s="178">
        <f t="shared" ca="1" si="0"/>
        <v>0</v>
      </c>
      <c r="H58" s="165"/>
      <c r="I58" s="163"/>
      <c r="J58" s="163"/>
      <c r="K58" s="163"/>
      <c r="L58" s="163"/>
      <c r="M58" s="178">
        <f t="shared" si="1"/>
        <v>0</v>
      </c>
      <c r="N58" s="165"/>
      <c r="O58" s="163"/>
      <c r="P58" s="163"/>
      <c r="Q58" s="163"/>
      <c r="R58" s="163"/>
      <c r="S58" s="178">
        <f t="shared" si="2"/>
        <v>0</v>
      </c>
      <c r="T58" s="180">
        <f t="shared" ca="1" si="3"/>
        <v>0</v>
      </c>
      <c r="U58" s="163"/>
      <c r="V58" s="164"/>
      <c r="W58" s="165"/>
      <c r="X58" s="164"/>
      <c r="Y58" s="165"/>
      <c r="Z58" s="163"/>
      <c r="AA58" s="180">
        <f t="shared" si="4"/>
        <v>0</v>
      </c>
      <c r="AB58" s="5"/>
      <c r="AC58" s="5"/>
      <c r="AD58" s="5"/>
      <c r="AE58" s="5"/>
      <c r="AF58" s="5"/>
    </row>
    <row r="59" spans="2:39" ht="15.75" thickBot="1" x14ac:dyDescent="0.3">
      <c r="B59" s="4"/>
      <c r="C59" s="6">
        <v>52</v>
      </c>
      <c r="D59" s="202" cm="1">
        <f t="array" aca="1" ref="D59" ca="1">IFERROR(INDIRECT("'W"&amp;$C59&amp;"'!d57"),"")</f>
        <v>0</v>
      </c>
      <c r="E59" s="5"/>
      <c r="F59" s="5"/>
      <c r="G59" s="179">
        <f t="shared" ca="1" si="0"/>
        <v>0</v>
      </c>
      <c r="H59" s="4"/>
      <c r="I59" s="5"/>
      <c r="J59" s="5"/>
      <c r="K59" s="5"/>
      <c r="L59" s="5"/>
      <c r="M59" s="179">
        <f t="shared" si="1"/>
        <v>0</v>
      </c>
      <c r="N59" s="4"/>
      <c r="O59" s="5"/>
      <c r="P59" s="5"/>
      <c r="Q59" s="5"/>
      <c r="R59" s="5"/>
      <c r="S59" s="179">
        <f t="shared" si="2"/>
        <v>0</v>
      </c>
      <c r="T59" s="10">
        <f t="shared" ca="1" si="3"/>
        <v>0</v>
      </c>
      <c r="U59" s="5"/>
      <c r="V59" s="6"/>
      <c r="W59" s="4"/>
      <c r="X59" s="6"/>
      <c r="Y59" s="4"/>
      <c r="Z59" s="5"/>
      <c r="AA59" s="10">
        <f t="shared" si="4"/>
        <v>0</v>
      </c>
      <c r="AB59" s="5"/>
      <c r="AC59" s="5"/>
      <c r="AD59" s="5"/>
      <c r="AE59" s="5"/>
      <c r="AF59" s="5"/>
    </row>
    <row r="60" spans="2:39" ht="15.75" thickBot="1" x14ac:dyDescent="0.3">
      <c r="B60" s="165"/>
      <c r="C60" s="177">
        <v>53</v>
      </c>
      <c r="D60" s="202" cm="1">
        <f t="array" aca="1" ref="D60" ca="1">IFERROR(INDIRECT("'W"&amp;$C60&amp;"'!d57"),"")</f>
        <v>0</v>
      </c>
      <c r="E60" s="166"/>
      <c r="F60" s="166"/>
      <c r="G60" s="178">
        <f t="shared" ca="1" si="0"/>
        <v>0</v>
      </c>
      <c r="H60" s="167"/>
      <c r="I60" s="166"/>
      <c r="J60" s="166"/>
      <c r="K60" s="166"/>
      <c r="L60" s="166"/>
      <c r="M60" s="178">
        <f t="shared" si="1"/>
        <v>0</v>
      </c>
      <c r="N60" s="167"/>
      <c r="O60" s="166"/>
      <c r="P60" s="166"/>
      <c r="Q60" s="166"/>
      <c r="R60" s="166"/>
      <c r="S60" s="178">
        <f t="shared" si="2"/>
        <v>0</v>
      </c>
      <c r="T60" s="180">
        <f t="shared" ca="1" si="3"/>
        <v>0</v>
      </c>
      <c r="U60" s="166"/>
      <c r="V60" s="34"/>
      <c r="W60" s="167"/>
      <c r="X60" s="34"/>
      <c r="Y60" s="167"/>
      <c r="Z60" s="166"/>
      <c r="AA60" s="180">
        <f t="shared" si="4"/>
        <v>0</v>
      </c>
      <c r="AB60" s="5"/>
      <c r="AC60" s="5"/>
      <c r="AD60" s="5"/>
      <c r="AE60" s="5"/>
      <c r="AF60" s="5"/>
    </row>
    <row r="61" spans="2:39" ht="15.75" thickBot="1" x14ac:dyDescent="0.3">
      <c r="B61" s="15"/>
      <c r="C61" s="16"/>
      <c r="D61" s="281">
        <f ca="1">SUM(D8:D60)</f>
        <v>5</v>
      </c>
      <c r="E61" s="18">
        <f t="shared" ref="E61:S61" si="5">SUM(E8:E60)</f>
        <v>0</v>
      </c>
      <c r="F61" s="18">
        <f t="shared" si="5"/>
        <v>0</v>
      </c>
      <c r="G61" s="24">
        <f t="shared" ca="1" si="5"/>
        <v>5</v>
      </c>
      <c r="H61" s="69">
        <f t="shared" si="5"/>
        <v>0</v>
      </c>
      <c r="I61" s="18">
        <f t="shared" si="5"/>
        <v>0</v>
      </c>
      <c r="J61" s="18">
        <f t="shared" si="5"/>
        <v>0</v>
      </c>
      <c r="K61" s="18">
        <f t="shared" si="5"/>
        <v>0</v>
      </c>
      <c r="L61" s="18">
        <f t="shared" si="5"/>
        <v>0</v>
      </c>
      <c r="M61" s="24">
        <f t="shared" si="5"/>
        <v>0</v>
      </c>
      <c r="N61" s="69">
        <f t="shared" si="5"/>
        <v>0</v>
      </c>
      <c r="O61" s="18">
        <f t="shared" si="5"/>
        <v>0</v>
      </c>
      <c r="P61" s="18">
        <f t="shared" si="5"/>
        <v>0</v>
      </c>
      <c r="Q61" s="18">
        <f t="shared" si="5"/>
        <v>0</v>
      </c>
      <c r="R61" s="18">
        <f t="shared" si="5"/>
        <v>0</v>
      </c>
      <c r="S61" s="24">
        <f t="shared" si="5"/>
        <v>0</v>
      </c>
      <c r="T61" s="23">
        <f t="shared" ref="T61:AA61" ca="1" si="6">SUM(T8:T60)</f>
        <v>5</v>
      </c>
      <c r="U61" s="1">
        <f t="shared" si="6"/>
        <v>0</v>
      </c>
      <c r="V61" s="3">
        <f t="shared" si="6"/>
        <v>0</v>
      </c>
      <c r="W61" s="2">
        <f t="shared" si="6"/>
        <v>0</v>
      </c>
      <c r="X61" s="2">
        <f t="shared" si="6"/>
        <v>0</v>
      </c>
      <c r="Y61" s="1">
        <f t="shared" si="6"/>
        <v>0</v>
      </c>
      <c r="Z61" s="3">
        <f t="shared" si="6"/>
        <v>0</v>
      </c>
      <c r="AA61" s="181">
        <f t="shared" si="6"/>
        <v>0</v>
      </c>
      <c r="AB61" s="5"/>
      <c r="AC61" s="5"/>
      <c r="AD61" s="5"/>
      <c r="AE61" s="5"/>
      <c r="AF61" s="5"/>
    </row>
    <row r="62" spans="2:39" ht="15.75" thickBot="1" x14ac:dyDescent="0.3">
      <c r="B62" s="5"/>
      <c r="C62" s="5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5"/>
      <c r="U62" s="203">
        <f>U61+V61</f>
        <v>0</v>
      </c>
      <c r="V62" s="204"/>
      <c r="W62" s="203">
        <f t="shared" ref="W62" si="7">W61+X61</f>
        <v>0</v>
      </c>
      <c r="X62" s="204"/>
      <c r="Y62" s="203">
        <f t="shared" ref="Y62" si="8">Y61+Z61</f>
        <v>0</v>
      </c>
      <c r="Z62" s="204"/>
      <c r="AA62" s="5"/>
      <c r="AB62" s="5"/>
      <c r="AC62" s="5"/>
      <c r="AD62" s="5"/>
      <c r="AE62" s="5"/>
      <c r="AF62" s="5"/>
    </row>
    <row r="63" spans="2:39" ht="15.75" thickBot="1" x14ac:dyDescent="0.3">
      <c r="AB63" s="5"/>
      <c r="AC63" s="5"/>
      <c r="AD63" s="5"/>
      <c r="AE63" s="5"/>
      <c r="AF63" s="5"/>
    </row>
    <row r="64" spans="2:39" ht="15.75" thickBot="1" x14ac:dyDescent="0.3">
      <c r="D64" s="211" t="s">
        <v>65</v>
      </c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1" t="s">
        <v>64</v>
      </c>
      <c r="Q64" s="212"/>
      <c r="R64" s="212"/>
      <c r="S64" s="212"/>
      <c r="T64" s="212"/>
      <c r="U64" s="212"/>
      <c r="V64" s="212"/>
      <c r="W64" s="212"/>
      <c r="X64" s="213"/>
      <c r="Y64" s="211" t="s">
        <v>63</v>
      </c>
      <c r="Z64" s="212"/>
      <c r="AA64" s="212"/>
      <c r="AB64" s="212"/>
      <c r="AC64" s="212"/>
      <c r="AD64" s="212"/>
      <c r="AE64" s="212"/>
      <c r="AF64" s="212"/>
      <c r="AG64" s="213"/>
      <c r="AH64" s="211" t="s">
        <v>66</v>
      </c>
      <c r="AI64" s="212"/>
      <c r="AJ64" s="212"/>
      <c r="AK64" s="212"/>
      <c r="AL64" s="212"/>
      <c r="AM64" s="213"/>
    </row>
    <row r="65" spans="2:39" ht="15.75" customHeight="1" thickBot="1" x14ac:dyDescent="0.3">
      <c r="D65" s="222" t="s">
        <v>23</v>
      </c>
      <c r="E65" s="223"/>
      <c r="F65" s="223"/>
      <c r="G65" s="223"/>
      <c r="H65" s="223"/>
      <c r="I65" s="224"/>
      <c r="J65" s="225" t="s">
        <v>8</v>
      </c>
      <c r="K65" s="226"/>
      <c r="L65" s="226"/>
      <c r="M65" s="226"/>
      <c r="N65" s="226"/>
      <c r="O65" s="226"/>
      <c r="P65" s="214" t="s">
        <v>60</v>
      </c>
      <c r="Q65" s="216" t="s">
        <v>17</v>
      </c>
      <c r="R65" s="217"/>
      <c r="S65" s="210" t="s">
        <v>10</v>
      </c>
      <c r="T65" s="217"/>
      <c r="U65" s="218" t="s">
        <v>61</v>
      </c>
      <c r="V65" s="218" t="s">
        <v>62</v>
      </c>
      <c r="W65" s="218" t="s">
        <v>22</v>
      </c>
      <c r="X65" s="220" t="s">
        <v>59</v>
      </c>
      <c r="Y65" s="214" t="s">
        <v>60</v>
      </c>
      <c r="Z65" s="216" t="s">
        <v>17</v>
      </c>
      <c r="AA65" s="217"/>
      <c r="AB65" s="216" t="s">
        <v>10</v>
      </c>
      <c r="AC65" s="217"/>
      <c r="AD65" s="218" t="s">
        <v>61</v>
      </c>
      <c r="AE65" s="218" t="s">
        <v>62</v>
      </c>
      <c r="AF65" s="218" t="s">
        <v>22</v>
      </c>
      <c r="AG65" s="220" t="s">
        <v>59</v>
      </c>
      <c r="AH65" s="208" t="s">
        <v>0</v>
      </c>
      <c r="AI65" s="209"/>
      <c r="AJ65" s="208" t="s">
        <v>53</v>
      </c>
      <c r="AK65" s="209"/>
      <c r="AL65" s="210" t="s">
        <v>2</v>
      </c>
      <c r="AM65" s="209"/>
    </row>
    <row r="66" spans="2:39" ht="15.75" thickBot="1" x14ac:dyDescent="0.3">
      <c r="D66" s="1">
        <v>0</v>
      </c>
      <c r="E66" s="2">
        <v>1</v>
      </c>
      <c r="F66" s="2">
        <v>2</v>
      </c>
      <c r="G66" s="2">
        <v>3</v>
      </c>
      <c r="H66" s="2">
        <v>4</v>
      </c>
      <c r="I66" s="3">
        <v>5</v>
      </c>
      <c r="J66" s="1">
        <v>0</v>
      </c>
      <c r="K66" s="2">
        <v>1</v>
      </c>
      <c r="L66" s="2">
        <v>2</v>
      </c>
      <c r="M66" s="2">
        <v>3</v>
      </c>
      <c r="N66" s="2">
        <v>4</v>
      </c>
      <c r="O66" s="2">
        <v>5</v>
      </c>
      <c r="P66" s="215"/>
      <c r="Q66" s="183" t="s">
        <v>52</v>
      </c>
      <c r="R66" s="187" t="s">
        <v>8</v>
      </c>
      <c r="S66" s="162" t="s">
        <v>52</v>
      </c>
      <c r="T66" s="187" t="s">
        <v>8</v>
      </c>
      <c r="U66" s="219"/>
      <c r="V66" s="219"/>
      <c r="W66" s="219"/>
      <c r="X66" s="221"/>
      <c r="Y66" s="215"/>
      <c r="Z66" s="183" t="s">
        <v>52</v>
      </c>
      <c r="AA66" s="187" t="s">
        <v>8</v>
      </c>
      <c r="AB66" s="183" t="s">
        <v>52</v>
      </c>
      <c r="AC66" s="187" t="s">
        <v>8</v>
      </c>
      <c r="AD66" s="219"/>
      <c r="AE66" s="219"/>
      <c r="AF66" s="219"/>
      <c r="AG66" s="221"/>
      <c r="AH66" s="69" t="s">
        <v>52</v>
      </c>
      <c r="AI66" s="158" t="s">
        <v>8</v>
      </c>
      <c r="AJ66" s="69" t="s">
        <v>52</v>
      </c>
      <c r="AK66" s="158" t="s">
        <v>8</v>
      </c>
      <c r="AL66" s="18" t="s">
        <v>52</v>
      </c>
      <c r="AM66" s="158" t="s">
        <v>8</v>
      </c>
    </row>
    <row r="67" spans="2:39" x14ac:dyDescent="0.25">
      <c r="B67" s="13"/>
      <c r="C67" s="14">
        <f t="shared" ref="B67:C86" si="9">C8</f>
        <v>1</v>
      </c>
      <c r="D67" s="4">
        <f>'W1'!D62</f>
        <v>0</v>
      </c>
      <c r="E67" s="5">
        <f>'W1'!D63</f>
        <v>0</v>
      </c>
      <c r="F67" s="5"/>
      <c r="G67" s="5"/>
      <c r="H67" s="5"/>
      <c r="I67" s="6"/>
      <c r="J67" s="4"/>
      <c r="K67" s="5"/>
      <c r="L67" s="5"/>
      <c r="M67" s="5"/>
      <c r="N67" s="5"/>
      <c r="O67" s="5"/>
      <c r="P67" s="4"/>
      <c r="Q67" s="184"/>
      <c r="R67" s="188"/>
      <c r="S67" s="5"/>
      <c r="T67" s="188"/>
      <c r="U67" s="5"/>
      <c r="V67" s="5"/>
      <c r="W67" s="5"/>
      <c r="X67" s="5"/>
      <c r="Y67" s="4"/>
      <c r="Z67" s="184"/>
      <c r="AA67" s="188"/>
      <c r="AB67" s="184"/>
      <c r="AC67" s="188"/>
      <c r="AD67" s="5"/>
      <c r="AE67" s="5"/>
      <c r="AF67" s="5"/>
      <c r="AG67" s="6"/>
      <c r="AH67" s="4"/>
      <c r="AI67" s="6"/>
      <c r="AJ67" s="4"/>
      <c r="AK67" s="6"/>
      <c r="AL67" s="5"/>
      <c r="AM67" s="6"/>
    </row>
    <row r="68" spans="2:39" x14ac:dyDescent="0.25">
      <c r="B68" s="165"/>
      <c r="C68" s="164">
        <f t="shared" si="9"/>
        <v>2</v>
      </c>
      <c r="D68" s="165"/>
      <c r="E68" s="163"/>
      <c r="F68" s="163"/>
      <c r="G68" s="163"/>
      <c r="H68" s="163"/>
      <c r="I68" s="164"/>
      <c r="J68" s="165"/>
      <c r="K68" s="163"/>
      <c r="L68" s="163"/>
      <c r="M68" s="163"/>
      <c r="N68" s="163"/>
      <c r="O68" s="163"/>
      <c r="P68" s="165"/>
      <c r="Q68" s="185"/>
      <c r="R68" s="189"/>
      <c r="S68" s="163"/>
      <c r="T68" s="189"/>
      <c r="U68" s="163"/>
      <c r="V68" s="163"/>
      <c r="W68" s="163"/>
      <c r="X68" s="163"/>
      <c r="Y68" s="165"/>
      <c r="Z68" s="185"/>
      <c r="AA68" s="189"/>
      <c r="AB68" s="185"/>
      <c r="AC68" s="189"/>
      <c r="AD68" s="163"/>
      <c r="AE68" s="163"/>
      <c r="AF68" s="163"/>
      <c r="AG68" s="164"/>
      <c r="AH68" s="165"/>
      <c r="AI68" s="164"/>
      <c r="AJ68" s="165"/>
      <c r="AK68" s="164"/>
      <c r="AL68" s="163"/>
      <c r="AM68" s="164"/>
    </row>
    <row r="69" spans="2:39" x14ac:dyDescent="0.25">
      <c r="B69" s="4"/>
      <c r="C69" s="6">
        <f t="shared" si="9"/>
        <v>3</v>
      </c>
      <c r="D69" s="4"/>
      <c r="E69" s="5"/>
      <c r="F69" s="5"/>
      <c r="G69" s="5"/>
      <c r="H69" s="5"/>
      <c r="I69" s="6"/>
      <c r="J69" s="4"/>
      <c r="K69" s="5"/>
      <c r="L69" s="5"/>
      <c r="M69" s="5"/>
      <c r="N69" s="5"/>
      <c r="O69" s="5"/>
      <c r="P69" s="4"/>
      <c r="Q69" s="184"/>
      <c r="R69" s="188"/>
      <c r="S69" s="5"/>
      <c r="T69" s="188"/>
      <c r="U69" s="5"/>
      <c r="V69" s="5"/>
      <c r="W69" s="5"/>
      <c r="X69" s="5"/>
      <c r="Y69" s="4"/>
      <c r="Z69" s="184"/>
      <c r="AA69" s="188"/>
      <c r="AB69" s="184"/>
      <c r="AC69" s="188"/>
      <c r="AD69" s="5"/>
      <c r="AE69" s="5"/>
      <c r="AF69" s="5"/>
      <c r="AG69" s="6"/>
      <c r="AH69" s="4"/>
      <c r="AI69" s="6"/>
      <c r="AJ69" s="4"/>
      <c r="AK69" s="6"/>
      <c r="AL69" s="5"/>
      <c r="AM69" s="6"/>
    </row>
    <row r="70" spans="2:39" x14ac:dyDescent="0.25">
      <c r="B70" s="165"/>
      <c r="C70" s="164">
        <f t="shared" si="9"/>
        <v>4</v>
      </c>
      <c r="D70" s="165"/>
      <c r="E70" s="163"/>
      <c r="F70" s="163"/>
      <c r="G70" s="163"/>
      <c r="H70" s="163"/>
      <c r="I70" s="164"/>
      <c r="J70" s="165"/>
      <c r="K70" s="163"/>
      <c r="L70" s="163"/>
      <c r="M70" s="163"/>
      <c r="N70" s="163"/>
      <c r="O70" s="163"/>
      <c r="P70" s="165"/>
      <c r="Q70" s="185"/>
      <c r="R70" s="189"/>
      <c r="S70" s="163"/>
      <c r="T70" s="189"/>
      <c r="U70" s="163"/>
      <c r="V70" s="163"/>
      <c r="W70" s="163"/>
      <c r="X70" s="163"/>
      <c r="Y70" s="165"/>
      <c r="Z70" s="185"/>
      <c r="AA70" s="189"/>
      <c r="AB70" s="185"/>
      <c r="AC70" s="189"/>
      <c r="AD70" s="163"/>
      <c r="AE70" s="163"/>
      <c r="AF70" s="163"/>
      <c r="AG70" s="164"/>
      <c r="AH70" s="165"/>
      <c r="AI70" s="164"/>
      <c r="AJ70" s="165"/>
      <c r="AK70" s="164"/>
      <c r="AL70" s="163"/>
      <c r="AM70" s="164"/>
    </row>
    <row r="71" spans="2:39" x14ac:dyDescent="0.25">
      <c r="B71" s="4"/>
      <c r="C71" s="6">
        <f t="shared" si="9"/>
        <v>5</v>
      </c>
      <c r="D71" s="4"/>
      <c r="E71" s="5"/>
      <c r="F71" s="5"/>
      <c r="G71" s="5"/>
      <c r="H71" s="5"/>
      <c r="I71" s="6"/>
      <c r="J71" s="4"/>
      <c r="K71" s="5"/>
      <c r="L71" s="5"/>
      <c r="M71" s="5"/>
      <c r="N71" s="5"/>
      <c r="O71" s="5"/>
      <c r="P71" s="4"/>
      <c r="Q71" s="184"/>
      <c r="R71" s="188"/>
      <c r="S71" s="5"/>
      <c r="T71" s="188"/>
      <c r="U71" s="5"/>
      <c r="V71" s="5"/>
      <c r="W71" s="5"/>
      <c r="X71" s="5"/>
      <c r="Y71" s="4"/>
      <c r="Z71" s="184"/>
      <c r="AA71" s="188"/>
      <c r="AB71" s="184"/>
      <c r="AC71" s="188"/>
      <c r="AD71" s="5"/>
      <c r="AE71" s="5"/>
      <c r="AF71" s="5"/>
      <c r="AG71" s="6"/>
      <c r="AH71" s="4"/>
      <c r="AI71" s="6"/>
      <c r="AJ71" s="4"/>
      <c r="AK71" s="6"/>
      <c r="AL71" s="5"/>
      <c r="AM71" s="6"/>
    </row>
    <row r="72" spans="2:39" x14ac:dyDescent="0.25">
      <c r="B72" s="165"/>
      <c r="C72" s="164">
        <f t="shared" si="9"/>
        <v>6</v>
      </c>
      <c r="D72" s="165"/>
      <c r="E72" s="163"/>
      <c r="F72" s="163"/>
      <c r="G72" s="163"/>
      <c r="H72" s="163"/>
      <c r="I72" s="164"/>
      <c r="J72" s="165"/>
      <c r="K72" s="163"/>
      <c r="L72" s="163"/>
      <c r="M72" s="163"/>
      <c r="N72" s="163"/>
      <c r="O72" s="163"/>
      <c r="P72" s="165"/>
      <c r="Q72" s="185"/>
      <c r="R72" s="189"/>
      <c r="S72" s="163"/>
      <c r="T72" s="189"/>
      <c r="U72" s="163"/>
      <c r="V72" s="163"/>
      <c r="W72" s="163"/>
      <c r="X72" s="163"/>
      <c r="Y72" s="165"/>
      <c r="Z72" s="185"/>
      <c r="AA72" s="189"/>
      <c r="AB72" s="185"/>
      <c r="AC72" s="189"/>
      <c r="AD72" s="163"/>
      <c r="AE72" s="163"/>
      <c r="AF72" s="163"/>
      <c r="AG72" s="164"/>
      <c r="AH72" s="165"/>
      <c r="AI72" s="164"/>
      <c r="AJ72" s="165"/>
      <c r="AK72" s="164"/>
      <c r="AL72" s="163"/>
      <c r="AM72" s="164"/>
    </row>
    <row r="73" spans="2:39" x14ac:dyDescent="0.25">
      <c r="B73" s="4"/>
      <c r="C73" s="6">
        <f t="shared" si="9"/>
        <v>7</v>
      </c>
      <c r="D73" s="4"/>
      <c r="E73" s="5"/>
      <c r="F73" s="5"/>
      <c r="G73" s="5"/>
      <c r="H73" s="5"/>
      <c r="I73" s="6"/>
      <c r="J73" s="4"/>
      <c r="K73" s="5"/>
      <c r="L73" s="5"/>
      <c r="M73" s="5"/>
      <c r="N73" s="5"/>
      <c r="O73" s="5"/>
      <c r="P73" s="4"/>
      <c r="Q73" s="184"/>
      <c r="R73" s="188"/>
      <c r="S73" s="5"/>
      <c r="T73" s="188"/>
      <c r="U73" s="5"/>
      <c r="V73" s="5"/>
      <c r="W73" s="5"/>
      <c r="X73" s="5"/>
      <c r="Y73" s="4"/>
      <c r="Z73" s="184"/>
      <c r="AA73" s="188"/>
      <c r="AB73" s="184"/>
      <c r="AC73" s="188"/>
      <c r="AD73" s="5"/>
      <c r="AE73" s="5"/>
      <c r="AF73" s="5"/>
      <c r="AG73" s="6"/>
      <c r="AH73" s="4"/>
      <c r="AI73" s="6"/>
      <c r="AJ73" s="4"/>
      <c r="AK73" s="6"/>
      <c r="AL73" s="5"/>
      <c r="AM73" s="6"/>
    </row>
    <row r="74" spans="2:39" x14ac:dyDescent="0.25">
      <c r="B74" s="165"/>
      <c r="C74" s="164">
        <f t="shared" si="9"/>
        <v>8</v>
      </c>
      <c r="D74" s="165"/>
      <c r="E74" s="163"/>
      <c r="F74" s="163"/>
      <c r="G74" s="163"/>
      <c r="H74" s="163"/>
      <c r="I74" s="164"/>
      <c r="J74" s="165"/>
      <c r="K74" s="163"/>
      <c r="L74" s="163"/>
      <c r="M74" s="163"/>
      <c r="N74" s="163"/>
      <c r="O74" s="163"/>
      <c r="P74" s="165"/>
      <c r="Q74" s="185"/>
      <c r="R74" s="189"/>
      <c r="S74" s="163"/>
      <c r="T74" s="189"/>
      <c r="U74" s="163"/>
      <c r="V74" s="163"/>
      <c r="W74" s="163"/>
      <c r="X74" s="163"/>
      <c r="Y74" s="165"/>
      <c r="Z74" s="185"/>
      <c r="AA74" s="189"/>
      <c r="AB74" s="185"/>
      <c r="AC74" s="189"/>
      <c r="AD74" s="163"/>
      <c r="AE74" s="163"/>
      <c r="AF74" s="163"/>
      <c r="AG74" s="164"/>
      <c r="AH74" s="165"/>
      <c r="AI74" s="164"/>
      <c r="AJ74" s="165"/>
      <c r="AK74" s="164"/>
      <c r="AL74" s="163"/>
      <c r="AM74" s="164"/>
    </row>
    <row r="75" spans="2:39" x14ac:dyDescent="0.25">
      <c r="B75" s="4"/>
      <c r="C75" s="6">
        <f t="shared" si="9"/>
        <v>9</v>
      </c>
      <c r="D75" s="4"/>
      <c r="E75" s="5"/>
      <c r="F75" s="5"/>
      <c r="G75" s="5"/>
      <c r="H75" s="5"/>
      <c r="I75" s="6"/>
      <c r="J75" s="4"/>
      <c r="K75" s="5"/>
      <c r="L75" s="5"/>
      <c r="M75" s="5"/>
      <c r="N75" s="5"/>
      <c r="O75" s="5"/>
      <c r="P75" s="4"/>
      <c r="Q75" s="184"/>
      <c r="R75" s="188"/>
      <c r="S75" s="5"/>
      <c r="T75" s="188"/>
      <c r="U75" s="5"/>
      <c r="V75" s="5"/>
      <c r="W75" s="5"/>
      <c r="X75" s="5"/>
      <c r="Y75" s="4"/>
      <c r="Z75" s="184"/>
      <c r="AA75" s="188"/>
      <c r="AB75" s="184"/>
      <c r="AC75" s="188"/>
      <c r="AD75" s="5"/>
      <c r="AE75" s="5"/>
      <c r="AF75" s="5"/>
      <c r="AG75" s="6"/>
      <c r="AH75" s="4"/>
      <c r="AI75" s="6"/>
      <c r="AJ75" s="4"/>
      <c r="AK75" s="6"/>
      <c r="AL75" s="5"/>
      <c r="AM75" s="6"/>
    </row>
    <row r="76" spans="2:39" x14ac:dyDescent="0.25">
      <c r="B76" s="165"/>
      <c r="C76" s="164">
        <f t="shared" si="9"/>
        <v>10</v>
      </c>
      <c r="D76" s="165"/>
      <c r="E76" s="163"/>
      <c r="F76" s="163"/>
      <c r="G76" s="163"/>
      <c r="H76" s="163"/>
      <c r="I76" s="164"/>
      <c r="J76" s="165"/>
      <c r="K76" s="163"/>
      <c r="L76" s="163"/>
      <c r="M76" s="163"/>
      <c r="N76" s="163"/>
      <c r="O76" s="163"/>
      <c r="P76" s="165"/>
      <c r="Q76" s="185"/>
      <c r="R76" s="189"/>
      <c r="S76" s="163"/>
      <c r="T76" s="189"/>
      <c r="U76" s="163"/>
      <c r="V76" s="163"/>
      <c r="W76" s="163"/>
      <c r="X76" s="163"/>
      <c r="Y76" s="165"/>
      <c r="Z76" s="185"/>
      <c r="AA76" s="189"/>
      <c r="AB76" s="185"/>
      <c r="AC76" s="189"/>
      <c r="AD76" s="163"/>
      <c r="AE76" s="163"/>
      <c r="AF76" s="163"/>
      <c r="AG76" s="164"/>
      <c r="AH76" s="165"/>
      <c r="AI76" s="164"/>
      <c r="AJ76" s="165"/>
      <c r="AK76" s="164"/>
      <c r="AL76" s="163"/>
      <c r="AM76" s="164"/>
    </row>
    <row r="77" spans="2:39" x14ac:dyDescent="0.25">
      <c r="B77" s="4"/>
      <c r="C77" s="6">
        <f t="shared" si="9"/>
        <v>11</v>
      </c>
      <c r="D77" s="4"/>
      <c r="E77" s="5"/>
      <c r="F77" s="5"/>
      <c r="G77" s="5"/>
      <c r="H77" s="5"/>
      <c r="I77" s="6"/>
      <c r="J77" s="4"/>
      <c r="K77" s="5"/>
      <c r="L77" s="5"/>
      <c r="M77" s="5"/>
      <c r="N77" s="5"/>
      <c r="O77" s="5"/>
      <c r="P77" s="4"/>
      <c r="Q77" s="184"/>
      <c r="R77" s="188"/>
      <c r="S77" s="5"/>
      <c r="T77" s="188"/>
      <c r="U77" s="5"/>
      <c r="V77" s="5"/>
      <c r="W77" s="5"/>
      <c r="X77" s="5"/>
      <c r="Y77" s="4"/>
      <c r="Z77" s="184"/>
      <c r="AA77" s="188"/>
      <c r="AB77" s="184"/>
      <c r="AC77" s="188"/>
      <c r="AD77" s="5"/>
      <c r="AE77" s="5"/>
      <c r="AF77" s="5"/>
      <c r="AG77" s="6"/>
      <c r="AH77" s="4"/>
      <c r="AI77" s="6"/>
      <c r="AJ77" s="4"/>
      <c r="AK77" s="6"/>
      <c r="AL77" s="5"/>
      <c r="AM77" s="6"/>
    </row>
    <row r="78" spans="2:39" x14ac:dyDescent="0.25">
      <c r="B78" s="165"/>
      <c r="C78" s="164">
        <f t="shared" si="9"/>
        <v>12</v>
      </c>
      <c r="D78" s="165"/>
      <c r="E78" s="163"/>
      <c r="F78" s="163"/>
      <c r="G78" s="163"/>
      <c r="H78" s="163"/>
      <c r="I78" s="164"/>
      <c r="J78" s="165"/>
      <c r="K78" s="163"/>
      <c r="L78" s="163"/>
      <c r="M78" s="163"/>
      <c r="N78" s="163"/>
      <c r="O78" s="163"/>
      <c r="P78" s="165"/>
      <c r="Q78" s="185"/>
      <c r="R78" s="189"/>
      <c r="S78" s="163"/>
      <c r="T78" s="189"/>
      <c r="U78" s="163"/>
      <c r="V78" s="163"/>
      <c r="W78" s="163"/>
      <c r="X78" s="163"/>
      <c r="Y78" s="165"/>
      <c r="Z78" s="185"/>
      <c r="AA78" s="189"/>
      <c r="AB78" s="185"/>
      <c r="AC78" s="189"/>
      <c r="AD78" s="163"/>
      <c r="AE78" s="163"/>
      <c r="AF78" s="163"/>
      <c r="AG78" s="164"/>
      <c r="AH78" s="165"/>
      <c r="AI78" s="164"/>
      <c r="AJ78" s="165"/>
      <c r="AK78" s="164"/>
      <c r="AL78" s="163"/>
      <c r="AM78" s="164"/>
    </row>
    <row r="79" spans="2:39" x14ac:dyDescent="0.25">
      <c r="B79" s="4"/>
      <c r="C79" s="6">
        <f t="shared" si="9"/>
        <v>13</v>
      </c>
      <c r="D79" s="4"/>
      <c r="E79" s="5"/>
      <c r="F79" s="5"/>
      <c r="G79" s="5"/>
      <c r="H79" s="5"/>
      <c r="I79" s="6"/>
      <c r="J79" s="4"/>
      <c r="K79" s="5"/>
      <c r="L79" s="5"/>
      <c r="M79" s="5"/>
      <c r="N79" s="5"/>
      <c r="O79" s="5"/>
      <c r="P79" s="4"/>
      <c r="Q79" s="184"/>
      <c r="R79" s="188"/>
      <c r="S79" s="5"/>
      <c r="T79" s="188"/>
      <c r="U79" s="5"/>
      <c r="V79" s="5"/>
      <c r="W79" s="5"/>
      <c r="X79" s="5"/>
      <c r="Y79" s="4"/>
      <c r="Z79" s="184"/>
      <c r="AA79" s="188"/>
      <c r="AB79" s="184"/>
      <c r="AC79" s="188"/>
      <c r="AD79" s="5"/>
      <c r="AE79" s="5"/>
      <c r="AF79" s="5"/>
      <c r="AG79" s="6"/>
      <c r="AH79" s="4"/>
      <c r="AI79" s="6"/>
      <c r="AJ79" s="4"/>
      <c r="AK79" s="6"/>
      <c r="AL79" s="5"/>
      <c r="AM79" s="6"/>
    </row>
    <row r="80" spans="2:39" x14ac:dyDescent="0.25">
      <c r="B80" s="165"/>
      <c r="C80" s="164">
        <f t="shared" si="9"/>
        <v>14</v>
      </c>
      <c r="D80" s="165"/>
      <c r="E80" s="163"/>
      <c r="F80" s="163"/>
      <c r="G80" s="163"/>
      <c r="H80" s="163"/>
      <c r="I80" s="164"/>
      <c r="J80" s="165"/>
      <c r="K80" s="163"/>
      <c r="L80" s="163"/>
      <c r="M80" s="163"/>
      <c r="N80" s="163"/>
      <c r="O80" s="163"/>
      <c r="P80" s="165"/>
      <c r="Q80" s="185"/>
      <c r="R80" s="189"/>
      <c r="S80" s="163"/>
      <c r="T80" s="189"/>
      <c r="U80" s="163"/>
      <c r="V80" s="163"/>
      <c r="W80" s="163"/>
      <c r="X80" s="163"/>
      <c r="Y80" s="165"/>
      <c r="Z80" s="185"/>
      <c r="AA80" s="189"/>
      <c r="AB80" s="185"/>
      <c r="AC80" s="189"/>
      <c r="AD80" s="163"/>
      <c r="AE80" s="163"/>
      <c r="AF80" s="163"/>
      <c r="AG80" s="164"/>
      <c r="AH80" s="165"/>
      <c r="AI80" s="164"/>
      <c r="AJ80" s="165"/>
      <c r="AK80" s="164"/>
      <c r="AL80" s="163"/>
      <c r="AM80" s="164"/>
    </row>
    <row r="81" spans="2:39" x14ac:dyDescent="0.25">
      <c r="B81" s="4"/>
      <c r="C81" s="6">
        <f t="shared" si="9"/>
        <v>15</v>
      </c>
      <c r="D81" s="4"/>
      <c r="E81" s="5"/>
      <c r="F81" s="5"/>
      <c r="G81" s="5"/>
      <c r="H81" s="5"/>
      <c r="I81" s="6"/>
      <c r="J81" s="4"/>
      <c r="K81" s="5"/>
      <c r="L81" s="5"/>
      <c r="M81" s="5"/>
      <c r="N81" s="5"/>
      <c r="O81" s="5"/>
      <c r="P81" s="4"/>
      <c r="Q81" s="184"/>
      <c r="R81" s="188"/>
      <c r="S81" s="5"/>
      <c r="T81" s="188"/>
      <c r="U81" s="5"/>
      <c r="V81" s="5"/>
      <c r="W81" s="5"/>
      <c r="X81" s="5"/>
      <c r="Y81" s="4"/>
      <c r="Z81" s="184"/>
      <c r="AA81" s="188"/>
      <c r="AB81" s="184"/>
      <c r="AC81" s="188"/>
      <c r="AD81" s="5"/>
      <c r="AE81" s="5"/>
      <c r="AF81" s="5"/>
      <c r="AG81" s="6"/>
      <c r="AH81" s="4"/>
      <c r="AI81" s="6"/>
      <c r="AJ81" s="4"/>
      <c r="AK81" s="6"/>
      <c r="AL81" s="5"/>
      <c r="AM81" s="6"/>
    </row>
    <row r="82" spans="2:39" x14ac:dyDescent="0.25">
      <c r="B82" s="165"/>
      <c r="C82" s="164">
        <f t="shared" si="9"/>
        <v>16</v>
      </c>
      <c r="D82" s="165"/>
      <c r="E82" s="163"/>
      <c r="F82" s="163"/>
      <c r="G82" s="163"/>
      <c r="H82" s="163"/>
      <c r="I82" s="164"/>
      <c r="J82" s="165"/>
      <c r="K82" s="163"/>
      <c r="L82" s="163"/>
      <c r="M82" s="163"/>
      <c r="N82" s="163"/>
      <c r="O82" s="163"/>
      <c r="P82" s="165"/>
      <c r="Q82" s="185"/>
      <c r="R82" s="189"/>
      <c r="S82" s="163"/>
      <c r="T82" s="189"/>
      <c r="U82" s="163"/>
      <c r="V82" s="163"/>
      <c r="W82" s="163"/>
      <c r="X82" s="163"/>
      <c r="Y82" s="165"/>
      <c r="Z82" s="185"/>
      <c r="AA82" s="189"/>
      <c r="AB82" s="185"/>
      <c r="AC82" s="189"/>
      <c r="AD82" s="163"/>
      <c r="AE82" s="163"/>
      <c r="AF82" s="163"/>
      <c r="AG82" s="164"/>
      <c r="AH82" s="165"/>
      <c r="AI82" s="164"/>
      <c r="AJ82" s="165"/>
      <c r="AK82" s="164"/>
      <c r="AL82" s="163"/>
      <c r="AM82" s="164"/>
    </row>
    <row r="83" spans="2:39" x14ac:dyDescent="0.25">
      <c r="B83" s="4"/>
      <c r="C83" s="6">
        <f t="shared" si="9"/>
        <v>17</v>
      </c>
      <c r="D83" s="4"/>
      <c r="E83" s="5"/>
      <c r="F83" s="5"/>
      <c r="G83" s="5"/>
      <c r="H83" s="5"/>
      <c r="I83" s="6"/>
      <c r="J83" s="4"/>
      <c r="K83" s="5"/>
      <c r="L83" s="5"/>
      <c r="M83" s="5"/>
      <c r="N83" s="5"/>
      <c r="O83" s="5"/>
      <c r="P83" s="4"/>
      <c r="Q83" s="184"/>
      <c r="R83" s="188"/>
      <c r="S83" s="5"/>
      <c r="T83" s="188"/>
      <c r="U83" s="5"/>
      <c r="V83" s="5"/>
      <c r="W83" s="5"/>
      <c r="X83" s="5"/>
      <c r="Y83" s="4"/>
      <c r="Z83" s="184"/>
      <c r="AA83" s="188"/>
      <c r="AB83" s="184"/>
      <c r="AC83" s="188"/>
      <c r="AD83" s="5"/>
      <c r="AE83" s="5"/>
      <c r="AF83" s="5"/>
      <c r="AG83" s="6"/>
      <c r="AH83" s="4"/>
      <c r="AI83" s="6"/>
      <c r="AJ83" s="4"/>
      <c r="AK83" s="6"/>
      <c r="AL83" s="5"/>
      <c r="AM83" s="6"/>
    </row>
    <row r="84" spans="2:39" x14ac:dyDescent="0.25">
      <c r="B84" s="165"/>
      <c r="C84" s="164">
        <f t="shared" si="9"/>
        <v>18</v>
      </c>
      <c r="D84" s="165"/>
      <c r="E84" s="163"/>
      <c r="F84" s="163"/>
      <c r="G84" s="163"/>
      <c r="H84" s="163"/>
      <c r="I84" s="164"/>
      <c r="J84" s="165"/>
      <c r="K84" s="163"/>
      <c r="L84" s="163"/>
      <c r="M84" s="163"/>
      <c r="N84" s="163"/>
      <c r="O84" s="163"/>
      <c r="P84" s="165"/>
      <c r="Q84" s="185"/>
      <c r="R84" s="189"/>
      <c r="S84" s="163"/>
      <c r="T84" s="189"/>
      <c r="U84" s="163"/>
      <c r="V84" s="163"/>
      <c r="W84" s="163"/>
      <c r="X84" s="163"/>
      <c r="Y84" s="165"/>
      <c r="Z84" s="185"/>
      <c r="AA84" s="189"/>
      <c r="AB84" s="185"/>
      <c r="AC84" s="189"/>
      <c r="AD84" s="163"/>
      <c r="AE84" s="163"/>
      <c r="AF84" s="163"/>
      <c r="AG84" s="164"/>
      <c r="AH84" s="165"/>
      <c r="AI84" s="164"/>
      <c r="AJ84" s="165"/>
      <c r="AK84" s="164"/>
      <c r="AL84" s="163"/>
      <c r="AM84" s="164"/>
    </row>
    <row r="85" spans="2:39" x14ac:dyDescent="0.25">
      <c r="B85" s="4"/>
      <c r="C85" s="6">
        <f t="shared" si="9"/>
        <v>19</v>
      </c>
      <c r="D85" s="4"/>
      <c r="E85" s="5"/>
      <c r="F85" s="5"/>
      <c r="G85" s="5"/>
      <c r="H85" s="5"/>
      <c r="I85" s="6"/>
      <c r="J85" s="4"/>
      <c r="K85" s="5"/>
      <c r="L85" s="5"/>
      <c r="M85" s="5"/>
      <c r="N85" s="5"/>
      <c r="O85" s="5"/>
      <c r="P85" s="4"/>
      <c r="Q85" s="184"/>
      <c r="R85" s="188"/>
      <c r="S85" s="5"/>
      <c r="T85" s="188"/>
      <c r="U85" s="5"/>
      <c r="V85" s="5"/>
      <c r="W85" s="5"/>
      <c r="X85" s="5"/>
      <c r="Y85" s="4"/>
      <c r="Z85" s="184"/>
      <c r="AA85" s="188"/>
      <c r="AB85" s="184"/>
      <c r="AC85" s="188"/>
      <c r="AD85" s="5"/>
      <c r="AE85" s="5"/>
      <c r="AF85" s="5"/>
      <c r="AG85" s="6"/>
      <c r="AH85" s="4"/>
      <c r="AI85" s="6"/>
      <c r="AJ85" s="4"/>
      <c r="AK85" s="6"/>
      <c r="AL85" s="5"/>
      <c r="AM85" s="6"/>
    </row>
    <row r="86" spans="2:39" x14ac:dyDescent="0.25">
      <c r="B86" s="165"/>
      <c r="C86" s="164">
        <f t="shared" si="9"/>
        <v>20</v>
      </c>
      <c r="D86" s="165"/>
      <c r="E86" s="163"/>
      <c r="F86" s="163"/>
      <c r="G86" s="163"/>
      <c r="H86" s="163"/>
      <c r="I86" s="164"/>
      <c r="J86" s="165"/>
      <c r="K86" s="163"/>
      <c r="L86" s="163"/>
      <c r="M86" s="163"/>
      <c r="N86" s="163"/>
      <c r="O86" s="163"/>
      <c r="P86" s="165"/>
      <c r="Q86" s="185"/>
      <c r="R86" s="189"/>
      <c r="S86" s="163"/>
      <c r="T86" s="189"/>
      <c r="U86" s="163"/>
      <c r="V86" s="163"/>
      <c r="W86" s="163"/>
      <c r="X86" s="163"/>
      <c r="Y86" s="165"/>
      <c r="Z86" s="185"/>
      <c r="AA86" s="189"/>
      <c r="AB86" s="185"/>
      <c r="AC86" s="189"/>
      <c r="AD86" s="163"/>
      <c r="AE86" s="163"/>
      <c r="AF86" s="163"/>
      <c r="AG86" s="164"/>
      <c r="AH86" s="165"/>
      <c r="AI86" s="164"/>
      <c r="AJ86" s="165"/>
      <c r="AK86" s="164"/>
      <c r="AL86" s="163"/>
      <c r="AM86" s="164"/>
    </row>
    <row r="87" spans="2:39" x14ac:dyDescent="0.25">
      <c r="B87" s="4"/>
      <c r="C87" s="6">
        <f t="shared" ref="B87:C106" si="10">C28</f>
        <v>21</v>
      </c>
      <c r="D87" s="4"/>
      <c r="E87" s="5"/>
      <c r="F87" s="5"/>
      <c r="G87" s="5"/>
      <c r="H87" s="5"/>
      <c r="I87" s="6"/>
      <c r="J87" s="4"/>
      <c r="K87" s="5"/>
      <c r="L87" s="5"/>
      <c r="M87" s="5"/>
      <c r="N87" s="5"/>
      <c r="O87" s="5"/>
      <c r="P87" s="4"/>
      <c r="Q87" s="184"/>
      <c r="R87" s="188"/>
      <c r="S87" s="5"/>
      <c r="T87" s="188"/>
      <c r="U87" s="5"/>
      <c r="V87" s="5"/>
      <c r="W87" s="5"/>
      <c r="X87" s="5"/>
      <c r="Y87" s="4"/>
      <c r="Z87" s="184"/>
      <c r="AA87" s="188"/>
      <c r="AB87" s="184"/>
      <c r="AC87" s="188"/>
      <c r="AD87" s="5"/>
      <c r="AE87" s="5"/>
      <c r="AF87" s="5"/>
      <c r="AG87" s="6"/>
      <c r="AH87" s="4"/>
      <c r="AI87" s="6"/>
      <c r="AJ87" s="4"/>
      <c r="AK87" s="6"/>
      <c r="AL87" s="5"/>
      <c r="AM87" s="6"/>
    </row>
    <row r="88" spans="2:39" x14ac:dyDescent="0.25">
      <c r="B88" s="165"/>
      <c r="C88" s="164">
        <f t="shared" si="10"/>
        <v>22</v>
      </c>
      <c r="D88" s="165"/>
      <c r="E88" s="163"/>
      <c r="F88" s="163"/>
      <c r="G88" s="163"/>
      <c r="H88" s="163"/>
      <c r="I88" s="164"/>
      <c r="J88" s="165"/>
      <c r="K88" s="163"/>
      <c r="L88" s="163"/>
      <c r="M88" s="163"/>
      <c r="N88" s="163"/>
      <c r="O88" s="163"/>
      <c r="P88" s="165"/>
      <c r="Q88" s="185"/>
      <c r="R88" s="189"/>
      <c r="S88" s="163"/>
      <c r="T88" s="189"/>
      <c r="U88" s="163"/>
      <c r="V88" s="163"/>
      <c r="W88" s="163"/>
      <c r="X88" s="163"/>
      <c r="Y88" s="165"/>
      <c r="Z88" s="185"/>
      <c r="AA88" s="189"/>
      <c r="AB88" s="185"/>
      <c r="AC88" s="189"/>
      <c r="AD88" s="163"/>
      <c r="AE88" s="163"/>
      <c r="AF88" s="163"/>
      <c r="AG88" s="164"/>
      <c r="AH88" s="165"/>
      <c r="AI88" s="164"/>
      <c r="AJ88" s="165"/>
      <c r="AK88" s="164"/>
      <c r="AL88" s="163"/>
      <c r="AM88" s="164"/>
    </row>
    <row r="89" spans="2:39" x14ac:dyDescent="0.25">
      <c r="B89" s="4"/>
      <c r="C89" s="6">
        <f t="shared" si="10"/>
        <v>23</v>
      </c>
      <c r="D89" s="4"/>
      <c r="E89" s="5"/>
      <c r="F89" s="5"/>
      <c r="G89" s="5"/>
      <c r="H89" s="5"/>
      <c r="I89" s="6"/>
      <c r="J89" s="4"/>
      <c r="K89" s="5"/>
      <c r="L89" s="5"/>
      <c r="M89" s="5"/>
      <c r="N89" s="5"/>
      <c r="O89" s="5"/>
      <c r="P89" s="4"/>
      <c r="Q89" s="184"/>
      <c r="R89" s="188"/>
      <c r="S89" s="5"/>
      <c r="T89" s="188"/>
      <c r="U89" s="5"/>
      <c r="V89" s="5"/>
      <c r="W89" s="5"/>
      <c r="X89" s="5"/>
      <c r="Y89" s="4"/>
      <c r="Z89" s="184"/>
      <c r="AA89" s="188"/>
      <c r="AB89" s="184"/>
      <c r="AC89" s="188"/>
      <c r="AD89" s="5"/>
      <c r="AE89" s="5"/>
      <c r="AF89" s="5"/>
      <c r="AG89" s="6"/>
      <c r="AH89" s="4"/>
      <c r="AI89" s="6"/>
      <c r="AJ89" s="4"/>
      <c r="AK89" s="6"/>
      <c r="AL89" s="5"/>
      <c r="AM89" s="6"/>
    </row>
    <row r="90" spans="2:39" x14ac:dyDescent="0.25">
      <c r="B90" s="165"/>
      <c r="C90" s="164">
        <f t="shared" si="10"/>
        <v>24</v>
      </c>
      <c r="D90" s="165"/>
      <c r="E90" s="163"/>
      <c r="F90" s="163"/>
      <c r="G90" s="163"/>
      <c r="H90" s="163"/>
      <c r="I90" s="164"/>
      <c r="J90" s="165"/>
      <c r="K90" s="163"/>
      <c r="L90" s="163"/>
      <c r="M90" s="163"/>
      <c r="N90" s="163"/>
      <c r="O90" s="163"/>
      <c r="P90" s="165"/>
      <c r="Q90" s="185"/>
      <c r="R90" s="189"/>
      <c r="S90" s="163"/>
      <c r="T90" s="189"/>
      <c r="U90" s="163"/>
      <c r="V90" s="163"/>
      <c r="W90" s="163"/>
      <c r="X90" s="163"/>
      <c r="Y90" s="165"/>
      <c r="Z90" s="185"/>
      <c r="AA90" s="189"/>
      <c r="AB90" s="185"/>
      <c r="AC90" s="189"/>
      <c r="AD90" s="163"/>
      <c r="AE90" s="163"/>
      <c r="AF90" s="163"/>
      <c r="AG90" s="164"/>
      <c r="AH90" s="165"/>
      <c r="AI90" s="164"/>
      <c r="AJ90" s="165"/>
      <c r="AK90" s="164"/>
      <c r="AL90" s="163"/>
      <c r="AM90" s="164"/>
    </row>
    <row r="91" spans="2:39" x14ac:dyDescent="0.25">
      <c r="B91" s="4"/>
      <c r="C91" s="6">
        <f t="shared" si="10"/>
        <v>25</v>
      </c>
      <c r="D91" s="4"/>
      <c r="E91" s="5"/>
      <c r="F91" s="5"/>
      <c r="G91" s="5"/>
      <c r="H91" s="5"/>
      <c r="I91" s="6"/>
      <c r="J91" s="4"/>
      <c r="K91" s="5"/>
      <c r="L91" s="5"/>
      <c r="M91" s="5"/>
      <c r="N91" s="5"/>
      <c r="O91" s="5"/>
      <c r="P91" s="4"/>
      <c r="Q91" s="184"/>
      <c r="R91" s="188"/>
      <c r="S91" s="5"/>
      <c r="T91" s="188"/>
      <c r="U91" s="5"/>
      <c r="V91" s="5"/>
      <c r="W91" s="5"/>
      <c r="X91" s="5"/>
      <c r="Y91" s="4"/>
      <c r="Z91" s="184"/>
      <c r="AA91" s="188"/>
      <c r="AB91" s="184"/>
      <c r="AC91" s="188"/>
      <c r="AD91" s="5"/>
      <c r="AE91" s="5"/>
      <c r="AF91" s="5"/>
      <c r="AG91" s="6"/>
      <c r="AH91" s="4"/>
      <c r="AI91" s="6"/>
      <c r="AJ91" s="4"/>
      <c r="AK91" s="6"/>
      <c r="AL91" s="5"/>
      <c r="AM91" s="6"/>
    </row>
    <row r="92" spans="2:39" x14ac:dyDescent="0.25">
      <c r="B92" s="165"/>
      <c r="C92" s="164">
        <f t="shared" si="10"/>
        <v>26</v>
      </c>
      <c r="D92" s="165"/>
      <c r="E92" s="163"/>
      <c r="F92" s="163"/>
      <c r="G92" s="163"/>
      <c r="H92" s="163"/>
      <c r="I92" s="164"/>
      <c r="J92" s="165"/>
      <c r="K92" s="163"/>
      <c r="L92" s="163"/>
      <c r="M92" s="163"/>
      <c r="N92" s="163"/>
      <c r="O92" s="163"/>
      <c r="P92" s="165"/>
      <c r="Q92" s="185"/>
      <c r="R92" s="189"/>
      <c r="S92" s="163"/>
      <c r="T92" s="189"/>
      <c r="U92" s="163"/>
      <c r="V92" s="163"/>
      <c r="W92" s="163"/>
      <c r="X92" s="163"/>
      <c r="Y92" s="165"/>
      <c r="Z92" s="185"/>
      <c r="AA92" s="189"/>
      <c r="AB92" s="185"/>
      <c r="AC92" s="189"/>
      <c r="AD92" s="163"/>
      <c r="AE92" s="163"/>
      <c r="AF92" s="163"/>
      <c r="AG92" s="164"/>
      <c r="AH92" s="165"/>
      <c r="AI92" s="164"/>
      <c r="AJ92" s="165"/>
      <c r="AK92" s="164"/>
      <c r="AL92" s="163"/>
      <c r="AM92" s="164"/>
    </row>
    <row r="93" spans="2:39" x14ac:dyDescent="0.25">
      <c r="B93" s="4"/>
      <c r="C93" s="6">
        <f t="shared" si="10"/>
        <v>27</v>
      </c>
      <c r="D93" s="4"/>
      <c r="E93" s="5"/>
      <c r="F93" s="5"/>
      <c r="G93" s="5"/>
      <c r="H93" s="5"/>
      <c r="I93" s="6"/>
      <c r="J93" s="4"/>
      <c r="K93" s="5"/>
      <c r="L93" s="5"/>
      <c r="M93" s="5"/>
      <c r="N93" s="5"/>
      <c r="O93" s="5"/>
      <c r="P93" s="4"/>
      <c r="Q93" s="184"/>
      <c r="R93" s="188"/>
      <c r="S93" s="5"/>
      <c r="T93" s="188"/>
      <c r="U93" s="5"/>
      <c r="V93" s="5"/>
      <c r="W93" s="5"/>
      <c r="X93" s="5"/>
      <c r="Y93" s="4"/>
      <c r="Z93" s="184"/>
      <c r="AA93" s="188"/>
      <c r="AB93" s="184"/>
      <c r="AC93" s="188"/>
      <c r="AD93" s="5"/>
      <c r="AE93" s="5"/>
      <c r="AF93" s="5"/>
      <c r="AG93" s="6"/>
      <c r="AH93" s="4"/>
      <c r="AI93" s="6"/>
      <c r="AJ93" s="4"/>
      <c r="AK93" s="6"/>
      <c r="AL93" s="5"/>
      <c r="AM93" s="6"/>
    </row>
    <row r="94" spans="2:39" x14ac:dyDescent="0.25">
      <c r="B94" s="165"/>
      <c r="C94" s="164">
        <f t="shared" si="10"/>
        <v>28</v>
      </c>
      <c r="D94" s="165"/>
      <c r="E94" s="163"/>
      <c r="F94" s="163"/>
      <c r="G94" s="163"/>
      <c r="H94" s="163"/>
      <c r="I94" s="164"/>
      <c r="J94" s="165"/>
      <c r="K94" s="163"/>
      <c r="L94" s="163"/>
      <c r="M94" s="163"/>
      <c r="N94" s="163"/>
      <c r="O94" s="163"/>
      <c r="P94" s="165"/>
      <c r="Q94" s="185"/>
      <c r="R94" s="189"/>
      <c r="S94" s="163"/>
      <c r="T94" s="189"/>
      <c r="U94" s="163"/>
      <c r="V94" s="163"/>
      <c r="W94" s="163"/>
      <c r="X94" s="163"/>
      <c r="Y94" s="165"/>
      <c r="Z94" s="185"/>
      <c r="AA94" s="189"/>
      <c r="AB94" s="185"/>
      <c r="AC94" s="189"/>
      <c r="AD94" s="163"/>
      <c r="AE94" s="163"/>
      <c r="AF94" s="163"/>
      <c r="AG94" s="164"/>
      <c r="AH94" s="165"/>
      <c r="AI94" s="164"/>
      <c r="AJ94" s="165"/>
      <c r="AK94" s="164"/>
      <c r="AL94" s="163"/>
      <c r="AM94" s="164"/>
    </row>
    <row r="95" spans="2:39" x14ac:dyDescent="0.25">
      <c r="B95" s="4"/>
      <c r="C95" s="6">
        <f t="shared" si="10"/>
        <v>29</v>
      </c>
      <c r="D95" s="4"/>
      <c r="E95" s="5"/>
      <c r="F95" s="5"/>
      <c r="G95" s="5"/>
      <c r="H95" s="5"/>
      <c r="I95" s="6"/>
      <c r="J95" s="4"/>
      <c r="K95" s="5"/>
      <c r="L95" s="5"/>
      <c r="M95" s="5"/>
      <c r="N95" s="5"/>
      <c r="O95" s="5"/>
      <c r="P95" s="4"/>
      <c r="Q95" s="184"/>
      <c r="R95" s="188"/>
      <c r="S95" s="5"/>
      <c r="T95" s="188"/>
      <c r="U95" s="5"/>
      <c r="V95" s="5"/>
      <c r="W95" s="5"/>
      <c r="X95" s="5"/>
      <c r="Y95" s="4"/>
      <c r="Z95" s="184"/>
      <c r="AA95" s="188"/>
      <c r="AB95" s="184"/>
      <c r="AC95" s="188"/>
      <c r="AD95" s="5"/>
      <c r="AE95" s="5"/>
      <c r="AF95" s="5"/>
      <c r="AG95" s="6"/>
      <c r="AH95" s="4"/>
      <c r="AI95" s="6"/>
      <c r="AJ95" s="4"/>
      <c r="AK95" s="6"/>
      <c r="AL95" s="5"/>
      <c r="AM95" s="6"/>
    </row>
    <row r="96" spans="2:39" x14ac:dyDescent="0.25">
      <c r="B96" s="165"/>
      <c r="C96" s="164">
        <f t="shared" si="10"/>
        <v>30</v>
      </c>
      <c r="D96" s="165"/>
      <c r="E96" s="163"/>
      <c r="F96" s="163"/>
      <c r="G96" s="163"/>
      <c r="H96" s="163"/>
      <c r="I96" s="164"/>
      <c r="J96" s="165"/>
      <c r="K96" s="163"/>
      <c r="L96" s="163"/>
      <c r="M96" s="163"/>
      <c r="N96" s="163"/>
      <c r="O96" s="163"/>
      <c r="P96" s="165"/>
      <c r="Q96" s="185"/>
      <c r="R96" s="189"/>
      <c r="S96" s="163"/>
      <c r="T96" s="189"/>
      <c r="U96" s="163"/>
      <c r="V96" s="163"/>
      <c r="W96" s="163"/>
      <c r="X96" s="163"/>
      <c r="Y96" s="165"/>
      <c r="Z96" s="185"/>
      <c r="AA96" s="189"/>
      <c r="AB96" s="185"/>
      <c r="AC96" s="189"/>
      <c r="AD96" s="163"/>
      <c r="AE96" s="163"/>
      <c r="AF96" s="163"/>
      <c r="AG96" s="164"/>
      <c r="AH96" s="165"/>
      <c r="AI96" s="164"/>
      <c r="AJ96" s="165"/>
      <c r="AK96" s="164"/>
      <c r="AL96" s="163"/>
      <c r="AM96" s="164"/>
    </row>
    <row r="97" spans="2:39" x14ac:dyDescent="0.25">
      <c r="B97" s="4"/>
      <c r="C97" s="6">
        <f t="shared" si="10"/>
        <v>31</v>
      </c>
      <c r="D97" s="4"/>
      <c r="E97" s="5"/>
      <c r="F97" s="5"/>
      <c r="G97" s="5"/>
      <c r="H97" s="5"/>
      <c r="I97" s="6"/>
      <c r="J97" s="4"/>
      <c r="K97" s="5"/>
      <c r="L97" s="5"/>
      <c r="M97" s="5"/>
      <c r="N97" s="5"/>
      <c r="O97" s="5"/>
      <c r="P97" s="4"/>
      <c r="Q97" s="184"/>
      <c r="R97" s="188"/>
      <c r="S97" s="5"/>
      <c r="T97" s="188"/>
      <c r="U97" s="5"/>
      <c r="V97" s="5"/>
      <c r="W97" s="5"/>
      <c r="X97" s="5"/>
      <c r="Y97" s="4"/>
      <c r="Z97" s="184"/>
      <c r="AA97" s="188"/>
      <c r="AB97" s="184"/>
      <c r="AC97" s="188"/>
      <c r="AD97" s="5"/>
      <c r="AE97" s="5"/>
      <c r="AF97" s="5"/>
      <c r="AG97" s="6"/>
      <c r="AH97" s="4"/>
      <c r="AI97" s="6"/>
      <c r="AJ97" s="4"/>
      <c r="AK97" s="6"/>
      <c r="AL97" s="5"/>
      <c r="AM97" s="6"/>
    </row>
    <row r="98" spans="2:39" x14ac:dyDescent="0.25">
      <c r="B98" s="165"/>
      <c r="C98" s="164">
        <f t="shared" si="10"/>
        <v>32</v>
      </c>
      <c r="D98" s="165"/>
      <c r="E98" s="163"/>
      <c r="F98" s="163"/>
      <c r="G98" s="163"/>
      <c r="H98" s="163"/>
      <c r="I98" s="164"/>
      <c r="J98" s="165"/>
      <c r="K98" s="163"/>
      <c r="L98" s="163"/>
      <c r="M98" s="163"/>
      <c r="N98" s="163"/>
      <c r="O98" s="163"/>
      <c r="P98" s="165"/>
      <c r="Q98" s="185"/>
      <c r="R98" s="189"/>
      <c r="S98" s="163"/>
      <c r="T98" s="189"/>
      <c r="U98" s="163"/>
      <c r="V98" s="163"/>
      <c r="W98" s="163"/>
      <c r="X98" s="163"/>
      <c r="Y98" s="165"/>
      <c r="Z98" s="185"/>
      <c r="AA98" s="189"/>
      <c r="AB98" s="185"/>
      <c r="AC98" s="189"/>
      <c r="AD98" s="163"/>
      <c r="AE98" s="163"/>
      <c r="AF98" s="163"/>
      <c r="AG98" s="164"/>
      <c r="AH98" s="165"/>
      <c r="AI98" s="164"/>
      <c r="AJ98" s="165"/>
      <c r="AK98" s="164"/>
      <c r="AL98" s="163"/>
      <c r="AM98" s="164"/>
    </row>
    <row r="99" spans="2:39" x14ac:dyDescent="0.25">
      <c r="B99" s="4"/>
      <c r="C99" s="6">
        <f t="shared" si="10"/>
        <v>33</v>
      </c>
      <c r="D99" s="4"/>
      <c r="E99" s="5"/>
      <c r="F99" s="5"/>
      <c r="G99" s="5"/>
      <c r="H99" s="5"/>
      <c r="I99" s="6"/>
      <c r="J99" s="4"/>
      <c r="K99" s="5"/>
      <c r="L99" s="5"/>
      <c r="M99" s="5"/>
      <c r="N99" s="5"/>
      <c r="O99" s="5"/>
      <c r="P99" s="4"/>
      <c r="Q99" s="184"/>
      <c r="R99" s="188"/>
      <c r="S99" s="5"/>
      <c r="T99" s="188"/>
      <c r="U99" s="5"/>
      <c r="V99" s="5"/>
      <c r="W99" s="5"/>
      <c r="X99" s="5"/>
      <c r="Y99" s="4"/>
      <c r="Z99" s="184"/>
      <c r="AA99" s="188"/>
      <c r="AB99" s="184"/>
      <c r="AC99" s="188"/>
      <c r="AD99" s="5"/>
      <c r="AE99" s="5"/>
      <c r="AF99" s="5"/>
      <c r="AG99" s="6"/>
      <c r="AH99" s="4"/>
      <c r="AI99" s="6"/>
      <c r="AJ99" s="4"/>
      <c r="AK99" s="6"/>
      <c r="AL99" s="5"/>
      <c r="AM99" s="6"/>
    </row>
    <row r="100" spans="2:39" x14ac:dyDescent="0.25">
      <c r="B100" s="165"/>
      <c r="C100" s="164">
        <f t="shared" si="10"/>
        <v>34</v>
      </c>
      <c r="D100" s="165"/>
      <c r="E100" s="163"/>
      <c r="F100" s="163"/>
      <c r="G100" s="163"/>
      <c r="H100" s="163"/>
      <c r="I100" s="164"/>
      <c r="J100" s="165"/>
      <c r="K100" s="163"/>
      <c r="L100" s="163"/>
      <c r="M100" s="163"/>
      <c r="N100" s="163"/>
      <c r="O100" s="163"/>
      <c r="P100" s="165"/>
      <c r="Q100" s="185"/>
      <c r="R100" s="189"/>
      <c r="S100" s="163"/>
      <c r="T100" s="189"/>
      <c r="U100" s="163"/>
      <c r="V100" s="163"/>
      <c r="W100" s="163"/>
      <c r="X100" s="163"/>
      <c r="Y100" s="165"/>
      <c r="Z100" s="185"/>
      <c r="AA100" s="189"/>
      <c r="AB100" s="185"/>
      <c r="AC100" s="189"/>
      <c r="AD100" s="163"/>
      <c r="AE100" s="163"/>
      <c r="AF100" s="163"/>
      <c r="AG100" s="164"/>
      <c r="AH100" s="165"/>
      <c r="AI100" s="164"/>
      <c r="AJ100" s="165"/>
      <c r="AK100" s="164"/>
      <c r="AL100" s="163"/>
      <c r="AM100" s="164"/>
    </row>
    <row r="101" spans="2:39" x14ac:dyDescent="0.25">
      <c r="B101" s="4"/>
      <c r="C101" s="6">
        <f t="shared" si="10"/>
        <v>35</v>
      </c>
      <c r="D101" s="4"/>
      <c r="E101" s="5"/>
      <c r="F101" s="5"/>
      <c r="G101" s="5"/>
      <c r="H101" s="5"/>
      <c r="I101" s="6"/>
      <c r="J101" s="4"/>
      <c r="K101" s="5"/>
      <c r="L101" s="5"/>
      <c r="M101" s="5"/>
      <c r="N101" s="5"/>
      <c r="O101" s="5"/>
      <c r="P101" s="4"/>
      <c r="Q101" s="184"/>
      <c r="R101" s="188"/>
      <c r="S101" s="5"/>
      <c r="T101" s="188"/>
      <c r="U101" s="5"/>
      <c r="V101" s="5"/>
      <c r="W101" s="5"/>
      <c r="X101" s="5"/>
      <c r="Y101" s="4"/>
      <c r="Z101" s="184"/>
      <c r="AA101" s="188"/>
      <c r="AB101" s="184"/>
      <c r="AC101" s="188"/>
      <c r="AD101" s="5"/>
      <c r="AE101" s="5"/>
      <c r="AF101" s="5"/>
      <c r="AG101" s="6"/>
      <c r="AH101" s="4"/>
      <c r="AI101" s="6"/>
      <c r="AJ101" s="4"/>
      <c r="AK101" s="6"/>
      <c r="AL101" s="5"/>
      <c r="AM101" s="6"/>
    </row>
    <row r="102" spans="2:39" x14ac:dyDescent="0.25">
      <c r="B102" s="165"/>
      <c r="C102" s="164">
        <f t="shared" si="10"/>
        <v>36</v>
      </c>
      <c r="D102" s="165"/>
      <c r="E102" s="163"/>
      <c r="F102" s="163"/>
      <c r="G102" s="163"/>
      <c r="H102" s="163"/>
      <c r="I102" s="164"/>
      <c r="J102" s="165"/>
      <c r="K102" s="163"/>
      <c r="L102" s="163"/>
      <c r="M102" s="163"/>
      <c r="N102" s="163"/>
      <c r="O102" s="163"/>
      <c r="P102" s="165"/>
      <c r="Q102" s="185"/>
      <c r="R102" s="189"/>
      <c r="S102" s="163"/>
      <c r="T102" s="189"/>
      <c r="U102" s="163"/>
      <c r="V102" s="163"/>
      <c r="W102" s="163"/>
      <c r="X102" s="163"/>
      <c r="Y102" s="165"/>
      <c r="Z102" s="185"/>
      <c r="AA102" s="189"/>
      <c r="AB102" s="185"/>
      <c r="AC102" s="189"/>
      <c r="AD102" s="163"/>
      <c r="AE102" s="163"/>
      <c r="AF102" s="163"/>
      <c r="AG102" s="164"/>
      <c r="AH102" s="165"/>
      <c r="AI102" s="164"/>
      <c r="AJ102" s="165"/>
      <c r="AK102" s="164"/>
      <c r="AL102" s="163"/>
      <c r="AM102" s="164"/>
    </row>
    <row r="103" spans="2:39" x14ac:dyDescent="0.25">
      <c r="B103" s="4"/>
      <c r="C103" s="6">
        <f t="shared" si="10"/>
        <v>37</v>
      </c>
      <c r="D103" s="4"/>
      <c r="E103" s="5"/>
      <c r="F103" s="5"/>
      <c r="G103" s="5"/>
      <c r="H103" s="5"/>
      <c r="I103" s="6"/>
      <c r="J103" s="4"/>
      <c r="K103" s="5"/>
      <c r="L103" s="5"/>
      <c r="M103" s="5"/>
      <c r="N103" s="5"/>
      <c r="O103" s="5"/>
      <c r="P103" s="4"/>
      <c r="Q103" s="184"/>
      <c r="R103" s="188"/>
      <c r="S103" s="5"/>
      <c r="T103" s="188"/>
      <c r="U103" s="5"/>
      <c r="V103" s="5"/>
      <c r="W103" s="5"/>
      <c r="X103" s="5"/>
      <c r="Y103" s="4"/>
      <c r="Z103" s="184"/>
      <c r="AA103" s="188"/>
      <c r="AB103" s="184"/>
      <c r="AC103" s="188"/>
      <c r="AD103" s="5"/>
      <c r="AE103" s="5"/>
      <c r="AF103" s="5"/>
      <c r="AG103" s="6"/>
      <c r="AH103" s="4"/>
      <c r="AI103" s="6"/>
      <c r="AJ103" s="4"/>
      <c r="AK103" s="6"/>
      <c r="AL103" s="5"/>
      <c r="AM103" s="6"/>
    </row>
    <row r="104" spans="2:39" x14ac:dyDescent="0.25">
      <c r="B104" s="165"/>
      <c r="C104" s="164">
        <f t="shared" si="10"/>
        <v>38</v>
      </c>
      <c r="D104" s="165"/>
      <c r="E104" s="163"/>
      <c r="F104" s="163"/>
      <c r="G104" s="163"/>
      <c r="H104" s="163"/>
      <c r="I104" s="164"/>
      <c r="J104" s="165"/>
      <c r="K104" s="163"/>
      <c r="L104" s="163"/>
      <c r="M104" s="163"/>
      <c r="N104" s="163"/>
      <c r="O104" s="163"/>
      <c r="P104" s="165"/>
      <c r="Q104" s="185"/>
      <c r="R104" s="189"/>
      <c r="S104" s="163"/>
      <c r="T104" s="189"/>
      <c r="U104" s="163"/>
      <c r="V104" s="163"/>
      <c r="W104" s="163"/>
      <c r="X104" s="163"/>
      <c r="Y104" s="165"/>
      <c r="Z104" s="185"/>
      <c r="AA104" s="189"/>
      <c r="AB104" s="185"/>
      <c r="AC104" s="189"/>
      <c r="AD104" s="163"/>
      <c r="AE104" s="163"/>
      <c r="AF104" s="163"/>
      <c r="AG104" s="164"/>
      <c r="AH104" s="165"/>
      <c r="AI104" s="164"/>
      <c r="AJ104" s="165"/>
      <c r="AK104" s="164"/>
      <c r="AL104" s="163"/>
      <c r="AM104" s="164"/>
    </row>
    <row r="105" spans="2:39" x14ac:dyDescent="0.25">
      <c r="B105" s="4"/>
      <c r="C105" s="6">
        <f t="shared" si="10"/>
        <v>39</v>
      </c>
      <c r="D105" s="4"/>
      <c r="E105" s="5"/>
      <c r="F105" s="5"/>
      <c r="G105" s="5"/>
      <c r="H105" s="5"/>
      <c r="I105" s="6"/>
      <c r="J105" s="4"/>
      <c r="K105" s="5"/>
      <c r="L105" s="5"/>
      <c r="M105" s="5"/>
      <c r="N105" s="5"/>
      <c r="O105" s="5"/>
      <c r="P105" s="4"/>
      <c r="Q105" s="184"/>
      <c r="R105" s="188"/>
      <c r="S105" s="5"/>
      <c r="T105" s="188"/>
      <c r="U105" s="5"/>
      <c r="V105" s="5"/>
      <c r="W105" s="5"/>
      <c r="X105" s="5"/>
      <c r="Y105" s="4"/>
      <c r="Z105" s="184"/>
      <c r="AA105" s="188"/>
      <c r="AB105" s="184"/>
      <c r="AC105" s="188"/>
      <c r="AD105" s="5"/>
      <c r="AE105" s="5"/>
      <c r="AF105" s="5"/>
      <c r="AG105" s="6"/>
      <c r="AH105" s="4"/>
      <c r="AI105" s="6"/>
      <c r="AJ105" s="4"/>
      <c r="AK105" s="6"/>
      <c r="AL105" s="5"/>
      <c r="AM105" s="6"/>
    </row>
    <row r="106" spans="2:39" x14ac:dyDescent="0.25">
      <c r="B106" s="165"/>
      <c r="C106" s="164">
        <f t="shared" si="10"/>
        <v>40</v>
      </c>
      <c r="D106" s="165"/>
      <c r="E106" s="163"/>
      <c r="F106" s="163"/>
      <c r="G106" s="163"/>
      <c r="H106" s="163"/>
      <c r="I106" s="164"/>
      <c r="J106" s="165"/>
      <c r="K106" s="163"/>
      <c r="L106" s="163"/>
      <c r="M106" s="163"/>
      <c r="N106" s="163"/>
      <c r="O106" s="163"/>
      <c r="P106" s="165"/>
      <c r="Q106" s="185"/>
      <c r="R106" s="189"/>
      <c r="S106" s="163"/>
      <c r="T106" s="189"/>
      <c r="U106" s="163"/>
      <c r="V106" s="163"/>
      <c r="W106" s="163"/>
      <c r="X106" s="163"/>
      <c r="Y106" s="165"/>
      <c r="Z106" s="185"/>
      <c r="AA106" s="189"/>
      <c r="AB106" s="185"/>
      <c r="AC106" s="189"/>
      <c r="AD106" s="163"/>
      <c r="AE106" s="163"/>
      <c r="AF106" s="163"/>
      <c r="AG106" s="164"/>
      <c r="AH106" s="165"/>
      <c r="AI106" s="164"/>
      <c r="AJ106" s="165"/>
      <c r="AK106" s="164"/>
      <c r="AL106" s="163"/>
      <c r="AM106" s="164"/>
    </row>
    <row r="107" spans="2:39" x14ac:dyDescent="0.25">
      <c r="B107" s="4"/>
      <c r="C107" s="6">
        <f t="shared" ref="B107:C119" si="11">C48</f>
        <v>41</v>
      </c>
      <c r="D107" s="4"/>
      <c r="E107" s="5"/>
      <c r="F107" s="5"/>
      <c r="G107" s="5"/>
      <c r="H107" s="5"/>
      <c r="I107" s="6"/>
      <c r="J107" s="4"/>
      <c r="K107" s="5"/>
      <c r="L107" s="5"/>
      <c r="M107" s="5"/>
      <c r="N107" s="5"/>
      <c r="O107" s="5"/>
      <c r="P107" s="4"/>
      <c r="Q107" s="184"/>
      <c r="R107" s="188"/>
      <c r="S107" s="5"/>
      <c r="T107" s="188"/>
      <c r="U107" s="5"/>
      <c r="V107" s="5"/>
      <c r="W107" s="5"/>
      <c r="X107" s="5"/>
      <c r="Y107" s="4"/>
      <c r="Z107" s="184"/>
      <c r="AA107" s="188"/>
      <c r="AB107" s="184"/>
      <c r="AC107" s="188"/>
      <c r="AD107" s="5"/>
      <c r="AE107" s="5"/>
      <c r="AF107" s="5"/>
      <c r="AG107" s="6"/>
      <c r="AH107" s="4"/>
      <c r="AI107" s="6"/>
      <c r="AJ107" s="4"/>
      <c r="AK107" s="6"/>
      <c r="AL107" s="5"/>
      <c r="AM107" s="6"/>
    </row>
    <row r="108" spans="2:39" x14ac:dyDescent="0.25">
      <c r="B108" s="165"/>
      <c r="C108" s="164">
        <f t="shared" si="11"/>
        <v>42</v>
      </c>
      <c r="D108" s="165"/>
      <c r="E108" s="163"/>
      <c r="F108" s="163"/>
      <c r="G108" s="163"/>
      <c r="H108" s="163"/>
      <c r="I108" s="164"/>
      <c r="J108" s="165"/>
      <c r="K108" s="163"/>
      <c r="L108" s="163"/>
      <c r="M108" s="163"/>
      <c r="N108" s="163"/>
      <c r="O108" s="163"/>
      <c r="P108" s="165"/>
      <c r="Q108" s="185"/>
      <c r="R108" s="189"/>
      <c r="S108" s="163"/>
      <c r="T108" s="189"/>
      <c r="U108" s="163"/>
      <c r="V108" s="163"/>
      <c r="W108" s="163"/>
      <c r="X108" s="163"/>
      <c r="Y108" s="165"/>
      <c r="Z108" s="185"/>
      <c r="AA108" s="189"/>
      <c r="AB108" s="185"/>
      <c r="AC108" s="189"/>
      <c r="AD108" s="163"/>
      <c r="AE108" s="163"/>
      <c r="AF108" s="163"/>
      <c r="AG108" s="164"/>
      <c r="AH108" s="165"/>
      <c r="AI108" s="164"/>
      <c r="AJ108" s="165"/>
      <c r="AK108" s="164"/>
      <c r="AL108" s="163"/>
      <c r="AM108" s="164"/>
    </row>
    <row r="109" spans="2:39" x14ac:dyDescent="0.25">
      <c r="B109" s="4"/>
      <c r="C109" s="6">
        <f t="shared" si="11"/>
        <v>43</v>
      </c>
      <c r="D109" s="4"/>
      <c r="E109" s="5"/>
      <c r="F109" s="5"/>
      <c r="G109" s="5"/>
      <c r="H109" s="5"/>
      <c r="I109" s="6"/>
      <c r="J109" s="4"/>
      <c r="K109" s="5"/>
      <c r="L109" s="5"/>
      <c r="M109" s="5"/>
      <c r="N109" s="5"/>
      <c r="O109" s="5"/>
      <c r="P109" s="4"/>
      <c r="Q109" s="184"/>
      <c r="R109" s="188"/>
      <c r="S109" s="5"/>
      <c r="T109" s="188"/>
      <c r="U109" s="5"/>
      <c r="V109" s="5"/>
      <c r="W109" s="5"/>
      <c r="X109" s="5"/>
      <c r="Y109" s="4"/>
      <c r="Z109" s="184"/>
      <c r="AA109" s="188"/>
      <c r="AB109" s="184"/>
      <c r="AC109" s="188"/>
      <c r="AD109" s="5"/>
      <c r="AE109" s="5"/>
      <c r="AF109" s="5"/>
      <c r="AG109" s="6"/>
      <c r="AH109" s="4"/>
      <c r="AI109" s="6"/>
      <c r="AJ109" s="4"/>
      <c r="AK109" s="6"/>
      <c r="AL109" s="5"/>
      <c r="AM109" s="6"/>
    </row>
    <row r="110" spans="2:39" x14ac:dyDescent="0.25">
      <c r="B110" s="165"/>
      <c r="C110" s="164">
        <f t="shared" si="11"/>
        <v>44</v>
      </c>
      <c r="D110" s="165"/>
      <c r="E110" s="163"/>
      <c r="F110" s="163"/>
      <c r="G110" s="163"/>
      <c r="H110" s="163"/>
      <c r="I110" s="164"/>
      <c r="J110" s="165"/>
      <c r="K110" s="163"/>
      <c r="L110" s="163"/>
      <c r="M110" s="163"/>
      <c r="N110" s="163"/>
      <c r="O110" s="163"/>
      <c r="P110" s="165"/>
      <c r="Q110" s="185"/>
      <c r="R110" s="189"/>
      <c r="S110" s="163"/>
      <c r="T110" s="189"/>
      <c r="U110" s="163"/>
      <c r="V110" s="163"/>
      <c r="W110" s="163"/>
      <c r="X110" s="163"/>
      <c r="Y110" s="165"/>
      <c r="Z110" s="185"/>
      <c r="AA110" s="189"/>
      <c r="AB110" s="185"/>
      <c r="AC110" s="189"/>
      <c r="AD110" s="163"/>
      <c r="AE110" s="163"/>
      <c r="AF110" s="163"/>
      <c r="AG110" s="164"/>
      <c r="AH110" s="165"/>
      <c r="AI110" s="164"/>
      <c r="AJ110" s="165"/>
      <c r="AK110" s="164"/>
      <c r="AL110" s="163"/>
      <c r="AM110" s="164"/>
    </row>
    <row r="111" spans="2:39" x14ac:dyDescent="0.25">
      <c r="B111" s="4"/>
      <c r="C111" s="6">
        <f t="shared" si="11"/>
        <v>45</v>
      </c>
      <c r="D111" s="4"/>
      <c r="E111" s="5"/>
      <c r="F111" s="5"/>
      <c r="G111" s="5"/>
      <c r="H111" s="5"/>
      <c r="I111" s="6"/>
      <c r="J111" s="4"/>
      <c r="K111" s="5"/>
      <c r="L111" s="5"/>
      <c r="M111" s="5"/>
      <c r="N111" s="5"/>
      <c r="O111" s="5"/>
      <c r="P111" s="4"/>
      <c r="Q111" s="184"/>
      <c r="R111" s="188"/>
      <c r="S111" s="5"/>
      <c r="T111" s="188"/>
      <c r="U111" s="5"/>
      <c r="V111" s="5"/>
      <c r="W111" s="5"/>
      <c r="X111" s="5"/>
      <c r="Y111" s="4"/>
      <c r="Z111" s="184"/>
      <c r="AA111" s="188"/>
      <c r="AB111" s="184"/>
      <c r="AC111" s="188"/>
      <c r="AD111" s="5"/>
      <c r="AE111" s="5"/>
      <c r="AF111" s="5"/>
      <c r="AG111" s="6"/>
      <c r="AH111" s="4"/>
      <c r="AI111" s="6"/>
      <c r="AJ111" s="4"/>
      <c r="AK111" s="6"/>
      <c r="AL111" s="5"/>
      <c r="AM111" s="6"/>
    </row>
    <row r="112" spans="2:39" x14ac:dyDescent="0.25">
      <c r="B112" s="165"/>
      <c r="C112" s="164">
        <f t="shared" si="11"/>
        <v>46</v>
      </c>
      <c r="D112" s="165"/>
      <c r="E112" s="163"/>
      <c r="F112" s="163"/>
      <c r="G112" s="163"/>
      <c r="H112" s="163"/>
      <c r="I112" s="164"/>
      <c r="J112" s="165"/>
      <c r="K112" s="163"/>
      <c r="L112" s="163"/>
      <c r="M112" s="163"/>
      <c r="N112" s="163"/>
      <c r="O112" s="163"/>
      <c r="P112" s="165"/>
      <c r="Q112" s="185"/>
      <c r="R112" s="189"/>
      <c r="S112" s="163"/>
      <c r="T112" s="189"/>
      <c r="U112" s="163"/>
      <c r="V112" s="163"/>
      <c r="W112" s="163"/>
      <c r="X112" s="163"/>
      <c r="Y112" s="165"/>
      <c r="Z112" s="185"/>
      <c r="AA112" s="189"/>
      <c r="AB112" s="185"/>
      <c r="AC112" s="189"/>
      <c r="AD112" s="163"/>
      <c r="AE112" s="163"/>
      <c r="AF112" s="163"/>
      <c r="AG112" s="164"/>
      <c r="AH112" s="165"/>
      <c r="AI112" s="164"/>
      <c r="AJ112" s="165"/>
      <c r="AK112" s="164"/>
      <c r="AL112" s="163"/>
      <c r="AM112" s="164"/>
    </row>
    <row r="113" spans="2:39" x14ac:dyDescent="0.25">
      <c r="B113" s="4"/>
      <c r="C113" s="6">
        <f t="shared" si="11"/>
        <v>47</v>
      </c>
      <c r="D113" s="4"/>
      <c r="E113" s="5"/>
      <c r="F113" s="5"/>
      <c r="G113" s="5"/>
      <c r="H113" s="5"/>
      <c r="I113" s="6"/>
      <c r="J113" s="4"/>
      <c r="K113" s="5"/>
      <c r="L113" s="5"/>
      <c r="M113" s="5"/>
      <c r="N113" s="5"/>
      <c r="O113" s="5"/>
      <c r="P113" s="4"/>
      <c r="Q113" s="184"/>
      <c r="R113" s="188"/>
      <c r="S113" s="5"/>
      <c r="T113" s="188"/>
      <c r="U113" s="5"/>
      <c r="V113" s="5"/>
      <c r="W113" s="5"/>
      <c r="X113" s="5"/>
      <c r="Y113" s="4"/>
      <c r="Z113" s="184"/>
      <c r="AA113" s="188"/>
      <c r="AB113" s="184"/>
      <c r="AC113" s="188"/>
      <c r="AD113" s="5"/>
      <c r="AE113" s="5"/>
      <c r="AF113" s="5"/>
      <c r="AG113" s="6"/>
      <c r="AH113" s="4"/>
      <c r="AI113" s="6"/>
      <c r="AJ113" s="4"/>
      <c r="AK113" s="6"/>
      <c r="AL113" s="5"/>
      <c r="AM113" s="6"/>
    </row>
    <row r="114" spans="2:39" x14ac:dyDescent="0.25">
      <c r="B114" s="165"/>
      <c r="C114" s="164">
        <f t="shared" si="11"/>
        <v>48</v>
      </c>
      <c r="D114" s="165"/>
      <c r="E114" s="163"/>
      <c r="F114" s="163"/>
      <c r="G114" s="163"/>
      <c r="H114" s="163"/>
      <c r="I114" s="164"/>
      <c r="J114" s="165"/>
      <c r="K114" s="163"/>
      <c r="L114" s="163"/>
      <c r="M114" s="163"/>
      <c r="N114" s="163"/>
      <c r="O114" s="163"/>
      <c r="P114" s="165"/>
      <c r="Q114" s="185"/>
      <c r="R114" s="189"/>
      <c r="S114" s="163"/>
      <c r="T114" s="189"/>
      <c r="U114" s="163"/>
      <c r="V114" s="163"/>
      <c r="W114" s="163"/>
      <c r="X114" s="163"/>
      <c r="Y114" s="165"/>
      <c r="Z114" s="185"/>
      <c r="AA114" s="189"/>
      <c r="AB114" s="185"/>
      <c r="AC114" s="189"/>
      <c r="AD114" s="163"/>
      <c r="AE114" s="163"/>
      <c r="AF114" s="163"/>
      <c r="AG114" s="164"/>
      <c r="AH114" s="165"/>
      <c r="AI114" s="164"/>
      <c r="AJ114" s="165"/>
      <c r="AK114" s="164"/>
      <c r="AL114" s="163"/>
      <c r="AM114" s="164"/>
    </row>
    <row r="115" spans="2:39" x14ac:dyDescent="0.25">
      <c r="B115" s="4"/>
      <c r="C115" s="6">
        <f t="shared" si="11"/>
        <v>49</v>
      </c>
      <c r="D115" s="4"/>
      <c r="E115" s="5"/>
      <c r="F115" s="5"/>
      <c r="G115" s="5"/>
      <c r="H115" s="5"/>
      <c r="I115" s="6"/>
      <c r="J115" s="4"/>
      <c r="K115" s="5"/>
      <c r="L115" s="5"/>
      <c r="M115" s="5"/>
      <c r="N115" s="5"/>
      <c r="O115" s="5"/>
      <c r="P115" s="4"/>
      <c r="Q115" s="184"/>
      <c r="R115" s="188"/>
      <c r="S115" s="5"/>
      <c r="T115" s="188"/>
      <c r="U115" s="5"/>
      <c r="V115" s="5"/>
      <c r="W115" s="5"/>
      <c r="X115" s="5"/>
      <c r="Y115" s="4"/>
      <c r="Z115" s="184"/>
      <c r="AA115" s="188"/>
      <c r="AB115" s="184"/>
      <c r="AC115" s="188"/>
      <c r="AD115" s="5"/>
      <c r="AE115" s="5"/>
      <c r="AF115" s="5"/>
      <c r="AG115" s="6"/>
      <c r="AH115" s="4"/>
      <c r="AI115" s="6"/>
      <c r="AJ115" s="4"/>
      <c r="AK115" s="6"/>
      <c r="AL115" s="5"/>
      <c r="AM115" s="6"/>
    </row>
    <row r="116" spans="2:39" x14ac:dyDescent="0.25">
      <c r="B116" s="165"/>
      <c r="C116" s="164">
        <f t="shared" si="11"/>
        <v>50</v>
      </c>
      <c r="D116" s="165"/>
      <c r="E116" s="163"/>
      <c r="F116" s="163"/>
      <c r="G116" s="163"/>
      <c r="H116" s="163"/>
      <c r="I116" s="164"/>
      <c r="J116" s="165"/>
      <c r="K116" s="163"/>
      <c r="L116" s="163"/>
      <c r="M116" s="163"/>
      <c r="N116" s="163"/>
      <c r="O116" s="163"/>
      <c r="P116" s="165"/>
      <c r="Q116" s="185"/>
      <c r="R116" s="189"/>
      <c r="S116" s="163"/>
      <c r="T116" s="189"/>
      <c r="U116" s="163"/>
      <c r="V116" s="163"/>
      <c r="W116" s="163"/>
      <c r="X116" s="163"/>
      <c r="Y116" s="165"/>
      <c r="Z116" s="185"/>
      <c r="AA116" s="189"/>
      <c r="AB116" s="185"/>
      <c r="AC116" s="189"/>
      <c r="AD116" s="163"/>
      <c r="AE116" s="163"/>
      <c r="AF116" s="163"/>
      <c r="AG116" s="164"/>
      <c r="AH116" s="165"/>
      <c r="AI116" s="164"/>
      <c r="AJ116" s="165"/>
      <c r="AK116" s="164"/>
      <c r="AL116" s="163"/>
      <c r="AM116" s="164"/>
    </row>
    <row r="117" spans="2:39" x14ac:dyDescent="0.25">
      <c r="B117" s="4"/>
      <c r="C117" s="6">
        <f t="shared" si="11"/>
        <v>51</v>
      </c>
      <c r="D117" s="4"/>
      <c r="E117" s="5"/>
      <c r="F117" s="5"/>
      <c r="G117" s="5"/>
      <c r="H117" s="5"/>
      <c r="I117" s="6"/>
      <c r="J117" s="4"/>
      <c r="K117" s="5"/>
      <c r="L117" s="5"/>
      <c r="M117" s="5"/>
      <c r="N117" s="5"/>
      <c r="O117" s="5"/>
      <c r="P117" s="4"/>
      <c r="Q117" s="184"/>
      <c r="R117" s="188"/>
      <c r="S117" s="5"/>
      <c r="T117" s="188"/>
      <c r="U117" s="5"/>
      <c r="V117" s="5"/>
      <c r="W117" s="5"/>
      <c r="X117" s="5"/>
      <c r="Y117" s="4"/>
      <c r="Z117" s="184"/>
      <c r="AA117" s="188"/>
      <c r="AB117" s="184"/>
      <c r="AC117" s="188"/>
      <c r="AD117" s="5"/>
      <c r="AE117" s="5"/>
      <c r="AF117" s="5"/>
      <c r="AG117" s="6"/>
      <c r="AH117" s="4"/>
      <c r="AI117" s="6"/>
      <c r="AJ117" s="4"/>
      <c r="AK117" s="6"/>
      <c r="AL117" s="5"/>
      <c r="AM117" s="6"/>
    </row>
    <row r="118" spans="2:39" x14ac:dyDescent="0.25">
      <c r="B118" s="165"/>
      <c r="C118" s="164">
        <f t="shared" si="11"/>
        <v>52</v>
      </c>
      <c r="D118" s="165"/>
      <c r="E118" s="163"/>
      <c r="F118" s="163"/>
      <c r="G118" s="163"/>
      <c r="H118" s="163"/>
      <c r="I118" s="164"/>
      <c r="J118" s="165"/>
      <c r="K118" s="163"/>
      <c r="L118" s="163"/>
      <c r="M118" s="163"/>
      <c r="N118" s="163"/>
      <c r="O118" s="163"/>
      <c r="P118" s="165"/>
      <c r="Q118" s="185"/>
      <c r="R118" s="189"/>
      <c r="S118" s="163"/>
      <c r="T118" s="189"/>
      <c r="U118" s="163"/>
      <c r="V118" s="163"/>
      <c r="W118" s="163"/>
      <c r="X118" s="163"/>
      <c r="Y118" s="165"/>
      <c r="Z118" s="185"/>
      <c r="AA118" s="189"/>
      <c r="AB118" s="185"/>
      <c r="AC118" s="189"/>
      <c r="AD118" s="163"/>
      <c r="AE118" s="163"/>
      <c r="AF118" s="163"/>
      <c r="AG118" s="164"/>
      <c r="AH118" s="165"/>
      <c r="AI118" s="164"/>
      <c r="AJ118" s="165"/>
      <c r="AK118" s="164"/>
      <c r="AL118" s="163"/>
      <c r="AM118" s="164"/>
    </row>
    <row r="119" spans="2:39" ht="15.75" thickBot="1" x14ac:dyDescent="0.3">
      <c r="B119" s="4"/>
      <c r="C119" s="6">
        <f t="shared" si="11"/>
        <v>53</v>
      </c>
      <c r="D119" s="4"/>
      <c r="E119" s="5"/>
      <c r="F119" s="5"/>
      <c r="G119" s="5"/>
      <c r="H119" s="5"/>
      <c r="I119" s="6"/>
      <c r="J119" s="4"/>
      <c r="K119" s="5"/>
      <c r="L119" s="5"/>
      <c r="M119" s="5"/>
      <c r="N119" s="5"/>
      <c r="O119" s="5"/>
      <c r="P119" s="4"/>
      <c r="Q119" s="186"/>
      <c r="R119" s="190"/>
      <c r="S119" s="9"/>
      <c r="T119" s="190"/>
      <c r="U119" s="5"/>
      <c r="V119" s="5"/>
      <c r="W119" s="5"/>
      <c r="X119" s="5"/>
      <c r="Y119" s="15"/>
      <c r="Z119" s="186"/>
      <c r="AA119" s="190"/>
      <c r="AB119" s="186"/>
      <c r="AC119" s="190"/>
      <c r="AD119" s="9"/>
      <c r="AE119" s="9"/>
      <c r="AF119" s="9"/>
      <c r="AG119" s="16"/>
      <c r="AH119" s="15"/>
      <c r="AI119" s="16"/>
      <c r="AJ119" s="15"/>
      <c r="AK119" s="16"/>
      <c r="AL119" s="9"/>
      <c r="AM119" s="16"/>
    </row>
    <row r="120" spans="2:39" ht="15.75" thickBot="1" x14ac:dyDescent="0.3">
      <c r="B120" s="191">
        <f>B61</f>
        <v>0</v>
      </c>
      <c r="C120" s="37"/>
      <c r="D120" s="7">
        <f>SUM(D67:D119)</f>
        <v>0</v>
      </c>
      <c r="E120" s="12">
        <f>SUM(E67:E119)</f>
        <v>0</v>
      </c>
      <c r="F120" s="12">
        <f t="shared" ref="F120:I120" si="12">SUM(F67:F119)</f>
        <v>0</v>
      </c>
      <c r="G120" s="12">
        <f t="shared" si="12"/>
        <v>0</v>
      </c>
      <c r="H120" s="12">
        <f t="shared" si="12"/>
        <v>0</v>
      </c>
      <c r="I120" s="37">
        <f t="shared" si="12"/>
        <v>0</v>
      </c>
      <c r="J120" s="7">
        <f t="shared" ref="J120" si="13">SUM(J67:J119)</f>
        <v>0</v>
      </c>
      <c r="K120" s="12">
        <f t="shared" ref="K120" si="14">SUM(K67:K119)</f>
        <v>0</v>
      </c>
      <c r="L120" s="12">
        <f t="shared" ref="L120" si="15">SUM(L67:L119)</f>
        <v>0</v>
      </c>
      <c r="M120" s="12">
        <f>SUM(M67:M119)</f>
        <v>0</v>
      </c>
      <c r="N120" s="12">
        <f t="shared" ref="N120" si="16">SUM(N67:N119)</f>
        <v>0</v>
      </c>
      <c r="O120" s="37">
        <f t="shared" ref="O120" si="17">SUM(O67:O119)</f>
        <v>0</v>
      </c>
      <c r="P120" s="168"/>
      <c r="Q120" s="2">
        <f>SUM(Q67:Q119)</f>
        <v>0</v>
      </c>
      <c r="R120" s="2">
        <f t="shared" ref="R120:X120" si="18">SUM(R67:R119)</f>
        <v>0</v>
      </c>
      <c r="S120" s="2">
        <f t="shared" si="18"/>
        <v>0</v>
      </c>
      <c r="T120" s="2">
        <f t="shared" si="18"/>
        <v>0</v>
      </c>
      <c r="U120" s="2">
        <f t="shared" si="18"/>
        <v>0</v>
      </c>
      <c r="V120" s="169"/>
      <c r="W120" s="2">
        <f t="shared" si="18"/>
        <v>0</v>
      </c>
      <c r="X120" s="3">
        <f t="shared" si="18"/>
        <v>0</v>
      </c>
      <c r="Y120" s="168"/>
      <c r="Z120" s="2">
        <f t="shared" ref="Z120" si="19">SUM(Z67:Z119)</f>
        <v>0</v>
      </c>
      <c r="AA120" s="2">
        <f t="shared" ref="AA120" si="20">SUM(AA67:AA119)</f>
        <v>0</v>
      </c>
      <c r="AB120" s="2">
        <f t="shared" ref="AB120" si="21">SUM(AB67:AB119)</f>
        <v>0</v>
      </c>
      <c r="AC120" s="2">
        <f t="shared" ref="AC120" si="22">SUM(AC67:AC119)</f>
        <v>0</v>
      </c>
      <c r="AD120" s="2">
        <f t="shared" ref="AD120" si="23">SUM(AD67:AD119)</f>
        <v>0</v>
      </c>
      <c r="AE120" s="169"/>
      <c r="AF120" s="2">
        <f t="shared" ref="AF120" si="24">SUM(AF67:AF119)</f>
        <v>0</v>
      </c>
      <c r="AG120" s="3">
        <f t="shared" ref="AG120" si="25">SUM(AG67:AG119)</f>
        <v>0</v>
      </c>
      <c r="AH120" s="5"/>
      <c r="AI120" s="5"/>
      <c r="AJ120" s="5"/>
      <c r="AK120" s="5"/>
      <c r="AL120" s="5"/>
      <c r="AM120" s="5"/>
    </row>
    <row r="121" spans="2:39" ht="15.75" thickBot="1" x14ac:dyDescent="0.3">
      <c r="B121" s="161" t="s">
        <v>58</v>
      </c>
      <c r="C121" s="182" t="s">
        <v>38</v>
      </c>
      <c r="D121" s="170" t="e">
        <f>+D120/SUM($D$120:$I$120)</f>
        <v>#DIV/0!</v>
      </c>
      <c r="E121" s="171" t="e">
        <f t="shared" ref="E121:H121" si="26">+E120/SUM($D$120:$I$120)</f>
        <v>#DIV/0!</v>
      </c>
      <c r="F121" s="172" t="e">
        <f t="shared" si="26"/>
        <v>#DIV/0!</v>
      </c>
      <c r="G121" s="173" t="e">
        <f t="shared" si="26"/>
        <v>#DIV/0!</v>
      </c>
      <c r="H121" s="174" t="e">
        <f t="shared" si="26"/>
        <v>#DIV/0!</v>
      </c>
      <c r="I121" s="175" t="e">
        <f>+I120/SUM($D$120:$I$120)</f>
        <v>#DIV/0!</v>
      </c>
      <c r="J121" s="170" t="e">
        <f>J120/SUM($J$120:$O$120)</f>
        <v>#DIV/0!</v>
      </c>
      <c r="K121" s="171" t="e">
        <f t="shared" ref="K121:N121" si="27">K120/SUM($J$120:$O$120)</f>
        <v>#DIV/0!</v>
      </c>
      <c r="L121" s="172" t="e">
        <f t="shared" si="27"/>
        <v>#DIV/0!</v>
      </c>
      <c r="M121" s="173" t="e">
        <f t="shared" si="27"/>
        <v>#DIV/0!</v>
      </c>
      <c r="N121" s="174" t="e">
        <f t="shared" si="27"/>
        <v>#DIV/0!</v>
      </c>
      <c r="O121" s="175" t="e">
        <f>O120/SUM($J$120:$O$120)</f>
        <v>#DIV/0!</v>
      </c>
    </row>
    <row r="122" spans="2:39" ht="15.75" thickBot="1" x14ac:dyDescent="0.3">
      <c r="D122" s="227" t="e">
        <f>SUM(D120:I120)/SUM(D120:O120)</f>
        <v>#DIV/0!</v>
      </c>
      <c r="E122" s="228"/>
      <c r="F122" s="228"/>
      <c r="G122" s="228"/>
      <c r="H122" s="228"/>
      <c r="I122" s="229"/>
      <c r="J122" s="227" t="e">
        <f>SUM(J120:O120)/SUM(D120:O120)</f>
        <v>#DIV/0!</v>
      </c>
      <c r="K122" s="228"/>
      <c r="L122" s="228"/>
      <c r="M122" s="228"/>
      <c r="N122" s="228"/>
      <c r="O122" s="229"/>
      <c r="AM122" s="201" t="s">
        <v>68</v>
      </c>
    </row>
  </sheetData>
  <mergeCells count="40">
    <mergeCell ref="D122:I122"/>
    <mergeCell ref="J122:O122"/>
    <mergeCell ref="N6:S6"/>
    <mergeCell ref="D4:AA4"/>
    <mergeCell ref="T6:T7"/>
    <mergeCell ref="AA6:AA7"/>
    <mergeCell ref="U5:AA5"/>
    <mergeCell ref="D5:T5"/>
    <mergeCell ref="Y6:Z6"/>
    <mergeCell ref="W6:X6"/>
    <mergeCell ref="U6:V6"/>
    <mergeCell ref="H6:M6"/>
    <mergeCell ref="D6:G6"/>
    <mergeCell ref="AJ65:AK65"/>
    <mergeCell ref="AL65:AM65"/>
    <mergeCell ref="AH64:AM64"/>
    <mergeCell ref="Y64:AG64"/>
    <mergeCell ref="Y65:Y66"/>
    <mergeCell ref="Z65:AA65"/>
    <mergeCell ref="AB65:AC65"/>
    <mergeCell ref="AD65:AD66"/>
    <mergeCell ref="AE65:AE66"/>
    <mergeCell ref="AF65:AF66"/>
    <mergeCell ref="AG65:AG66"/>
    <mergeCell ref="U62:V62"/>
    <mergeCell ref="W62:X62"/>
    <mergeCell ref="Y62:Z62"/>
    <mergeCell ref="B2:AA2"/>
    <mergeCell ref="AH65:AI65"/>
    <mergeCell ref="D64:O64"/>
    <mergeCell ref="P64:X64"/>
    <mergeCell ref="Q65:R65"/>
    <mergeCell ref="S65:T65"/>
    <mergeCell ref="P65:P66"/>
    <mergeCell ref="U65:U66"/>
    <mergeCell ref="V65:V66"/>
    <mergeCell ref="W65:W66"/>
    <mergeCell ref="X65:X66"/>
    <mergeCell ref="D65:I65"/>
    <mergeCell ref="J65:O65"/>
  </mergeCells>
  <pageMargins left="0.70866141732283472" right="0.70866141732283472" top="0.74803149606299213" bottom="0.74803149606299213" header="0.31496062992125984" footer="0.31496062992125984"/>
  <pageSetup paperSize="9" scale="38" orientation="landscape" horizontalDpi="4294967293" verticalDpi="0" r:id="rId1"/>
  <ignoredErrors>
    <ignoredError sqref="F120:I120 J120:O120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B1:AA84"/>
  <sheetViews>
    <sheetView zoomScaleNormal="100" workbookViewId="0">
      <pane xSplit="3" ySplit="7" topLeftCell="D39" activePane="bottomRight" state="frozen"/>
      <selection pane="topRight" activeCell="D1" sqref="D1"/>
      <selection pane="bottomLeft" activeCell="A6" sqref="A6"/>
      <selection pane="bottomRight" activeCell="D40" sqref="D40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v>1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>
        <v>2</v>
      </c>
      <c r="E37" s="71"/>
      <c r="F37" s="84"/>
      <c r="G37" s="92">
        <f t="shared" si="0"/>
        <v>2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>
        <v>3</v>
      </c>
      <c r="E38" s="71"/>
      <c r="F38" s="84"/>
      <c r="G38" s="92">
        <f t="shared" si="0"/>
        <v>3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5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5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5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5</v>
      </c>
      <c r="E57" s="105">
        <f t="shared" ref="E57:T57" si="16">E56+E49+E42+E35+E28+E21+E14</f>
        <v>0</v>
      </c>
      <c r="F57" s="105">
        <f t="shared" si="16"/>
        <v>0</v>
      </c>
      <c r="G57" s="106">
        <f t="shared" si="16"/>
        <v>5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5</v>
      </c>
      <c r="U57" s="122">
        <f t="shared" ref="U57:Z57" si="17">U56+U49+U42+U35+U28+U21+U14</f>
        <v>0</v>
      </c>
      <c r="V57" s="123">
        <f t="shared" si="17"/>
        <v>0</v>
      </c>
      <c r="W57" s="122">
        <f t="shared" si="17"/>
        <v>0</v>
      </c>
      <c r="X57" s="123">
        <f t="shared" si="17"/>
        <v>0</v>
      </c>
      <c r="Y57" s="122">
        <f t="shared" si="17"/>
        <v>0</v>
      </c>
      <c r="Z57" s="28">
        <f t="shared" si="17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8">U8+W8+Y8+U15+W15+Y15+U22+W22+Y22+U29+W29+Y29+U36+W36+Y36+U43+W43+Y43+U50+W50+Y50</f>
        <v>0</v>
      </c>
      <c r="E62" s="46">
        <f t="shared" si="18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73861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8"/>
        <v>0</v>
      </c>
      <c r="E63" s="46">
        <f t="shared" si="18"/>
        <v>0</v>
      </c>
      <c r="F63" s="51" t="e">
        <f t="shared" ref="F63:F67" si="19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20">V63/$C$2</f>
        <v>77525.600000000006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8"/>
        <v>0</v>
      </c>
      <c r="E64" s="46">
        <f t="shared" si="18"/>
        <v>0</v>
      </c>
      <c r="F64" s="51" t="e">
        <f t="shared" si="19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20"/>
        <v>930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8"/>
        <v>0</v>
      </c>
      <c r="E65" s="46">
        <f t="shared" si="18"/>
        <v>0</v>
      </c>
      <c r="F65" s="51" t="e">
        <f t="shared" si="19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20"/>
        <v>612299.43999999994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8"/>
        <v>0</v>
      </c>
      <c r="E66" s="46">
        <f t="shared" si="18"/>
        <v>0</v>
      </c>
      <c r="F66" s="51" t="e">
        <f t="shared" si="19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20"/>
        <v>1190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8"/>
        <v>0</v>
      </c>
      <c r="E67" s="48">
        <f t="shared" si="18"/>
        <v>0</v>
      </c>
      <c r="F67" s="51" t="e">
        <f t="shared" si="19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5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686160.44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1">V68/$C$2</f>
        <v>77525.600000000006</v>
      </c>
      <c r="X68" s="61">
        <f t="shared" ref="X68:X69" si="22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3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1"/>
        <v>2120</v>
      </c>
      <c r="X69" s="62">
        <f t="shared" si="22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3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B50:B56"/>
    <mergeCell ref="B43:B49"/>
    <mergeCell ref="B36:B42"/>
    <mergeCell ref="B29:B35"/>
    <mergeCell ref="AA6:AA7"/>
    <mergeCell ref="D5:T5"/>
    <mergeCell ref="U5:AA5"/>
    <mergeCell ref="D6:G6"/>
    <mergeCell ref="H6:M6"/>
    <mergeCell ref="N6:S6"/>
    <mergeCell ref="T6:T7"/>
    <mergeCell ref="U6:V6"/>
    <mergeCell ref="W6:X6"/>
    <mergeCell ref="Y6:Z6"/>
    <mergeCell ref="D60:F60"/>
    <mergeCell ref="B62:B69"/>
    <mergeCell ref="D2:AA2"/>
    <mergeCell ref="U58:V58"/>
    <mergeCell ref="W58:X58"/>
    <mergeCell ref="Y58:Z58"/>
    <mergeCell ref="H61:I62"/>
    <mergeCell ref="J61:K61"/>
    <mergeCell ref="H63:I63"/>
    <mergeCell ref="H64:I64"/>
    <mergeCell ref="H65:I65"/>
    <mergeCell ref="H66:I66"/>
    <mergeCell ref="B22:B28"/>
    <mergeCell ref="B15:B21"/>
    <mergeCell ref="B8:B14"/>
    <mergeCell ref="D4:AA4"/>
    <mergeCell ref="H70:I70"/>
    <mergeCell ref="O66:P66"/>
    <mergeCell ref="O60:Q60"/>
    <mergeCell ref="Q66:R66"/>
    <mergeCell ref="L61:M61"/>
    <mergeCell ref="T60:X60"/>
    <mergeCell ref="H67:I67"/>
    <mergeCell ref="H68:I68"/>
    <mergeCell ref="H60:M60"/>
    <mergeCell ref="H69:I69"/>
  </mergeCells>
  <pageMargins left="0.25" right="0.25" top="0.75" bottom="0.75" header="0.3" footer="0.3"/>
  <pageSetup paperSize="9" scale="46" orientation="landscape" horizontalDpi="4294967293" r:id="rId1"/>
  <ignoredErrors>
    <ignoredError sqref="G8:G13 G15" formulaRange="1"/>
    <ignoredError sqref="G14 G21 G28 G35 G56 M9:M12 M14 M56 M49 M42 M35 M28 M21 M23:M26 M37:M40 M44:M47 M51:M54 M16:M19 M30:M33" formula="1"/>
    <ignoredError sqref="G16:G20 G22:G27 G29:G34 G36:G55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2" sqref="C2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+'W1'!C2+1</f>
        <v>2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36930.5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38762.800000000003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465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306149.71999999997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595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343080.22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38762.800000000003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1060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+'W2'!C2+1</f>
        <v>3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24620.333333333332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25841.866666666669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310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204099.81333333332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396.66666666666669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228720.14666666664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25841.866666666669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706.66666666666663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6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+'W3'!C2+1</f>
        <v>4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18465.25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19381.400000000001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232.5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153074.85999999999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297.5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171540.11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19381.400000000001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530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+'W4'!C2+1</f>
        <v>5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14772.2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15505.12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186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122459.88799999999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238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137232.08799999999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15505.12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424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8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+'W5'!C2+1</f>
        <v>6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12310.166666666666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12920.933333333334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155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102049.90666666666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198.33333333333334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114360.07333333332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12920.933333333334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353.33333333333331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9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+'W6'!C2+1</f>
        <v>7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10551.571428571429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11075.085714285715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132.85714285714286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87471.348571428563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170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98022.92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11075.085714285715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302.85714285714283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0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+'W7'!C2+1</f>
        <v>8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9232.625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9690.7000000000007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116.25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76537.429999999993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148.75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85770.054999999993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9690.7000000000007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265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1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+'W8'!C2+1</f>
        <v>9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8206.7777777777774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8613.9555555555562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103.33333333333333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68033.271111111098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132.22222222222223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76240.048888888879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8613.9555555555562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235.55555555555554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2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+'W9'!C2+1</f>
        <v>10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7386.1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7752.56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93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61229.943999999996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119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68616.043999999994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7752.56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212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+'W10'!C2+1</f>
        <v>11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6714.636363636364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7047.7818181818184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84.545454545454547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55663.585454545449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108.18181818181819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62378.22181818181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7047.7818181818184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192.72727272727272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+'W11'!C2+1</f>
        <v>12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6155.083333333333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6460.4666666666672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77.5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51024.953333333331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99.166666666666671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57180.03666666666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6460.4666666666672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176.66666666666666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5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+'W12'!C2+1</f>
        <v>13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5681.6153846153848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5963.5076923076931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71.538461538461533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47099.956923076919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91.538461538461533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52781.572307692302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5963.5076923076931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163.07692307692307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6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+'W13'!C2+1</f>
        <v>14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5275.7857142857147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5537.5428571428574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66.428571428571431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43735.674285714282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85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49011.46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5537.5428571428574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151.42857142857142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7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+'W14'!C2+1</f>
        <v>15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4924.0666666666666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5168.3733333333339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62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40819.962666666666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79.333333333333329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45744.029333333332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5168.3733333333339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141.33333333333334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8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+'W15'!C2+1</f>
        <v>16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4616.3125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4845.3500000000004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58.125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38268.714999999997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74.375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42885.027499999997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4845.3500000000004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132.5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9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+'W16'!C2+1</f>
        <v>17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4344.7647058823532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4560.3294117647065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54.705882352941174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36017.614117647056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70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40362.378823529405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4560.3294117647065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124.70588235294117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20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+'W17'!C2+1</f>
        <v>18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4103.3888888888887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4306.9777777777781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51.666666666666664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34016.635555555549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66.111111111111114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38120.02444444444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4306.9777777777781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117.77777777777777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1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+'W18'!C2+1</f>
        <v>19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3887.4210526315787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4080.2947368421055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48.94736842105263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32226.286315789472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62.631578947368418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36113.707368421048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4080.2947368421055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111.57894736842105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+'W19'!C2+1</f>
        <v>20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3693.05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3876.28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46.5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30614.971999999998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59.5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34308.021999999997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3876.28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106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+'W20'!C2+1</f>
        <v>21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3517.1904761904761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3691.6952380952384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44.285714285714285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29157.116190476187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56.666666666666664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32674.306666666664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3691.6952380952384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100.95238095238095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+'W21'!C2+1</f>
        <v>22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3357.318181818182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3523.8909090909092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42.272727272727273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27831.792727272725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54.090909090909093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31189.110909090905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3523.8909090909092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96.36363636363636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5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+'W22'!C2+1</f>
        <v>23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3211.3478260869565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3370.6782608695653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40.434782608695649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26621.714782608695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51.739130434782609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29833.062608695651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3370.6782608695653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92.173913043478265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euil26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+'W23'!C2+1</f>
        <v>24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3077.5416666666665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3230.2333333333336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38.75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25512.476666666666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49.583333333333336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28590.01833333333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3230.2333333333336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88.333333333333329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euil27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+'W24'!C2+1</f>
        <v>25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2954.44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3101.0240000000003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37.200000000000003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24491.977599999998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47.6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27446.417599999997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3101.0240000000003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84.8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euil28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+'W25'!C2+1</f>
        <v>26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2840.8076923076924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2981.7538461538466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35.769230769230766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23549.97846153846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45.769230769230766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26390.786153846151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2981.7538461538466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81.538461538461533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euil29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+'W26'!C2+1</f>
        <v>27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2735.5925925925926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2871.3185185185189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34.444444444444443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22677.757037037034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44.074074074074076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25413.349629629629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2871.3185185185189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78.518518518518519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euil30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+'W27'!C2+1</f>
        <v>28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2637.8928571428573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2768.7714285714287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33.214285714285715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21867.837142857141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42.5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24505.73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2768.7714285714287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75.714285714285708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euil31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+'W28'!C2+1</f>
        <v>29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2546.9310344827586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2673.2965517241382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32.068965517241381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21113.773793103446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41.03448275862069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23660.704827586203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2673.2965517241382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73.103448275862064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euil32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+'W29'!C2+1</f>
        <v>30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2462.0333333333333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2584.186666666667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31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20409.981333333333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39.666666666666664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22872.014666666666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2584.186666666667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70.666666666666671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euil3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+'W30'!C2+1</f>
        <v>31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2382.6129032258063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2500.8258064516131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30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19751.594838709676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38.387096774193552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22134.207741935483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2500.8258064516131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68.387096774193552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euil3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+'W31'!C2+1</f>
        <v>32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2308.15625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2422.6750000000002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29.0625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19134.357499999998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37.1875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21442.513749999998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2422.6750000000002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66.25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euil35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+'W32'!C2+1</f>
        <v>33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2238.212121212121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2349.2606060606063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28.181818181818183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18554.528484848484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36.060606060606062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20792.740606060604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2349.2606060606063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64.242424242424249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euil36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+'W33'!C2+1</f>
        <v>34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2172.3823529411766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2280.1647058823532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27.352941176470587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18008.807058823528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35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20181.189411764703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2280.1647058823532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62.352941176470587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euil37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+'W34'!C2+1</f>
        <v>35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2110.3142857142857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2215.017142857143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26.571428571428573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17494.269714285714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34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19604.583999999999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2215.017142857143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60.571428571428569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euil38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+'W35'!C2+1</f>
        <v>36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2051.6944444444443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2153.4888888888891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25.833333333333332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17008.317777777775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33.055555555555557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19060.01222222222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2153.4888888888891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58.888888888888886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Feuil39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+'W36'!C2+1</f>
        <v>37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1996.2432432432433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2095.2864864864869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25.135135135135137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16548.633513513512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32.162162162162161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18544.876756756756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2095.2864864864869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57.297297297297298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euil40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+'W37'!C2+1</f>
        <v>38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1943.7105263157894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2040.1473684210528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24.473684210526315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16113.143157894736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31.315789473684209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18056.853684210524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2040.1473684210528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55.789473684210527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euil41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+'W38'!C2+1</f>
        <v>39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1893.8717948717949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1987.8358974358976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23.846153846153847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15699.98564102564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30.512820512820515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17593.857435897433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1987.8358974358976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54.358974358974358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euil42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+'W39'!C2+1</f>
        <v>40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1846.5250000000001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1938.14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23.25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15307.485999999999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29.75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17154.010999999999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1938.14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53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euil4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O20" sqref="O20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+'W40'!C2+1</f>
        <v>41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1801.4878048780488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1890.8682926829269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22.682926829268293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14934.132682926827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29.024390243902438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16735.620487804877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1890.8682926829269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51.707317073170735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Feuil4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+'W41'!C2+1</f>
        <v>42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1758.5952380952381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1845.8476190476192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22.142857142857142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14578.558095238093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28.333333333333332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16337.153333333332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1845.8476190476192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50.476190476190474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Feuil45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+'W42'!C2+1</f>
        <v>43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1717.6976744186047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1802.9209302325582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21.627906976744185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14239.521860465115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27.674418604651162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15957.219534883719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1802.9209302325582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49.302325581395351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euil46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+'W43'!C2+1</f>
        <v>44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1678.659090909091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1761.9454545454546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21.136363636363637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13915.896363636362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27.045454545454547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15594.555454545452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1761.9454545454546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48.18181818181818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Feuil47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+'W44'!C2+1</f>
        <v>45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1641.3555555555556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1722.7911111111111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20.666666666666668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13606.654222222222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26.444444444444443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15248.009777777777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1722.7911111111111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47.111111111111114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euil48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+'W45'!C2+1</f>
        <v>46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1605.6739130434783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1685.3391304347826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20.217391304347824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13310.857391304347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25.869565217391305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14916.531304347825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1685.3391304347826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46.086956521739133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euil49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+'W46'!C2+1</f>
        <v>47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1571.5106382978724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1649.48085106383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19.787234042553191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13027.647659574466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25.319148936170212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14599.15829787234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1649.48085106383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45.106382978723403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euil50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+'W47'!C2+1</f>
        <v>48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1538.7708333333333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1615.1166666666668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19.375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12756.238333333333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24.791666666666668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14295.009166666665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1615.1166666666668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44.166666666666664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euil51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+'W48'!C2+1</f>
        <v>49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1507.3673469387754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1582.1551020408165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18.979591836734695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12495.90693877551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24.285714285714285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14003.274285714284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1582.1551020408165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43.265306122448976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Feuil52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+'W49'!C2+1</f>
        <v>50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1477.22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1550.5120000000002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18.600000000000001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12245.988799999999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23.8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13723.208799999999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1550.5120000000002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42.4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Feuil53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+'W50'!C2+1</f>
        <v>51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1448.2549019607843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1520.1098039215688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18.235294117647058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12005.871372549018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23.333333333333332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13454.126274509803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1520.1098039215688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41.568627450980394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Feuil5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+'W51'!C2+1</f>
        <v>52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1420.4038461538462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1490.8769230769233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17.884615384615383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11774.98923076923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22.884615384615383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13195.393076923076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1490.8769230769233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40.769230769230766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Feuil4">
    <pageSetUpPr fitToPage="1"/>
  </sheetPr>
  <dimension ref="B1:AA84"/>
  <sheetViews>
    <sheetView zoomScaleNormal="100" workbookViewId="0">
      <pane xSplit="3" ySplit="7" topLeftCell="I8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5" x14ac:dyDescent="0.25"/>
  <cols>
    <col min="1" max="1" width="4.140625" customWidth="1"/>
    <col min="3" max="3" width="3.28515625" customWidth="1"/>
  </cols>
  <sheetData>
    <row r="1" spans="2:27" ht="15.75" thickBot="1" x14ac:dyDescent="0.3"/>
    <row r="2" spans="2:27" x14ac:dyDescent="0.25">
      <c r="B2" s="192" t="s">
        <v>40</v>
      </c>
      <c r="C2" s="193">
        <f>+'W52'!C2+1</f>
        <v>53</v>
      </c>
      <c r="D2" s="262" t="s">
        <v>39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</row>
    <row r="3" spans="2:27" ht="15.75" thickBot="1" x14ac:dyDescent="0.3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6"/>
    </row>
    <row r="4" spans="2:27" ht="15.75" thickBot="1" x14ac:dyDescent="0.3">
      <c r="B4" s="8"/>
      <c r="C4" s="11"/>
      <c r="D4" s="205" t="s">
        <v>10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7"/>
    </row>
    <row r="5" spans="2:27" ht="15.75" thickBot="1" x14ac:dyDescent="0.3">
      <c r="B5" s="8"/>
      <c r="C5" s="11"/>
      <c r="D5" s="273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5"/>
      <c r="U5" s="276" t="s">
        <v>4</v>
      </c>
      <c r="V5" s="276"/>
      <c r="W5" s="276"/>
      <c r="X5" s="276"/>
      <c r="Y5" s="276"/>
      <c r="Z5" s="276"/>
      <c r="AA5" s="277"/>
    </row>
    <row r="6" spans="2:27" ht="15.75" thickBot="1" x14ac:dyDescent="0.3">
      <c r="B6" s="8"/>
      <c r="C6" s="11"/>
      <c r="D6" s="203" t="s">
        <v>0</v>
      </c>
      <c r="E6" s="236"/>
      <c r="F6" s="236"/>
      <c r="G6" s="204"/>
      <c r="H6" s="203" t="s">
        <v>1</v>
      </c>
      <c r="I6" s="236"/>
      <c r="J6" s="236"/>
      <c r="K6" s="236"/>
      <c r="L6" s="236"/>
      <c r="M6" s="204"/>
      <c r="N6" s="208" t="s">
        <v>2</v>
      </c>
      <c r="O6" s="210"/>
      <c r="P6" s="210"/>
      <c r="Q6" s="210"/>
      <c r="R6" s="210"/>
      <c r="S6" s="209"/>
      <c r="T6" s="278" t="s">
        <v>5</v>
      </c>
      <c r="U6" s="203" t="s">
        <v>0</v>
      </c>
      <c r="V6" s="204"/>
      <c r="W6" s="236" t="s">
        <v>1</v>
      </c>
      <c r="X6" s="204"/>
      <c r="Y6" s="203" t="s">
        <v>2</v>
      </c>
      <c r="Z6" s="204"/>
      <c r="AA6" s="279" t="s">
        <v>6</v>
      </c>
    </row>
    <row r="7" spans="2:27" ht="15.75" thickBot="1" x14ac:dyDescent="0.3">
      <c r="B7" s="8"/>
      <c r="C7" s="20" t="s">
        <v>34</v>
      </c>
      <c r="D7" s="7" t="s">
        <v>7</v>
      </c>
      <c r="E7" s="12" t="s">
        <v>8</v>
      </c>
      <c r="F7" s="12" t="s">
        <v>12</v>
      </c>
      <c r="G7" s="22" t="s">
        <v>15</v>
      </c>
      <c r="H7" s="7" t="s">
        <v>7</v>
      </c>
      <c r="I7" s="12" t="s">
        <v>8</v>
      </c>
      <c r="J7" s="12" t="s">
        <v>26</v>
      </c>
      <c r="K7" s="17" t="s">
        <v>9</v>
      </c>
      <c r="L7" s="17" t="s">
        <v>12</v>
      </c>
      <c r="M7" s="21" t="s">
        <v>15</v>
      </c>
      <c r="N7" s="7" t="s">
        <v>7</v>
      </c>
      <c r="O7" s="12" t="s">
        <v>8</v>
      </c>
      <c r="P7" s="12" t="s">
        <v>26</v>
      </c>
      <c r="Q7" s="12" t="s">
        <v>9</v>
      </c>
      <c r="R7" s="12" t="s">
        <v>13</v>
      </c>
      <c r="S7" s="22" t="s">
        <v>15</v>
      </c>
      <c r="T7" s="278"/>
      <c r="U7" s="7" t="s">
        <v>7</v>
      </c>
      <c r="V7" s="37" t="s">
        <v>8</v>
      </c>
      <c r="W7" s="12" t="s">
        <v>7</v>
      </c>
      <c r="X7" s="37" t="s">
        <v>8</v>
      </c>
      <c r="Y7" s="7" t="s">
        <v>7</v>
      </c>
      <c r="Z7" s="37" t="s">
        <v>8</v>
      </c>
      <c r="AA7" s="280"/>
    </row>
    <row r="8" spans="2:27" x14ac:dyDescent="0.25">
      <c r="B8" s="270" t="s">
        <v>28</v>
      </c>
      <c r="C8" s="159">
        <v>0</v>
      </c>
      <c r="D8" s="80"/>
      <c r="E8" s="81"/>
      <c r="F8" s="82"/>
      <c r="G8" s="88">
        <f>+SUM(D8:F8)</f>
        <v>0</v>
      </c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1"/>
      <c r="T8" s="90"/>
      <c r="U8" s="108"/>
      <c r="V8" s="109"/>
      <c r="W8" s="108"/>
      <c r="X8" s="109"/>
      <c r="Y8" s="108"/>
      <c r="Z8" s="109"/>
      <c r="AA8" s="110">
        <f>SUM(U8:Z8)</f>
        <v>0</v>
      </c>
    </row>
    <row r="9" spans="2:27" x14ac:dyDescent="0.25">
      <c r="B9" s="271"/>
      <c r="C9" s="160">
        <v>1</v>
      </c>
      <c r="D9" s="83"/>
      <c r="E9" s="71"/>
      <c r="F9" s="84"/>
      <c r="G9" s="92">
        <f t="shared" ref="G9:G56" si="0">+SUM(D9:F9)</f>
        <v>0</v>
      </c>
      <c r="H9" s="93"/>
      <c r="I9" s="94"/>
      <c r="J9" s="94"/>
      <c r="K9" s="94"/>
      <c r="L9" s="94"/>
      <c r="M9" s="95"/>
      <c r="N9" s="93"/>
      <c r="O9" s="94"/>
      <c r="P9" s="94"/>
      <c r="Q9" s="94"/>
      <c r="R9" s="94"/>
      <c r="S9" s="95"/>
      <c r="T9" s="94"/>
      <c r="U9" s="111"/>
      <c r="V9" s="112"/>
      <c r="W9" s="111"/>
      <c r="X9" s="112"/>
      <c r="Y9" s="111"/>
      <c r="Z9" s="112"/>
      <c r="AA9" s="113">
        <f t="shared" ref="AA9:AA55" si="1">SUM(U9:Z9)</f>
        <v>0</v>
      </c>
    </row>
    <row r="10" spans="2:27" x14ac:dyDescent="0.25">
      <c r="B10" s="271"/>
      <c r="C10" s="160">
        <v>2</v>
      </c>
      <c r="D10" s="83"/>
      <c r="E10" s="71"/>
      <c r="F10" s="84"/>
      <c r="G10" s="92">
        <f t="shared" si="0"/>
        <v>0</v>
      </c>
      <c r="H10" s="93"/>
      <c r="I10" s="94"/>
      <c r="J10" s="94"/>
      <c r="K10" s="94"/>
      <c r="L10" s="94"/>
      <c r="M10" s="95"/>
      <c r="N10" s="93"/>
      <c r="O10" s="94"/>
      <c r="P10" s="94"/>
      <c r="Q10" s="94"/>
      <c r="R10" s="94"/>
      <c r="S10" s="95"/>
      <c r="T10" s="94"/>
      <c r="U10" s="111"/>
      <c r="V10" s="112"/>
      <c r="W10" s="111"/>
      <c r="X10" s="112"/>
      <c r="Y10" s="111"/>
      <c r="Z10" s="112"/>
      <c r="AA10" s="113">
        <f t="shared" si="1"/>
        <v>0</v>
      </c>
    </row>
    <row r="11" spans="2:27" x14ac:dyDescent="0.25">
      <c r="B11" s="271"/>
      <c r="C11" s="160">
        <v>3</v>
      </c>
      <c r="D11" s="83"/>
      <c r="E11" s="71"/>
      <c r="F11" s="84"/>
      <c r="G11" s="92">
        <f t="shared" si="0"/>
        <v>0</v>
      </c>
      <c r="H11" s="93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5"/>
      <c r="T11" s="94"/>
      <c r="U11" s="111"/>
      <c r="V11" s="112"/>
      <c r="W11" s="111"/>
      <c r="X11" s="112"/>
      <c r="Y11" s="111"/>
      <c r="Z11" s="112"/>
      <c r="AA11" s="113">
        <f t="shared" si="1"/>
        <v>0</v>
      </c>
    </row>
    <row r="12" spans="2:27" ht="15.75" thickBot="1" x14ac:dyDescent="0.3">
      <c r="B12" s="271"/>
      <c r="C12" s="160">
        <v>4</v>
      </c>
      <c r="D12" s="83"/>
      <c r="E12" s="71"/>
      <c r="F12" s="84"/>
      <c r="G12" s="92">
        <f t="shared" si="0"/>
        <v>0</v>
      </c>
      <c r="H12" s="93"/>
      <c r="I12" s="94"/>
      <c r="J12" s="94"/>
      <c r="K12" s="94"/>
      <c r="L12" s="94"/>
      <c r="M12" s="95"/>
      <c r="N12" s="93"/>
      <c r="O12" s="94"/>
      <c r="P12" s="94"/>
      <c r="Q12" s="94"/>
      <c r="R12" s="94"/>
      <c r="S12" s="95"/>
      <c r="T12" s="94"/>
      <c r="U12" s="111"/>
      <c r="V12" s="112"/>
      <c r="W12" s="111"/>
      <c r="X12" s="112"/>
      <c r="Y12" s="111"/>
      <c r="Z12" s="112"/>
      <c r="AA12" s="113">
        <f t="shared" si="1"/>
        <v>0</v>
      </c>
    </row>
    <row r="13" spans="2:27" ht="15.75" thickBot="1" x14ac:dyDescent="0.3">
      <c r="B13" s="271"/>
      <c r="C13" s="160">
        <v>5</v>
      </c>
      <c r="D13" s="85"/>
      <c r="E13" s="86"/>
      <c r="F13" s="87"/>
      <c r="G13" s="96">
        <f t="shared" si="0"/>
        <v>0</v>
      </c>
      <c r="H13" s="77"/>
      <c r="I13" s="78"/>
      <c r="J13" s="78"/>
      <c r="K13" s="78"/>
      <c r="L13" s="79"/>
      <c r="M13" s="97">
        <f>SUM(H13:L13)</f>
        <v>0</v>
      </c>
      <c r="N13" s="77"/>
      <c r="O13" s="78"/>
      <c r="P13" s="78"/>
      <c r="Q13" s="78"/>
      <c r="R13" s="79"/>
      <c r="S13" s="98">
        <f>SUM(N13:R13)</f>
        <v>0</v>
      </c>
      <c r="T13" s="94"/>
      <c r="U13" s="114"/>
      <c r="V13" s="115"/>
      <c r="W13" s="114"/>
      <c r="X13" s="115"/>
      <c r="Y13" s="114"/>
      <c r="Z13" s="115"/>
      <c r="AA13" s="113">
        <f t="shared" si="1"/>
        <v>0</v>
      </c>
    </row>
    <row r="14" spans="2:27" ht="15.75" thickBot="1" x14ac:dyDescent="0.3">
      <c r="B14" s="272"/>
      <c r="C14" s="29" t="s">
        <v>25</v>
      </c>
      <c r="D14" s="99">
        <f>SUM(D8:D13)</f>
        <v>0</v>
      </c>
      <c r="E14" s="96">
        <f t="shared" ref="E14:R14" si="2">SUM(E8:E13)</f>
        <v>0</v>
      </c>
      <c r="F14" s="96">
        <f t="shared" si="2"/>
        <v>0</v>
      </c>
      <c r="G14" s="100">
        <f t="shared" si="0"/>
        <v>0</v>
      </c>
      <c r="H14" s="101">
        <f t="shared" si="2"/>
        <v>0</v>
      </c>
      <c r="I14" s="102">
        <f t="shared" si="2"/>
        <v>0</v>
      </c>
      <c r="J14" s="102">
        <f t="shared" si="2"/>
        <v>0</v>
      </c>
      <c r="K14" s="102">
        <f t="shared" si="2"/>
        <v>0</v>
      </c>
      <c r="L14" s="102">
        <f t="shared" si="2"/>
        <v>0</v>
      </c>
      <c r="M14" s="103">
        <f>SUM(H14:L14)</f>
        <v>0</v>
      </c>
      <c r="N14" s="101">
        <f>SUM(N8:N13)</f>
        <v>0</v>
      </c>
      <c r="O14" s="102">
        <f t="shared" si="2"/>
        <v>0</v>
      </c>
      <c r="P14" s="102">
        <f>SUM(P8:P13)</f>
        <v>0</v>
      </c>
      <c r="Q14" s="102">
        <f t="shared" si="2"/>
        <v>0</v>
      </c>
      <c r="R14" s="102">
        <f t="shared" si="2"/>
        <v>0</v>
      </c>
      <c r="S14" s="103">
        <f>SUM(N14:R14)</f>
        <v>0</v>
      </c>
      <c r="T14" s="104">
        <f>S14+M14+G14</f>
        <v>0</v>
      </c>
      <c r="U14" s="116">
        <f t="shared" ref="U14:Z14" si="3">SUM(U8:U13)</f>
        <v>0</v>
      </c>
      <c r="V14" s="113">
        <f t="shared" si="3"/>
        <v>0</v>
      </c>
      <c r="W14" s="116">
        <f t="shared" si="3"/>
        <v>0</v>
      </c>
      <c r="X14" s="113">
        <f t="shared" si="3"/>
        <v>0</v>
      </c>
      <c r="Y14" s="116">
        <f t="shared" si="3"/>
        <v>0</v>
      </c>
      <c r="Z14" s="113">
        <f t="shared" si="3"/>
        <v>0</v>
      </c>
      <c r="AA14" s="117">
        <f>SUM(U14:Z14)</f>
        <v>0</v>
      </c>
    </row>
    <row r="15" spans="2:27" x14ac:dyDescent="0.25">
      <c r="B15" s="270" t="s">
        <v>29</v>
      </c>
      <c r="C15" s="159">
        <v>0</v>
      </c>
      <c r="D15" s="80"/>
      <c r="E15" s="81"/>
      <c r="F15" s="82"/>
      <c r="G15" s="88">
        <f t="shared" si="0"/>
        <v>0</v>
      </c>
      <c r="H15" s="89"/>
      <c r="I15" s="90"/>
      <c r="J15" s="90"/>
      <c r="K15" s="90"/>
      <c r="L15" s="90"/>
      <c r="M15" s="91"/>
      <c r="N15" s="89"/>
      <c r="O15" s="90"/>
      <c r="P15" s="90"/>
      <c r="Q15" s="90"/>
      <c r="R15" s="90"/>
      <c r="S15" s="91"/>
      <c r="T15" s="90"/>
      <c r="U15" s="108"/>
      <c r="V15" s="109"/>
      <c r="W15" s="108"/>
      <c r="X15" s="109"/>
      <c r="Y15" s="108"/>
      <c r="Z15" s="109"/>
      <c r="AA15" s="110">
        <f t="shared" si="1"/>
        <v>0</v>
      </c>
    </row>
    <row r="16" spans="2:27" x14ac:dyDescent="0.25">
      <c r="B16" s="271"/>
      <c r="C16" s="160">
        <v>1</v>
      </c>
      <c r="D16" s="83"/>
      <c r="E16" s="71"/>
      <c r="F16" s="84"/>
      <c r="G16" s="92">
        <f t="shared" si="0"/>
        <v>0</v>
      </c>
      <c r="H16" s="93"/>
      <c r="I16" s="94"/>
      <c r="J16" s="94"/>
      <c r="K16" s="94"/>
      <c r="L16" s="94"/>
      <c r="M16" s="95"/>
      <c r="N16" s="93"/>
      <c r="O16" s="94"/>
      <c r="P16" s="94"/>
      <c r="Q16" s="94"/>
      <c r="R16" s="94"/>
      <c r="S16" s="95"/>
      <c r="T16" s="94"/>
      <c r="U16" s="111"/>
      <c r="V16" s="112"/>
      <c r="W16" s="111"/>
      <c r="X16" s="112"/>
      <c r="Y16" s="111"/>
      <c r="Z16" s="112"/>
      <c r="AA16" s="113">
        <f t="shared" si="1"/>
        <v>0</v>
      </c>
    </row>
    <row r="17" spans="2:27" x14ac:dyDescent="0.25">
      <c r="B17" s="271"/>
      <c r="C17" s="160">
        <v>2</v>
      </c>
      <c r="D17" s="83"/>
      <c r="E17" s="71"/>
      <c r="F17" s="84"/>
      <c r="G17" s="92">
        <f t="shared" si="0"/>
        <v>0</v>
      </c>
      <c r="H17" s="93"/>
      <c r="I17" s="94"/>
      <c r="J17" s="94"/>
      <c r="K17" s="94"/>
      <c r="L17" s="94"/>
      <c r="M17" s="95"/>
      <c r="N17" s="93"/>
      <c r="O17" s="94"/>
      <c r="P17" s="94"/>
      <c r="Q17" s="94"/>
      <c r="R17" s="94"/>
      <c r="S17" s="95"/>
      <c r="T17" s="94"/>
      <c r="U17" s="111"/>
      <c r="V17" s="112"/>
      <c r="W17" s="111"/>
      <c r="X17" s="112"/>
      <c r="Y17" s="111"/>
      <c r="Z17" s="112"/>
      <c r="AA17" s="113">
        <f t="shared" si="1"/>
        <v>0</v>
      </c>
    </row>
    <row r="18" spans="2:27" x14ac:dyDescent="0.25">
      <c r="B18" s="271"/>
      <c r="C18" s="160">
        <v>3</v>
      </c>
      <c r="D18" s="83"/>
      <c r="E18" s="71"/>
      <c r="F18" s="84"/>
      <c r="G18" s="92">
        <f t="shared" si="0"/>
        <v>0</v>
      </c>
      <c r="H18" s="93"/>
      <c r="I18" s="94"/>
      <c r="J18" s="94"/>
      <c r="K18" s="94"/>
      <c r="L18" s="94"/>
      <c r="M18" s="95"/>
      <c r="N18" s="93"/>
      <c r="O18" s="94"/>
      <c r="P18" s="94"/>
      <c r="Q18" s="94"/>
      <c r="R18" s="94"/>
      <c r="S18" s="95"/>
      <c r="T18" s="94"/>
      <c r="U18" s="111"/>
      <c r="V18" s="112"/>
      <c r="W18" s="111"/>
      <c r="X18" s="112"/>
      <c r="Y18" s="111"/>
      <c r="Z18" s="112"/>
      <c r="AA18" s="113">
        <f t="shared" si="1"/>
        <v>0</v>
      </c>
    </row>
    <row r="19" spans="2:27" ht="15.75" thickBot="1" x14ac:dyDescent="0.3">
      <c r="B19" s="271"/>
      <c r="C19" s="160">
        <v>4</v>
      </c>
      <c r="D19" s="83"/>
      <c r="E19" s="71"/>
      <c r="F19" s="84"/>
      <c r="G19" s="92">
        <f t="shared" si="0"/>
        <v>0</v>
      </c>
      <c r="H19" s="93"/>
      <c r="I19" s="94"/>
      <c r="J19" s="94"/>
      <c r="K19" s="94"/>
      <c r="L19" s="94"/>
      <c r="M19" s="95"/>
      <c r="N19" s="93"/>
      <c r="O19" s="94"/>
      <c r="P19" s="94"/>
      <c r="Q19" s="94"/>
      <c r="R19" s="94"/>
      <c r="S19" s="95"/>
      <c r="T19" s="94"/>
      <c r="U19" s="111"/>
      <c r="V19" s="112"/>
      <c r="W19" s="111"/>
      <c r="X19" s="112"/>
      <c r="Y19" s="111"/>
      <c r="Z19" s="112"/>
      <c r="AA19" s="113">
        <f t="shared" si="1"/>
        <v>0</v>
      </c>
    </row>
    <row r="20" spans="2:27" ht="15.75" thickBot="1" x14ac:dyDescent="0.3">
      <c r="B20" s="271"/>
      <c r="C20" s="160">
        <v>5</v>
      </c>
      <c r="D20" s="85"/>
      <c r="E20" s="86"/>
      <c r="F20" s="87"/>
      <c r="G20" s="96">
        <f t="shared" si="0"/>
        <v>0</v>
      </c>
      <c r="H20" s="77"/>
      <c r="I20" s="78"/>
      <c r="J20" s="78"/>
      <c r="K20" s="78"/>
      <c r="L20" s="79"/>
      <c r="M20" s="97">
        <f>SUM(H20:L20)</f>
        <v>0</v>
      </c>
      <c r="N20" s="77"/>
      <c r="O20" s="78"/>
      <c r="P20" s="78"/>
      <c r="Q20" s="78"/>
      <c r="R20" s="79"/>
      <c r="S20" s="98">
        <f>SUM(N20:R20)</f>
        <v>0</v>
      </c>
      <c r="T20" s="94"/>
      <c r="U20" s="114"/>
      <c r="V20" s="118"/>
      <c r="W20" s="114"/>
      <c r="X20" s="115"/>
      <c r="Y20" s="114"/>
      <c r="Z20" s="115"/>
      <c r="AA20" s="113">
        <f t="shared" si="1"/>
        <v>0</v>
      </c>
    </row>
    <row r="21" spans="2:27" ht="15.75" thickBot="1" x14ac:dyDescent="0.3">
      <c r="B21" s="272"/>
      <c r="C21" s="29" t="s">
        <v>25</v>
      </c>
      <c r="D21" s="99">
        <f>SUM(D15:D20)</f>
        <v>0</v>
      </c>
      <c r="E21" s="96">
        <f t="shared" ref="E21:R21" si="4">SUM(E15:E20)</f>
        <v>0</v>
      </c>
      <c r="F21" s="96">
        <f t="shared" si="4"/>
        <v>0</v>
      </c>
      <c r="G21" s="100">
        <f t="shared" si="0"/>
        <v>0</v>
      </c>
      <c r="H21" s="101">
        <f t="shared" si="4"/>
        <v>0</v>
      </c>
      <c r="I21" s="102">
        <f t="shared" si="4"/>
        <v>0</v>
      </c>
      <c r="J21" s="102">
        <f t="shared" si="4"/>
        <v>0</v>
      </c>
      <c r="K21" s="102">
        <f t="shared" si="4"/>
        <v>0</v>
      </c>
      <c r="L21" s="102">
        <f t="shared" si="4"/>
        <v>0</v>
      </c>
      <c r="M21" s="103">
        <f>SUM(H21:L21)</f>
        <v>0</v>
      </c>
      <c r="N21" s="101">
        <f t="shared" si="4"/>
        <v>0</v>
      </c>
      <c r="O21" s="102">
        <f t="shared" si="4"/>
        <v>0</v>
      </c>
      <c r="P21" s="102">
        <f t="shared" si="4"/>
        <v>0</v>
      </c>
      <c r="Q21" s="102">
        <f t="shared" si="4"/>
        <v>0</v>
      </c>
      <c r="R21" s="102">
        <f t="shared" si="4"/>
        <v>0</v>
      </c>
      <c r="S21" s="103">
        <f>SUM(N21:R21)</f>
        <v>0</v>
      </c>
      <c r="T21" s="104">
        <f>S21+M21+G21</f>
        <v>0</v>
      </c>
      <c r="U21" s="116">
        <f t="shared" ref="U21:Z21" si="5">SUM(U15:U20)</f>
        <v>0</v>
      </c>
      <c r="V21" s="113">
        <f t="shared" si="5"/>
        <v>0</v>
      </c>
      <c r="W21" s="116">
        <f t="shared" si="5"/>
        <v>0</v>
      </c>
      <c r="X21" s="113">
        <f t="shared" si="5"/>
        <v>0</v>
      </c>
      <c r="Y21" s="116">
        <f t="shared" si="5"/>
        <v>0</v>
      </c>
      <c r="Z21" s="113">
        <f t="shared" si="5"/>
        <v>0</v>
      </c>
      <c r="AA21" s="117">
        <f t="shared" si="1"/>
        <v>0</v>
      </c>
    </row>
    <row r="22" spans="2:27" x14ac:dyDescent="0.25">
      <c r="B22" s="270" t="s">
        <v>30</v>
      </c>
      <c r="C22" s="159">
        <v>0</v>
      </c>
      <c r="D22" s="80"/>
      <c r="E22" s="81"/>
      <c r="F22" s="82"/>
      <c r="G22" s="88">
        <f t="shared" si="0"/>
        <v>0</v>
      </c>
      <c r="H22" s="89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1"/>
      <c r="T22" s="90"/>
      <c r="U22" s="108"/>
      <c r="V22" s="109"/>
      <c r="W22" s="108"/>
      <c r="X22" s="109"/>
      <c r="Y22" s="108"/>
      <c r="Z22" s="109"/>
      <c r="AA22" s="110">
        <f t="shared" si="1"/>
        <v>0</v>
      </c>
    </row>
    <row r="23" spans="2:27" x14ac:dyDescent="0.25">
      <c r="B23" s="271"/>
      <c r="C23" s="160">
        <v>1</v>
      </c>
      <c r="D23" s="83"/>
      <c r="E23" s="71"/>
      <c r="F23" s="84"/>
      <c r="G23" s="92">
        <f t="shared" si="0"/>
        <v>0</v>
      </c>
      <c r="H23" s="93"/>
      <c r="I23" s="94"/>
      <c r="J23" s="94"/>
      <c r="K23" s="94"/>
      <c r="L23" s="94"/>
      <c r="M23" s="95"/>
      <c r="N23" s="93"/>
      <c r="O23" s="94"/>
      <c r="P23" s="94"/>
      <c r="Q23" s="94"/>
      <c r="R23" s="94"/>
      <c r="S23" s="95"/>
      <c r="T23" s="94"/>
      <c r="U23" s="111"/>
      <c r="V23" s="112"/>
      <c r="W23" s="111"/>
      <c r="X23" s="112"/>
      <c r="Y23" s="111"/>
      <c r="Z23" s="112"/>
      <c r="AA23" s="113">
        <f t="shared" si="1"/>
        <v>0</v>
      </c>
    </row>
    <row r="24" spans="2:27" x14ac:dyDescent="0.25">
      <c r="B24" s="271"/>
      <c r="C24" s="160">
        <v>2</v>
      </c>
      <c r="D24" s="83"/>
      <c r="E24" s="71"/>
      <c r="F24" s="84"/>
      <c r="G24" s="92">
        <f t="shared" si="0"/>
        <v>0</v>
      </c>
      <c r="H24" s="93"/>
      <c r="I24" s="94"/>
      <c r="J24" s="94"/>
      <c r="K24" s="94"/>
      <c r="L24" s="94"/>
      <c r="M24" s="95"/>
      <c r="N24" s="93"/>
      <c r="O24" s="94"/>
      <c r="P24" s="94"/>
      <c r="Q24" s="94"/>
      <c r="R24" s="94"/>
      <c r="S24" s="95"/>
      <c r="T24" s="94"/>
      <c r="U24" s="111"/>
      <c r="V24" s="112"/>
      <c r="W24" s="111"/>
      <c r="X24" s="112"/>
      <c r="Y24" s="111"/>
      <c r="Z24" s="112"/>
      <c r="AA24" s="113">
        <f t="shared" si="1"/>
        <v>0</v>
      </c>
    </row>
    <row r="25" spans="2:27" x14ac:dyDescent="0.25">
      <c r="B25" s="271"/>
      <c r="C25" s="160">
        <v>3</v>
      </c>
      <c r="D25" s="83"/>
      <c r="E25" s="71"/>
      <c r="F25" s="84"/>
      <c r="G25" s="92">
        <f t="shared" si="0"/>
        <v>0</v>
      </c>
      <c r="H25" s="93"/>
      <c r="I25" s="94"/>
      <c r="J25" s="94"/>
      <c r="K25" s="94"/>
      <c r="L25" s="94"/>
      <c r="M25" s="95"/>
      <c r="N25" s="93"/>
      <c r="O25" s="94"/>
      <c r="P25" s="94"/>
      <c r="Q25" s="94"/>
      <c r="R25" s="94"/>
      <c r="S25" s="95"/>
      <c r="T25" s="94"/>
      <c r="U25" s="111"/>
      <c r="V25" s="112"/>
      <c r="W25" s="111"/>
      <c r="X25" s="112"/>
      <c r="Y25" s="111"/>
      <c r="Z25" s="112"/>
      <c r="AA25" s="113">
        <f t="shared" si="1"/>
        <v>0</v>
      </c>
    </row>
    <row r="26" spans="2:27" ht="15.75" thickBot="1" x14ac:dyDescent="0.3">
      <c r="B26" s="271"/>
      <c r="C26" s="160">
        <v>4</v>
      </c>
      <c r="D26" s="83"/>
      <c r="E26" s="71"/>
      <c r="F26" s="84"/>
      <c r="G26" s="92">
        <f t="shared" si="0"/>
        <v>0</v>
      </c>
      <c r="H26" s="93"/>
      <c r="I26" s="94"/>
      <c r="J26" s="94"/>
      <c r="K26" s="94"/>
      <c r="L26" s="94"/>
      <c r="M26" s="95"/>
      <c r="N26" s="93"/>
      <c r="O26" s="94"/>
      <c r="P26" s="94"/>
      <c r="Q26" s="94"/>
      <c r="R26" s="94"/>
      <c r="S26" s="95"/>
      <c r="T26" s="94"/>
      <c r="U26" s="111"/>
      <c r="V26" s="112"/>
      <c r="W26" s="111"/>
      <c r="X26" s="112"/>
      <c r="Y26" s="111"/>
      <c r="Z26" s="112"/>
      <c r="AA26" s="113">
        <f t="shared" si="1"/>
        <v>0</v>
      </c>
    </row>
    <row r="27" spans="2:27" ht="15.75" thickBot="1" x14ac:dyDescent="0.3">
      <c r="B27" s="271"/>
      <c r="C27" s="160">
        <v>5</v>
      </c>
      <c r="D27" s="85"/>
      <c r="E27" s="86"/>
      <c r="F27" s="87"/>
      <c r="G27" s="96">
        <f t="shared" si="0"/>
        <v>0</v>
      </c>
      <c r="H27" s="77"/>
      <c r="I27" s="78"/>
      <c r="J27" s="78"/>
      <c r="K27" s="78"/>
      <c r="L27" s="79"/>
      <c r="M27" s="97">
        <f>SUM(H27:L27)</f>
        <v>0</v>
      </c>
      <c r="N27" s="77"/>
      <c r="O27" s="78"/>
      <c r="P27" s="78"/>
      <c r="Q27" s="78"/>
      <c r="R27" s="79"/>
      <c r="S27" s="98">
        <f>SUM(N27:R27)</f>
        <v>0</v>
      </c>
      <c r="T27" s="94"/>
      <c r="U27" s="114"/>
      <c r="V27" s="115"/>
      <c r="W27" s="114"/>
      <c r="X27" s="115"/>
      <c r="Y27" s="114"/>
      <c r="Z27" s="115"/>
      <c r="AA27" s="113">
        <f t="shared" si="1"/>
        <v>0</v>
      </c>
    </row>
    <row r="28" spans="2:27" ht="15.75" thickBot="1" x14ac:dyDescent="0.3">
      <c r="B28" s="272"/>
      <c r="C28" s="29" t="s">
        <v>25</v>
      </c>
      <c r="D28" s="99">
        <f>SUM(D22:D27)</f>
        <v>0</v>
      </c>
      <c r="E28" s="96">
        <f t="shared" ref="E28:R28" si="6">SUM(E22:E27)</f>
        <v>0</v>
      </c>
      <c r="F28" s="96">
        <f t="shared" si="6"/>
        <v>0</v>
      </c>
      <c r="G28" s="100">
        <f t="shared" si="0"/>
        <v>0</v>
      </c>
      <c r="H28" s="101">
        <f t="shared" si="6"/>
        <v>0</v>
      </c>
      <c r="I28" s="102">
        <f t="shared" si="6"/>
        <v>0</v>
      </c>
      <c r="J28" s="102">
        <f t="shared" si="6"/>
        <v>0</v>
      </c>
      <c r="K28" s="102">
        <f t="shared" si="6"/>
        <v>0</v>
      </c>
      <c r="L28" s="102">
        <f t="shared" si="6"/>
        <v>0</v>
      </c>
      <c r="M28" s="103">
        <f>SUM(H28:L28)</f>
        <v>0</v>
      </c>
      <c r="N28" s="101">
        <f t="shared" si="6"/>
        <v>0</v>
      </c>
      <c r="O28" s="102">
        <f t="shared" si="6"/>
        <v>0</v>
      </c>
      <c r="P28" s="102">
        <f t="shared" si="6"/>
        <v>0</v>
      </c>
      <c r="Q28" s="102">
        <f t="shared" si="6"/>
        <v>0</v>
      </c>
      <c r="R28" s="102">
        <f t="shared" si="6"/>
        <v>0</v>
      </c>
      <c r="S28" s="100">
        <f>SUM(N28:R28)</f>
        <v>0</v>
      </c>
      <c r="T28" s="104">
        <f>S28+M28+G28</f>
        <v>0</v>
      </c>
      <c r="U28" s="116">
        <f t="shared" ref="U28:Z28" si="7">SUM(U22:U27)</f>
        <v>0</v>
      </c>
      <c r="V28" s="113">
        <f t="shared" si="7"/>
        <v>0</v>
      </c>
      <c r="W28" s="116">
        <f t="shared" si="7"/>
        <v>0</v>
      </c>
      <c r="X28" s="113">
        <f t="shared" si="7"/>
        <v>0</v>
      </c>
      <c r="Y28" s="116">
        <f t="shared" si="7"/>
        <v>0</v>
      </c>
      <c r="Z28" s="113">
        <f t="shared" si="7"/>
        <v>0</v>
      </c>
      <c r="AA28" s="117">
        <f t="shared" si="1"/>
        <v>0</v>
      </c>
    </row>
    <row r="29" spans="2:27" x14ac:dyDescent="0.25">
      <c r="B29" s="270" t="s">
        <v>31</v>
      </c>
      <c r="C29" s="159">
        <v>0</v>
      </c>
      <c r="D29" s="80"/>
      <c r="E29" s="81"/>
      <c r="F29" s="82"/>
      <c r="G29" s="88">
        <f t="shared" si="0"/>
        <v>0</v>
      </c>
      <c r="H29" s="89"/>
      <c r="I29" s="90"/>
      <c r="J29" s="90"/>
      <c r="K29" s="90"/>
      <c r="L29" s="90"/>
      <c r="M29" s="91"/>
      <c r="N29" s="89"/>
      <c r="O29" s="90"/>
      <c r="P29" s="90"/>
      <c r="Q29" s="90"/>
      <c r="R29" s="90"/>
      <c r="S29" s="91"/>
      <c r="T29" s="90"/>
      <c r="U29" s="108"/>
      <c r="V29" s="109"/>
      <c r="W29" s="108"/>
      <c r="X29" s="109"/>
      <c r="Y29" s="108"/>
      <c r="Z29" s="109"/>
      <c r="AA29" s="110">
        <f t="shared" si="1"/>
        <v>0</v>
      </c>
    </row>
    <row r="30" spans="2:27" x14ac:dyDescent="0.25">
      <c r="B30" s="271"/>
      <c r="C30" s="160">
        <v>1</v>
      </c>
      <c r="D30" s="83"/>
      <c r="E30" s="71"/>
      <c r="F30" s="84"/>
      <c r="G30" s="92">
        <f t="shared" si="0"/>
        <v>0</v>
      </c>
      <c r="H30" s="93"/>
      <c r="I30" s="94"/>
      <c r="J30" s="94"/>
      <c r="K30" s="94"/>
      <c r="L30" s="94"/>
      <c r="M30" s="95"/>
      <c r="N30" s="93"/>
      <c r="O30" s="94"/>
      <c r="P30" s="94"/>
      <c r="Q30" s="94"/>
      <c r="R30" s="94"/>
      <c r="S30" s="95"/>
      <c r="T30" s="94"/>
      <c r="U30" s="111"/>
      <c r="V30" s="112"/>
      <c r="W30" s="111"/>
      <c r="X30" s="112"/>
      <c r="Y30" s="111"/>
      <c r="Z30" s="112"/>
      <c r="AA30" s="113">
        <f t="shared" si="1"/>
        <v>0</v>
      </c>
    </row>
    <row r="31" spans="2:27" x14ac:dyDescent="0.25">
      <c r="B31" s="271"/>
      <c r="C31" s="160">
        <v>2</v>
      </c>
      <c r="D31" s="83"/>
      <c r="E31" s="71"/>
      <c r="F31" s="84"/>
      <c r="G31" s="92">
        <f t="shared" si="0"/>
        <v>0</v>
      </c>
      <c r="H31" s="93"/>
      <c r="I31" s="94"/>
      <c r="J31" s="94"/>
      <c r="K31" s="94"/>
      <c r="L31" s="94"/>
      <c r="M31" s="95"/>
      <c r="N31" s="93"/>
      <c r="O31" s="94"/>
      <c r="P31" s="94"/>
      <c r="Q31" s="94"/>
      <c r="R31" s="94"/>
      <c r="S31" s="95"/>
      <c r="T31" s="94"/>
      <c r="U31" s="111"/>
      <c r="V31" s="112"/>
      <c r="W31" s="111"/>
      <c r="X31" s="112"/>
      <c r="Y31" s="111"/>
      <c r="Z31" s="112"/>
      <c r="AA31" s="113">
        <f t="shared" si="1"/>
        <v>0</v>
      </c>
    </row>
    <row r="32" spans="2:27" x14ac:dyDescent="0.25">
      <c r="B32" s="271"/>
      <c r="C32" s="160">
        <v>3</v>
      </c>
      <c r="D32" s="83"/>
      <c r="E32" s="71"/>
      <c r="F32" s="84"/>
      <c r="G32" s="92">
        <f t="shared" si="0"/>
        <v>0</v>
      </c>
      <c r="H32" s="93"/>
      <c r="I32" s="94"/>
      <c r="J32" s="94"/>
      <c r="K32" s="94"/>
      <c r="L32" s="94"/>
      <c r="M32" s="95"/>
      <c r="N32" s="93"/>
      <c r="O32" s="94"/>
      <c r="P32" s="94"/>
      <c r="Q32" s="94"/>
      <c r="R32" s="94"/>
      <c r="S32" s="95"/>
      <c r="T32" s="94"/>
      <c r="U32" s="111"/>
      <c r="V32" s="112"/>
      <c r="W32" s="111"/>
      <c r="X32" s="112"/>
      <c r="Y32" s="111"/>
      <c r="Z32" s="112"/>
      <c r="AA32" s="113">
        <f t="shared" si="1"/>
        <v>0</v>
      </c>
    </row>
    <row r="33" spans="2:27" ht="15.75" thickBot="1" x14ac:dyDescent="0.3">
      <c r="B33" s="271"/>
      <c r="C33" s="160">
        <v>4</v>
      </c>
      <c r="D33" s="83"/>
      <c r="E33" s="71"/>
      <c r="F33" s="84"/>
      <c r="G33" s="92">
        <f t="shared" si="0"/>
        <v>0</v>
      </c>
      <c r="H33" s="93"/>
      <c r="I33" s="94"/>
      <c r="J33" s="94"/>
      <c r="K33" s="94"/>
      <c r="L33" s="94"/>
      <c r="M33" s="95"/>
      <c r="N33" s="93"/>
      <c r="O33" s="94"/>
      <c r="P33" s="94"/>
      <c r="Q33" s="94"/>
      <c r="R33" s="94"/>
      <c r="S33" s="95"/>
      <c r="T33" s="94"/>
      <c r="U33" s="111"/>
      <c r="V33" s="112"/>
      <c r="W33" s="111"/>
      <c r="X33" s="112"/>
      <c r="Y33" s="111"/>
      <c r="Z33" s="112"/>
      <c r="AA33" s="113">
        <f t="shared" si="1"/>
        <v>0</v>
      </c>
    </row>
    <row r="34" spans="2:27" ht="15.75" thickBot="1" x14ac:dyDescent="0.3">
      <c r="B34" s="271"/>
      <c r="C34" s="160">
        <v>5</v>
      </c>
      <c r="D34" s="85"/>
      <c r="E34" s="86"/>
      <c r="F34" s="87"/>
      <c r="G34" s="96">
        <f t="shared" si="0"/>
        <v>0</v>
      </c>
      <c r="H34" s="77"/>
      <c r="I34" s="78"/>
      <c r="J34" s="78"/>
      <c r="K34" s="78"/>
      <c r="L34" s="79"/>
      <c r="M34" s="97">
        <f>SUM(H34:L34)</f>
        <v>0</v>
      </c>
      <c r="N34" s="77"/>
      <c r="O34" s="78"/>
      <c r="P34" s="78"/>
      <c r="Q34" s="78"/>
      <c r="R34" s="79"/>
      <c r="S34" s="98">
        <f>SUM(N34:R34)</f>
        <v>0</v>
      </c>
      <c r="T34" s="94"/>
      <c r="U34" s="114"/>
      <c r="V34" s="115"/>
      <c r="W34" s="114"/>
      <c r="X34" s="115"/>
      <c r="Y34" s="114"/>
      <c r="Z34" s="115"/>
      <c r="AA34" s="113">
        <f t="shared" si="1"/>
        <v>0</v>
      </c>
    </row>
    <row r="35" spans="2:27" ht="15.75" thickBot="1" x14ac:dyDescent="0.3">
      <c r="B35" s="272"/>
      <c r="C35" s="29" t="s">
        <v>25</v>
      </c>
      <c r="D35" s="99">
        <f>SUM(D29:D34)</f>
        <v>0</v>
      </c>
      <c r="E35" s="96">
        <f t="shared" ref="E35:R35" si="8">SUM(E29:E34)</f>
        <v>0</v>
      </c>
      <c r="F35" s="96">
        <f t="shared" si="8"/>
        <v>0</v>
      </c>
      <c r="G35" s="100">
        <f t="shared" si="0"/>
        <v>0</v>
      </c>
      <c r="H35" s="101">
        <f t="shared" si="8"/>
        <v>0</v>
      </c>
      <c r="I35" s="102">
        <f t="shared" si="8"/>
        <v>0</v>
      </c>
      <c r="J35" s="102">
        <f t="shared" si="8"/>
        <v>0</v>
      </c>
      <c r="K35" s="102">
        <f t="shared" si="8"/>
        <v>0</v>
      </c>
      <c r="L35" s="102">
        <f t="shared" si="8"/>
        <v>0</v>
      </c>
      <c r="M35" s="103">
        <f>SUM(H35:L35)</f>
        <v>0</v>
      </c>
      <c r="N35" s="101">
        <f t="shared" si="8"/>
        <v>0</v>
      </c>
      <c r="O35" s="102">
        <f t="shared" si="8"/>
        <v>0</v>
      </c>
      <c r="P35" s="102">
        <f t="shared" si="8"/>
        <v>0</v>
      </c>
      <c r="Q35" s="102">
        <f t="shared" si="8"/>
        <v>0</v>
      </c>
      <c r="R35" s="102">
        <f t="shared" si="8"/>
        <v>0</v>
      </c>
      <c r="S35" s="100">
        <f>SUM(N35:R35)</f>
        <v>0</v>
      </c>
      <c r="T35" s="104">
        <f>S35+M35+G35</f>
        <v>0</v>
      </c>
      <c r="U35" s="116">
        <f t="shared" ref="U35:Z35" si="9">SUM(U29:U34)</f>
        <v>0</v>
      </c>
      <c r="V35" s="113">
        <f t="shared" si="9"/>
        <v>0</v>
      </c>
      <c r="W35" s="116">
        <f t="shared" si="9"/>
        <v>0</v>
      </c>
      <c r="X35" s="113">
        <f t="shared" si="9"/>
        <v>0</v>
      </c>
      <c r="Y35" s="116">
        <f t="shared" si="9"/>
        <v>0</v>
      </c>
      <c r="Z35" s="113">
        <f t="shared" si="9"/>
        <v>0</v>
      </c>
      <c r="AA35" s="117">
        <f t="shared" si="1"/>
        <v>0</v>
      </c>
    </row>
    <row r="36" spans="2:27" x14ac:dyDescent="0.25">
      <c r="B36" s="270" t="s">
        <v>32</v>
      </c>
      <c r="C36" s="159">
        <v>0</v>
      </c>
      <c r="D36" s="80"/>
      <c r="E36" s="81"/>
      <c r="F36" s="82"/>
      <c r="G36" s="88">
        <f t="shared" si="0"/>
        <v>0</v>
      </c>
      <c r="H36" s="89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1"/>
      <c r="T36" s="90"/>
      <c r="U36" s="108"/>
      <c r="V36" s="109"/>
      <c r="W36" s="108"/>
      <c r="X36" s="109"/>
      <c r="Y36" s="108"/>
      <c r="Z36" s="109"/>
      <c r="AA36" s="110">
        <f t="shared" si="1"/>
        <v>0</v>
      </c>
    </row>
    <row r="37" spans="2:27" x14ac:dyDescent="0.25">
      <c r="B37" s="271"/>
      <c r="C37" s="160">
        <v>1</v>
      </c>
      <c r="D37" s="83"/>
      <c r="E37" s="71"/>
      <c r="F37" s="84"/>
      <c r="G37" s="92">
        <f t="shared" si="0"/>
        <v>0</v>
      </c>
      <c r="H37" s="93"/>
      <c r="I37" s="94"/>
      <c r="J37" s="94"/>
      <c r="K37" s="94"/>
      <c r="L37" s="94"/>
      <c r="M37" s="95"/>
      <c r="N37" s="93"/>
      <c r="O37" s="94"/>
      <c r="P37" s="94"/>
      <c r="Q37" s="94"/>
      <c r="R37" s="94"/>
      <c r="S37" s="95"/>
      <c r="T37" s="94"/>
      <c r="U37" s="111"/>
      <c r="V37" s="112"/>
      <c r="W37" s="111"/>
      <c r="X37" s="112"/>
      <c r="Y37" s="111"/>
      <c r="Z37" s="112"/>
      <c r="AA37" s="113">
        <f t="shared" si="1"/>
        <v>0</v>
      </c>
    </row>
    <row r="38" spans="2:27" x14ac:dyDescent="0.25">
      <c r="B38" s="271"/>
      <c r="C38" s="160">
        <v>2</v>
      </c>
      <c r="D38" s="83"/>
      <c r="E38" s="71"/>
      <c r="F38" s="84"/>
      <c r="G38" s="92">
        <f t="shared" si="0"/>
        <v>0</v>
      </c>
      <c r="H38" s="93"/>
      <c r="I38" s="94"/>
      <c r="J38" s="94"/>
      <c r="K38" s="94"/>
      <c r="L38" s="94"/>
      <c r="M38" s="95"/>
      <c r="N38" s="93"/>
      <c r="O38" s="94"/>
      <c r="P38" s="94"/>
      <c r="Q38" s="94"/>
      <c r="R38" s="94"/>
      <c r="S38" s="95"/>
      <c r="T38" s="94"/>
      <c r="U38" s="111"/>
      <c r="V38" s="112"/>
      <c r="W38" s="111"/>
      <c r="X38" s="112"/>
      <c r="Y38" s="111"/>
      <c r="Z38" s="112"/>
      <c r="AA38" s="113">
        <f t="shared" si="1"/>
        <v>0</v>
      </c>
    </row>
    <row r="39" spans="2:27" x14ac:dyDescent="0.25">
      <c r="B39" s="271"/>
      <c r="C39" s="160">
        <v>3</v>
      </c>
      <c r="D39" s="83"/>
      <c r="E39" s="71"/>
      <c r="F39" s="84"/>
      <c r="G39" s="92">
        <f t="shared" si="0"/>
        <v>0</v>
      </c>
      <c r="H39" s="93"/>
      <c r="I39" s="94"/>
      <c r="J39" s="94"/>
      <c r="K39" s="94"/>
      <c r="L39" s="94"/>
      <c r="M39" s="95"/>
      <c r="N39" s="93"/>
      <c r="O39" s="94"/>
      <c r="P39" s="94"/>
      <c r="Q39" s="94"/>
      <c r="R39" s="94"/>
      <c r="S39" s="95"/>
      <c r="T39" s="94"/>
      <c r="U39" s="111"/>
      <c r="V39" s="112"/>
      <c r="W39" s="111"/>
      <c r="X39" s="112"/>
      <c r="Y39" s="111"/>
      <c r="Z39" s="112"/>
      <c r="AA39" s="113">
        <f t="shared" si="1"/>
        <v>0</v>
      </c>
    </row>
    <row r="40" spans="2:27" ht="15.75" thickBot="1" x14ac:dyDescent="0.3">
      <c r="B40" s="271"/>
      <c r="C40" s="160">
        <v>4</v>
      </c>
      <c r="D40" s="83"/>
      <c r="E40" s="71"/>
      <c r="F40" s="84"/>
      <c r="G40" s="92">
        <f t="shared" si="0"/>
        <v>0</v>
      </c>
      <c r="H40" s="93"/>
      <c r="I40" s="94"/>
      <c r="J40" s="94"/>
      <c r="K40" s="94"/>
      <c r="L40" s="94"/>
      <c r="M40" s="95"/>
      <c r="N40" s="93"/>
      <c r="O40" s="94"/>
      <c r="P40" s="94"/>
      <c r="Q40" s="94"/>
      <c r="R40" s="94"/>
      <c r="S40" s="95"/>
      <c r="T40" s="94"/>
      <c r="U40" s="111"/>
      <c r="V40" s="112"/>
      <c r="W40" s="111"/>
      <c r="X40" s="112"/>
      <c r="Y40" s="111"/>
      <c r="Z40" s="112"/>
      <c r="AA40" s="113">
        <f t="shared" si="1"/>
        <v>0</v>
      </c>
    </row>
    <row r="41" spans="2:27" ht="15.75" thickBot="1" x14ac:dyDescent="0.3">
      <c r="B41" s="271"/>
      <c r="C41" s="160">
        <v>5</v>
      </c>
      <c r="D41" s="85"/>
      <c r="E41" s="86"/>
      <c r="F41" s="87"/>
      <c r="G41" s="96">
        <f t="shared" si="0"/>
        <v>0</v>
      </c>
      <c r="H41" s="77"/>
      <c r="I41" s="78"/>
      <c r="J41" s="78"/>
      <c r="K41" s="78"/>
      <c r="L41" s="79"/>
      <c r="M41" s="97">
        <f>SUM(H41:L41)</f>
        <v>0</v>
      </c>
      <c r="N41" s="77"/>
      <c r="O41" s="78"/>
      <c r="P41" s="78"/>
      <c r="Q41" s="78"/>
      <c r="R41" s="79"/>
      <c r="S41" s="98">
        <f>SUM(N41:R41)</f>
        <v>0</v>
      </c>
      <c r="T41" s="94"/>
      <c r="U41" s="114"/>
      <c r="V41" s="115"/>
      <c r="W41" s="114"/>
      <c r="X41" s="115"/>
      <c r="Y41" s="114"/>
      <c r="Z41" s="115"/>
      <c r="AA41" s="113">
        <f t="shared" si="1"/>
        <v>0</v>
      </c>
    </row>
    <row r="42" spans="2:27" ht="15.75" thickBot="1" x14ac:dyDescent="0.3">
      <c r="B42" s="272"/>
      <c r="C42" s="29" t="s">
        <v>25</v>
      </c>
      <c r="D42" s="99">
        <f>SUM(D36:D41)</f>
        <v>0</v>
      </c>
      <c r="E42" s="96">
        <f t="shared" ref="E42:R42" si="10">SUM(E36:E41)</f>
        <v>0</v>
      </c>
      <c r="F42" s="96">
        <f t="shared" si="10"/>
        <v>0</v>
      </c>
      <c r="G42" s="100">
        <f t="shared" si="0"/>
        <v>0</v>
      </c>
      <c r="H42" s="101">
        <f t="shared" si="10"/>
        <v>0</v>
      </c>
      <c r="I42" s="102">
        <f t="shared" si="10"/>
        <v>0</v>
      </c>
      <c r="J42" s="102">
        <f t="shared" si="10"/>
        <v>0</v>
      </c>
      <c r="K42" s="102">
        <f t="shared" si="10"/>
        <v>0</v>
      </c>
      <c r="L42" s="102">
        <f t="shared" si="10"/>
        <v>0</v>
      </c>
      <c r="M42" s="103">
        <f>SUM(H42:L42)</f>
        <v>0</v>
      </c>
      <c r="N42" s="101">
        <f t="shared" si="10"/>
        <v>0</v>
      </c>
      <c r="O42" s="102">
        <f t="shared" si="10"/>
        <v>0</v>
      </c>
      <c r="P42" s="102">
        <f t="shared" si="10"/>
        <v>0</v>
      </c>
      <c r="Q42" s="102">
        <f t="shared" si="10"/>
        <v>0</v>
      </c>
      <c r="R42" s="102">
        <f t="shared" si="10"/>
        <v>0</v>
      </c>
      <c r="S42" s="103">
        <f>SUM(N42:R42)</f>
        <v>0</v>
      </c>
      <c r="T42" s="104">
        <f>S42+M42+G42</f>
        <v>0</v>
      </c>
      <c r="U42" s="116">
        <f t="shared" ref="U42:Z42" si="11">SUM(U36:U41)</f>
        <v>0</v>
      </c>
      <c r="V42" s="113">
        <f t="shared" si="11"/>
        <v>0</v>
      </c>
      <c r="W42" s="116">
        <f t="shared" si="11"/>
        <v>0</v>
      </c>
      <c r="X42" s="113">
        <f t="shared" si="11"/>
        <v>0</v>
      </c>
      <c r="Y42" s="116">
        <f t="shared" si="11"/>
        <v>0</v>
      </c>
      <c r="Z42" s="113">
        <f t="shared" si="11"/>
        <v>0</v>
      </c>
      <c r="AA42" s="117">
        <f t="shared" si="1"/>
        <v>0</v>
      </c>
    </row>
    <row r="43" spans="2:27" x14ac:dyDescent="0.25">
      <c r="B43" s="270" t="s">
        <v>33</v>
      </c>
      <c r="C43" s="159">
        <v>0</v>
      </c>
      <c r="D43" s="80"/>
      <c r="E43" s="81"/>
      <c r="F43" s="82"/>
      <c r="G43" s="88">
        <f t="shared" si="0"/>
        <v>0</v>
      </c>
      <c r="H43" s="89"/>
      <c r="I43" s="90"/>
      <c r="J43" s="90"/>
      <c r="K43" s="90"/>
      <c r="L43" s="90"/>
      <c r="M43" s="91"/>
      <c r="N43" s="90"/>
      <c r="O43" s="90"/>
      <c r="P43" s="90"/>
      <c r="Q43" s="90"/>
      <c r="R43" s="90"/>
      <c r="S43" s="90"/>
      <c r="T43" s="89"/>
      <c r="U43" s="108"/>
      <c r="V43" s="109"/>
      <c r="W43" s="108"/>
      <c r="X43" s="109"/>
      <c r="Y43" s="108"/>
      <c r="Z43" s="109"/>
      <c r="AA43" s="110">
        <f t="shared" si="1"/>
        <v>0</v>
      </c>
    </row>
    <row r="44" spans="2:27" x14ac:dyDescent="0.25">
      <c r="B44" s="271"/>
      <c r="C44" s="160">
        <v>1</v>
      </c>
      <c r="D44" s="83"/>
      <c r="E44" s="71"/>
      <c r="F44" s="84"/>
      <c r="G44" s="92">
        <f t="shared" si="0"/>
        <v>0</v>
      </c>
      <c r="H44" s="93"/>
      <c r="I44" s="94"/>
      <c r="J44" s="94"/>
      <c r="K44" s="94"/>
      <c r="L44" s="94"/>
      <c r="M44" s="95"/>
      <c r="N44" s="94"/>
      <c r="O44" s="94"/>
      <c r="P44" s="94"/>
      <c r="Q44" s="94"/>
      <c r="R44" s="94"/>
      <c r="S44" s="94"/>
      <c r="T44" s="93"/>
      <c r="U44" s="111"/>
      <c r="V44" s="112"/>
      <c r="W44" s="111"/>
      <c r="X44" s="112"/>
      <c r="Y44" s="111"/>
      <c r="Z44" s="112"/>
      <c r="AA44" s="113">
        <f t="shared" si="1"/>
        <v>0</v>
      </c>
    </row>
    <row r="45" spans="2:27" x14ac:dyDescent="0.25">
      <c r="B45" s="271"/>
      <c r="C45" s="160">
        <v>2</v>
      </c>
      <c r="D45" s="83"/>
      <c r="E45" s="71"/>
      <c r="F45" s="84"/>
      <c r="G45" s="92">
        <f t="shared" si="0"/>
        <v>0</v>
      </c>
      <c r="H45" s="93"/>
      <c r="I45" s="94"/>
      <c r="J45" s="94"/>
      <c r="K45" s="94"/>
      <c r="L45" s="94"/>
      <c r="M45" s="95"/>
      <c r="N45" s="94"/>
      <c r="O45" s="94"/>
      <c r="P45" s="94"/>
      <c r="Q45" s="94"/>
      <c r="R45" s="94"/>
      <c r="S45" s="94"/>
      <c r="T45" s="93"/>
      <c r="U45" s="111"/>
      <c r="V45" s="112"/>
      <c r="W45" s="111"/>
      <c r="X45" s="112"/>
      <c r="Y45" s="111"/>
      <c r="Z45" s="112"/>
      <c r="AA45" s="113">
        <f t="shared" si="1"/>
        <v>0</v>
      </c>
    </row>
    <row r="46" spans="2:27" x14ac:dyDescent="0.25">
      <c r="B46" s="271"/>
      <c r="C46" s="160">
        <v>3</v>
      </c>
      <c r="D46" s="83"/>
      <c r="E46" s="71"/>
      <c r="F46" s="84"/>
      <c r="G46" s="92">
        <f t="shared" si="0"/>
        <v>0</v>
      </c>
      <c r="H46" s="93"/>
      <c r="I46" s="94"/>
      <c r="J46" s="94"/>
      <c r="K46" s="94"/>
      <c r="L46" s="94"/>
      <c r="M46" s="95"/>
      <c r="N46" s="94"/>
      <c r="O46" s="94"/>
      <c r="P46" s="94"/>
      <c r="Q46" s="94"/>
      <c r="R46" s="94"/>
      <c r="S46" s="94"/>
      <c r="T46" s="93"/>
      <c r="U46" s="111"/>
      <c r="V46" s="112"/>
      <c r="W46" s="111"/>
      <c r="X46" s="112"/>
      <c r="Y46" s="111"/>
      <c r="Z46" s="112"/>
      <c r="AA46" s="113">
        <f t="shared" si="1"/>
        <v>0</v>
      </c>
    </row>
    <row r="47" spans="2:27" ht="15.75" thickBot="1" x14ac:dyDescent="0.3">
      <c r="B47" s="271"/>
      <c r="C47" s="160">
        <v>4</v>
      </c>
      <c r="D47" s="83"/>
      <c r="E47" s="71"/>
      <c r="F47" s="84"/>
      <c r="G47" s="92">
        <f t="shared" si="0"/>
        <v>0</v>
      </c>
      <c r="H47" s="93"/>
      <c r="I47" s="94"/>
      <c r="J47" s="94"/>
      <c r="K47" s="94"/>
      <c r="L47" s="94"/>
      <c r="M47" s="95"/>
      <c r="N47" s="94"/>
      <c r="O47" s="94"/>
      <c r="P47" s="94"/>
      <c r="Q47" s="94"/>
      <c r="R47" s="94"/>
      <c r="S47" s="94"/>
      <c r="T47" s="93"/>
      <c r="U47" s="111"/>
      <c r="V47" s="112"/>
      <c r="W47" s="111"/>
      <c r="X47" s="112"/>
      <c r="Y47" s="111"/>
      <c r="Z47" s="112"/>
      <c r="AA47" s="113">
        <f t="shared" si="1"/>
        <v>0</v>
      </c>
    </row>
    <row r="48" spans="2:27" ht="15.75" thickBot="1" x14ac:dyDescent="0.3">
      <c r="B48" s="271"/>
      <c r="C48" s="160">
        <v>5</v>
      </c>
      <c r="D48" s="85"/>
      <c r="E48" s="86"/>
      <c r="F48" s="87"/>
      <c r="G48" s="96">
        <f t="shared" si="0"/>
        <v>0</v>
      </c>
      <c r="H48" s="77"/>
      <c r="I48" s="78"/>
      <c r="J48" s="78"/>
      <c r="K48" s="78"/>
      <c r="L48" s="79"/>
      <c r="M48" s="97">
        <f>SUM(H48:L48)</f>
        <v>0</v>
      </c>
      <c r="N48" s="77"/>
      <c r="O48" s="78"/>
      <c r="P48" s="78"/>
      <c r="Q48" s="78"/>
      <c r="R48" s="79"/>
      <c r="S48" s="98">
        <f>SUM(N48:R48)</f>
        <v>0</v>
      </c>
      <c r="T48" s="93"/>
      <c r="U48" s="114"/>
      <c r="V48" s="115"/>
      <c r="W48" s="114"/>
      <c r="X48" s="115"/>
      <c r="Y48" s="114"/>
      <c r="Z48" s="115"/>
      <c r="AA48" s="113">
        <f t="shared" si="1"/>
        <v>0</v>
      </c>
    </row>
    <row r="49" spans="2:27" ht="15.75" thickBot="1" x14ac:dyDescent="0.3">
      <c r="B49" s="272"/>
      <c r="C49" s="29" t="s">
        <v>25</v>
      </c>
      <c r="D49" s="99">
        <f>SUM(D43:D48)</f>
        <v>0</v>
      </c>
      <c r="E49" s="96">
        <f t="shared" ref="E49:R49" si="12">SUM(E43:E48)</f>
        <v>0</v>
      </c>
      <c r="F49" s="96">
        <f t="shared" si="12"/>
        <v>0</v>
      </c>
      <c r="G49" s="100">
        <f t="shared" si="0"/>
        <v>0</v>
      </c>
      <c r="H49" s="101">
        <f t="shared" si="12"/>
        <v>0</v>
      </c>
      <c r="I49" s="102">
        <f t="shared" si="12"/>
        <v>0</v>
      </c>
      <c r="J49" s="102">
        <f t="shared" si="12"/>
        <v>0</v>
      </c>
      <c r="K49" s="102">
        <f t="shared" si="12"/>
        <v>0</v>
      </c>
      <c r="L49" s="102">
        <f t="shared" si="12"/>
        <v>0</v>
      </c>
      <c r="M49" s="103">
        <f>SUM(H49:L49)</f>
        <v>0</v>
      </c>
      <c r="N49" s="102">
        <f t="shared" si="12"/>
        <v>0</v>
      </c>
      <c r="O49" s="102">
        <f t="shared" si="12"/>
        <v>0</v>
      </c>
      <c r="P49" s="102">
        <f t="shared" si="12"/>
        <v>0</v>
      </c>
      <c r="Q49" s="102">
        <f t="shared" si="12"/>
        <v>0</v>
      </c>
      <c r="R49" s="102">
        <f t="shared" si="12"/>
        <v>0</v>
      </c>
      <c r="S49" s="103">
        <f>SUM(N49:R49)</f>
        <v>0</v>
      </c>
      <c r="T49" s="104">
        <f>S49+M49+G49</f>
        <v>0</v>
      </c>
      <c r="U49" s="116">
        <f t="shared" ref="U49:Z49" si="13">SUM(U43:U48)</f>
        <v>0</v>
      </c>
      <c r="V49" s="113">
        <f t="shared" si="13"/>
        <v>0</v>
      </c>
      <c r="W49" s="116">
        <f t="shared" si="13"/>
        <v>0</v>
      </c>
      <c r="X49" s="113">
        <f t="shared" si="13"/>
        <v>0</v>
      </c>
      <c r="Y49" s="116">
        <f t="shared" si="13"/>
        <v>0</v>
      </c>
      <c r="Z49" s="113">
        <f t="shared" si="13"/>
        <v>0</v>
      </c>
      <c r="AA49" s="117">
        <f t="shared" si="1"/>
        <v>0</v>
      </c>
    </row>
    <row r="50" spans="2:27" x14ac:dyDescent="0.25">
      <c r="B50" s="270" t="s">
        <v>27</v>
      </c>
      <c r="C50" s="159">
        <v>0</v>
      </c>
      <c r="D50" s="80"/>
      <c r="E50" s="81"/>
      <c r="F50" s="82"/>
      <c r="G50" s="88">
        <f t="shared" si="0"/>
        <v>0</v>
      </c>
      <c r="H50" s="89"/>
      <c r="I50" s="90"/>
      <c r="J50" s="90"/>
      <c r="K50" s="90"/>
      <c r="L50" s="90"/>
      <c r="M50" s="91"/>
      <c r="N50" s="89"/>
      <c r="O50" s="90"/>
      <c r="P50" s="90"/>
      <c r="Q50" s="90"/>
      <c r="R50" s="90"/>
      <c r="S50" s="91"/>
      <c r="T50" s="90"/>
      <c r="U50" s="108"/>
      <c r="V50" s="109"/>
      <c r="W50" s="108"/>
      <c r="X50" s="109"/>
      <c r="Y50" s="108"/>
      <c r="Z50" s="109"/>
      <c r="AA50" s="110">
        <f t="shared" si="1"/>
        <v>0</v>
      </c>
    </row>
    <row r="51" spans="2:27" x14ac:dyDescent="0.25">
      <c r="B51" s="271"/>
      <c r="C51" s="160">
        <v>1</v>
      </c>
      <c r="D51" s="83"/>
      <c r="E51" s="71"/>
      <c r="F51" s="84"/>
      <c r="G51" s="92">
        <f t="shared" si="0"/>
        <v>0</v>
      </c>
      <c r="H51" s="93"/>
      <c r="I51" s="94"/>
      <c r="J51" s="94"/>
      <c r="K51" s="94"/>
      <c r="L51" s="94"/>
      <c r="M51" s="95"/>
      <c r="N51" s="93"/>
      <c r="O51" s="94"/>
      <c r="P51" s="94"/>
      <c r="Q51" s="94"/>
      <c r="R51" s="94"/>
      <c r="S51" s="95"/>
      <c r="T51" s="94"/>
      <c r="U51" s="111"/>
      <c r="V51" s="112"/>
      <c r="W51" s="111"/>
      <c r="X51" s="112"/>
      <c r="Y51" s="111"/>
      <c r="Z51" s="112"/>
      <c r="AA51" s="113">
        <f t="shared" si="1"/>
        <v>0</v>
      </c>
    </row>
    <row r="52" spans="2:27" x14ac:dyDescent="0.25">
      <c r="B52" s="271"/>
      <c r="C52" s="160">
        <v>2</v>
      </c>
      <c r="D52" s="83"/>
      <c r="E52" s="71"/>
      <c r="F52" s="84"/>
      <c r="G52" s="92">
        <f t="shared" si="0"/>
        <v>0</v>
      </c>
      <c r="H52" s="93"/>
      <c r="I52" s="94"/>
      <c r="J52" s="94"/>
      <c r="K52" s="94"/>
      <c r="L52" s="94"/>
      <c r="M52" s="95"/>
      <c r="N52" s="93"/>
      <c r="O52" s="94"/>
      <c r="P52" s="94"/>
      <c r="Q52" s="94"/>
      <c r="R52" s="94"/>
      <c r="S52" s="95"/>
      <c r="T52" s="94"/>
      <c r="U52" s="111"/>
      <c r="V52" s="112"/>
      <c r="W52" s="111"/>
      <c r="X52" s="112"/>
      <c r="Y52" s="111"/>
      <c r="Z52" s="112"/>
      <c r="AA52" s="113">
        <f t="shared" si="1"/>
        <v>0</v>
      </c>
    </row>
    <row r="53" spans="2:27" x14ac:dyDescent="0.25">
      <c r="B53" s="271"/>
      <c r="C53" s="160">
        <v>3</v>
      </c>
      <c r="D53" s="83"/>
      <c r="E53" s="71"/>
      <c r="F53" s="84"/>
      <c r="G53" s="92">
        <f t="shared" si="0"/>
        <v>0</v>
      </c>
      <c r="H53" s="93"/>
      <c r="I53" s="94"/>
      <c r="J53" s="94"/>
      <c r="K53" s="94"/>
      <c r="L53" s="94"/>
      <c r="M53" s="95"/>
      <c r="N53" s="93"/>
      <c r="O53" s="94"/>
      <c r="P53" s="94"/>
      <c r="Q53" s="94"/>
      <c r="R53" s="94"/>
      <c r="S53" s="95"/>
      <c r="T53" s="94"/>
      <c r="U53" s="111"/>
      <c r="V53" s="112"/>
      <c r="W53" s="111"/>
      <c r="X53" s="112"/>
      <c r="Y53" s="111"/>
      <c r="Z53" s="112"/>
      <c r="AA53" s="113">
        <f t="shared" si="1"/>
        <v>0</v>
      </c>
    </row>
    <row r="54" spans="2:27" ht="15.75" thickBot="1" x14ac:dyDescent="0.3">
      <c r="B54" s="271"/>
      <c r="C54" s="160">
        <v>4</v>
      </c>
      <c r="D54" s="83"/>
      <c r="E54" s="71"/>
      <c r="F54" s="84"/>
      <c r="G54" s="92">
        <f t="shared" si="0"/>
        <v>0</v>
      </c>
      <c r="H54" s="93"/>
      <c r="I54" s="94"/>
      <c r="J54" s="94"/>
      <c r="K54" s="94"/>
      <c r="L54" s="94"/>
      <c r="M54" s="95"/>
      <c r="N54" s="93"/>
      <c r="O54" s="94"/>
      <c r="P54" s="94"/>
      <c r="Q54" s="94"/>
      <c r="R54" s="94"/>
      <c r="S54" s="95"/>
      <c r="T54" s="94"/>
      <c r="U54" s="111"/>
      <c r="V54" s="112"/>
      <c r="W54" s="111"/>
      <c r="X54" s="112"/>
      <c r="Y54" s="111"/>
      <c r="Z54" s="112"/>
      <c r="AA54" s="113">
        <f t="shared" si="1"/>
        <v>0</v>
      </c>
    </row>
    <row r="55" spans="2:27" ht="15.75" thickBot="1" x14ac:dyDescent="0.3">
      <c r="B55" s="271"/>
      <c r="C55" s="160">
        <v>5</v>
      </c>
      <c r="D55" s="85"/>
      <c r="E55" s="86"/>
      <c r="F55" s="87"/>
      <c r="G55" s="96">
        <f t="shared" si="0"/>
        <v>0</v>
      </c>
      <c r="H55" s="77"/>
      <c r="I55" s="78"/>
      <c r="J55" s="78"/>
      <c r="K55" s="78"/>
      <c r="L55" s="79"/>
      <c r="M55" s="97">
        <f>SUM(H55:L55)</f>
        <v>0</v>
      </c>
      <c r="N55" s="77"/>
      <c r="O55" s="78"/>
      <c r="P55" s="78"/>
      <c r="Q55" s="78"/>
      <c r="R55" s="79"/>
      <c r="S55" s="98">
        <f>SUM(N55:R55)</f>
        <v>0</v>
      </c>
      <c r="T55" s="94"/>
      <c r="U55" s="114"/>
      <c r="V55" s="115"/>
      <c r="W55" s="114"/>
      <c r="X55" s="115"/>
      <c r="Y55" s="114"/>
      <c r="Z55" s="115"/>
      <c r="AA55" s="113">
        <f t="shared" si="1"/>
        <v>0</v>
      </c>
    </row>
    <row r="56" spans="2:27" ht="15.75" thickBot="1" x14ac:dyDescent="0.3">
      <c r="B56" s="272"/>
      <c r="C56" s="31" t="s">
        <v>25</v>
      </c>
      <c r="D56" s="101">
        <f>SUM(D50:D55)</f>
        <v>0</v>
      </c>
      <c r="E56" s="102">
        <f t="shared" ref="E56:R56" si="14">SUM(E50:E55)</f>
        <v>0</v>
      </c>
      <c r="F56" s="102">
        <f t="shared" si="14"/>
        <v>0</v>
      </c>
      <c r="G56" s="100">
        <f t="shared" si="0"/>
        <v>0</v>
      </c>
      <c r="H56" s="101">
        <f t="shared" si="14"/>
        <v>0</v>
      </c>
      <c r="I56" s="102">
        <f t="shared" si="14"/>
        <v>0</v>
      </c>
      <c r="J56" s="102">
        <f t="shared" si="14"/>
        <v>0</v>
      </c>
      <c r="K56" s="102">
        <f t="shared" si="14"/>
        <v>0</v>
      </c>
      <c r="L56" s="102">
        <f t="shared" si="14"/>
        <v>0</v>
      </c>
      <c r="M56" s="103">
        <f>SUM(H56:L56)</f>
        <v>0</v>
      </c>
      <c r="N56" s="101">
        <f>SUM(N50:N55)</f>
        <v>0</v>
      </c>
      <c r="O56" s="102">
        <f t="shared" si="14"/>
        <v>0</v>
      </c>
      <c r="P56" s="102">
        <f t="shared" si="14"/>
        <v>0</v>
      </c>
      <c r="Q56" s="102">
        <f t="shared" si="14"/>
        <v>0</v>
      </c>
      <c r="R56" s="102">
        <f t="shared" si="14"/>
        <v>0</v>
      </c>
      <c r="S56" s="103">
        <f>SUM(N56:R56)</f>
        <v>0</v>
      </c>
      <c r="T56" s="104">
        <f>S56+M56+G56</f>
        <v>0</v>
      </c>
      <c r="U56" s="119">
        <f t="shared" ref="U56:Z56" si="15">SUM(U50:U55)</f>
        <v>0</v>
      </c>
      <c r="V56" s="120">
        <f t="shared" si="15"/>
        <v>0</v>
      </c>
      <c r="W56" s="119">
        <f t="shared" si="15"/>
        <v>0</v>
      </c>
      <c r="X56" s="120">
        <f t="shared" si="15"/>
        <v>0</v>
      </c>
      <c r="Y56" s="119">
        <f t="shared" si="15"/>
        <v>0</v>
      </c>
      <c r="Z56" s="120">
        <f t="shared" si="15"/>
        <v>0</v>
      </c>
      <c r="AA56" s="121">
        <f>SUM(U56:Z56)</f>
        <v>0</v>
      </c>
    </row>
    <row r="57" spans="2:27" ht="15.75" thickBot="1" x14ac:dyDescent="0.3">
      <c r="B57" s="33" t="s">
        <v>35</v>
      </c>
      <c r="C57" s="32"/>
      <c r="D57" s="105">
        <f>D56+D49+D42+D35+D28+D21+D14</f>
        <v>0</v>
      </c>
      <c r="E57" s="105">
        <f t="shared" ref="E57:Z57" si="16">E56+E49+E42+E35+E28+E21+E14</f>
        <v>0</v>
      </c>
      <c r="F57" s="105">
        <f t="shared" si="16"/>
        <v>0</v>
      </c>
      <c r="G57" s="106">
        <f t="shared" si="16"/>
        <v>0</v>
      </c>
      <c r="H57" s="105">
        <f>H56+H49+H42+H35+H28+H21+H14</f>
        <v>0</v>
      </c>
      <c r="I57" s="105">
        <f t="shared" si="16"/>
        <v>0</v>
      </c>
      <c r="J57" s="105">
        <f t="shared" si="16"/>
        <v>0</v>
      </c>
      <c r="K57" s="105">
        <f t="shared" si="16"/>
        <v>0</v>
      </c>
      <c r="L57" s="105">
        <f t="shared" si="16"/>
        <v>0</v>
      </c>
      <c r="M57" s="106">
        <f>M56+M49+M42+M35+M28+M21+M14</f>
        <v>0</v>
      </c>
      <c r="N57" s="105">
        <f t="shared" si="16"/>
        <v>0</v>
      </c>
      <c r="O57" s="105">
        <f t="shared" si="16"/>
        <v>0</v>
      </c>
      <c r="P57" s="105">
        <f t="shared" si="16"/>
        <v>0</v>
      </c>
      <c r="Q57" s="105">
        <f t="shared" si="16"/>
        <v>0</v>
      </c>
      <c r="R57" s="105">
        <f>R56+R49+R42+R35+R28+R21+R14</f>
        <v>0</v>
      </c>
      <c r="S57" s="106">
        <f t="shared" si="16"/>
        <v>0</v>
      </c>
      <c r="T57" s="107">
        <f t="shared" si="16"/>
        <v>0</v>
      </c>
      <c r="U57" s="122">
        <f t="shared" si="16"/>
        <v>0</v>
      </c>
      <c r="V57" s="123">
        <f t="shared" si="16"/>
        <v>0</v>
      </c>
      <c r="W57" s="122">
        <f t="shared" si="16"/>
        <v>0</v>
      </c>
      <c r="X57" s="123">
        <f t="shared" si="16"/>
        <v>0</v>
      </c>
      <c r="Y57" s="122">
        <f t="shared" si="16"/>
        <v>0</v>
      </c>
      <c r="Z57" s="28">
        <f t="shared" si="16"/>
        <v>0</v>
      </c>
      <c r="AA57" s="194">
        <f>SUM(U57:Z57)</f>
        <v>0</v>
      </c>
    </row>
    <row r="58" spans="2:27" ht="15.75" thickBot="1" x14ac:dyDescent="0.3"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264">
        <f>U57+V57</f>
        <v>0</v>
      </c>
      <c r="V58" s="265"/>
      <c r="W58" s="264">
        <f>W57+X57</f>
        <v>0</v>
      </c>
      <c r="X58" s="265"/>
      <c r="Y58" s="264">
        <f>Y57+Z57</f>
        <v>0</v>
      </c>
      <c r="Z58" s="265"/>
      <c r="AA58" s="123"/>
    </row>
    <row r="59" spans="2:27" ht="15.75" thickBot="1" x14ac:dyDescent="0.3">
      <c r="B59" s="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60"/>
      <c r="V59" s="160"/>
      <c r="W59" s="160"/>
      <c r="X59" s="160"/>
      <c r="Y59" s="160"/>
      <c r="Z59" s="160"/>
      <c r="AA59" s="36"/>
    </row>
    <row r="60" spans="2:27" ht="15.75" thickBot="1" x14ac:dyDescent="0.3">
      <c r="B60" s="8"/>
      <c r="C60" s="11"/>
      <c r="D60" s="257" t="s">
        <v>41</v>
      </c>
      <c r="E60" s="258"/>
      <c r="F60" s="259"/>
      <c r="G60" s="11"/>
      <c r="H60" s="244" t="s">
        <v>11</v>
      </c>
      <c r="I60" s="245"/>
      <c r="J60" s="245"/>
      <c r="K60" s="245"/>
      <c r="L60" s="245"/>
      <c r="M60" s="246"/>
      <c r="N60" s="11"/>
      <c r="O60" s="251" t="s">
        <v>54</v>
      </c>
      <c r="P60" s="252"/>
      <c r="Q60" s="253"/>
      <c r="R60" s="11"/>
      <c r="S60" s="11"/>
      <c r="T60" s="237" t="s">
        <v>51</v>
      </c>
      <c r="U60" s="238"/>
      <c r="V60" s="238"/>
      <c r="W60" s="238"/>
      <c r="X60" s="239"/>
      <c r="Y60" s="11"/>
      <c r="Z60" s="11"/>
      <c r="AA60" s="36"/>
    </row>
    <row r="61" spans="2:27" ht="15.75" thickBot="1" x14ac:dyDescent="0.3">
      <c r="B61" s="8"/>
      <c r="C61" s="11"/>
      <c r="D61" s="47" t="s">
        <v>23</v>
      </c>
      <c r="E61" s="49" t="s">
        <v>8</v>
      </c>
      <c r="F61" s="50" t="s">
        <v>37</v>
      </c>
      <c r="G61" s="11"/>
      <c r="H61" s="266"/>
      <c r="I61" s="267"/>
      <c r="J61" s="255" t="s">
        <v>16</v>
      </c>
      <c r="K61" s="256"/>
      <c r="L61" s="255" t="s">
        <v>14</v>
      </c>
      <c r="M61" s="256"/>
      <c r="N61" s="11"/>
      <c r="O61" s="72"/>
      <c r="P61" s="67" t="s">
        <v>52</v>
      </c>
      <c r="Q61" s="150" t="s">
        <v>8</v>
      </c>
      <c r="R61" s="11"/>
      <c r="S61" s="11"/>
      <c r="T61" s="35"/>
      <c r="U61" s="8" t="s">
        <v>49</v>
      </c>
      <c r="V61" s="11" t="s">
        <v>48</v>
      </c>
      <c r="W61" s="36" t="s">
        <v>50</v>
      </c>
      <c r="X61" s="30"/>
      <c r="Y61" s="11"/>
      <c r="Z61" s="11"/>
      <c r="AA61" s="36"/>
    </row>
    <row r="62" spans="2:27" ht="15.75" thickBot="1" x14ac:dyDescent="0.3">
      <c r="B62" s="208" t="s">
        <v>36</v>
      </c>
      <c r="C62" s="38">
        <v>0</v>
      </c>
      <c r="D62" s="8">
        <f t="shared" ref="D62:E67" si="17">U8+W8+Y8+U15+W15+Y15+U22+W22+Y22+U29+W29+Y29+U36+W36+Y36+U43+W43+Y43+U50+W50+Y50</f>
        <v>0</v>
      </c>
      <c r="E62" s="46">
        <f t="shared" si="17"/>
        <v>0</v>
      </c>
      <c r="F62" s="51" t="e">
        <f>(D62+E62)/($D$68+$E$68)</f>
        <v>#DIV/0!</v>
      </c>
      <c r="G62" s="11"/>
      <c r="H62" s="266"/>
      <c r="I62" s="267"/>
      <c r="J62" s="73" t="s">
        <v>23</v>
      </c>
      <c r="K62" s="74" t="s">
        <v>8</v>
      </c>
      <c r="L62" s="73" t="s">
        <v>23</v>
      </c>
      <c r="M62" s="74" t="s">
        <v>8</v>
      </c>
      <c r="N62" s="11"/>
      <c r="O62" s="151" t="s">
        <v>0</v>
      </c>
      <c r="P62" s="65" t="str">
        <f>IF(U57=0,"",D57/U57)</f>
        <v/>
      </c>
      <c r="Q62" s="152" t="str">
        <f>IF(V57=0,"",E57/V57)</f>
        <v/>
      </c>
      <c r="R62" s="11"/>
      <c r="S62" s="11"/>
      <c r="T62" s="7" t="s">
        <v>43</v>
      </c>
      <c r="U62" s="126">
        <v>21116</v>
      </c>
      <c r="V62" s="127">
        <v>73861</v>
      </c>
      <c r="W62" s="60">
        <f>V62/$C$2</f>
        <v>1393.6037735849056</v>
      </c>
      <c r="X62" s="68"/>
      <c r="Y62" s="11"/>
      <c r="Z62" s="11"/>
      <c r="AA62" s="36"/>
    </row>
    <row r="63" spans="2:27" ht="15.75" thickBot="1" x14ac:dyDescent="0.3">
      <c r="B63" s="260"/>
      <c r="C63" s="39">
        <v>1</v>
      </c>
      <c r="D63" s="8">
        <f t="shared" si="17"/>
        <v>0</v>
      </c>
      <c r="E63" s="46">
        <f t="shared" si="17"/>
        <v>0</v>
      </c>
      <c r="F63" s="51" t="e">
        <f t="shared" ref="F63:F67" si="18">(D63+E63)/($D$68+$E$68)</f>
        <v>#DIV/0!</v>
      </c>
      <c r="G63" s="11"/>
      <c r="H63" s="268" t="s">
        <v>18</v>
      </c>
      <c r="I63" s="269"/>
      <c r="J63" s="141"/>
      <c r="K63" s="142"/>
      <c r="L63" s="132">
        <f>J63*$X$67</f>
        <v>0</v>
      </c>
      <c r="M63" s="133">
        <f>K63*$X$68</f>
        <v>0</v>
      </c>
      <c r="N63" s="11"/>
      <c r="O63" s="153" t="s">
        <v>53</v>
      </c>
      <c r="P63" s="66" t="str">
        <f>IF(W57=0,"",((H57+$J$57*$P$67)/$W$57))</f>
        <v/>
      </c>
      <c r="Q63" s="154" t="str">
        <f>IF(X57=0,"",(I57+$J$57*$P$68)/X57)</f>
        <v/>
      </c>
      <c r="R63" s="11"/>
      <c r="S63" s="11"/>
      <c r="T63" s="8" t="s">
        <v>8</v>
      </c>
      <c r="U63" s="128">
        <v>48452.5</v>
      </c>
      <c r="V63" s="129">
        <v>77525.600000000006</v>
      </c>
      <c r="W63" s="61">
        <f t="shared" ref="W63:W66" si="19">V63/$C$2</f>
        <v>1462.7471698113209</v>
      </c>
      <c r="X63" s="68"/>
      <c r="Y63" s="11"/>
      <c r="Z63" s="11"/>
      <c r="AA63" s="6"/>
    </row>
    <row r="64" spans="2:27" ht="15.75" thickBot="1" x14ac:dyDescent="0.3">
      <c r="B64" s="260"/>
      <c r="C64" s="39">
        <v>2</v>
      </c>
      <c r="D64" s="8">
        <f t="shared" si="17"/>
        <v>0</v>
      </c>
      <c r="E64" s="46">
        <f t="shared" si="17"/>
        <v>0</v>
      </c>
      <c r="F64" s="51" t="e">
        <f t="shared" si="18"/>
        <v>#DIV/0!</v>
      </c>
      <c r="G64" s="11"/>
      <c r="H64" s="240" t="s">
        <v>17</v>
      </c>
      <c r="I64" s="241"/>
      <c r="J64" s="76">
        <v>10</v>
      </c>
      <c r="K64" s="70">
        <v>10</v>
      </c>
      <c r="L64" s="134">
        <f>J64*$X$67</f>
        <v>44.56860661487697</v>
      </c>
      <c r="M64" s="133">
        <f>K64*$X$68</f>
        <v>16.000330220318869</v>
      </c>
      <c r="N64" s="11"/>
      <c r="O64" s="155" t="s">
        <v>2</v>
      </c>
      <c r="P64" s="156" t="str">
        <f>IF(Y57=0,"",(N57+P57*P67)/Y57)</f>
        <v/>
      </c>
      <c r="Q64" s="157" t="str">
        <f>IF(Z57=0,"",(O57+P57*P68)/Z57)</f>
        <v/>
      </c>
      <c r="R64" s="11"/>
      <c r="S64" s="11"/>
      <c r="T64" s="8" t="s">
        <v>44</v>
      </c>
      <c r="U64" s="128">
        <v>282</v>
      </c>
      <c r="V64" s="129">
        <v>930</v>
      </c>
      <c r="W64" s="61">
        <f t="shared" si="19"/>
        <v>17.547169811320753</v>
      </c>
      <c r="X64" s="68"/>
      <c r="Y64" s="11"/>
      <c r="Z64" s="11"/>
      <c r="AA64" s="36"/>
    </row>
    <row r="65" spans="2:27" ht="15.75" thickBot="1" x14ac:dyDescent="0.3">
      <c r="B65" s="260"/>
      <c r="C65" s="39">
        <v>3</v>
      </c>
      <c r="D65" s="8">
        <f t="shared" si="17"/>
        <v>0</v>
      </c>
      <c r="E65" s="46">
        <f t="shared" si="17"/>
        <v>0</v>
      </c>
      <c r="F65" s="51" t="e">
        <f t="shared" si="18"/>
        <v>#DIV/0!</v>
      </c>
      <c r="G65" s="11"/>
      <c r="H65" s="240" t="s">
        <v>19</v>
      </c>
      <c r="I65" s="241"/>
      <c r="J65" s="143">
        <f>J63+J64</f>
        <v>10</v>
      </c>
      <c r="K65" s="142">
        <f>K63+K64</f>
        <v>10</v>
      </c>
      <c r="L65" s="135">
        <f>J65*$X$67</f>
        <v>44.56860661487697</v>
      </c>
      <c r="M65" s="133">
        <f>K65*$X$68</f>
        <v>16.000330220318869</v>
      </c>
      <c r="N65" s="11"/>
      <c r="O65" s="11"/>
      <c r="P65" s="11"/>
      <c r="Q65" s="11"/>
      <c r="R65" s="11"/>
      <c r="S65" s="11"/>
      <c r="T65" s="8" t="s">
        <v>45</v>
      </c>
      <c r="U65" s="128">
        <v>132840</v>
      </c>
      <c r="V65" s="129">
        <v>612299.43999999994</v>
      </c>
      <c r="W65" s="61">
        <f t="shared" si="19"/>
        <v>11552.819622641508</v>
      </c>
      <c r="X65" s="68"/>
      <c r="Y65" s="11"/>
      <c r="Z65" s="11"/>
      <c r="AA65" s="36"/>
    </row>
    <row r="66" spans="2:27" ht="15.75" thickBot="1" x14ac:dyDescent="0.3">
      <c r="B66" s="260"/>
      <c r="C66" s="39">
        <v>4</v>
      </c>
      <c r="D66" s="8">
        <f t="shared" si="17"/>
        <v>0</v>
      </c>
      <c r="E66" s="46">
        <f t="shared" si="17"/>
        <v>0</v>
      </c>
      <c r="F66" s="51" t="e">
        <f t="shared" si="18"/>
        <v>#DIV/0!</v>
      </c>
      <c r="G66" s="11"/>
      <c r="H66" s="240" t="s">
        <v>20</v>
      </c>
      <c r="I66" s="241"/>
      <c r="J66" s="76">
        <v>9</v>
      </c>
      <c r="K66" s="70">
        <v>9</v>
      </c>
      <c r="L66" s="134">
        <f>J66*$X$67</f>
        <v>40.111745953389274</v>
      </c>
      <c r="M66" s="133">
        <f>K66*$X$68</f>
        <v>14.400297198286983</v>
      </c>
      <c r="N66" s="11"/>
      <c r="O66" s="249" t="s">
        <v>57</v>
      </c>
      <c r="P66" s="250"/>
      <c r="Q66" s="212" t="s">
        <v>56</v>
      </c>
      <c r="R66" s="254"/>
      <c r="S66" s="11"/>
      <c r="T66" s="69" t="s">
        <v>46</v>
      </c>
      <c r="U66" s="130">
        <v>506</v>
      </c>
      <c r="V66" s="131">
        <v>1190</v>
      </c>
      <c r="W66" s="62">
        <f t="shared" si="19"/>
        <v>22.452830188679247</v>
      </c>
      <c r="X66" s="19" t="s">
        <v>55</v>
      </c>
      <c r="Y66" s="11"/>
      <c r="Z66" s="11"/>
      <c r="AA66" s="36"/>
    </row>
    <row r="67" spans="2:27" ht="15.75" thickBot="1" x14ac:dyDescent="0.3">
      <c r="B67" s="260"/>
      <c r="C67" s="39">
        <v>5</v>
      </c>
      <c r="D67" s="47">
        <f t="shared" si="17"/>
        <v>0</v>
      </c>
      <c r="E67" s="48">
        <f t="shared" si="17"/>
        <v>0</v>
      </c>
      <c r="F67" s="51" t="e">
        <f t="shared" si="18"/>
        <v>#DIV/0!</v>
      </c>
      <c r="G67" s="11"/>
      <c r="H67" s="240" t="s">
        <v>10</v>
      </c>
      <c r="I67" s="241"/>
      <c r="J67" s="144">
        <f>U57+W57+Y57</f>
        <v>0</v>
      </c>
      <c r="K67" s="142">
        <f>V57+X57+Z57</f>
        <v>0</v>
      </c>
      <c r="L67" s="136">
        <f>D57+H57+J57*$P$67+N57+P57*$P$67</f>
        <v>0</v>
      </c>
      <c r="M67" s="137">
        <f>E57+I57+J57*$P$68+O57+P57*$P$68</f>
        <v>0</v>
      </c>
      <c r="N67" s="11"/>
      <c r="O67" s="8" t="s">
        <v>52</v>
      </c>
      <c r="P67" s="124">
        <v>0.65</v>
      </c>
      <c r="Q67" s="11" t="s">
        <v>52</v>
      </c>
      <c r="R67" s="124">
        <v>0.5</v>
      </c>
      <c r="S67" s="11"/>
      <c r="T67" s="53" t="s">
        <v>23</v>
      </c>
      <c r="U67" s="56">
        <f>U62+U65</f>
        <v>153956</v>
      </c>
      <c r="V67" s="58">
        <f>V62+V65</f>
        <v>686160.44</v>
      </c>
      <c r="W67" s="198">
        <f>V67/$C$2</f>
        <v>12946.423396226413</v>
      </c>
      <c r="X67" s="60">
        <f>V67/U67</f>
        <v>4.4568606614876973</v>
      </c>
      <c r="Y67" s="11"/>
      <c r="Z67" s="11"/>
      <c r="AA67" s="36"/>
    </row>
    <row r="68" spans="2:27" ht="15.75" thickBot="1" x14ac:dyDescent="0.3">
      <c r="B68" s="260"/>
      <c r="C68" s="42" t="s">
        <v>25</v>
      </c>
      <c r="D68" s="43">
        <f>SUM(D62:D67)</f>
        <v>0</v>
      </c>
      <c r="E68" s="44">
        <f>SUM(E62:E67)</f>
        <v>0</v>
      </c>
      <c r="F68" s="52" t="e">
        <f>SUM(F62:F67)</f>
        <v>#DIV/0!</v>
      </c>
      <c r="G68" s="11"/>
      <c r="H68" s="242" t="s">
        <v>21</v>
      </c>
      <c r="I68" s="243"/>
      <c r="J68" s="75">
        <v>1</v>
      </c>
      <c r="K68" s="146">
        <f>IF(J68="","",J68/($J$65+$K$65))</f>
        <v>0.05</v>
      </c>
      <c r="L68" s="138">
        <f>J68*R67*X67+J68*R68*X68</f>
        <v>3.0284468417597923</v>
      </c>
      <c r="M68" s="139">
        <f>IF(L68="","",L68/($L$65+$M$65))</f>
        <v>0.05</v>
      </c>
      <c r="N68" s="11"/>
      <c r="O68" s="8" t="s">
        <v>8</v>
      </c>
      <c r="P68" s="125">
        <v>0.35</v>
      </c>
      <c r="Q68" s="11" t="s">
        <v>8</v>
      </c>
      <c r="R68" s="125">
        <v>0.5</v>
      </c>
      <c r="S68" s="11"/>
      <c r="T68" s="54" t="s">
        <v>8</v>
      </c>
      <c r="U68" s="56">
        <f>+U63</f>
        <v>48452.5</v>
      </c>
      <c r="V68" s="58">
        <f>+V63</f>
        <v>77525.600000000006</v>
      </c>
      <c r="W68" s="199">
        <f t="shared" ref="W68:W69" si="20">V68/$C$2</f>
        <v>1462.7471698113209</v>
      </c>
      <c r="X68" s="61">
        <f t="shared" ref="X68:X69" si="21">V68/U68</f>
        <v>1.600033022031887</v>
      </c>
      <c r="Y68" s="11"/>
      <c r="Z68" s="11"/>
      <c r="AA68" s="36"/>
    </row>
    <row r="69" spans="2:27" ht="15.75" thickBot="1" x14ac:dyDescent="0.3">
      <c r="B69" s="261"/>
      <c r="C69" s="40" t="s">
        <v>38</v>
      </c>
      <c r="D69" s="41" t="e">
        <f>D68/($D$68+$E$68)</f>
        <v>#DIV/0!</v>
      </c>
      <c r="E69" s="45" t="e">
        <f>E68/($D$68+$E$68)</f>
        <v>#DIV/0!</v>
      </c>
      <c r="F69" s="34"/>
      <c r="G69" s="11"/>
      <c r="H69" s="240" t="s">
        <v>42</v>
      </c>
      <c r="I69" s="241"/>
      <c r="J69" s="145">
        <f>J65+K65-J66-K66-J67-K67-J68</f>
        <v>1</v>
      </c>
      <c r="K69" s="140">
        <f>IF(J69="","",J69/($J$65+$K$65))</f>
        <v>0.05</v>
      </c>
      <c r="L69" s="136">
        <f>J69*(($X$67+$X$68)/2)</f>
        <v>3.0284468417597923</v>
      </c>
      <c r="M69" s="140">
        <f t="shared" ref="M69:M70" si="22">IF(L69="","",L69/($L$65+$M$65))</f>
        <v>0.05</v>
      </c>
      <c r="N69" s="11"/>
      <c r="O69" s="147" t="s">
        <v>15</v>
      </c>
      <c r="P69" s="148">
        <f>+P67+P68</f>
        <v>1</v>
      </c>
      <c r="Q69" s="149" t="s">
        <v>15</v>
      </c>
      <c r="R69" s="148">
        <f>+R67+R68</f>
        <v>1</v>
      </c>
      <c r="S69" s="11"/>
      <c r="T69" s="55" t="s">
        <v>47</v>
      </c>
      <c r="U69" s="57">
        <f>+U64+U66</f>
        <v>788</v>
      </c>
      <c r="V69" s="59">
        <f>+V64+V66</f>
        <v>2120</v>
      </c>
      <c r="W69" s="200">
        <f t="shared" si="20"/>
        <v>40</v>
      </c>
      <c r="X69" s="62">
        <f t="shared" si="21"/>
        <v>2.6903553299492384</v>
      </c>
      <c r="Y69" s="11"/>
      <c r="Z69" s="11"/>
      <c r="AA69" s="36"/>
    </row>
    <row r="70" spans="2:27" ht="15.75" thickBot="1" x14ac:dyDescent="0.3">
      <c r="B70" s="69"/>
      <c r="C70" s="18"/>
      <c r="D70" s="18"/>
      <c r="E70" s="18"/>
      <c r="F70" s="18"/>
      <c r="G70" s="18"/>
      <c r="H70" s="247" t="s">
        <v>24</v>
      </c>
      <c r="I70" s="248"/>
      <c r="J70" s="195">
        <f>J68+J69</f>
        <v>2</v>
      </c>
      <c r="K70" s="196">
        <f>IF(J70="","",J70/($J$65+$K$65))</f>
        <v>0.1</v>
      </c>
      <c r="L70" s="197">
        <f>J70*(($X$67+$X$68)/2)</f>
        <v>6.0568936835195846</v>
      </c>
      <c r="M70" s="196">
        <f t="shared" si="22"/>
        <v>0.1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58"/>
    </row>
    <row r="75" spans="2:27" x14ac:dyDescent="0.25">
      <c r="H75" s="63"/>
      <c r="I75" s="63"/>
    </row>
    <row r="76" spans="2:27" x14ac:dyDescent="0.25">
      <c r="H76" s="63"/>
      <c r="I76" s="63"/>
    </row>
    <row r="77" spans="2:27" x14ac:dyDescent="0.25">
      <c r="H77" s="63"/>
      <c r="I77" s="63"/>
    </row>
    <row r="78" spans="2:27" x14ac:dyDescent="0.25">
      <c r="H78" s="5"/>
      <c r="I78" s="5"/>
    </row>
    <row r="79" spans="2:27" x14ac:dyDescent="0.25">
      <c r="H79" s="64"/>
      <c r="I79" s="64"/>
    </row>
    <row r="80" spans="2:27" x14ac:dyDescent="0.25">
      <c r="H80" s="64"/>
      <c r="I80" s="64"/>
    </row>
    <row r="84" spans="16:19" x14ac:dyDescent="0.25">
      <c r="P84" s="27"/>
      <c r="Q84" s="27"/>
      <c r="R84" s="27"/>
      <c r="S84" s="27"/>
    </row>
  </sheetData>
  <mergeCells count="40">
    <mergeCell ref="D2:AA2"/>
    <mergeCell ref="D4:AA4"/>
    <mergeCell ref="D5:T5"/>
    <mergeCell ref="U5:AA5"/>
    <mergeCell ref="D6:G6"/>
    <mergeCell ref="H6:M6"/>
    <mergeCell ref="N6:S6"/>
    <mergeCell ref="T6:T7"/>
    <mergeCell ref="U6:V6"/>
    <mergeCell ref="W6:X6"/>
    <mergeCell ref="Y58:Z58"/>
    <mergeCell ref="Y6:Z6"/>
    <mergeCell ref="AA6:AA7"/>
    <mergeCell ref="B8:B14"/>
    <mergeCell ref="B15:B21"/>
    <mergeCell ref="B22:B28"/>
    <mergeCell ref="B29:B35"/>
    <mergeCell ref="B36:B42"/>
    <mergeCell ref="B43:B49"/>
    <mergeCell ref="B50:B56"/>
    <mergeCell ref="U58:V58"/>
    <mergeCell ref="W58:X58"/>
    <mergeCell ref="D60:F60"/>
    <mergeCell ref="H60:M60"/>
    <mergeCell ref="O60:Q60"/>
    <mergeCell ref="T60:X60"/>
    <mergeCell ref="H61:I62"/>
    <mergeCell ref="J61:K61"/>
    <mergeCell ref="L61:M61"/>
    <mergeCell ref="B62:B69"/>
    <mergeCell ref="H63:I63"/>
    <mergeCell ref="H64:I64"/>
    <mergeCell ref="H65:I65"/>
    <mergeCell ref="H66:I66"/>
    <mergeCell ref="Q66:R66"/>
    <mergeCell ref="H67:I67"/>
    <mergeCell ref="H68:I68"/>
    <mergeCell ref="H69:I69"/>
    <mergeCell ref="H70:I70"/>
    <mergeCell ref="O66:P66"/>
  </mergeCells>
  <pageMargins left="0.25" right="0.25" top="0.75" bottom="0.75" header="0.3" footer="0.3"/>
  <pageSetup paperSize="9" scale="4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54</vt:i4>
      </vt:variant>
      <vt:variant>
        <vt:lpstr>Plages nommées</vt:lpstr>
      </vt:variant>
      <vt:variant>
        <vt:i4>54</vt:i4>
      </vt:variant>
    </vt:vector>
  </HeadingPairs>
  <TitlesOfParts>
    <vt:vector size="108" baseType="lpstr">
      <vt:lpstr>Synthèse </vt:lpstr>
      <vt:lpstr>W1</vt:lpstr>
      <vt:lpstr>W2</vt:lpstr>
      <vt:lpstr>W3</vt:lpstr>
      <vt:lpstr>W4</vt:lpstr>
      <vt:lpstr>W5</vt:lpstr>
      <vt:lpstr>W6</vt:lpstr>
      <vt:lpstr>W7</vt:lpstr>
      <vt:lpstr>W8</vt:lpstr>
      <vt:lpstr>W9</vt:lpstr>
      <vt:lpstr>W10</vt:lpstr>
      <vt:lpstr>W11</vt:lpstr>
      <vt:lpstr>W12</vt:lpstr>
      <vt:lpstr>W13</vt:lpstr>
      <vt:lpstr>W14</vt:lpstr>
      <vt:lpstr>W15</vt:lpstr>
      <vt:lpstr>W16</vt:lpstr>
      <vt:lpstr>W17</vt:lpstr>
      <vt:lpstr>W18</vt:lpstr>
      <vt:lpstr>W19</vt:lpstr>
      <vt:lpstr>W20</vt:lpstr>
      <vt:lpstr>W21</vt:lpstr>
      <vt:lpstr>W22</vt:lpstr>
      <vt:lpstr>W23</vt:lpstr>
      <vt:lpstr>W24</vt:lpstr>
      <vt:lpstr>W25</vt:lpstr>
      <vt:lpstr>W26</vt:lpstr>
      <vt:lpstr>W27</vt:lpstr>
      <vt:lpstr>W28</vt:lpstr>
      <vt:lpstr>W29</vt:lpstr>
      <vt:lpstr>W30</vt:lpstr>
      <vt:lpstr>W31</vt:lpstr>
      <vt:lpstr>W32</vt:lpstr>
      <vt:lpstr>W33</vt:lpstr>
      <vt:lpstr>W34</vt:lpstr>
      <vt:lpstr>W35</vt:lpstr>
      <vt:lpstr>W36</vt:lpstr>
      <vt:lpstr>W37</vt:lpstr>
      <vt:lpstr>W38</vt:lpstr>
      <vt:lpstr>W39</vt:lpstr>
      <vt:lpstr>W40</vt:lpstr>
      <vt:lpstr>W41</vt:lpstr>
      <vt:lpstr>W42</vt:lpstr>
      <vt:lpstr>W43</vt:lpstr>
      <vt:lpstr>W44</vt:lpstr>
      <vt:lpstr>W45</vt:lpstr>
      <vt:lpstr>W46</vt:lpstr>
      <vt:lpstr>W47</vt:lpstr>
      <vt:lpstr>W48</vt:lpstr>
      <vt:lpstr>W49</vt:lpstr>
      <vt:lpstr>W50</vt:lpstr>
      <vt:lpstr>W51</vt:lpstr>
      <vt:lpstr>W52</vt:lpstr>
      <vt:lpstr>W53</vt:lpstr>
      <vt:lpstr>'Synthèse '!Zone_d_impression</vt:lpstr>
      <vt:lpstr>'W1'!Zone_d_impression</vt:lpstr>
      <vt:lpstr>'W10'!Zone_d_impression</vt:lpstr>
      <vt:lpstr>'W11'!Zone_d_impression</vt:lpstr>
      <vt:lpstr>'W12'!Zone_d_impression</vt:lpstr>
      <vt:lpstr>'W13'!Zone_d_impression</vt:lpstr>
      <vt:lpstr>'W14'!Zone_d_impression</vt:lpstr>
      <vt:lpstr>'W15'!Zone_d_impression</vt:lpstr>
      <vt:lpstr>'W16'!Zone_d_impression</vt:lpstr>
      <vt:lpstr>'W17'!Zone_d_impression</vt:lpstr>
      <vt:lpstr>'W18'!Zone_d_impression</vt:lpstr>
      <vt:lpstr>'W19'!Zone_d_impression</vt:lpstr>
      <vt:lpstr>'W2'!Zone_d_impression</vt:lpstr>
      <vt:lpstr>'W20'!Zone_d_impression</vt:lpstr>
      <vt:lpstr>'W21'!Zone_d_impression</vt:lpstr>
      <vt:lpstr>'W22'!Zone_d_impression</vt:lpstr>
      <vt:lpstr>'W23'!Zone_d_impression</vt:lpstr>
      <vt:lpstr>'W24'!Zone_d_impression</vt:lpstr>
      <vt:lpstr>'W25'!Zone_d_impression</vt:lpstr>
      <vt:lpstr>'W26'!Zone_d_impression</vt:lpstr>
      <vt:lpstr>'W27'!Zone_d_impression</vt:lpstr>
      <vt:lpstr>'W28'!Zone_d_impression</vt:lpstr>
      <vt:lpstr>'W29'!Zone_d_impression</vt:lpstr>
      <vt:lpstr>'W3'!Zone_d_impression</vt:lpstr>
      <vt:lpstr>'W30'!Zone_d_impression</vt:lpstr>
      <vt:lpstr>'W31'!Zone_d_impression</vt:lpstr>
      <vt:lpstr>'W32'!Zone_d_impression</vt:lpstr>
      <vt:lpstr>'W33'!Zone_d_impression</vt:lpstr>
      <vt:lpstr>'W34'!Zone_d_impression</vt:lpstr>
      <vt:lpstr>'W35'!Zone_d_impression</vt:lpstr>
      <vt:lpstr>'W36'!Zone_d_impression</vt:lpstr>
      <vt:lpstr>'W37'!Zone_d_impression</vt:lpstr>
      <vt:lpstr>'W38'!Zone_d_impression</vt:lpstr>
      <vt:lpstr>'W39'!Zone_d_impression</vt:lpstr>
      <vt:lpstr>'W4'!Zone_d_impression</vt:lpstr>
      <vt:lpstr>'W40'!Zone_d_impression</vt:lpstr>
      <vt:lpstr>'W41'!Zone_d_impression</vt:lpstr>
      <vt:lpstr>'W42'!Zone_d_impression</vt:lpstr>
      <vt:lpstr>'W43'!Zone_d_impression</vt:lpstr>
      <vt:lpstr>'W44'!Zone_d_impression</vt:lpstr>
      <vt:lpstr>'W45'!Zone_d_impression</vt:lpstr>
      <vt:lpstr>'W46'!Zone_d_impression</vt:lpstr>
      <vt:lpstr>'W47'!Zone_d_impression</vt:lpstr>
      <vt:lpstr>'W48'!Zone_d_impression</vt:lpstr>
      <vt:lpstr>'W49'!Zone_d_impression</vt:lpstr>
      <vt:lpstr>'W5'!Zone_d_impression</vt:lpstr>
      <vt:lpstr>'W50'!Zone_d_impression</vt:lpstr>
      <vt:lpstr>'W51'!Zone_d_impression</vt:lpstr>
      <vt:lpstr>'W52'!Zone_d_impression</vt:lpstr>
      <vt:lpstr>'W53'!Zone_d_impression</vt:lpstr>
      <vt:lpstr>'W6'!Zone_d_impression</vt:lpstr>
      <vt:lpstr>'W7'!Zone_d_impression</vt:lpstr>
      <vt:lpstr>'W8'!Zone_d_impression</vt:lpstr>
      <vt:lpstr>'W9'!Zone_d_impression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2021-01-28T10:29:17Z</dcterms:modified>
</cp:coreProperties>
</file>