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72" windowWidth="17376" windowHeight="10896"/>
  </bookViews>
  <sheets>
    <sheet name="Feuil1" sheetId="3" r:id="rId1"/>
    <sheet name="Feuil2" sheetId="4" r:id="rId2"/>
  </sheets>
  <definedNames>
    <definedName name="_xlnm._FilterDatabase" localSheetId="0" hidden="1">Feuil1!$B$1:$L$9</definedName>
    <definedName name="Tablo">Feuil2!$A$1:$E$217</definedName>
  </definedNames>
  <calcPr calcId="114210"/>
</workbook>
</file>

<file path=xl/calcChain.xml><?xml version="1.0" encoding="utf-8"?>
<calcChain xmlns="http://schemas.openxmlformats.org/spreadsheetml/2006/main">
  <c r="G2" i="3" a="1"/>
  <c r="G2"/>
  <c r="H2"/>
  <c r="I2"/>
  <c r="G3" a="1"/>
  <c r="G3"/>
  <c r="H3"/>
  <c r="I3"/>
  <c r="G4" a="1"/>
  <c r="G4"/>
  <c r="H4"/>
  <c r="I4"/>
  <c r="G5" a="1"/>
  <c r="G5"/>
  <c r="H5"/>
  <c r="I5"/>
  <c r="G6" a="1"/>
  <c r="G6"/>
  <c r="H6"/>
  <c r="I6"/>
  <c r="G7" a="1"/>
  <c r="G7"/>
  <c r="H7"/>
  <c r="I7"/>
  <c r="G8" a="1"/>
  <c r="G8"/>
  <c r="H8"/>
  <c r="I8"/>
  <c r="I9"/>
  <c r="I10"/>
  <c r="I11"/>
  <c r="G12" a="1"/>
  <c r="G12"/>
  <c r="H12"/>
  <c r="I12"/>
  <c r="G13" a="1"/>
  <c r="G13"/>
  <c r="H13"/>
  <c r="I13"/>
  <c r="G14" a="1"/>
  <c r="G14"/>
  <c r="H14"/>
  <c r="I14"/>
  <c r="G15" a="1"/>
  <c r="G15"/>
  <c r="H15"/>
  <c r="I15"/>
  <c r="G16" a="1"/>
  <c r="G16"/>
  <c r="H16"/>
  <c r="I16"/>
  <c r="G17" a="1"/>
  <c r="G17"/>
  <c r="H17"/>
  <c r="I17"/>
  <c r="G18" a="1"/>
  <c r="G18"/>
  <c r="H18"/>
  <c r="I18"/>
  <c r="G19" a="1"/>
  <c r="G19"/>
  <c r="H19"/>
  <c r="I19"/>
  <c r="G20" a="1"/>
  <c r="G20"/>
  <c r="H20"/>
  <c r="I20"/>
  <c r="G21" a="1"/>
  <c r="G21"/>
  <c r="H21"/>
  <c r="I21"/>
  <c r="G22" a="1"/>
  <c r="G22"/>
  <c r="H22"/>
  <c r="I22"/>
  <c r="G23" a="1"/>
  <c r="G23"/>
  <c r="H23"/>
  <c r="I23"/>
  <c r="G24" a="1"/>
  <c r="G24"/>
  <c r="H24"/>
  <c r="I24"/>
  <c r="G25" a="1"/>
  <c r="G25"/>
  <c r="H25"/>
  <c r="I25"/>
  <c r="G26" a="1"/>
  <c r="G26"/>
  <c r="H26"/>
  <c r="I26"/>
  <c r="G27" a="1"/>
  <c r="G27"/>
  <c r="H27"/>
  <c r="I27"/>
  <c r="G28" a="1"/>
  <c r="G28"/>
  <c r="H28"/>
  <c r="I28"/>
  <c r="G29" a="1"/>
  <c r="G29"/>
  <c r="H29"/>
  <c r="I29"/>
  <c r="I30"/>
  <c r="I31"/>
  <c r="I32"/>
  <c r="I33"/>
  <c r="I34"/>
  <c r="I35"/>
  <c r="I36"/>
  <c r="I37"/>
  <c r="I38"/>
  <c r="I39"/>
  <c r="G40" a="1"/>
  <c r="G40"/>
  <c r="H40"/>
  <c r="I40"/>
  <c r="G41" a="1"/>
  <c r="G41"/>
  <c r="H41"/>
  <c r="I41"/>
  <c r="G42" a="1"/>
  <c r="G42"/>
  <c r="H42"/>
  <c r="I42"/>
  <c r="G43" a="1"/>
  <c r="G43"/>
  <c r="H43"/>
  <c r="I43"/>
  <c r="G44" a="1"/>
  <c r="G44"/>
  <c r="H44"/>
  <c r="I44"/>
  <c r="G45" a="1"/>
  <c r="G45"/>
  <c r="H45"/>
  <c r="I45"/>
  <c r="G46" a="1"/>
  <c r="G46"/>
  <c r="H46"/>
  <c r="I46"/>
  <c r="G47" a="1"/>
  <c r="G47"/>
  <c r="H47"/>
  <c r="I47"/>
  <c r="G48" a="1"/>
  <c r="G48"/>
  <c r="H48"/>
  <c r="I48"/>
  <c r="G49" a="1"/>
  <c r="G49"/>
  <c r="H49"/>
  <c r="I49"/>
  <c r="G50" a="1"/>
  <c r="G50"/>
  <c r="H50"/>
  <c r="I50"/>
  <c r="G51" a="1"/>
  <c r="G51"/>
  <c r="H51"/>
  <c r="I51"/>
  <c r="G52" a="1"/>
  <c r="G52"/>
  <c r="H52"/>
  <c r="I52"/>
  <c r="G53" a="1"/>
  <c r="G53"/>
  <c r="H53"/>
  <c r="I53"/>
  <c r="G54" a="1"/>
  <c r="G54"/>
  <c r="H54"/>
  <c r="I54"/>
  <c r="G55" a="1"/>
  <c r="G55"/>
  <c r="H55"/>
  <c r="I55"/>
  <c r="G56" a="1"/>
  <c r="G56"/>
  <c r="H56"/>
  <c r="I56"/>
  <c r="G57" a="1"/>
  <c r="G57"/>
  <c r="H57"/>
  <c r="I57"/>
  <c r="G58" a="1"/>
  <c r="G58"/>
  <c r="H58"/>
  <c r="I58"/>
  <c r="G59" a="1"/>
  <c r="G59"/>
  <c r="H59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G99" a="1"/>
  <c r="G99"/>
  <c r="H99"/>
  <c r="I99"/>
  <c r="G100" a="1"/>
  <c r="G100"/>
  <c r="H100"/>
  <c r="I100"/>
  <c r="G101" a="1"/>
  <c r="G101"/>
  <c r="H101"/>
  <c r="I101"/>
  <c r="G102" a="1"/>
  <c r="G102"/>
  <c r="H102"/>
  <c r="I102"/>
  <c r="G103" a="1"/>
  <c r="G103"/>
  <c r="H103"/>
  <c r="I103"/>
  <c r="G104" a="1"/>
  <c r="G104"/>
  <c r="H104"/>
  <c r="I104"/>
  <c r="G105" a="1"/>
  <c r="G105"/>
  <c r="H105"/>
  <c r="I105"/>
  <c r="G106" a="1"/>
  <c r="G106"/>
  <c r="H106"/>
  <c r="I106"/>
  <c r="G107" a="1"/>
  <c r="G107"/>
  <c r="H107"/>
  <c r="I107"/>
  <c r="G108" a="1"/>
  <c r="G108"/>
  <c r="H108"/>
  <c r="I108"/>
  <c r="G109" a="1"/>
  <c r="G109"/>
  <c r="H109"/>
  <c r="I109"/>
  <c r="G110" a="1"/>
  <c r="G110"/>
  <c r="H110"/>
  <c r="I110"/>
  <c r="G111" a="1"/>
  <c r="G111"/>
  <c r="H111"/>
  <c r="I111"/>
  <c r="G112" a="1"/>
  <c r="G112"/>
  <c r="H112"/>
  <c r="I112"/>
  <c r="G113" a="1"/>
  <c r="G113"/>
  <c r="H113"/>
  <c r="I113"/>
  <c r="G114" a="1"/>
  <c r="G114"/>
  <c r="H114"/>
  <c r="I114"/>
  <c r="G115" a="1"/>
  <c r="G115"/>
  <c r="H115"/>
  <c r="I115"/>
  <c r="G116" a="1"/>
  <c r="G116"/>
  <c r="H116"/>
  <c r="I116"/>
  <c r="G117" a="1"/>
  <c r="G117"/>
  <c r="H117"/>
  <c r="I117"/>
  <c r="G118" a="1"/>
  <c r="G118"/>
  <c r="H118"/>
  <c r="I118"/>
  <c r="G119" a="1"/>
  <c r="G119"/>
  <c r="H119"/>
  <c r="I119"/>
  <c r="G120" a="1"/>
  <c r="G120"/>
  <c r="H120"/>
  <c r="I120"/>
  <c r="G121" a="1"/>
  <c r="G121"/>
  <c r="H121"/>
  <c r="I121"/>
  <c r="G122" a="1"/>
  <c r="G122"/>
  <c r="H122"/>
  <c r="I122"/>
  <c r="G123" a="1"/>
  <c r="G123"/>
  <c r="H123"/>
  <c r="I123"/>
  <c r="G124" a="1"/>
  <c r="G124"/>
  <c r="H124"/>
  <c r="I124"/>
  <c r="G125" a="1"/>
  <c r="G125"/>
  <c r="H125"/>
  <c r="I125"/>
  <c r="G126" a="1"/>
  <c r="G126"/>
  <c r="H126"/>
  <c r="I126"/>
  <c r="G127" a="1"/>
  <c r="G127"/>
  <c r="H127"/>
  <c r="I127"/>
  <c r="G128" a="1"/>
  <c r="G128"/>
  <c r="H128"/>
  <c r="I128"/>
  <c r="G129" a="1"/>
  <c r="G129"/>
  <c r="H129"/>
  <c r="I129"/>
  <c r="G130" a="1"/>
  <c r="G130"/>
  <c r="H130"/>
  <c r="I130"/>
  <c r="G131" a="1"/>
  <c r="G131"/>
  <c r="H131"/>
  <c r="I131"/>
  <c r="G132" a="1"/>
  <c r="G132"/>
  <c r="H132"/>
  <c r="I132"/>
  <c r="G133" a="1"/>
  <c r="G133"/>
  <c r="H133"/>
  <c r="I133"/>
  <c r="G134" a="1"/>
  <c r="G134"/>
  <c r="H134"/>
  <c r="I134"/>
  <c r="G135" a="1"/>
  <c r="G135"/>
  <c r="H135"/>
  <c r="I135"/>
  <c r="G136" a="1"/>
  <c r="G136"/>
  <c r="H136"/>
  <c r="I136"/>
  <c r="G137" a="1"/>
  <c r="G137"/>
  <c r="H137"/>
  <c r="I137"/>
  <c r="G138" a="1"/>
  <c r="G138"/>
  <c r="H138"/>
  <c r="I138"/>
  <c r="G139" a="1"/>
  <c r="G139"/>
  <c r="H139"/>
  <c r="I139"/>
  <c r="G140" a="1"/>
  <c r="G140"/>
  <c r="H140"/>
  <c r="I140"/>
  <c r="G141" a="1"/>
  <c r="G141"/>
  <c r="H141"/>
  <c r="I141"/>
  <c r="G142" a="1"/>
  <c r="G142"/>
  <c r="H142"/>
  <c r="I142"/>
  <c r="G143" a="1"/>
  <c r="G143"/>
  <c r="H143"/>
  <c r="I143"/>
  <c r="G144" a="1"/>
  <c r="G144"/>
  <c r="H144"/>
  <c r="I144"/>
  <c r="G145" a="1"/>
  <c r="G145"/>
  <c r="H145"/>
  <c r="I145"/>
  <c r="G146" a="1"/>
  <c r="G146"/>
  <c r="H146"/>
  <c r="I146"/>
  <c r="G147" a="1"/>
  <c r="G147"/>
  <c r="H147"/>
  <c r="I147"/>
  <c r="G148" a="1"/>
  <c r="G148"/>
  <c r="H148"/>
  <c r="I148"/>
  <c r="G149" a="1"/>
  <c r="G149"/>
  <c r="H149"/>
  <c r="I149"/>
  <c r="G150" a="1"/>
  <c r="G150"/>
  <c r="H150"/>
  <c r="I150"/>
  <c r="G151" a="1"/>
  <c r="G151"/>
  <c r="H151"/>
  <c r="I151"/>
  <c r="G152" a="1"/>
  <c r="G152"/>
  <c r="H152"/>
  <c r="I152"/>
  <c r="G153" a="1"/>
  <c r="G153"/>
  <c r="H153"/>
  <c r="I153"/>
  <c r="G154" a="1"/>
  <c r="G154"/>
  <c r="H154"/>
  <c r="I154"/>
  <c r="G155" a="1"/>
  <c r="G155"/>
  <c r="H155"/>
  <c r="I155"/>
  <c r="G156" a="1"/>
  <c r="G156"/>
  <c r="H156"/>
  <c r="I156"/>
  <c r="G157" a="1"/>
  <c r="G157"/>
  <c r="H157"/>
  <c r="I157"/>
  <c r="G158" a="1"/>
  <c r="G158"/>
  <c r="H158"/>
  <c r="I158"/>
  <c r="G159" a="1"/>
  <c r="G159"/>
  <c r="H159"/>
  <c r="I159"/>
  <c r="G160" a="1"/>
  <c r="G160"/>
  <c r="H160"/>
  <c r="I160"/>
  <c r="G161" a="1"/>
  <c r="G161"/>
  <c r="H161"/>
  <c r="I161"/>
  <c r="G162" a="1"/>
  <c r="G162"/>
  <c r="H162"/>
  <c r="I162"/>
  <c r="G163" a="1"/>
  <c r="G163"/>
  <c r="H163"/>
  <c r="I163"/>
  <c r="G164" a="1"/>
  <c r="G164"/>
  <c r="H164"/>
  <c r="I164"/>
  <c r="G165" a="1"/>
  <c r="G165"/>
  <c r="H165"/>
  <c r="I165"/>
  <c r="G166" a="1"/>
  <c r="G166"/>
  <c r="H166"/>
  <c r="I166"/>
  <c r="G167" a="1"/>
  <c r="G167"/>
  <c r="H167"/>
  <c r="I167"/>
  <c r="G168" a="1"/>
  <c r="G168"/>
  <c r="H168"/>
  <c r="I168"/>
  <c r="G169" a="1"/>
  <c r="G169"/>
  <c r="H169"/>
  <c r="I169"/>
  <c r="G170" a="1"/>
  <c r="G170"/>
  <c r="H170"/>
  <c r="I170"/>
  <c r="G171" a="1"/>
  <c r="G171"/>
  <c r="H171"/>
  <c r="I171"/>
  <c r="G172" a="1"/>
  <c r="G172"/>
  <c r="H172"/>
  <c r="I172"/>
  <c r="G173" a="1"/>
  <c r="G173"/>
  <c r="H173"/>
  <c r="I173"/>
  <c r="G174" a="1"/>
  <c r="G174"/>
  <c r="H174"/>
  <c r="I174"/>
  <c r="G175" a="1"/>
  <c r="G175"/>
  <c r="H175"/>
  <c r="I175"/>
  <c r="G176" a="1"/>
  <c r="G176"/>
  <c r="H176"/>
  <c r="I176"/>
  <c r="G177" a="1"/>
  <c r="G177"/>
  <c r="H177"/>
  <c r="I177"/>
  <c r="G178" a="1"/>
  <c r="G178"/>
  <c r="H178"/>
  <c r="I178"/>
  <c r="G179" a="1"/>
  <c r="G179"/>
  <c r="H179"/>
  <c r="I179"/>
  <c r="G180" a="1"/>
  <c r="G180"/>
  <c r="H180"/>
  <c r="I180"/>
  <c r="G181" a="1"/>
  <c r="G181"/>
  <c r="H181"/>
  <c r="I181"/>
  <c r="G182" a="1"/>
  <c r="G182"/>
  <c r="H182"/>
  <c r="I182"/>
  <c r="G183" a="1"/>
  <c r="G183"/>
  <c r="H183"/>
  <c r="I183"/>
  <c r="G184" a="1"/>
  <c r="G184"/>
  <c r="H184"/>
  <c r="I184"/>
  <c r="G185" a="1"/>
  <c r="G185"/>
  <c r="H185"/>
  <c r="I185"/>
  <c r="G186" a="1"/>
  <c r="G186"/>
  <c r="H186"/>
  <c r="I186"/>
  <c r="G187" a="1"/>
  <c r="G187"/>
  <c r="H187"/>
  <c r="I187"/>
  <c r="G188" a="1"/>
  <c r="G188"/>
  <c r="H188"/>
  <c r="I188"/>
  <c r="G189" a="1"/>
  <c r="G189"/>
  <c r="H189"/>
  <c r="I189"/>
  <c r="G190" a="1"/>
  <c r="G190"/>
  <c r="H190"/>
  <c r="I190"/>
  <c r="G191" a="1"/>
  <c r="G191"/>
  <c r="H191"/>
  <c r="I191"/>
  <c r="G192" a="1"/>
  <c r="G192"/>
  <c r="H192"/>
  <c r="I192"/>
  <c r="G193" a="1"/>
  <c r="G193"/>
  <c r="H193"/>
  <c r="I193"/>
  <c r="G194" a="1"/>
  <c r="G194"/>
  <c r="H194"/>
  <c r="I194"/>
  <c r="G195" a="1"/>
  <c r="G195"/>
  <c r="H195"/>
  <c r="I195"/>
  <c r="G196" a="1"/>
  <c r="G196"/>
  <c r="H196"/>
  <c r="I196"/>
  <c r="G197" a="1"/>
  <c r="G197"/>
  <c r="H197"/>
  <c r="I197"/>
  <c r="G198" a="1"/>
  <c r="G198"/>
  <c r="H198"/>
  <c r="I198"/>
  <c r="G199" a="1"/>
  <c r="G199"/>
  <c r="H199"/>
  <c r="I199"/>
  <c r="G200" a="1"/>
  <c r="G200"/>
  <c r="H200"/>
  <c r="I200"/>
  <c r="G201" a="1"/>
  <c r="G201"/>
  <c r="H201"/>
  <c r="I201"/>
  <c r="G202" a="1"/>
  <c r="G202"/>
  <c r="H202"/>
  <c r="I202"/>
  <c r="G203" a="1"/>
  <c r="G203"/>
  <c r="H203"/>
  <c r="I203"/>
  <c r="G204" a="1"/>
  <c r="G204"/>
  <c r="H204"/>
  <c r="I204"/>
  <c r="G205" a="1"/>
  <c r="G205"/>
  <c r="H205"/>
  <c r="I205"/>
  <c r="G206" a="1"/>
  <c r="G206"/>
  <c r="H206"/>
  <c r="I206"/>
  <c r="G207" a="1"/>
  <c r="G207"/>
  <c r="H207"/>
  <c r="I207"/>
  <c r="G208" a="1"/>
  <c r="G208"/>
  <c r="H208"/>
  <c r="I208"/>
  <c r="G209" a="1"/>
  <c r="G209"/>
  <c r="H209"/>
  <c r="I209"/>
  <c r="G210" a="1"/>
  <c r="G210"/>
  <c r="H210"/>
  <c r="I210"/>
  <c r="G211" a="1"/>
  <c r="G211"/>
  <c r="H211"/>
  <c r="I211"/>
  <c r="G212" a="1"/>
  <c r="G212"/>
  <c r="H212"/>
  <c r="I212"/>
  <c r="G213" a="1"/>
  <c r="G213"/>
  <c r="H213"/>
  <c r="I213"/>
  <c r="G214" a="1"/>
  <c r="G214"/>
  <c r="H214"/>
  <c r="I214"/>
  <c r="G215" a="1"/>
  <c r="G215"/>
  <c r="H215"/>
  <c r="I215"/>
  <c r="G216" a="1"/>
  <c r="G216"/>
  <c r="H216"/>
  <c r="I216"/>
  <c r="G217" a="1"/>
  <c r="G217"/>
  <c r="H217"/>
  <c r="I217"/>
  <c r="G218" a="1"/>
  <c r="G218"/>
  <c r="H218"/>
  <c r="I218"/>
  <c r="G219" a="1"/>
  <c r="G219"/>
  <c r="H219"/>
  <c r="I219"/>
  <c r="G220" a="1"/>
  <c r="G220"/>
  <c r="H220"/>
  <c r="I220"/>
  <c r="G221" a="1"/>
  <c r="G221"/>
  <c r="H221"/>
  <c r="I221"/>
  <c r="G222" a="1"/>
  <c r="G222"/>
  <c r="H222"/>
  <c r="I222"/>
  <c r="G223" a="1"/>
  <c r="G223"/>
  <c r="H223"/>
  <c r="I223"/>
  <c r="G224" a="1"/>
  <c r="G224"/>
  <c r="H224"/>
  <c r="I224"/>
  <c r="G225" a="1"/>
  <c r="G225"/>
  <c r="H225"/>
  <c r="I225"/>
  <c r="G226" a="1"/>
  <c r="G226"/>
  <c r="H226"/>
  <c r="I226"/>
  <c r="G227" a="1"/>
  <c r="G227"/>
  <c r="H227"/>
  <c r="I227"/>
  <c r="G228" a="1"/>
  <c r="G228"/>
  <c r="H228"/>
  <c r="I228"/>
  <c r="G229" a="1"/>
  <c r="G229"/>
  <c r="H229"/>
  <c r="I229"/>
  <c r="G230" a="1"/>
  <c r="G230"/>
  <c r="H230"/>
  <c r="I230"/>
  <c r="G231" a="1"/>
  <c r="G231"/>
  <c r="H231"/>
  <c r="I231"/>
  <c r="G232" a="1"/>
  <c r="G232"/>
  <c r="H232"/>
  <c r="I232"/>
  <c r="G233" a="1"/>
  <c r="G233"/>
  <c r="H233"/>
  <c r="I233"/>
  <c r="G234" a="1"/>
  <c r="G234"/>
  <c r="H234"/>
  <c r="I234"/>
  <c r="G235" a="1"/>
  <c r="G235"/>
  <c r="H235"/>
  <c r="I235"/>
  <c r="G236" a="1"/>
  <c r="G236"/>
  <c r="H236"/>
  <c r="I236"/>
  <c r="G237" a="1"/>
  <c r="G237"/>
  <c r="H237"/>
  <c r="I237"/>
  <c r="G238" a="1"/>
  <c r="G238"/>
  <c r="H238"/>
  <c r="I238"/>
  <c r="G239" a="1"/>
  <c r="G239"/>
  <c r="H239"/>
  <c r="I239"/>
  <c r="G240" a="1"/>
  <c r="G240"/>
  <c r="H240"/>
  <c r="I240"/>
  <c r="G241" a="1"/>
  <c r="G241"/>
  <c r="H241"/>
  <c r="I241"/>
  <c r="G242" a="1"/>
  <c r="G242"/>
  <c r="H242"/>
  <c r="I242"/>
  <c r="G243" a="1"/>
  <c r="G243"/>
  <c r="H243"/>
  <c r="I243"/>
  <c r="G244" a="1"/>
  <c r="G244"/>
  <c r="H244"/>
  <c r="I244"/>
  <c r="G245" a="1"/>
  <c r="G245"/>
  <c r="H245"/>
  <c r="I245"/>
  <c r="G246" a="1"/>
  <c r="G246"/>
  <c r="H246"/>
  <c r="I246"/>
  <c r="G247" a="1"/>
  <c r="G247"/>
  <c r="H247"/>
  <c r="I247"/>
  <c r="G248" a="1"/>
  <c r="G248"/>
  <c r="H248"/>
  <c r="I248"/>
  <c r="G249" a="1"/>
  <c r="G249"/>
  <c r="H249"/>
  <c r="I249"/>
  <c r="G250" a="1"/>
  <c r="G250"/>
  <c r="H250"/>
  <c r="I250"/>
  <c r="G251" a="1"/>
  <c r="G251"/>
  <c r="H251"/>
  <c r="I251"/>
  <c r="G252" a="1"/>
  <c r="G252"/>
  <c r="H252"/>
  <c r="I252"/>
  <c r="G253" a="1"/>
  <c r="G253"/>
  <c r="H253"/>
  <c r="I253"/>
  <c r="G254" a="1"/>
  <c r="G254"/>
  <c r="H254"/>
  <c r="I254"/>
  <c r="G255" a="1"/>
  <c r="G255"/>
  <c r="H255"/>
  <c r="I255"/>
  <c r="G256" a="1"/>
  <c r="G256"/>
  <c r="H256"/>
  <c r="I256"/>
  <c r="G257" a="1"/>
  <c r="G257"/>
  <c r="H257"/>
  <c r="I257"/>
  <c r="G258" a="1"/>
  <c r="G258"/>
  <c r="H258"/>
  <c r="I258"/>
  <c r="G259" a="1"/>
  <c r="G259"/>
  <c r="H259"/>
  <c r="I259"/>
  <c r="G260" a="1"/>
  <c r="G260"/>
  <c r="H260"/>
  <c r="I260"/>
  <c r="G261" a="1"/>
  <c r="G261"/>
  <c r="H261"/>
  <c r="I261"/>
  <c r="G262" a="1"/>
  <c r="G262"/>
  <c r="H262"/>
  <c r="I262"/>
  <c r="G263" a="1"/>
  <c r="G263"/>
  <c r="H263"/>
  <c r="I263"/>
  <c r="G264" a="1"/>
  <c r="G264"/>
  <c r="H264"/>
  <c r="I264"/>
  <c r="G265" a="1"/>
  <c r="G265"/>
  <c r="H265"/>
  <c r="I265"/>
  <c r="G266" a="1"/>
  <c r="G266"/>
  <c r="H266"/>
  <c r="I266"/>
  <c r="G267" a="1"/>
  <c r="G267"/>
  <c r="H267"/>
  <c r="I267"/>
  <c r="G268" a="1"/>
  <c r="G268"/>
  <c r="H268"/>
  <c r="I268"/>
  <c r="G269" a="1"/>
  <c r="G269"/>
  <c r="H269"/>
  <c r="I269"/>
  <c r="G270" a="1"/>
  <c r="G270"/>
  <c r="H270"/>
  <c r="I270"/>
  <c r="G271" a="1"/>
  <c r="G271"/>
  <c r="H271"/>
  <c r="I271"/>
  <c r="G272" a="1"/>
  <c r="G272"/>
  <c r="H272"/>
  <c r="I272"/>
  <c r="G273" a="1"/>
  <c r="G273"/>
  <c r="H273"/>
  <c r="I273"/>
  <c r="G274" a="1"/>
  <c r="G274"/>
  <c r="H274"/>
  <c r="I274"/>
  <c r="G275" a="1"/>
  <c r="G275"/>
  <c r="H275"/>
  <c r="I275"/>
  <c r="G276" a="1"/>
  <c r="G276"/>
  <c r="H276"/>
  <c r="I276"/>
  <c r="G277" a="1"/>
  <c r="G277"/>
  <c r="H277"/>
  <c r="I277"/>
  <c r="G278" a="1"/>
  <c r="G278"/>
  <c r="H278"/>
  <c r="I278"/>
  <c r="G279" a="1"/>
  <c r="G279"/>
  <c r="H279"/>
  <c r="I279"/>
  <c r="G280" a="1"/>
  <c r="G280"/>
  <c r="H280"/>
  <c r="I280"/>
  <c r="G281" a="1"/>
  <c r="G281"/>
  <c r="H281"/>
  <c r="I281"/>
  <c r="G282" a="1"/>
  <c r="G282"/>
  <c r="H282"/>
  <c r="I282"/>
  <c r="G283" a="1"/>
  <c r="G283"/>
  <c r="H283"/>
  <c r="I283"/>
  <c r="G284" a="1"/>
  <c r="G284"/>
  <c r="H284"/>
  <c r="I284"/>
  <c r="G285" a="1"/>
  <c r="G285"/>
  <c r="H285"/>
  <c r="I285"/>
  <c r="G286" a="1"/>
  <c r="G286"/>
  <c r="H286"/>
  <c r="I286"/>
  <c r="G287" a="1"/>
  <c r="G287"/>
  <c r="H287"/>
  <c r="I287"/>
  <c r="G288" a="1"/>
  <c r="G288"/>
  <c r="H288"/>
  <c r="I288"/>
  <c r="G289" a="1"/>
  <c r="G289"/>
  <c r="H289"/>
  <c r="I289"/>
  <c r="G290" a="1"/>
  <c r="G290"/>
  <c r="H290"/>
  <c r="I290"/>
  <c r="G291" a="1"/>
  <c r="G291"/>
  <c r="H291"/>
  <c r="I291"/>
  <c r="G292" a="1"/>
  <c r="G292"/>
  <c r="H292"/>
  <c r="I292"/>
  <c r="G293" a="1"/>
  <c r="G293"/>
  <c r="H293"/>
  <c r="I293"/>
  <c r="G294" a="1"/>
  <c r="G294"/>
  <c r="H294"/>
  <c r="I294"/>
  <c r="G295" a="1"/>
  <c r="G295"/>
  <c r="H295"/>
  <c r="I295"/>
  <c r="G296" a="1"/>
  <c r="G296"/>
  <c r="H296"/>
  <c r="I296"/>
  <c r="G297" a="1"/>
  <c r="G297"/>
  <c r="H297"/>
  <c r="I297"/>
  <c r="G298" a="1"/>
  <c r="G298"/>
  <c r="H298"/>
  <c r="I298"/>
  <c r="G299" a="1"/>
  <c r="G299"/>
  <c r="H299"/>
  <c r="I299"/>
  <c r="G300" a="1"/>
  <c r="G300"/>
  <c r="H300"/>
  <c r="I300"/>
  <c r="G301" a="1"/>
  <c r="G301"/>
  <c r="H301"/>
  <c r="I301"/>
  <c r="G302" a="1"/>
  <c r="G302"/>
  <c r="H302"/>
  <c r="I302"/>
  <c r="G303" a="1"/>
  <c r="G303"/>
  <c r="H303"/>
  <c r="I303"/>
  <c r="G304" a="1"/>
  <c r="G304"/>
  <c r="H304"/>
  <c r="I304"/>
  <c r="G305" a="1"/>
  <c r="G305"/>
  <c r="H305"/>
  <c r="I305"/>
  <c r="G306" a="1"/>
  <c r="G306"/>
  <c r="H306"/>
  <c r="I306"/>
  <c r="G307" a="1"/>
  <c r="G307"/>
  <c r="H307"/>
  <c r="I307"/>
  <c r="G308" a="1"/>
  <c r="G308"/>
  <c r="H308"/>
  <c r="I308"/>
  <c r="G309" a="1"/>
  <c r="G309"/>
  <c r="H309"/>
  <c r="I309"/>
  <c r="G310" a="1"/>
  <c r="G310"/>
  <c r="H310"/>
  <c r="I310"/>
  <c r="G311" a="1"/>
  <c r="G311"/>
  <c r="H311"/>
  <c r="I311"/>
  <c r="G312" a="1"/>
  <c r="G312"/>
  <c r="H312"/>
  <c r="I312"/>
  <c r="G313" a="1"/>
  <c r="G313"/>
  <c r="H313"/>
  <c r="I313"/>
  <c r="G314" a="1"/>
  <c r="G314"/>
  <c r="H314"/>
  <c r="I314"/>
  <c r="G315" a="1"/>
  <c r="G315"/>
  <c r="H315"/>
  <c r="I315"/>
  <c r="G316" a="1"/>
  <c r="G316"/>
  <c r="H316"/>
  <c r="I316"/>
  <c r="G317" a="1"/>
  <c r="G317"/>
  <c r="H317"/>
  <c r="I317"/>
  <c r="G318" a="1"/>
  <c r="G318"/>
  <c r="H318"/>
  <c r="I318"/>
  <c r="G319" a="1"/>
  <c r="G319"/>
  <c r="H319"/>
  <c r="I319"/>
  <c r="G320" a="1"/>
  <c r="G320"/>
  <c r="H320"/>
  <c r="I320"/>
  <c r="G321" a="1"/>
  <c r="G321"/>
  <c r="H321"/>
  <c r="I321"/>
  <c r="G322" a="1"/>
  <c r="G322"/>
  <c r="H322"/>
  <c r="I322"/>
  <c r="G323" a="1"/>
  <c r="G323"/>
  <c r="H323"/>
  <c r="I323"/>
  <c r="G324" a="1"/>
  <c r="G324"/>
  <c r="H324"/>
  <c r="I324"/>
  <c r="G325" a="1"/>
  <c r="G325"/>
  <c r="H325"/>
  <c r="I325"/>
  <c r="G326" a="1"/>
  <c r="G326"/>
  <c r="H326"/>
  <c r="I326"/>
  <c r="G327" a="1"/>
  <c r="G327"/>
  <c r="H327"/>
  <c r="I327"/>
  <c r="G328" a="1"/>
  <c r="G328"/>
  <c r="H328"/>
  <c r="I328"/>
  <c r="G329" a="1"/>
  <c r="G329"/>
  <c r="H329"/>
  <c r="I329"/>
  <c r="G330" a="1"/>
  <c r="G330"/>
  <c r="H330"/>
  <c r="I330"/>
  <c r="G331" a="1"/>
  <c r="G331"/>
  <c r="H331"/>
  <c r="I331"/>
  <c r="G332" a="1"/>
  <c r="G332"/>
  <c r="H332"/>
  <c r="I332"/>
  <c r="G333" a="1"/>
  <c r="G333"/>
  <c r="H333"/>
  <c r="I333"/>
  <c r="G334" a="1"/>
  <c r="G334"/>
  <c r="H334"/>
  <c r="I334"/>
  <c r="G335" a="1"/>
  <c r="G335"/>
  <c r="H335"/>
  <c r="I335"/>
  <c r="G336" a="1"/>
  <c r="G336"/>
  <c r="H336"/>
  <c r="I336"/>
  <c r="G337" a="1"/>
  <c r="G337"/>
  <c r="H337"/>
  <c r="I337"/>
  <c r="G338" a="1"/>
  <c r="G338"/>
  <c r="H338"/>
  <c r="I338"/>
  <c r="G339" a="1"/>
  <c r="G339"/>
  <c r="H339"/>
  <c r="I339"/>
  <c r="G340" a="1"/>
  <c r="G340"/>
  <c r="H340"/>
  <c r="I340"/>
  <c r="G341" a="1"/>
  <c r="G341"/>
  <c r="H341"/>
  <c r="I341"/>
  <c r="G342" a="1"/>
  <c r="G342"/>
  <c r="H342"/>
  <c r="I342"/>
  <c r="G343" a="1"/>
  <c r="G343"/>
  <c r="H343"/>
  <c r="I343"/>
  <c r="G344" a="1"/>
  <c r="G344"/>
  <c r="H344"/>
  <c r="I344"/>
  <c r="G345" a="1"/>
  <c r="G345"/>
  <c r="H345"/>
  <c r="I345"/>
  <c r="G346" a="1"/>
  <c r="G346"/>
  <c r="H346"/>
  <c r="I346"/>
  <c r="G347" a="1"/>
  <c r="G347"/>
  <c r="H347"/>
  <c r="I347"/>
  <c r="G348" a="1"/>
  <c r="G348"/>
  <c r="H348"/>
  <c r="I348"/>
  <c r="G349" a="1"/>
  <c r="G349"/>
  <c r="H349"/>
  <c r="I349"/>
  <c r="G350" a="1"/>
  <c r="G350"/>
  <c r="H350"/>
  <c r="I350"/>
  <c r="G351" a="1"/>
  <c r="G351"/>
  <c r="H351"/>
  <c r="I351"/>
  <c r="G352" a="1"/>
  <c r="G352"/>
  <c r="H352"/>
  <c r="I352"/>
  <c r="G353" a="1"/>
  <c r="G353"/>
  <c r="H353"/>
  <c r="I353"/>
  <c r="G354" a="1"/>
  <c r="G354"/>
  <c r="H354"/>
  <c r="I354"/>
  <c r="G355" a="1"/>
  <c r="G355"/>
  <c r="H355"/>
  <c r="I355"/>
  <c r="G356" a="1"/>
  <c r="G356"/>
  <c r="H356"/>
  <c r="I356"/>
  <c r="G357" a="1"/>
  <c r="G357"/>
  <c r="H357"/>
  <c r="I357"/>
  <c r="G358" a="1"/>
  <c r="G358"/>
  <c r="H358"/>
  <c r="I358"/>
  <c r="G359" a="1"/>
  <c r="G359"/>
  <c r="H359"/>
  <c r="I359"/>
  <c r="G360" a="1"/>
  <c r="G360"/>
  <c r="H360"/>
  <c r="I360"/>
  <c r="G361" a="1"/>
  <c r="G361"/>
  <c r="H361"/>
  <c r="I361"/>
  <c r="G362" a="1"/>
  <c r="G362"/>
  <c r="H362"/>
  <c r="I362"/>
  <c r="G363" a="1"/>
  <c r="G363"/>
  <c r="H363"/>
  <c r="I363"/>
  <c r="G364" a="1"/>
  <c r="G364"/>
  <c r="H364"/>
  <c r="I364"/>
  <c r="G365" a="1"/>
  <c r="G365"/>
  <c r="H365"/>
  <c r="I365"/>
  <c r="G366" a="1"/>
  <c r="G366"/>
  <c r="H366"/>
  <c r="I366"/>
  <c r="G367" a="1"/>
  <c r="G367"/>
  <c r="H367"/>
  <c r="I367"/>
  <c r="G368" a="1"/>
  <c r="G368"/>
  <c r="H368"/>
  <c r="I368"/>
  <c r="G369" a="1"/>
  <c r="G369"/>
  <c r="H369"/>
  <c r="I369"/>
  <c r="G370" a="1"/>
  <c r="G370"/>
  <c r="H370"/>
  <c r="I370"/>
  <c r="G371" a="1"/>
  <c r="G371"/>
  <c r="H371"/>
  <c r="I371"/>
  <c r="G372" a="1"/>
  <c r="G372"/>
  <c r="H372"/>
  <c r="I372"/>
  <c r="G373" a="1"/>
  <c r="G373"/>
  <c r="H373"/>
  <c r="I373"/>
  <c r="G374" a="1"/>
  <c r="G374"/>
  <c r="H374"/>
  <c r="I374"/>
  <c r="G375" a="1"/>
  <c r="G375"/>
  <c r="H375"/>
  <c r="I375"/>
  <c r="G376" a="1"/>
  <c r="G376"/>
  <c r="H376"/>
  <c r="I376"/>
  <c r="G377" a="1"/>
  <c r="G377"/>
  <c r="H377"/>
  <c r="I377"/>
  <c r="G378" a="1"/>
  <c r="G378"/>
  <c r="H378"/>
  <c r="I378"/>
  <c r="G379" a="1"/>
  <c r="G379"/>
  <c r="H379"/>
  <c r="I379"/>
  <c r="G380" a="1"/>
  <c r="G380"/>
  <c r="H380"/>
  <c r="I380"/>
  <c r="G381" a="1"/>
  <c r="G381"/>
  <c r="H381"/>
  <c r="I381"/>
  <c r="G382" a="1"/>
  <c r="G382"/>
  <c r="H382"/>
  <c r="I382"/>
  <c r="G383" a="1"/>
  <c r="G383"/>
  <c r="H383"/>
  <c r="I383"/>
  <c r="G384" a="1"/>
  <c r="G384"/>
  <c r="H384"/>
  <c r="I384"/>
  <c r="G385" a="1"/>
  <c r="G385"/>
  <c r="H385"/>
  <c r="I385"/>
  <c r="G386" a="1"/>
  <c r="G386"/>
  <c r="H386"/>
  <c r="I386"/>
  <c r="G387" a="1"/>
  <c r="G387"/>
  <c r="H387"/>
  <c r="I387"/>
  <c r="G388" a="1"/>
  <c r="G388"/>
  <c r="H388"/>
  <c r="I388"/>
  <c r="G389" a="1"/>
  <c r="G389"/>
  <c r="H389"/>
  <c r="I389"/>
  <c r="G390" a="1"/>
  <c r="G390"/>
  <c r="H390"/>
  <c r="I390"/>
  <c r="G391" a="1"/>
  <c r="G391"/>
  <c r="H391"/>
  <c r="I391"/>
  <c r="G392" a="1"/>
  <c r="G392"/>
  <c r="H392"/>
  <c r="I392"/>
  <c r="G393" a="1"/>
  <c r="G393"/>
  <c r="H393"/>
  <c r="I393"/>
  <c r="G394" a="1"/>
  <c r="G394"/>
  <c r="H394"/>
  <c r="I394"/>
  <c r="G395" a="1"/>
  <c r="G395"/>
  <c r="H395"/>
  <c r="I395"/>
  <c r="G396" a="1"/>
  <c r="G396"/>
  <c r="H396"/>
  <c r="I396"/>
  <c r="G397" a="1"/>
  <c r="G397"/>
  <c r="H397"/>
  <c r="I397"/>
  <c r="G398" a="1"/>
  <c r="G398"/>
  <c r="H398"/>
  <c r="I398"/>
  <c r="G399" a="1"/>
  <c r="G399"/>
  <c r="H399"/>
  <c r="I399"/>
  <c r="G400" a="1"/>
  <c r="G400"/>
  <c r="H400"/>
  <c r="I400"/>
  <c r="G401" a="1"/>
  <c r="G401"/>
  <c r="H401"/>
  <c r="I401"/>
  <c r="G402" a="1"/>
  <c r="G402"/>
  <c r="H402"/>
  <c r="I402"/>
  <c r="G403" a="1"/>
  <c r="G403"/>
  <c r="H403"/>
  <c r="I403"/>
  <c r="G404" a="1"/>
  <c r="G404"/>
  <c r="H404"/>
  <c r="I404"/>
  <c r="G405" a="1"/>
  <c r="G405"/>
  <c r="H405"/>
  <c r="I405"/>
  <c r="G406" a="1"/>
  <c r="G406"/>
  <c r="H406"/>
  <c r="I406"/>
  <c r="G407" a="1"/>
  <c r="G407"/>
  <c r="H407"/>
  <c r="I407"/>
  <c r="G408" a="1"/>
  <c r="G408"/>
  <c r="H408"/>
  <c r="I408"/>
  <c r="G409" a="1"/>
  <c r="G409"/>
  <c r="H409"/>
  <c r="I409"/>
  <c r="G410" a="1"/>
  <c r="G410"/>
  <c r="H410"/>
  <c r="I410"/>
  <c r="G411" a="1"/>
  <c r="G411"/>
  <c r="H411"/>
  <c r="I411"/>
  <c r="G412" a="1"/>
  <c r="G412"/>
  <c r="H412"/>
  <c r="I412"/>
  <c r="G413" a="1"/>
  <c r="G413"/>
  <c r="H413"/>
  <c r="I413"/>
  <c r="G414" a="1"/>
  <c r="G414"/>
  <c r="H414"/>
  <c r="I414"/>
  <c r="G415" a="1"/>
  <c r="G415"/>
  <c r="H415"/>
  <c r="I415"/>
  <c r="G416" a="1"/>
  <c r="G416"/>
  <c r="H416"/>
  <c r="I416"/>
  <c r="G417" a="1"/>
  <c r="G417"/>
  <c r="H417"/>
  <c r="I417"/>
  <c r="G418" a="1"/>
  <c r="G418"/>
  <c r="H418"/>
  <c r="I418"/>
  <c r="G419" a="1"/>
  <c r="G419"/>
  <c r="H419"/>
  <c r="I419"/>
  <c r="G420" a="1"/>
  <c r="G420"/>
  <c r="H420"/>
  <c r="I420"/>
  <c r="G421" a="1"/>
  <c r="G421"/>
  <c r="H421"/>
  <c r="I421"/>
  <c r="G422" a="1"/>
  <c r="G422"/>
  <c r="H422"/>
  <c r="I422"/>
  <c r="G423" a="1"/>
  <c r="G423"/>
  <c r="H423"/>
  <c r="I423"/>
  <c r="G424" a="1"/>
  <c r="G424"/>
  <c r="H424"/>
  <c r="I424"/>
  <c r="G425" a="1"/>
  <c r="G425"/>
  <c r="H425"/>
  <c r="I425"/>
  <c r="G426" a="1"/>
  <c r="G426"/>
  <c r="H426"/>
  <c r="I426"/>
  <c r="G427" a="1"/>
  <c r="G427"/>
  <c r="H427"/>
  <c r="I427"/>
  <c r="G428" a="1"/>
  <c r="G428"/>
  <c r="H428"/>
  <c r="I428"/>
  <c r="G429" a="1"/>
  <c r="G429"/>
  <c r="H429"/>
  <c r="I429"/>
  <c r="G430" a="1"/>
  <c r="G430"/>
  <c r="H430"/>
  <c r="I430"/>
  <c r="G431" a="1"/>
  <c r="G431"/>
  <c r="H431"/>
  <c r="I431"/>
  <c r="G432" a="1"/>
  <c r="G432"/>
  <c r="H432"/>
  <c r="I432"/>
  <c r="G433" a="1"/>
  <c r="G433"/>
  <c r="H433"/>
  <c r="I433"/>
  <c r="G434" a="1"/>
  <c r="G434"/>
  <c r="H434"/>
  <c r="I434"/>
  <c r="G435" a="1"/>
  <c r="G435"/>
  <c r="H435"/>
  <c r="I435"/>
  <c r="G436" a="1"/>
  <c r="G436"/>
  <c r="H436"/>
  <c r="I436"/>
  <c r="G437" a="1"/>
  <c r="G437"/>
  <c r="H437"/>
  <c r="I437"/>
  <c r="G438" a="1"/>
  <c r="G438"/>
  <c r="H438"/>
  <c r="I438"/>
  <c r="G439" a="1"/>
  <c r="G439"/>
  <c r="H439"/>
  <c r="I439"/>
  <c r="G440" a="1"/>
  <c r="G440"/>
  <c r="H440"/>
  <c r="I440"/>
  <c r="G441" a="1"/>
  <c r="G441"/>
  <c r="H441"/>
  <c r="I441"/>
  <c r="G442" a="1"/>
  <c r="G442"/>
  <c r="H442"/>
  <c r="I442"/>
  <c r="G443" a="1"/>
  <c r="G443"/>
  <c r="H443"/>
  <c r="I443"/>
  <c r="G444" a="1"/>
  <c r="G444"/>
  <c r="H444"/>
  <c r="I444"/>
  <c r="G445" a="1"/>
  <c r="G445"/>
  <c r="H445"/>
  <c r="I445"/>
  <c r="G446" a="1"/>
  <c r="G446"/>
  <c r="H446"/>
  <c r="I446"/>
  <c r="G447" a="1"/>
  <c r="G447"/>
  <c r="H447"/>
  <c r="I447"/>
  <c r="G448" a="1"/>
  <c r="G448"/>
  <c r="H448"/>
  <c r="I448"/>
  <c r="G449" a="1"/>
  <c r="G449"/>
  <c r="H449"/>
  <c r="I449"/>
  <c r="G450" a="1"/>
  <c r="G450"/>
  <c r="H450"/>
  <c r="I450"/>
  <c r="G451" a="1"/>
  <c r="G451"/>
  <c r="H451"/>
  <c r="I451"/>
  <c r="G452" a="1"/>
  <c r="G452"/>
  <c r="H452"/>
  <c r="I452"/>
  <c r="G453" a="1"/>
  <c r="G453"/>
  <c r="H453"/>
  <c r="I453"/>
  <c r="G454" a="1"/>
  <c r="G454"/>
  <c r="H454"/>
  <c r="I454"/>
  <c r="G455" a="1"/>
  <c r="G455"/>
  <c r="H455"/>
  <c r="I455"/>
  <c r="G456" a="1"/>
  <c r="G456"/>
  <c r="H456"/>
  <c r="I456"/>
  <c r="G457" a="1"/>
  <c r="G457"/>
  <c r="H457"/>
  <c r="I457"/>
  <c r="G458" a="1"/>
  <c r="G458"/>
  <c r="H458"/>
  <c r="I458"/>
  <c r="G459" a="1"/>
  <c r="G459"/>
  <c r="H459"/>
  <c r="I459"/>
  <c r="G460" a="1"/>
  <c r="G460"/>
  <c r="H460"/>
  <c r="I460"/>
  <c r="G461" a="1"/>
  <c r="G461"/>
  <c r="H461"/>
  <c r="I461"/>
  <c r="G462" a="1"/>
  <c r="G462"/>
  <c r="H462"/>
  <c r="I462"/>
  <c r="G463" a="1"/>
  <c r="G463"/>
  <c r="H463"/>
  <c r="I463"/>
  <c r="G464" a="1"/>
  <c r="G464"/>
  <c r="H464"/>
  <c r="I464"/>
  <c r="G465" a="1"/>
  <c r="G465"/>
  <c r="H465"/>
  <c r="I465"/>
  <c r="G466" a="1"/>
  <c r="G466"/>
  <c r="H466"/>
  <c r="I466"/>
  <c r="G467" a="1"/>
  <c r="G467"/>
  <c r="H467"/>
  <c r="I467"/>
  <c r="G468" a="1"/>
  <c r="G468"/>
  <c r="H468"/>
  <c r="I468"/>
  <c r="G469" a="1"/>
  <c r="G469"/>
  <c r="H469"/>
  <c r="I469"/>
  <c r="G470" a="1"/>
  <c r="G470"/>
  <c r="H470"/>
  <c r="I470"/>
  <c r="G471" a="1"/>
  <c r="G471"/>
  <c r="H471"/>
  <c r="I471"/>
  <c r="G472" a="1"/>
  <c r="G472"/>
  <c r="H472"/>
  <c r="I472"/>
  <c r="G473" a="1"/>
  <c r="G473"/>
  <c r="H473"/>
  <c r="I473"/>
  <c r="G474" a="1"/>
  <c r="G474"/>
  <c r="H474"/>
  <c r="I474"/>
  <c r="G475" a="1"/>
  <c r="G475"/>
  <c r="H475"/>
  <c r="I475"/>
  <c r="G476" a="1"/>
  <c r="G476"/>
  <c r="H476"/>
  <c r="I476"/>
  <c r="G477" a="1"/>
  <c r="G477"/>
  <c r="H477"/>
  <c r="I477"/>
  <c r="G478" a="1"/>
  <c r="G478"/>
  <c r="H478"/>
  <c r="I478"/>
  <c r="G479" a="1"/>
  <c r="G479"/>
  <c r="H479"/>
  <c r="I479"/>
  <c r="G480" a="1"/>
  <c r="G480"/>
  <c r="H480"/>
  <c r="I480"/>
  <c r="G481" a="1"/>
  <c r="G481"/>
  <c r="H481"/>
  <c r="I481"/>
  <c r="G482" a="1"/>
  <c r="G482"/>
  <c r="H482"/>
  <c r="I482"/>
  <c r="G483" a="1"/>
  <c r="G483"/>
  <c r="H483"/>
  <c r="I483"/>
  <c r="G484" a="1"/>
  <c r="G484"/>
  <c r="H484"/>
  <c r="I484"/>
  <c r="G485" a="1"/>
  <c r="G485"/>
  <c r="H485"/>
  <c r="I485"/>
  <c r="G486" a="1"/>
  <c r="G486"/>
  <c r="H486"/>
  <c r="I486"/>
  <c r="G487" a="1"/>
  <c r="G487"/>
  <c r="H487"/>
  <c r="I487"/>
  <c r="G488" a="1"/>
  <c r="G488"/>
  <c r="H488"/>
  <c r="I488"/>
  <c r="G489" a="1"/>
  <c r="G489"/>
  <c r="H489"/>
  <c r="I489"/>
  <c r="G490" a="1"/>
  <c r="G490"/>
  <c r="H490"/>
  <c r="I490"/>
  <c r="G491" a="1"/>
  <c r="G491"/>
  <c r="H491"/>
  <c r="I491"/>
  <c r="G492" a="1"/>
  <c r="G492"/>
  <c r="H492"/>
  <c r="I492"/>
  <c r="G493" a="1"/>
  <c r="G493"/>
  <c r="H493"/>
  <c r="I493"/>
  <c r="G494" a="1"/>
  <c r="G494"/>
  <c r="H494"/>
  <c r="I494"/>
  <c r="G495" a="1"/>
  <c r="G495"/>
  <c r="H495"/>
  <c r="I495"/>
  <c r="G496" a="1"/>
  <c r="G496"/>
  <c r="H496"/>
  <c r="I496"/>
  <c r="G497" a="1"/>
  <c r="G497"/>
  <c r="H497"/>
  <c r="I497"/>
  <c r="G498" a="1"/>
  <c r="G498"/>
  <c r="H498"/>
  <c r="I498"/>
  <c r="G499" a="1"/>
  <c r="G499"/>
  <c r="H499"/>
  <c r="I499"/>
  <c r="G500" a="1"/>
  <c r="G500"/>
  <c r="H500"/>
  <c r="I500"/>
  <c r="G501" a="1"/>
  <c r="G501"/>
  <c r="H501"/>
  <c r="I501"/>
  <c r="G502" a="1"/>
  <c r="G502"/>
  <c r="H502"/>
  <c r="I502"/>
  <c r="G503" a="1"/>
  <c r="G503"/>
  <c r="H503"/>
  <c r="I503"/>
  <c r="G504" a="1"/>
  <c r="G504"/>
  <c r="H504"/>
  <c r="I504"/>
  <c r="G505" a="1"/>
  <c r="G505"/>
  <c r="H505"/>
  <c r="I505"/>
  <c r="G506" a="1"/>
  <c r="G506"/>
  <c r="H506"/>
  <c r="I506"/>
  <c r="G507" a="1"/>
  <c r="G507"/>
  <c r="H507"/>
  <c r="I507"/>
  <c r="G508" a="1"/>
  <c r="G508"/>
  <c r="H508"/>
  <c r="I508"/>
  <c r="G509" a="1"/>
  <c r="G509"/>
  <c r="H509"/>
  <c r="I509"/>
  <c r="G510" a="1"/>
  <c r="G510"/>
  <c r="H510"/>
  <c r="I510"/>
  <c r="G511" a="1"/>
  <c r="G511"/>
  <c r="H511"/>
  <c r="I511"/>
  <c r="G512" a="1"/>
  <c r="G512"/>
  <c r="H512"/>
  <c r="I512"/>
  <c r="G513" a="1"/>
  <c r="G513"/>
  <c r="H513"/>
  <c r="I513"/>
  <c r="G514" a="1"/>
  <c r="G514"/>
  <c r="H514"/>
  <c r="I514"/>
  <c r="G515" a="1"/>
  <c r="G515"/>
  <c r="H515"/>
  <c r="I515"/>
  <c r="G516" a="1"/>
  <c r="G516"/>
  <c r="H516"/>
  <c r="I516"/>
  <c r="G517" a="1"/>
  <c r="G517"/>
  <c r="H517"/>
  <c r="I517"/>
  <c r="G518" a="1"/>
  <c r="G518"/>
  <c r="H518"/>
  <c r="I518"/>
  <c r="G519" a="1"/>
  <c r="G519"/>
  <c r="H519"/>
  <c r="I519"/>
  <c r="G520" a="1"/>
  <c r="G520"/>
  <c r="H520"/>
  <c r="I520"/>
  <c r="G521" a="1"/>
  <c r="G521"/>
  <c r="H521"/>
  <c r="I521"/>
  <c r="G522" a="1"/>
  <c r="G522"/>
  <c r="H522"/>
  <c r="I522"/>
  <c r="G523" a="1"/>
  <c r="G523"/>
  <c r="H523"/>
  <c r="I523"/>
  <c r="G524" a="1"/>
  <c r="G524"/>
  <c r="H524"/>
  <c r="I524"/>
  <c r="G525" a="1"/>
  <c r="G525"/>
  <c r="H525"/>
  <c r="I525"/>
  <c r="G526" a="1"/>
  <c r="G526"/>
  <c r="H526"/>
  <c r="I526"/>
  <c r="G527" a="1"/>
  <c r="G527"/>
  <c r="H527"/>
  <c r="I527"/>
  <c r="G528" a="1"/>
  <c r="G528"/>
  <c r="H528"/>
  <c r="I528"/>
  <c r="G529" a="1"/>
  <c r="G529"/>
  <c r="H529"/>
  <c r="I529"/>
  <c r="G530" a="1"/>
  <c r="G530"/>
  <c r="H530"/>
  <c r="I530"/>
  <c r="G531" a="1"/>
  <c r="G531"/>
  <c r="H531"/>
  <c r="I531"/>
  <c r="G532" a="1"/>
  <c r="G532"/>
  <c r="H532"/>
  <c r="I532"/>
  <c r="G533" a="1"/>
  <c r="G533"/>
  <c r="H533"/>
  <c r="I533"/>
  <c r="G534" a="1"/>
  <c r="G534"/>
  <c r="H534"/>
  <c r="I534"/>
  <c r="G535" a="1"/>
  <c r="G535"/>
  <c r="H535"/>
  <c r="I535"/>
  <c r="G536" a="1"/>
  <c r="G536"/>
  <c r="H536"/>
  <c r="I536"/>
  <c r="G537" a="1"/>
  <c r="G537"/>
  <c r="H537"/>
  <c r="I537"/>
  <c r="G538" a="1"/>
  <c r="G538"/>
  <c r="H538"/>
  <c r="I538"/>
  <c r="G539" a="1"/>
  <c r="G539"/>
  <c r="H539"/>
  <c r="I539"/>
  <c r="G540" a="1"/>
  <c r="G540"/>
  <c r="H540"/>
  <c r="I540"/>
  <c r="G541" a="1"/>
  <c r="G541"/>
  <c r="H541"/>
  <c r="I541"/>
  <c r="G542" a="1"/>
  <c r="G542"/>
  <c r="H542"/>
  <c r="I542"/>
  <c r="G543" a="1"/>
  <c r="G543"/>
  <c r="H543"/>
  <c r="I543"/>
  <c r="G544" a="1"/>
  <c r="G544"/>
  <c r="H544"/>
  <c r="I544"/>
  <c r="G545" a="1"/>
  <c r="G545"/>
  <c r="H545"/>
  <c r="I545"/>
  <c r="G546" a="1"/>
  <c r="G546"/>
  <c r="H546"/>
  <c r="I546"/>
  <c r="G547" a="1"/>
  <c r="G547"/>
  <c r="H547"/>
  <c r="I547"/>
  <c r="G548" a="1"/>
  <c r="G548"/>
  <c r="H548"/>
  <c r="I548"/>
  <c r="G549" a="1"/>
  <c r="G549"/>
  <c r="H549"/>
  <c r="I549"/>
  <c r="G550" a="1"/>
  <c r="G550"/>
  <c r="H550"/>
  <c r="I550"/>
  <c r="G551" a="1"/>
  <c r="G551"/>
  <c r="H551"/>
  <c r="I551"/>
  <c r="G552" a="1"/>
  <c r="G552"/>
  <c r="H552"/>
  <c r="I552"/>
  <c r="G553" a="1"/>
  <c r="G553"/>
  <c r="H553"/>
  <c r="I553"/>
  <c r="G554" a="1"/>
  <c r="G554"/>
  <c r="H554"/>
  <c r="I554"/>
  <c r="G555" a="1"/>
  <c r="G555"/>
  <c r="H555"/>
  <c r="I555"/>
  <c r="G556" a="1"/>
  <c r="G556"/>
  <c r="H556"/>
  <c r="I556"/>
  <c r="G557" a="1"/>
  <c r="G557"/>
  <c r="H557"/>
  <c r="I557"/>
  <c r="G558" a="1"/>
  <c r="G558"/>
  <c r="H558"/>
  <c r="I558"/>
  <c r="G559" a="1"/>
  <c r="G559"/>
  <c r="H559"/>
  <c r="I559"/>
  <c r="G560" a="1"/>
  <c r="G560"/>
  <c r="H560"/>
  <c r="I560"/>
  <c r="G561" a="1"/>
  <c r="G561"/>
  <c r="H561"/>
  <c r="I561"/>
  <c r="G562" a="1"/>
  <c r="G562"/>
  <c r="H562"/>
  <c r="I562"/>
  <c r="G563" a="1"/>
  <c r="G563"/>
  <c r="H563"/>
  <c r="I563"/>
  <c r="G564" a="1"/>
  <c r="G564"/>
  <c r="H564"/>
  <c r="I564"/>
  <c r="G565" a="1"/>
  <c r="G565"/>
  <c r="H565"/>
  <c r="I565"/>
  <c r="G566" a="1"/>
  <c r="G566"/>
  <c r="H566"/>
  <c r="I566"/>
  <c r="G567" a="1"/>
  <c r="G567"/>
  <c r="H567"/>
  <c r="I567"/>
  <c r="G568" a="1"/>
  <c r="G568"/>
  <c r="H568"/>
  <c r="I568"/>
  <c r="G569" a="1"/>
  <c r="G569"/>
  <c r="H569"/>
  <c r="I569"/>
  <c r="G570" a="1"/>
  <c r="G570"/>
  <c r="H570"/>
  <c r="I570"/>
  <c r="G571" a="1"/>
  <c r="G571"/>
  <c r="H571"/>
  <c r="I571"/>
  <c r="G572" a="1"/>
  <c r="G572"/>
  <c r="H572"/>
  <c r="I572"/>
  <c r="G573" a="1"/>
  <c r="G573"/>
  <c r="H573"/>
  <c r="I573"/>
  <c r="G574" a="1"/>
  <c r="G574"/>
  <c r="H574"/>
  <c r="I574"/>
  <c r="G575" a="1"/>
  <c r="G575"/>
  <c r="H575"/>
  <c r="I575"/>
  <c r="G576" a="1"/>
  <c r="G576"/>
  <c r="H576"/>
  <c r="I576"/>
  <c r="G577" a="1"/>
  <c r="G577"/>
  <c r="H577"/>
  <c r="I577"/>
  <c r="G578" a="1"/>
  <c r="G578"/>
  <c r="H578"/>
  <c r="I578"/>
  <c r="G579" a="1"/>
  <c r="G579"/>
  <c r="H579"/>
  <c r="I579"/>
  <c r="G580" a="1"/>
  <c r="G580"/>
  <c r="H580"/>
  <c r="I580"/>
  <c r="G581" a="1"/>
  <c r="G581"/>
  <c r="H581"/>
  <c r="I581"/>
  <c r="G582" a="1"/>
  <c r="G582"/>
  <c r="H582"/>
  <c r="I582"/>
  <c r="G583" a="1"/>
  <c r="G583"/>
  <c r="H583"/>
  <c r="I583"/>
  <c r="G584" a="1"/>
  <c r="G584"/>
  <c r="H584"/>
  <c r="I584"/>
  <c r="G585" a="1"/>
  <c r="G585"/>
  <c r="H585"/>
  <c r="I585"/>
  <c r="G586" a="1"/>
  <c r="G586"/>
  <c r="H586"/>
  <c r="I586"/>
  <c r="G587" a="1"/>
  <c r="G587"/>
  <c r="H587"/>
  <c r="I587"/>
  <c r="G588" a="1"/>
  <c r="G588"/>
  <c r="H588"/>
  <c r="I588"/>
  <c r="G589" a="1"/>
  <c r="G589"/>
  <c r="H589"/>
  <c r="I589"/>
  <c r="G590" a="1"/>
  <c r="G590"/>
  <c r="H590"/>
  <c r="I590"/>
  <c r="G591" a="1"/>
  <c r="G591"/>
  <c r="H591"/>
  <c r="I591"/>
  <c r="G592" a="1"/>
  <c r="G592"/>
  <c r="H592"/>
  <c r="I592"/>
  <c r="G593" a="1"/>
  <c r="G593"/>
  <c r="H593"/>
  <c r="I593"/>
  <c r="G594" a="1"/>
  <c r="G594"/>
  <c r="H594"/>
  <c r="I594"/>
  <c r="G595" a="1"/>
  <c r="G595"/>
  <c r="H595"/>
  <c r="I595"/>
  <c r="G596" a="1"/>
  <c r="G596"/>
  <c r="H596"/>
  <c r="I596"/>
  <c r="G597" a="1"/>
  <c r="G597"/>
  <c r="H597"/>
  <c r="I597"/>
  <c r="G598" a="1"/>
  <c r="G598"/>
  <c r="H598"/>
  <c r="I598"/>
  <c r="G599" a="1"/>
  <c r="G599"/>
  <c r="H599"/>
  <c r="I599"/>
  <c r="G600" a="1"/>
  <c r="G600"/>
  <c r="H600"/>
  <c r="I600"/>
  <c r="G601" a="1"/>
  <c r="G601"/>
  <c r="H601"/>
  <c r="I601"/>
  <c r="G602" a="1"/>
  <c r="G602"/>
  <c r="H602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G673" a="1"/>
  <c r="G673"/>
  <c r="H673"/>
  <c r="I673"/>
  <c r="G674" a="1"/>
  <c r="G674"/>
  <c r="H674"/>
  <c r="I674"/>
  <c r="G675" a="1"/>
  <c r="G675"/>
  <c r="H675"/>
  <c r="I675"/>
  <c r="G676" a="1"/>
  <c r="G676"/>
  <c r="H676"/>
  <c r="I676"/>
  <c r="G677" a="1"/>
  <c r="G677"/>
  <c r="H677"/>
  <c r="I677"/>
  <c r="G678" a="1"/>
  <c r="G678"/>
  <c r="H678"/>
  <c r="I678"/>
  <c r="G679" a="1"/>
  <c r="G679"/>
  <c r="H679"/>
  <c r="I679"/>
  <c r="G680" a="1"/>
  <c r="G680"/>
  <c r="H680"/>
  <c r="I680"/>
  <c r="G681" a="1"/>
  <c r="G681"/>
  <c r="H681"/>
  <c r="I681"/>
  <c r="G682" a="1"/>
  <c r="G682"/>
  <c r="H682"/>
  <c r="I682"/>
  <c r="G683" a="1"/>
  <c r="G683"/>
  <c r="H683"/>
  <c r="I683"/>
  <c r="G684" a="1"/>
  <c r="G684"/>
  <c r="H684"/>
  <c r="I684"/>
  <c r="G685" a="1"/>
  <c r="G685"/>
  <c r="H685"/>
  <c r="I685"/>
  <c r="G686" a="1"/>
  <c r="G686"/>
  <c r="H686"/>
  <c r="I686"/>
  <c r="G687" a="1"/>
  <c r="G687"/>
  <c r="H687"/>
  <c r="I687"/>
  <c r="G688" a="1"/>
  <c r="G688"/>
  <c r="H688"/>
  <c r="I688"/>
  <c r="G689" a="1"/>
  <c r="G689"/>
  <c r="H689"/>
  <c r="I689"/>
  <c r="G690" a="1"/>
  <c r="G690"/>
  <c r="H690"/>
  <c r="I690"/>
  <c r="G691" a="1"/>
  <c r="G691"/>
  <c r="H691"/>
  <c r="I691"/>
  <c r="G692" a="1"/>
  <c r="G692"/>
  <c r="H692"/>
  <c r="I692"/>
  <c r="G693" a="1"/>
  <c r="G693"/>
  <c r="H693"/>
  <c r="I693"/>
  <c r="G694" a="1"/>
  <c r="G694"/>
  <c r="H694"/>
  <c r="I694"/>
  <c r="G695" a="1"/>
  <c r="G695"/>
  <c r="H695"/>
  <c r="I695"/>
  <c r="G696" a="1"/>
  <c r="G696"/>
  <c r="H696"/>
  <c r="I696"/>
  <c r="G697" a="1"/>
  <c r="G697"/>
  <c r="H697"/>
  <c r="I697"/>
  <c r="G698" a="1"/>
  <c r="G698"/>
  <c r="H698"/>
  <c r="I698"/>
  <c r="G699" a="1"/>
  <c r="G699"/>
  <c r="H699"/>
  <c r="I699"/>
  <c r="G700" a="1"/>
  <c r="G700"/>
  <c r="H700"/>
  <c r="I700"/>
  <c r="G701" a="1"/>
  <c r="G701"/>
  <c r="H701"/>
  <c r="I701"/>
  <c r="G702" a="1"/>
  <c r="G702"/>
  <c r="H702"/>
  <c r="I702"/>
  <c r="G703" a="1"/>
  <c r="G703"/>
  <c r="H703"/>
  <c r="I703"/>
  <c r="G704" a="1"/>
  <c r="G704"/>
  <c r="H704"/>
  <c r="I704"/>
  <c r="G705" a="1"/>
  <c r="G705"/>
  <c r="H705"/>
  <c r="I705"/>
  <c r="G706" a="1"/>
  <c r="G706"/>
  <c r="H706"/>
  <c r="I706"/>
  <c r="G707" a="1"/>
  <c r="G707"/>
  <c r="H707"/>
  <c r="I707"/>
  <c r="G708" a="1"/>
  <c r="G708"/>
  <c r="H708"/>
  <c r="I708"/>
  <c r="G709" a="1"/>
  <c r="G709"/>
  <c r="H709"/>
  <c r="I709"/>
  <c r="G710" a="1"/>
  <c r="G710"/>
  <c r="H710"/>
  <c r="I710"/>
  <c r="G711" a="1"/>
  <c r="G711"/>
  <c r="H711"/>
  <c r="I711"/>
  <c r="G712" a="1"/>
  <c r="G712"/>
  <c r="H712"/>
  <c r="I712"/>
  <c r="G713" a="1"/>
  <c r="G713"/>
  <c r="H713"/>
  <c r="I713"/>
  <c r="G714" a="1"/>
  <c r="G714"/>
  <c r="H714"/>
  <c r="I714"/>
  <c r="G715" a="1"/>
  <c r="G715"/>
  <c r="H715"/>
  <c r="I715"/>
  <c r="G716" a="1"/>
  <c r="G716"/>
  <c r="H716"/>
  <c r="I716"/>
  <c r="G717" a="1"/>
  <c r="G717"/>
  <c r="H717"/>
  <c r="I717"/>
  <c r="G718" a="1"/>
  <c r="G718"/>
  <c r="H718"/>
  <c r="I718"/>
  <c r="G719" a="1"/>
  <c r="G719"/>
  <c r="H719"/>
  <c r="I719"/>
  <c r="G720" a="1"/>
  <c r="G720"/>
  <c r="H720"/>
  <c r="I720"/>
  <c r="G721" a="1"/>
  <c r="G721"/>
  <c r="H721"/>
  <c r="I721"/>
  <c r="G722" a="1"/>
  <c r="G722"/>
  <c r="H722"/>
  <c r="I722"/>
  <c r="G723" a="1"/>
  <c r="G723"/>
  <c r="H723"/>
  <c r="I723"/>
  <c r="G724" a="1"/>
  <c r="G724"/>
  <c r="H724"/>
  <c r="I724"/>
  <c r="G725" a="1"/>
  <c r="G725"/>
  <c r="H725"/>
  <c r="I725"/>
  <c r="G726" a="1"/>
  <c r="G726"/>
  <c r="H726"/>
  <c r="I726"/>
  <c r="G727" a="1"/>
  <c r="G727"/>
  <c r="H727"/>
  <c r="I727"/>
  <c r="G728" a="1"/>
  <c r="G728"/>
  <c r="H728"/>
  <c r="I728"/>
  <c r="G729" a="1"/>
  <c r="G729"/>
  <c r="H729"/>
  <c r="I729"/>
  <c r="G730" a="1"/>
  <c r="G730"/>
  <c r="H730"/>
  <c r="I730"/>
  <c r="G731" a="1"/>
  <c r="G731"/>
  <c r="H731"/>
  <c r="I731"/>
  <c r="G732" a="1"/>
  <c r="G732"/>
  <c r="H732"/>
  <c r="I732"/>
  <c r="G733" a="1"/>
  <c r="G733"/>
  <c r="H733"/>
  <c r="I733"/>
  <c r="G734" a="1"/>
  <c r="G734"/>
  <c r="H734"/>
  <c r="I734"/>
  <c r="G735" a="1"/>
  <c r="G735"/>
  <c r="H735"/>
  <c r="I735"/>
  <c r="G736" a="1"/>
  <c r="G736"/>
  <c r="H736"/>
  <c r="I736"/>
  <c r="G737" a="1"/>
  <c r="G737"/>
  <c r="H737"/>
  <c r="I737"/>
  <c r="G738" a="1"/>
  <c r="G738"/>
  <c r="H738"/>
  <c r="I738"/>
  <c r="G739" a="1"/>
  <c r="G739"/>
  <c r="H739"/>
  <c r="I739"/>
  <c r="G740" a="1"/>
  <c r="G740"/>
  <c r="H740"/>
  <c r="I740"/>
  <c r="G741" a="1"/>
  <c r="G741"/>
  <c r="H741"/>
  <c r="I741"/>
  <c r="G742" a="1"/>
  <c r="G742"/>
  <c r="H742"/>
  <c r="I742"/>
  <c r="G743" a="1"/>
  <c r="G743"/>
  <c r="H743"/>
  <c r="I743"/>
  <c r="G744" a="1"/>
  <c r="G744"/>
  <c r="H744"/>
  <c r="I744"/>
  <c r="G745" a="1"/>
  <c r="G745"/>
  <c r="H745"/>
  <c r="I745"/>
  <c r="G746" a="1"/>
  <c r="G746"/>
  <c r="H746"/>
  <c r="I746"/>
  <c r="G747" a="1"/>
  <c r="G747"/>
  <c r="H747"/>
  <c r="I747"/>
  <c r="G748" a="1"/>
  <c r="G748"/>
  <c r="H748"/>
  <c r="I748"/>
  <c r="G749" a="1"/>
  <c r="G749"/>
  <c r="H749"/>
  <c r="I749"/>
  <c r="G750" a="1"/>
  <c r="G750"/>
  <c r="H750"/>
  <c r="I750"/>
  <c r="G751" a="1"/>
  <c r="G751"/>
  <c r="H751"/>
  <c r="I751"/>
  <c r="G752" a="1"/>
  <c r="G752"/>
  <c r="H752"/>
  <c r="I752"/>
  <c r="G753" a="1"/>
  <c r="G753"/>
  <c r="H753"/>
  <c r="I753"/>
  <c r="G754" a="1"/>
  <c r="G754"/>
  <c r="H754"/>
  <c r="I754"/>
  <c r="G755" a="1"/>
  <c r="G755"/>
  <c r="H755"/>
  <c r="I755"/>
  <c r="G756" a="1"/>
  <c r="G756"/>
  <c r="H756"/>
  <c r="I756"/>
  <c r="G757" a="1"/>
  <c r="G757"/>
  <c r="H757"/>
  <c r="I757"/>
  <c r="G758" a="1"/>
  <c r="G758"/>
  <c r="H758"/>
  <c r="I758"/>
  <c r="G759" a="1"/>
  <c r="G759"/>
  <c r="H759"/>
  <c r="I759"/>
  <c r="G760" a="1"/>
  <c r="G760"/>
  <c r="H760"/>
  <c r="I760"/>
  <c r="G761" a="1"/>
  <c r="G761"/>
  <c r="H761"/>
  <c r="I761"/>
  <c r="G762" a="1"/>
  <c r="G762"/>
  <c r="H762"/>
  <c r="I762"/>
  <c r="G763" a="1"/>
  <c r="G763"/>
  <c r="H763"/>
  <c r="I763"/>
  <c r="G764" a="1"/>
  <c r="G764"/>
  <c r="H764"/>
  <c r="I764"/>
  <c r="G765" a="1"/>
  <c r="G765"/>
  <c r="H765"/>
  <c r="I765"/>
  <c r="G766" a="1"/>
  <c r="G766"/>
  <c r="H766"/>
  <c r="I766"/>
  <c r="G767" a="1"/>
  <c r="G767"/>
  <c r="H767"/>
  <c r="I767"/>
  <c r="G768" a="1"/>
  <c r="G768"/>
  <c r="H768"/>
  <c r="I768"/>
  <c r="G769" a="1"/>
  <c r="G769"/>
  <c r="H769"/>
  <c r="I769"/>
  <c r="G770" a="1"/>
  <c r="G770"/>
  <c r="H770"/>
  <c r="I770"/>
  <c r="G771" a="1"/>
  <c r="G771"/>
  <c r="H771"/>
  <c r="I771"/>
  <c r="G772" a="1"/>
  <c r="G772"/>
  <c r="H772"/>
  <c r="I772"/>
  <c r="G773" a="1"/>
  <c r="G773"/>
  <c r="H773"/>
  <c r="I773"/>
  <c r="G774" a="1"/>
  <c r="G774"/>
  <c r="H774"/>
  <c r="I774"/>
  <c r="G775" a="1"/>
  <c r="G775"/>
  <c r="H775"/>
  <c r="I775"/>
  <c r="G776" a="1"/>
  <c r="G776"/>
  <c r="H776"/>
  <c r="I776"/>
  <c r="G777" a="1"/>
  <c r="G777"/>
  <c r="H777"/>
  <c r="I777"/>
  <c r="G778" a="1"/>
  <c r="G778"/>
  <c r="H778"/>
  <c r="I778"/>
  <c r="G779" a="1"/>
  <c r="G779"/>
  <c r="H779"/>
  <c r="I779"/>
  <c r="G780" a="1"/>
  <c r="G780"/>
  <c r="H780"/>
  <c r="I780"/>
  <c r="G781" a="1"/>
  <c r="G781"/>
  <c r="H781"/>
  <c r="I781"/>
  <c r="G782" a="1"/>
  <c r="G782"/>
  <c r="H782"/>
  <c r="I782"/>
  <c r="G783" a="1"/>
  <c r="G783"/>
  <c r="H783"/>
  <c r="I783"/>
  <c r="G784" a="1"/>
  <c r="G784"/>
  <c r="H784"/>
  <c r="I784"/>
  <c r="G785" a="1"/>
  <c r="G785"/>
  <c r="H785"/>
  <c r="I785"/>
  <c r="G786" a="1"/>
  <c r="G786"/>
  <c r="H786"/>
  <c r="I786"/>
  <c r="G787" a="1"/>
  <c r="G787"/>
  <c r="H787"/>
  <c r="I787"/>
  <c r="G788" a="1"/>
  <c r="G788"/>
  <c r="H788"/>
  <c r="I788"/>
  <c r="G789" a="1"/>
  <c r="G789"/>
  <c r="H789"/>
  <c r="I789"/>
  <c r="G790" a="1"/>
  <c r="G790"/>
  <c r="H790"/>
  <c r="I790"/>
  <c r="G791" a="1"/>
  <c r="G791"/>
  <c r="H791"/>
  <c r="I791"/>
  <c r="G792" a="1"/>
  <c r="G792"/>
  <c r="H792"/>
  <c r="I792"/>
  <c r="G793" a="1"/>
  <c r="G793"/>
  <c r="H793"/>
  <c r="I793"/>
  <c r="G794" a="1"/>
  <c r="G794"/>
  <c r="H794"/>
  <c r="I794"/>
  <c r="G795" a="1"/>
  <c r="G795"/>
  <c r="H795"/>
  <c r="I795"/>
  <c r="G796" a="1"/>
  <c r="G796"/>
  <c r="H796"/>
  <c r="I796"/>
  <c r="G797" a="1"/>
  <c r="G797"/>
  <c r="H797"/>
  <c r="I797"/>
  <c r="G798" a="1"/>
  <c r="G798"/>
  <c r="H798"/>
  <c r="I798"/>
  <c r="G799" a="1"/>
  <c r="G799"/>
  <c r="H799"/>
  <c r="I799"/>
  <c r="G800" a="1"/>
  <c r="G800"/>
  <c r="H800"/>
  <c r="I800"/>
  <c r="G801" a="1"/>
  <c r="G801"/>
  <c r="H801"/>
  <c r="I801"/>
  <c r="G802" a="1"/>
  <c r="G802"/>
  <c r="H802"/>
  <c r="I802"/>
  <c r="G803" a="1"/>
  <c r="G803"/>
  <c r="H803"/>
  <c r="I803"/>
  <c r="G804" a="1"/>
  <c r="G804"/>
  <c r="H804"/>
  <c r="I804"/>
  <c r="G805" a="1"/>
  <c r="G805"/>
  <c r="H805"/>
  <c r="I805"/>
  <c r="G806" a="1"/>
  <c r="G806"/>
  <c r="H806"/>
  <c r="I806"/>
  <c r="G807" a="1"/>
  <c r="G807"/>
  <c r="H807"/>
  <c r="I807"/>
  <c r="G808" a="1"/>
  <c r="G808"/>
  <c r="H808"/>
  <c r="I808"/>
  <c r="G809" a="1"/>
  <c r="G809"/>
  <c r="H809"/>
  <c r="I809"/>
  <c r="G810" a="1"/>
  <c r="G810"/>
  <c r="H810"/>
  <c r="I810"/>
  <c r="G811" a="1"/>
  <c r="G811"/>
  <c r="H811"/>
  <c r="I811"/>
  <c r="G812" a="1"/>
  <c r="G812"/>
  <c r="H812"/>
  <c r="I812"/>
  <c r="G813" a="1"/>
  <c r="G813"/>
  <c r="H813"/>
  <c r="I813"/>
  <c r="G814" a="1"/>
  <c r="G814"/>
  <c r="H814"/>
  <c r="I814"/>
  <c r="G815" a="1"/>
  <c r="G815"/>
  <c r="H815"/>
  <c r="I815"/>
  <c r="G816" a="1"/>
  <c r="G816"/>
  <c r="H816"/>
  <c r="I816"/>
  <c r="G817" a="1"/>
  <c r="G817"/>
  <c r="H817"/>
  <c r="I817"/>
  <c r="G818" a="1"/>
  <c r="G818"/>
  <c r="H818"/>
  <c r="I818"/>
  <c r="G819" a="1"/>
  <c r="G819"/>
  <c r="H819"/>
  <c r="I819"/>
  <c r="G820" a="1"/>
  <c r="G820"/>
  <c r="H820"/>
  <c r="I820"/>
  <c r="G821" a="1"/>
  <c r="G821"/>
  <c r="H821"/>
  <c r="I821"/>
  <c r="G822" a="1"/>
  <c r="G822"/>
  <c r="H822"/>
  <c r="I822"/>
  <c r="G823" a="1"/>
  <c r="G823"/>
  <c r="H823"/>
  <c r="I823"/>
  <c r="G824" a="1"/>
  <c r="G824"/>
  <c r="H824"/>
  <c r="I824"/>
  <c r="G825" a="1"/>
  <c r="G825"/>
  <c r="H825"/>
  <c r="I825"/>
  <c r="G826" a="1"/>
  <c r="G826"/>
  <c r="H826"/>
  <c r="I826"/>
  <c r="G827" a="1"/>
  <c r="G827"/>
  <c r="H827"/>
  <c r="I827"/>
  <c r="G828" a="1"/>
  <c r="G828"/>
  <c r="H828"/>
  <c r="I828"/>
  <c r="G829" a="1"/>
  <c r="G829"/>
  <c r="H829"/>
  <c r="I829"/>
  <c r="G830" a="1"/>
  <c r="G830"/>
  <c r="H830"/>
  <c r="I830"/>
  <c r="G831" a="1"/>
  <c r="G831"/>
  <c r="H831"/>
  <c r="I831"/>
  <c r="G832" a="1"/>
  <c r="G832"/>
  <c r="H832"/>
  <c r="I832"/>
  <c r="G833" a="1"/>
  <c r="G833"/>
  <c r="H833"/>
  <c r="I833"/>
  <c r="G834" a="1"/>
  <c r="G834"/>
  <c r="H834"/>
  <c r="I834"/>
  <c r="G835" a="1"/>
  <c r="G835"/>
  <c r="H835"/>
  <c r="I835"/>
  <c r="G836" a="1"/>
  <c r="G836"/>
  <c r="H836"/>
  <c r="I836"/>
  <c r="G837" a="1"/>
  <c r="G837"/>
  <c r="H837"/>
  <c r="I837"/>
  <c r="G838" a="1"/>
  <c r="G838"/>
  <c r="H838"/>
  <c r="I838"/>
  <c r="G839" a="1"/>
  <c r="G839"/>
  <c r="H839"/>
  <c r="I839"/>
  <c r="G840" a="1"/>
  <c r="G840"/>
  <c r="H840"/>
  <c r="I840"/>
  <c r="G841" a="1"/>
  <c r="G841"/>
  <c r="H841"/>
  <c r="I841"/>
  <c r="G842" a="1"/>
  <c r="G842"/>
  <c r="H842"/>
  <c r="I842"/>
  <c r="G843" a="1"/>
  <c r="G843"/>
  <c r="H843"/>
  <c r="I843"/>
  <c r="G844" a="1"/>
  <c r="G844"/>
  <c r="H844"/>
  <c r="I844"/>
  <c r="G845" a="1"/>
  <c r="G845"/>
  <c r="H845"/>
  <c r="I845"/>
  <c r="G846" a="1"/>
  <c r="G846"/>
  <c r="H846"/>
  <c r="I846"/>
  <c r="G847" a="1"/>
  <c r="G847"/>
  <c r="H847"/>
  <c r="I847"/>
  <c r="G848" a="1"/>
  <c r="G848"/>
  <c r="H848"/>
  <c r="I848"/>
  <c r="G849" a="1"/>
  <c r="G849"/>
  <c r="H849"/>
  <c r="I849"/>
  <c r="G850" a="1"/>
  <c r="G850"/>
  <c r="H850"/>
  <c r="I850"/>
  <c r="G851" a="1"/>
  <c r="G851"/>
  <c r="H851"/>
  <c r="I851"/>
  <c r="G852" a="1"/>
  <c r="G852"/>
  <c r="H852"/>
  <c r="I852"/>
  <c r="G853" a="1"/>
  <c r="G853"/>
  <c r="H853"/>
  <c r="I853"/>
  <c r="G854" a="1"/>
  <c r="G854"/>
  <c r="H854"/>
  <c r="I854"/>
  <c r="G855" a="1"/>
  <c r="G855"/>
  <c r="H855"/>
  <c r="I855"/>
  <c r="G856" a="1"/>
  <c r="G856"/>
  <c r="H856"/>
  <c r="I856"/>
  <c r="G857" a="1"/>
  <c r="G857"/>
  <c r="H857"/>
  <c r="I857"/>
  <c r="G858" a="1"/>
  <c r="G858"/>
  <c r="H858"/>
  <c r="I858"/>
  <c r="G859" a="1"/>
  <c r="G859"/>
  <c r="H859"/>
  <c r="I859"/>
  <c r="G860" a="1"/>
  <c r="G860"/>
  <c r="H860"/>
  <c r="I860"/>
  <c r="G861" a="1"/>
  <c r="G861"/>
  <c r="H861"/>
  <c r="I861"/>
  <c r="G862" a="1"/>
  <c r="G862"/>
  <c r="H862"/>
  <c r="I862"/>
  <c r="G863" a="1"/>
  <c r="G863"/>
  <c r="H863"/>
  <c r="I863"/>
  <c r="G864" a="1"/>
  <c r="G864"/>
  <c r="H864"/>
  <c r="I864"/>
  <c r="G865" a="1"/>
  <c r="G865"/>
  <c r="H865"/>
  <c r="I865"/>
  <c r="G866" a="1"/>
  <c r="G866"/>
  <c r="H866"/>
  <c r="I866"/>
  <c r="G867" a="1"/>
  <c r="G867"/>
  <c r="H867"/>
  <c r="I867"/>
  <c r="G868" a="1"/>
  <c r="G868"/>
  <c r="H868"/>
  <c r="I868"/>
  <c r="G869" a="1"/>
  <c r="G869"/>
  <c r="H869"/>
  <c r="I869"/>
  <c r="G870" a="1"/>
  <c r="G870"/>
  <c r="H870"/>
  <c r="I870"/>
  <c r="G871" a="1"/>
  <c r="G871"/>
  <c r="H871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G932" a="1"/>
  <c r="G932"/>
  <c r="H932"/>
  <c r="I932"/>
  <c r="G933" a="1"/>
  <c r="G933"/>
  <c r="H933"/>
  <c r="I933"/>
  <c r="G934" a="1"/>
  <c r="G934"/>
  <c r="H934"/>
  <c r="I934"/>
  <c r="G935" a="1"/>
  <c r="G935"/>
  <c r="H935"/>
  <c r="I935"/>
  <c r="G936" a="1"/>
  <c r="G936"/>
  <c r="H936"/>
  <c r="I936"/>
  <c r="G937" a="1"/>
  <c r="G937"/>
  <c r="H937"/>
  <c r="I937"/>
  <c r="G938" a="1"/>
  <c r="G938"/>
  <c r="H938"/>
  <c r="I938"/>
  <c r="G939" a="1"/>
  <c r="G939"/>
  <c r="H939"/>
  <c r="I939"/>
  <c r="G940" a="1"/>
  <c r="G940"/>
  <c r="H940"/>
  <c r="I940"/>
  <c r="G941" a="1"/>
  <c r="G941"/>
  <c r="H941"/>
  <c r="I941"/>
  <c r="G942" a="1"/>
  <c r="G942"/>
  <c r="H942"/>
  <c r="I942"/>
  <c r="G943" a="1"/>
  <c r="G943"/>
  <c r="H943"/>
  <c r="I943"/>
  <c r="G944" a="1"/>
  <c r="G944"/>
  <c r="H944"/>
  <c r="I944"/>
  <c r="G945" a="1"/>
  <c r="G945"/>
  <c r="H945"/>
  <c r="I945"/>
  <c r="G946" a="1"/>
  <c r="G946"/>
  <c r="H946"/>
  <c r="I946"/>
  <c r="G947" a="1"/>
  <c r="G947"/>
  <c r="H947"/>
  <c r="I947"/>
  <c r="G948" a="1"/>
  <c r="G948"/>
  <c r="H948"/>
  <c r="I948"/>
  <c r="G949" a="1"/>
  <c r="G949"/>
  <c r="H949"/>
  <c r="I949"/>
  <c r="G950" a="1"/>
  <c r="G950"/>
  <c r="H950"/>
  <c r="I950"/>
  <c r="G951" a="1"/>
  <c r="G951"/>
  <c r="H951"/>
  <c r="I951"/>
  <c r="G952" a="1"/>
  <c r="G952"/>
  <c r="H952"/>
  <c r="I952"/>
  <c r="G953" a="1"/>
  <c r="G953"/>
  <c r="H953"/>
  <c r="I953"/>
  <c r="G954" a="1"/>
  <c r="G954"/>
  <c r="H954"/>
  <c r="I954"/>
  <c r="G955" a="1"/>
  <c r="G955"/>
  <c r="H955"/>
  <c r="I955"/>
  <c r="G956" a="1"/>
  <c r="G956"/>
  <c r="H956"/>
  <c r="I956"/>
  <c r="G957" a="1"/>
  <c r="G957"/>
  <c r="H957"/>
  <c r="I957"/>
  <c r="G958" a="1"/>
  <c r="G958"/>
  <c r="H958"/>
  <c r="I958"/>
  <c r="G959" a="1"/>
  <c r="G959"/>
  <c r="H959"/>
  <c r="I959"/>
  <c r="G960" a="1"/>
  <c r="G960"/>
  <c r="H960"/>
  <c r="I960"/>
  <c r="G961" a="1"/>
  <c r="G961"/>
  <c r="H961"/>
  <c r="I961"/>
  <c r="G962" a="1"/>
  <c r="G962"/>
  <c r="H962"/>
  <c r="I962"/>
  <c r="G963" a="1"/>
  <c r="G963"/>
  <c r="H963"/>
  <c r="I963"/>
  <c r="G964" a="1"/>
  <c r="G964"/>
  <c r="H964"/>
  <c r="I964"/>
  <c r="G965" a="1"/>
  <c r="G965"/>
  <c r="H965"/>
  <c r="I965"/>
  <c r="G966" a="1"/>
  <c r="G966"/>
  <c r="H966"/>
  <c r="I966"/>
  <c r="G967" a="1"/>
  <c r="G967"/>
  <c r="H967"/>
  <c r="I967"/>
  <c r="G968" a="1"/>
  <c r="G968"/>
  <c r="H968"/>
  <c r="I968"/>
  <c r="G969" a="1"/>
  <c r="G969"/>
  <c r="H969"/>
  <c r="I969"/>
  <c r="G970" a="1"/>
  <c r="G970"/>
  <c r="H970"/>
  <c r="I970"/>
  <c r="G971" a="1"/>
  <c r="G971"/>
  <c r="H971"/>
  <c r="I971"/>
  <c r="G972" a="1"/>
  <c r="G972"/>
  <c r="H972"/>
  <c r="I972"/>
  <c r="G973" a="1"/>
  <c r="G973"/>
  <c r="H973"/>
  <c r="I973"/>
  <c r="G974" a="1"/>
  <c r="G974"/>
  <c r="H974"/>
  <c r="I974"/>
  <c r="G975" a="1"/>
  <c r="G975"/>
  <c r="H975"/>
  <c r="I975"/>
  <c r="G976" a="1"/>
  <c r="G976"/>
  <c r="H976"/>
  <c r="I976"/>
  <c r="G977" a="1"/>
  <c r="G977"/>
  <c r="H977"/>
  <c r="I977"/>
  <c r="G978" a="1"/>
  <c r="G978"/>
  <c r="H978"/>
  <c r="I978"/>
  <c r="G979" a="1"/>
  <c r="G979"/>
  <c r="H979"/>
  <c r="I979"/>
  <c r="G980" a="1"/>
  <c r="G980"/>
  <c r="H980"/>
  <c r="I980"/>
  <c r="G981" a="1"/>
  <c r="G981"/>
  <c r="H981"/>
  <c r="I981"/>
  <c r="G982" a="1"/>
  <c r="G982"/>
  <c r="H982"/>
  <c r="I982"/>
  <c r="G983" a="1"/>
  <c r="G983"/>
  <c r="H983"/>
  <c r="I983"/>
  <c r="G984" a="1"/>
  <c r="G984"/>
  <c r="H984"/>
  <c r="I984"/>
  <c r="G985" a="1"/>
  <c r="G985"/>
  <c r="H985"/>
  <c r="I985"/>
  <c r="G986" a="1"/>
  <c r="G986"/>
  <c r="H986"/>
  <c r="I986"/>
  <c r="G987" a="1"/>
  <c r="G987"/>
  <c r="H987"/>
  <c r="I987"/>
  <c r="G988" a="1"/>
  <c r="G988"/>
  <c r="H988"/>
  <c r="I988"/>
  <c r="G989" a="1"/>
  <c r="G989"/>
  <c r="H989"/>
  <c r="I989"/>
  <c r="G990" a="1"/>
  <c r="G990"/>
  <c r="H990"/>
  <c r="I990"/>
  <c r="G991" a="1"/>
  <c r="G991"/>
  <c r="H991"/>
  <c r="I991"/>
  <c r="G992" a="1"/>
  <c r="G992"/>
  <c r="H992"/>
  <c r="I992"/>
  <c r="G993" a="1"/>
  <c r="G993"/>
  <c r="H993"/>
  <c r="I993"/>
  <c r="G994" a="1"/>
  <c r="G994"/>
  <c r="H994"/>
  <c r="I994"/>
  <c r="G995" a="1"/>
  <c r="G995"/>
  <c r="H995"/>
  <c r="I995"/>
  <c r="G996" a="1"/>
  <c r="G996"/>
  <c r="H996"/>
  <c r="I996"/>
  <c r="G997" a="1"/>
  <c r="G997"/>
  <c r="H997"/>
  <c r="I997"/>
  <c r="G998" a="1"/>
  <c r="G998"/>
  <c r="H998"/>
  <c r="I998"/>
  <c r="G999" a="1"/>
  <c r="G999"/>
  <c r="H999"/>
  <c r="I999"/>
  <c r="G1000" a="1"/>
  <c r="G1000"/>
  <c r="H1000"/>
  <c r="I1000"/>
  <c r="G1001" a="1"/>
  <c r="G1001"/>
  <c r="H1001"/>
  <c r="I1001"/>
  <c r="G1002" a="1"/>
  <c r="G1002"/>
  <c r="H1002"/>
  <c r="I1002"/>
  <c r="G1003" a="1"/>
  <c r="G1003"/>
  <c r="H1003"/>
  <c r="I1003"/>
  <c r="G1004" a="1"/>
  <c r="G1004"/>
  <c r="H1004"/>
  <c r="I1004"/>
  <c r="G1005" a="1"/>
  <c r="G1005"/>
  <c r="H1005"/>
  <c r="I1005"/>
  <c r="G1006" a="1"/>
  <c r="G1006"/>
  <c r="H1006"/>
  <c r="I1006"/>
  <c r="G1007" a="1"/>
  <c r="G1007"/>
  <c r="H1007"/>
  <c r="I1007"/>
  <c r="G1008" a="1"/>
  <c r="G1008"/>
  <c r="H1008"/>
  <c r="I1008"/>
  <c r="G1009" a="1"/>
  <c r="G1009"/>
  <c r="H1009"/>
  <c r="I1009"/>
  <c r="G1010" a="1"/>
  <c r="G1010"/>
  <c r="H1010"/>
  <c r="I1010"/>
  <c r="G1011" a="1"/>
  <c r="G1011"/>
  <c r="H1011"/>
  <c r="I1011"/>
  <c r="G1012" a="1"/>
  <c r="G1012"/>
  <c r="H1012"/>
  <c r="I1012"/>
  <c r="G1013" a="1"/>
  <c r="G1013"/>
  <c r="H1013"/>
  <c r="I1013"/>
  <c r="G1014" a="1"/>
  <c r="G1014"/>
  <c r="H1014"/>
  <c r="I1014"/>
  <c r="G1015" a="1"/>
  <c r="G1015"/>
  <c r="H1015"/>
  <c r="I1015"/>
  <c r="G1016" a="1"/>
  <c r="G1016"/>
  <c r="H1016"/>
  <c r="I1016"/>
  <c r="G1017" a="1"/>
  <c r="G1017"/>
  <c r="H1017"/>
  <c r="I1017"/>
  <c r="G1018" a="1"/>
  <c r="G1018"/>
  <c r="H1018"/>
  <c r="I1018"/>
  <c r="G1019" a="1"/>
  <c r="G1019"/>
  <c r="H1019"/>
  <c r="I1019"/>
  <c r="G1020" a="1"/>
  <c r="G1020"/>
  <c r="H1020"/>
  <c r="I1020"/>
  <c r="G1021" a="1"/>
  <c r="G1021"/>
  <c r="H1021"/>
  <c r="I1021"/>
  <c r="G1022" a="1"/>
  <c r="G1022"/>
  <c r="H1022"/>
  <c r="I1022"/>
  <c r="G1023" a="1"/>
  <c r="G1023"/>
  <c r="H1023"/>
  <c r="I1023"/>
  <c r="G1024" a="1"/>
  <c r="G1024"/>
  <c r="H1024"/>
  <c r="I1024"/>
  <c r="G1025" a="1"/>
  <c r="G1025"/>
  <c r="H1025"/>
  <c r="I1025"/>
  <c r="G1026" a="1"/>
  <c r="G1026"/>
  <c r="H1026"/>
  <c r="I1026"/>
  <c r="G1027" a="1"/>
  <c r="G1027"/>
  <c r="H1027"/>
  <c r="I1027"/>
  <c r="G1028" a="1"/>
  <c r="G1028"/>
  <c r="H1028"/>
  <c r="I1028"/>
  <c r="G1029" a="1"/>
  <c r="G1029"/>
  <c r="H1029"/>
  <c r="I1029"/>
  <c r="G1030" a="1"/>
  <c r="G1030"/>
  <c r="H1030"/>
  <c r="I1030"/>
  <c r="G1031" a="1"/>
  <c r="G1031"/>
  <c r="H1031"/>
  <c r="I1031"/>
  <c r="G1032" a="1"/>
  <c r="G1032"/>
  <c r="H1032"/>
  <c r="I1032"/>
  <c r="G1033" a="1"/>
  <c r="G1033"/>
  <c r="H1033"/>
  <c r="I1033"/>
  <c r="G1034" a="1"/>
  <c r="G1034"/>
  <c r="H1034"/>
  <c r="I1034"/>
  <c r="G1035" a="1"/>
  <c r="G1035"/>
  <c r="H1035"/>
  <c r="I1035"/>
  <c r="G1036" a="1"/>
  <c r="G1036"/>
  <c r="H1036"/>
  <c r="I1036"/>
  <c r="G1037" a="1"/>
  <c r="G1037"/>
  <c r="H1037"/>
  <c r="I1037"/>
  <c r="G1038" a="1"/>
  <c r="G1038"/>
  <c r="H1038"/>
  <c r="I1038"/>
  <c r="G1039" a="1"/>
  <c r="G1039"/>
  <c r="H1039"/>
  <c r="I1039"/>
  <c r="G1040" a="1"/>
  <c r="G1040"/>
  <c r="H1040"/>
  <c r="I1040"/>
  <c r="G1041" a="1"/>
  <c r="G1041"/>
  <c r="H1041"/>
  <c r="I1041"/>
  <c r="G1042" a="1"/>
  <c r="G1042"/>
  <c r="H1042"/>
  <c r="I1042"/>
  <c r="G1043" a="1"/>
  <c r="G1043"/>
  <c r="H1043"/>
  <c r="I1043"/>
  <c r="G1044" a="1"/>
  <c r="G1044"/>
  <c r="H1044"/>
  <c r="I1044"/>
  <c r="G1045" a="1"/>
  <c r="G1045"/>
  <c r="H1045"/>
  <c r="I1045"/>
  <c r="G1046" a="1"/>
  <c r="G1046"/>
  <c r="H1046"/>
  <c r="I1046"/>
  <c r="G1047" a="1"/>
  <c r="G1047"/>
  <c r="H1047"/>
  <c r="I1047"/>
  <c r="G1048" a="1"/>
  <c r="G1048"/>
  <c r="H1048"/>
  <c r="I1048"/>
  <c r="G1049" a="1"/>
  <c r="G1049"/>
  <c r="H1049"/>
  <c r="I1049"/>
  <c r="G1050" a="1"/>
  <c r="G1050"/>
  <c r="H1050"/>
  <c r="I1050"/>
  <c r="G1051" a="1"/>
  <c r="G1051"/>
  <c r="H1051"/>
  <c r="I1051"/>
  <c r="G1052" a="1"/>
  <c r="G1052"/>
  <c r="H1052"/>
  <c r="I1052"/>
  <c r="G1053" a="1"/>
  <c r="G1053"/>
  <c r="H1053"/>
  <c r="I1053"/>
  <c r="G1054" a="1"/>
  <c r="G1054"/>
  <c r="H1054"/>
  <c r="I1054"/>
  <c r="G1055" a="1"/>
  <c r="G1055"/>
  <c r="H1055"/>
  <c r="I1055"/>
  <c r="G1056" a="1"/>
  <c r="G1056"/>
  <c r="H1056"/>
  <c r="I1056"/>
  <c r="G1057" a="1"/>
  <c r="G1057"/>
  <c r="H1057"/>
  <c r="I1057"/>
  <c r="G1058" a="1"/>
  <c r="G1058"/>
  <c r="H1058"/>
  <c r="I1058"/>
  <c r="G1059" a="1"/>
  <c r="G1059"/>
  <c r="H1059"/>
  <c r="I1059"/>
  <c r="G1060" a="1"/>
  <c r="G1060"/>
  <c r="H1060"/>
  <c r="I1060"/>
  <c r="G1061" a="1"/>
  <c r="G1061"/>
  <c r="H1061"/>
  <c r="I1061"/>
  <c r="G1062" a="1"/>
  <c r="G1062"/>
  <c r="H1062"/>
  <c r="I1062"/>
  <c r="G1063" a="1"/>
  <c r="G1063"/>
  <c r="H1063"/>
  <c r="I1063"/>
  <c r="G1064" a="1"/>
  <c r="G1064"/>
  <c r="H1064"/>
  <c r="I1064"/>
  <c r="G1065" a="1"/>
  <c r="G1065"/>
  <c r="H1065"/>
  <c r="I1065"/>
  <c r="G1066" a="1"/>
  <c r="G1066"/>
  <c r="H1066"/>
  <c r="I1066"/>
  <c r="G1067" a="1"/>
  <c r="G1067"/>
  <c r="H1067"/>
  <c r="I1067"/>
  <c r="G1068" a="1"/>
  <c r="G1068"/>
  <c r="H1068"/>
  <c r="I1068"/>
  <c r="G1069" a="1"/>
  <c r="G1069"/>
  <c r="H1069"/>
  <c r="I1069"/>
  <c r="G1070" a="1"/>
  <c r="G1070"/>
  <c r="H1070"/>
  <c r="I1070"/>
  <c r="G1071" a="1"/>
  <c r="G1071"/>
  <c r="H1071"/>
  <c r="I1071"/>
  <c r="G1072" a="1"/>
  <c r="G1072"/>
  <c r="H1072"/>
  <c r="I1072"/>
  <c r="G1073" a="1"/>
  <c r="G1073"/>
  <c r="H1073"/>
  <c r="I1073"/>
  <c r="G1074" a="1"/>
  <c r="G1074"/>
  <c r="H1074"/>
  <c r="I1074"/>
  <c r="G1075" a="1"/>
  <c r="G1075"/>
  <c r="H1075"/>
  <c r="I1075"/>
  <c r="G1076" a="1"/>
  <c r="G1076"/>
  <c r="H1076"/>
  <c r="I1076"/>
  <c r="G1077" a="1"/>
  <c r="G1077"/>
  <c r="H1077"/>
  <c r="I1077"/>
  <c r="G1078" a="1"/>
  <c r="G1078"/>
  <c r="H1078"/>
  <c r="I1078"/>
  <c r="G1079" a="1"/>
  <c r="G1079"/>
  <c r="H1079"/>
  <c r="I1079"/>
  <c r="G1080" a="1"/>
  <c r="G1080"/>
  <c r="H1080"/>
  <c r="I1080"/>
  <c r="G1081" a="1"/>
  <c r="G1081"/>
  <c r="H1081"/>
  <c r="I1081"/>
  <c r="G1082" a="1"/>
  <c r="G1082"/>
  <c r="H1082"/>
  <c r="I1082"/>
  <c r="G1083" a="1"/>
  <c r="G1083"/>
  <c r="H1083"/>
  <c r="I1083"/>
  <c r="G1084" a="1"/>
  <c r="G1084"/>
  <c r="H1084"/>
  <c r="I1084"/>
  <c r="G1085" a="1"/>
  <c r="G1085"/>
  <c r="H1085"/>
  <c r="I1085"/>
  <c r="G1086" a="1"/>
  <c r="G1086"/>
  <c r="H1086"/>
  <c r="I1086"/>
  <c r="G1087" a="1"/>
  <c r="G1087"/>
  <c r="H1087"/>
  <c r="I1087"/>
  <c r="G1088" a="1"/>
  <c r="G1088"/>
  <c r="H1088"/>
  <c r="I1088"/>
  <c r="G1089" a="1"/>
  <c r="G1089"/>
  <c r="H1089"/>
  <c r="I1089"/>
  <c r="G1090" a="1"/>
  <c r="G1090"/>
  <c r="H1090"/>
  <c r="I1090"/>
  <c r="G1091" a="1"/>
  <c r="G1091"/>
  <c r="H1091"/>
  <c r="I1091"/>
  <c r="G1092" a="1"/>
  <c r="G1092"/>
  <c r="H1092"/>
  <c r="I1092"/>
  <c r="G1093" a="1"/>
  <c r="G1093"/>
  <c r="H1093"/>
  <c r="I1093"/>
  <c r="G1094" a="1"/>
  <c r="G1094"/>
  <c r="H1094"/>
  <c r="I1094"/>
  <c r="G1095" a="1"/>
  <c r="G1095"/>
  <c r="H1095"/>
  <c r="I1095"/>
  <c r="G1096" a="1"/>
  <c r="G1096"/>
  <c r="H1096"/>
  <c r="I1096"/>
  <c r="G1097" a="1"/>
  <c r="G1097"/>
  <c r="H1097"/>
  <c r="I1097"/>
  <c r="G1098" a="1"/>
  <c r="G1098"/>
  <c r="H1098"/>
  <c r="I1098"/>
  <c r="G1099" a="1"/>
  <c r="G1099"/>
  <c r="H1099"/>
  <c r="I1099"/>
  <c r="G1100" a="1"/>
  <c r="G1100"/>
  <c r="H1100"/>
  <c r="I1100"/>
  <c r="G1101" a="1"/>
  <c r="G1101"/>
  <c r="H1101"/>
  <c r="I1101"/>
  <c r="G1102" a="1"/>
  <c r="G1102"/>
  <c r="H1102"/>
  <c r="I1102"/>
  <c r="G1103" a="1"/>
  <c r="G1103"/>
  <c r="H1103"/>
  <c r="I1103"/>
  <c r="G1104" a="1"/>
  <c r="G1104"/>
  <c r="H1104"/>
  <c r="I1104"/>
  <c r="G1105" a="1"/>
  <c r="G1105"/>
  <c r="H1105"/>
  <c r="I1105"/>
  <c r="G1106" a="1"/>
  <c r="G1106"/>
  <c r="H1106"/>
  <c r="I1106"/>
  <c r="G1107" a="1"/>
  <c r="G1107"/>
  <c r="H1107"/>
  <c r="I1107"/>
  <c r="G1108" a="1"/>
  <c r="G1108"/>
  <c r="H1108"/>
  <c r="I1108"/>
  <c r="G1109" a="1"/>
  <c r="G1109"/>
  <c r="H1109"/>
  <c r="I1109"/>
  <c r="G1110" a="1"/>
  <c r="G1110"/>
  <c r="H1110"/>
  <c r="I1110"/>
  <c r="G1111" a="1"/>
  <c r="G1111"/>
  <c r="H1111"/>
  <c r="I1111"/>
  <c r="G1112" a="1"/>
  <c r="G1112"/>
  <c r="H1112"/>
  <c r="I1112"/>
  <c r="G1113" a="1"/>
  <c r="G1113"/>
  <c r="H1113"/>
  <c r="I1113"/>
  <c r="G1114" a="1"/>
  <c r="G1114"/>
  <c r="H1114"/>
  <c r="I1114"/>
  <c r="G1115" a="1"/>
  <c r="G1115"/>
  <c r="H1115"/>
  <c r="I1115"/>
  <c r="G1116" a="1"/>
  <c r="G1116"/>
  <c r="H1116"/>
  <c r="I1116"/>
  <c r="G1117" a="1"/>
  <c r="G1117"/>
  <c r="H1117"/>
  <c r="I1117"/>
  <c r="G1118" a="1"/>
  <c r="G1118"/>
  <c r="H1118"/>
  <c r="I1118"/>
  <c r="G1119" a="1"/>
  <c r="G1119"/>
  <c r="H1119"/>
  <c r="I1119"/>
  <c r="G1120" a="1"/>
  <c r="G1120"/>
  <c r="H1120"/>
  <c r="I1120"/>
  <c r="G1121" a="1"/>
  <c r="G1121"/>
  <c r="H1121"/>
  <c r="I1121"/>
  <c r="G1122" a="1"/>
  <c r="G1122"/>
  <c r="H1122"/>
  <c r="I1122"/>
  <c r="G1123" a="1"/>
  <c r="G1123"/>
  <c r="H1123"/>
  <c r="I1123"/>
  <c r="G1124" a="1"/>
  <c r="G1124"/>
  <c r="H1124"/>
  <c r="I1124"/>
  <c r="G1125" a="1"/>
  <c r="G1125"/>
  <c r="H1125"/>
  <c r="I1125"/>
  <c r="G1126" a="1"/>
  <c r="G1126"/>
  <c r="H1126"/>
  <c r="I1126"/>
  <c r="G1127" a="1"/>
  <c r="G1127"/>
  <c r="H1127"/>
  <c r="I1127"/>
  <c r="G1128" a="1"/>
  <c r="G1128"/>
  <c r="H1128"/>
  <c r="I1128"/>
  <c r="G1129" a="1"/>
  <c r="G1129"/>
  <c r="H1129"/>
  <c r="I1129"/>
  <c r="G1130" a="1"/>
  <c r="G1130"/>
  <c r="H1130"/>
  <c r="I1130"/>
  <c r="G1131" a="1"/>
  <c r="G1131"/>
  <c r="H1131"/>
  <c r="I1131"/>
  <c r="G1132" a="1"/>
  <c r="G1132"/>
  <c r="H1132"/>
  <c r="I1132"/>
  <c r="G1133" a="1"/>
  <c r="G1133"/>
  <c r="H1133"/>
  <c r="I1133"/>
  <c r="G1134" a="1"/>
  <c r="G1134"/>
  <c r="H1134"/>
  <c r="I1134"/>
  <c r="G1135" a="1"/>
  <c r="G1135"/>
  <c r="H1135"/>
  <c r="I1135"/>
  <c r="G1136" a="1"/>
  <c r="G1136"/>
  <c r="H1136"/>
  <c r="I1136"/>
  <c r="G1137" a="1"/>
  <c r="G1137"/>
  <c r="H1137"/>
  <c r="I1137"/>
  <c r="G1138" a="1"/>
  <c r="G1138"/>
  <c r="H1138"/>
  <c r="I1138"/>
  <c r="G1139" a="1"/>
  <c r="G1139"/>
  <c r="H1139"/>
  <c r="I1139"/>
  <c r="G1140" a="1"/>
  <c r="G1140"/>
  <c r="H1140"/>
  <c r="I1140"/>
  <c r="G1141" a="1"/>
  <c r="G1141"/>
  <c r="H1141"/>
  <c r="I1141"/>
  <c r="G1142" a="1"/>
  <c r="G1142"/>
  <c r="H1142"/>
  <c r="I1142"/>
  <c r="G1143" a="1"/>
  <c r="G1143"/>
  <c r="H1143"/>
  <c r="I1143"/>
  <c r="G1144" a="1"/>
  <c r="G1144"/>
  <c r="H1144"/>
  <c r="I1144"/>
  <c r="G1145" a="1"/>
  <c r="G1145"/>
  <c r="H1145"/>
  <c r="I1145"/>
  <c r="G1146" a="1"/>
  <c r="G1146"/>
  <c r="H1146"/>
  <c r="I1146"/>
  <c r="G1147" a="1"/>
  <c r="G1147"/>
  <c r="H1147"/>
  <c r="I1147"/>
  <c r="G1148" a="1"/>
  <c r="G1148"/>
  <c r="H1148"/>
  <c r="I1148"/>
  <c r="G1149" a="1"/>
  <c r="G1149"/>
  <c r="H1149"/>
  <c r="I1149"/>
  <c r="G1150" a="1"/>
  <c r="G1150"/>
  <c r="H1150"/>
  <c r="I1150"/>
  <c r="G1151" a="1"/>
  <c r="G1151"/>
  <c r="H1151"/>
  <c r="I1151"/>
  <c r="G1152" a="1"/>
  <c r="G1152"/>
  <c r="H1152"/>
  <c r="I1152"/>
  <c r="G1153" a="1"/>
  <c r="G1153"/>
  <c r="H1153"/>
  <c r="I1153"/>
  <c r="G1154" a="1"/>
  <c r="G1154"/>
  <c r="H1154"/>
  <c r="I1154"/>
  <c r="G1155" a="1"/>
  <c r="G1155"/>
  <c r="H1155"/>
  <c r="I1155"/>
  <c r="G1156" a="1"/>
  <c r="G1156"/>
  <c r="H1156"/>
  <c r="I1156"/>
  <c r="G1157" a="1"/>
  <c r="G1157"/>
  <c r="H1157"/>
  <c r="I1157"/>
  <c r="G1158" a="1"/>
  <c r="G1158"/>
  <c r="H1158"/>
  <c r="I1158"/>
  <c r="G1159" a="1"/>
  <c r="G1159"/>
  <c r="H1159"/>
  <c r="I1159"/>
  <c r="G1160" a="1"/>
  <c r="G1160"/>
  <c r="H1160"/>
  <c r="I1160"/>
  <c r="G1161" a="1"/>
  <c r="G1161"/>
  <c r="H1161"/>
  <c r="I1161"/>
  <c r="G1162" a="1"/>
  <c r="G1162"/>
  <c r="H1162"/>
  <c r="I1162"/>
  <c r="G1163" a="1"/>
  <c r="G1163"/>
  <c r="H1163"/>
  <c r="I1163"/>
  <c r="G1164" a="1"/>
  <c r="G1164"/>
  <c r="H1164"/>
  <c r="I1164"/>
  <c r="G1165" a="1"/>
  <c r="G1165"/>
  <c r="H1165"/>
  <c r="I1165"/>
  <c r="G1166" a="1"/>
  <c r="G1166"/>
  <c r="H1166"/>
  <c r="I1166"/>
  <c r="G1167" a="1"/>
  <c r="G1167"/>
  <c r="H1167"/>
  <c r="I1167"/>
  <c r="G1168" a="1"/>
  <c r="G1168"/>
  <c r="H1168"/>
  <c r="I1168"/>
  <c r="G1169" a="1"/>
  <c r="G1169"/>
  <c r="H1169"/>
  <c r="I1169"/>
  <c r="G1170" a="1"/>
  <c r="G1170"/>
  <c r="H1170"/>
  <c r="I1170"/>
  <c r="G1171" a="1"/>
  <c r="G1171"/>
  <c r="H1171"/>
  <c r="I1171"/>
  <c r="G1172" a="1"/>
  <c r="G1172"/>
  <c r="H1172"/>
  <c r="I1172"/>
  <c r="G1173" a="1"/>
  <c r="G1173"/>
  <c r="H1173"/>
  <c r="I1173"/>
  <c r="G1174" a="1"/>
  <c r="G1174"/>
  <c r="H1174"/>
  <c r="I1174"/>
  <c r="G1175" a="1"/>
  <c r="G1175"/>
  <c r="H1175"/>
  <c r="I1175"/>
  <c r="G1176" a="1"/>
  <c r="G1176"/>
  <c r="H1176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G1253" a="1"/>
  <c r="G1253"/>
  <c r="H1253"/>
  <c r="G1254" a="1"/>
  <c r="G1254"/>
  <c r="H1254"/>
  <c r="G1255" a="1"/>
  <c r="G1255"/>
  <c r="H1255"/>
  <c r="G1260" a="1"/>
  <c r="G1260"/>
  <c r="H1260"/>
  <c r="G1263" a="1"/>
  <c r="G1263"/>
  <c r="H1263"/>
  <c r="G1264" a="1"/>
  <c r="G1264"/>
  <c r="H1264"/>
  <c r="G1265" a="1"/>
  <c r="G1265"/>
  <c r="H1265"/>
  <c r="G1266" a="1"/>
  <c r="G1266"/>
  <c r="H1266"/>
  <c r="G1267" a="1"/>
  <c r="G1267"/>
  <c r="H1267"/>
  <c r="G1268" a="1"/>
  <c r="G1268"/>
  <c r="H1268"/>
  <c r="G1269" a="1"/>
  <c r="G1269"/>
  <c r="H1269"/>
  <c r="G1270" a="1"/>
  <c r="G1270"/>
  <c r="H1270"/>
  <c r="G1271" a="1"/>
  <c r="G1271"/>
  <c r="H1271"/>
  <c r="G1272" a="1"/>
  <c r="G1272"/>
  <c r="H1272"/>
  <c r="G1284" a="1"/>
  <c r="G1284"/>
  <c r="H1284"/>
  <c r="G1285" a="1"/>
  <c r="G1285"/>
  <c r="H1285"/>
  <c r="G1286" a="1"/>
  <c r="G1286"/>
  <c r="H1286"/>
  <c r="G1287" a="1"/>
  <c r="G1287"/>
  <c r="H1287"/>
  <c r="G1288" a="1"/>
  <c r="G1288"/>
  <c r="H1288"/>
  <c r="G1289" a="1"/>
  <c r="G1289"/>
  <c r="H1289"/>
  <c r="G1290" a="1"/>
  <c r="G1290"/>
  <c r="H1290"/>
  <c r="G1291" a="1"/>
  <c r="G1291"/>
  <c r="H1291"/>
  <c r="G1292" a="1"/>
  <c r="G1292"/>
  <c r="H1292"/>
  <c r="G1293" a="1"/>
  <c r="G1293"/>
  <c r="H1293"/>
  <c r="G1294" a="1"/>
  <c r="G1294"/>
  <c r="H1294"/>
  <c r="G1295" a="1"/>
  <c r="G1295"/>
  <c r="H1295"/>
  <c r="G1296" a="1"/>
  <c r="G1296"/>
  <c r="H1296"/>
  <c r="G1297" a="1"/>
  <c r="G1297"/>
  <c r="H1297"/>
  <c r="G1298" a="1"/>
  <c r="G1298"/>
  <c r="H1298"/>
  <c r="G1299" a="1"/>
  <c r="G1299"/>
  <c r="H1299"/>
  <c r="G1300" a="1"/>
  <c r="G1300"/>
  <c r="H1300"/>
  <c r="G1301" a="1"/>
  <c r="G1301"/>
  <c r="H1301"/>
  <c r="G1362" a="1"/>
  <c r="G1362"/>
  <c r="H1362"/>
  <c r="G1599" a="1"/>
  <c r="G1599"/>
  <c r="H1599"/>
  <c r="G1600" a="1"/>
  <c r="G1600"/>
  <c r="H1600"/>
  <c r="G1601" a="1"/>
  <c r="G1601"/>
  <c r="H1601"/>
  <c r="G1602" a="1"/>
  <c r="G1602"/>
  <c r="H1602"/>
  <c r="G1603" a="1"/>
  <c r="G1603"/>
  <c r="H1603"/>
  <c r="G1604" a="1"/>
  <c r="G1604"/>
  <c r="H1604"/>
  <c r="G1605" a="1"/>
  <c r="G1605"/>
  <c r="H1605"/>
  <c r="G1606" a="1"/>
  <c r="G1606"/>
  <c r="H1606"/>
  <c r="G1607" a="1"/>
  <c r="G1607"/>
  <c r="H1607"/>
  <c r="G1608" a="1"/>
  <c r="G1608"/>
  <c r="H1608"/>
  <c r="G1609" a="1"/>
  <c r="G1609"/>
  <c r="H1609"/>
  <c r="G1610" a="1"/>
  <c r="G1610"/>
  <c r="H1610"/>
  <c r="G1616" a="1"/>
  <c r="G1616"/>
  <c r="H1616"/>
  <c r="G1617" a="1"/>
  <c r="G1617"/>
  <c r="H1617"/>
  <c r="G1618" a="1"/>
  <c r="G1618"/>
  <c r="H1618"/>
  <c r="G1619" a="1"/>
  <c r="G1619"/>
  <c r="H1619"/>
  <c r="G1620" a="1"/>
  <c r="G1620"/>
  <c r="H1620"/>
  <c r="G1621" a="1"/>
  <c r="G1621"/>
  <c r="H1621"/>
  <c r="G1627" a="1"/>
  <c r="G1627"/>
  <c r="H1627"/>
  <c r="G1628" a="1"/>
  <c r="G1628"/>
  <c r="H1628"/>
  <c r="G1629" a="1"/>
  <c r="G1629"/>
  <c r="H1629"/>
  <c r="G1630" a="1"/>
  <c r="G1630"/>
  <c r="H1630"/>
  <c r="G1631" a="1"/>
  <c r="G1631"/>
  <c r="H1631"/>
  <c r="G1632" a="1"/>
  <c r="G1632"/>
  <c r="H1632"/>
  <c r="G1633" a="1"/>
  <c r="G1633"/>
  <c r="H1633"/>
  <c r="G1634" a="1"/>
  <c r="G1634"/>
  <c r="H1634"/>
  <c r="G1737" a="1"/>
  <c r="G1737"/>
  <c r="H1737"/>
  <c r="G1738" a="1"/>
  <c r="G1738"/>
  <c r="H1738"/>
  <c r="G1739" a="1"/>
  <c r="G1739"/>
  <c r="H1739"/>
  <c r="G1742" a="1"/>
  <c r="G1742"/>
  <c r="H1742"/>
  <c r="G1750" a="1"/>
  <c r="G1750"/>
  <c r="H1750"/>
  <c r="G1827" a="1"/>
  <c r="G1827"/>
  <c r="H1827"/>
  <c r="G1828" a="1"/>
  <c r="G1828"/>
  <c r="H1828"/>
  <c r="G1874" a="1"/>
  <c r="G1874"/>
  <c r="H1874"/>
  <c r="G1884" a="1"/>
  <c r="G1884"/>
  <c r="H1884"/>
  <c r="G1954" a="1"/>
  <c r="G1954"/>
  <c r="H1954"/>
  <c r="G1955" a="1"/>
  <c r="G1955"/>
  <c r="H1955"/>
  <c r="K1176"/>
  <c r="L1176"/>
  <c r="K1175"/>
  <c r="L1175"/>
  <c r="K1174"/>
  <c r="L1174"/>
  <c r="K1173"/>
  <c r="L1173"/>
  <c r="K1172"/>
  <c r="L1172"/>
  <c r="K1171"/>
  <c r="L1171"/>
  <c r="K1170"/>
  <c r="L1170"/>
  <c r="K1169"/>
  <c r="L1169"/>
  <c r="K1168"/>
  <c r="L1168"/>
  <c r="K1167"/>
  <c r="L1167"/>
  <c r="K1166"/>
  <c r="L1166"/>
  <c r="K1165"/>
  <c r="L1165"/>
  <c r="K1152"/>
  <c r="L1152"/>
  <c r="K1151"/>
  <c r="L1151"/>
  <c r="K1150"/>
  <c r="L1150"/>
  <c r="K1149"/>
  <c r="L1149"/>
  <c r="K1148"/>
  <c r="L1148"/>
  <c r="K1147"/>
  <c r="L1147"/>
  <c r="K1146"/>
  <c r="L1146"/>
  <c r="K1145"/>
  <c r="L1145"/>
  <c r="K1144"/>
  <c r="L1144"/>
  <c r="K1143"/>
  <c r="L1143"/>
  <c r="K1142"/>
  <c r="L1142"/>
  <c r="K1141"/>
  <c r="L1141"/>
  <c r="K1082"/>
  <c r="L1082"/>
  <c r="K1081"/>
  <c r="L1081"/>
  <c r="K1080"/>
  <c r="L1080"/>
  <c r="K1079"/>
  <c r="L1079"/>
  <c r="K1078"/>
  <c r="L1078"/>
  <c r="K1077"/>
  <c r="L1077"/>
  <c r="K1076"/>
  <c r="L1076"/>
  <c r="K1075"/>
  <c r="L1075"/>
  <c r="K1074"/>
  <c r="L1074"/>
  <c r="K1073"/>
  <c r="L1073"/>
  <c r="K1072"/>
  <c r="L1072"/>
  <c r="K1071"/>
  <c r="L1071"/>
  <c r="K1070"/>
  <c r="L1070"/>
  <c r="K1069"/>
  <c r="L1069"/>
  <c r="K1068"/>
  <c r="L1068"/>
  <c r="K1067"/>
  <c r="L1067"/>
  <c r="K1066"/>
  <c r="L1066"/>
  <c r="K1065"/>
  <c r="L1065"/>
  <c r="K1064"/>
  <c r="L1064"/>
  <c r="K1063"/>
  <c r="L1063"/>
  <c r="K1062"/>
  <c r="L1062"/>
  <c r="K1061"/>
  <c r="L1061"/>
  <c r="K1060"/>
  <c r="L1060"/>
  <c r="K1059"/>
  <c r="L1059"/>
  <c r="K1058"/>
  <c r="L1058"/>
  <c r="K1057"/>
  <c r="L1057"/>
  <c r="K1056"/>
  <c r="L1056"/>
  <c r="K1055"/>
  <c r="L1055"/>
  <c r="K1054"/>
  <c r="L1054"/>
  <c r="K1053"/>
  <c r="L1053"/>
  <c r="K1052"/>
  <c r="L1052"/>
  <c r="K1051"/>
  <c r="L1051"/>
  <c r="K1050"/>
  <c r="L1050"/>
  <c r="K1049"/>
  <c r="L1049"/>
  <c r="K1048"/>
  <c r="L1048"/>
  <c r="K1047"/>
  <c r="L1047"/>
  <c r="K1046"/>
  <c r="L1046"/>
  <c r="K1045"/>
  <c r="L1045"/>
  <c r="K1044"/>
  <c r="L1044"/>
  <c r="K1043"/>
  <c r="L1043"/>
  <c r="K1042"/>
  <c r="L1042"/>
  <c r="K1041"/>
  <c r="L1041"/>
  <c r="K1040"/>
  <c r="L1040"/>
  <c r="K1039"/>
  <c r="L1039"/>
  <c r="K1038"/>
  <c r="L1038"/>
  <c r="K1037"/>
  <c r="L1037"/>
  <c r="K1036"/>
  <c r="L1036"/>
  <c r="K1035"/>
  <c r="L1035"/>
  <c r="K1034"/>
  <c r="L1034"/>
  <c r="K1033"/>
  <c r="L1033"/>
  <c r="K1032"/>
  <c r="L1032"/>
  <c r="K1031"/>
  <c r="L1031"/>
  <c r="K1030"/>
  <c r="L1030"/>
  <c r="K1029"/>
  <c r="L1029"/>
  <c r="K1028"/>
  <c r="L1028"/>
  <c r="K1027"/>
  <c r="L1027"/>
  <c r="K1026"/>
  <c r="L1026"/>
  <c r="K1025"/>
  <c r="L1025"/>
  <c r="K1024"/>
  <c r="L1024"/>
  <c r="K1023"/>
  <c r="L1023"/>
  <c r="K1022"/>
  <c r="L1022"/>
  <c r="K1021"/>
  <c r="L1021"/>
  <c r="K1020"/>
  <c r="L1020"/>
  <c r="K1019"/>
  <c r="L1019"/>
  <c r="K1018"/>
  <c r="L1018"/>
  <c r="K1017"/>
  <c r="L1017"/>
  <c r="K1016"/>
  <c r="L1016"/>
  <c r="K1015"/>
  <c r="L1015"/>
  <c r="K1014"/>
  <c r="L1014"/>
  <c r="K1013"/>
  <c r="L1013"/>
  <c r="K1009"/>
  <c r="L1009"/>
  <c r="K1008"/>
  <c r="L1008"/>
  <c r="K1007"/>
  <c r="L1007"/>
  <c r="K1006"/>
  <c r="L1006"/>
  <c r="K1005"/>
  <c r="L1005"/>
  <c r="K1004"/>
  <c r="L1004"/>
  <c r="K1003"/>
  <c r="L1003"/>
  <c r="K1002"/>
  <c r="L1002"/>
  <c r="K1001"/>
  <c r="L1001"/>
  <c r="K1000"/>
  <c r="L1000"/>
  <c r="K999"/>
  <c r="L999"/>
  <c r="K998"/>
  <c r="L998"/>
  <c r="K997"/>
  <c r="L997"/>
  <c r="K996"/>
  <c r="L996"/>
  <c r="K995"/>
  <c r="L995"/>
  <c r="K994"/>
  <c r="L994"/>
  <c r="K993"/>
  <c r="L993"/>
  <c r="K992"/>
  <c r="L992"/>
  <c r="K991"/>
  <c r="L991"/>
  <c r="K990"/>
  <c r="L990"/>
  <c r="K989"/>
  <c r="L989"/>
  <c r="K988"/>
  <c r="L988"/>
  <c r="K987"/>
  <c r="L987"/>
  <c r="K986"/>
  <c r="L986"/>
  <c r="K985"/>
  <c r="L985"/>
  <c r="K984"/>
  <c r="L984"/>
  <c r="K983"/>
  <c r="L983"/>
  <c r="K982"/>
  <c r="L982"/>
  <c r="K981"/>
  <c r="L981"/>
  <c r="K980"/>
  <c r="L980"/>
  <c r="K977"/>
  <c r="L977"/>
  <c r="K976"/>
  <c r="L976"/>
  <c r="K974"/>
  <c r="L974"/>
  <c r="K941"/>
  <c r="L941"/>
  <c r="K940"/>
  <c r="L940"/>
  <c r="K939"/>
  <c r="L939"/>
  <c r="K938"/>
  <c r="L938"/>
  <c r="K937"/>
  <c r="L937"/>
  <c r="K936"/>
  <c r="L936"/>
  <c r="K935"/>
  <c r="L935"/>
  <c r="K934"/>
  <c r="L934"/>
  <c r="K933"/>
  <c r="L933"/>
  <c r="K932"/>
  <c r="L932"/>
  <c r="K869"/>
  <c r="L869"/>
  <c r="K850"/>
  <c r="L850"/>
  <c r="K849"/>
  <c r="L849"/>
  <c r="K749"/>
  <c r="L749"/>
  <c r="K748"/>
  <c r="L748"/>
  <c r="K747"/>
  <c r="L747"/>
  <c r="K746"/>
  <c r="L746"/>
  <c r="K745"/>
  <c r="L745"/>
  <c r="K744"/>
  <c r="L744"/>
  <c r="K743"/>
  <c r="L743"/>
  <c r="K742"/>
  <c r="L742"/>
  <c r="K741"/>
  <c r="L741"/>
  <c r="K740"/>
  <c r="L740"/>
  <c r="K739"/>
  <c r="L739"/>
  <c r="K738"/>
  <c r="L738"/>
  <c r="K737"/>
  <c r="L737"/>
  <c r="K736"/>
  <c r="L736"/>
  <c r="K735"/>
  <c r="L735"/>
  <c r="K734"/>
  <c r="L734"/>
  <c r="K733"/>
  <c r="L733"/>
  <c r="K732"/>
  <c r="L732"/>
  <c r="K731"/>
  <c r="L731"/>
  <c r="K730"/>
  <c r="L730"/>
  <c r="K729"/>
  <c r="L729"/>
  <c r="K728"/>
  <c r="L728"/>
  <c r="K727"/>
  <c r="L727"/>
  <c r="K726"/>
  <c r="L726"/>
  <c r="K725"/>
  <c r="L725"/>
  <c r="K724"/>
  <c r="L724"/>
  <c r="K723"/>
  <c r="L723"/>
  <c r="K716"/>
  <c r="L716"/>
  <c r="K715"/>
  <c r="L715"/>
  <c r="K714"/>
  <c r="L714"/>
  <c r="K713"/>
  <c r="L713"/>
  <c r="K712"/>
  <c r="L712"/>
  <c r="K711"/>
  <c r="L711"/>
  <c r="K710"/>
  <c r="L710"/>
  <c r="K709"/>
  <c r="L709"/>
  <c r="K708"/>
  <c r="L708"/>
  <c r="K707"/>
  <c r="L707"/>
  <c r="K706"/>
  <c r="L706"/>
  <c r="K705"/>
  <c r="L705"/>
  <c r="K704"/>
  <c r="L704"/>
  <c r="K703"/>
  <c r="L703"/>
  <c r="K702"/>
  <c r="L702"/>
  <c r="K701"/>
  <c r="L701"/>
  <c r="K700"/>
  <c r="L700"/>
  <c r="K699"/>
  <c r="L699"/>
  <c r="K698"/>
  <c r="L698"/>
  <c r="K697"/>
  <c r="L697"/>
  <c r="K696"/>
  <c r="L696"/>
  <c r="K693"/>
  <c r="L693"/>
  <c r="K692"/>
  <c r="L692"/>
  <c r="K691"/>
  <c r="L691"/>
  <c r="K690"/>
  <c r="L690"/>
  <c r="K676"/>
  <c r="L676"/>
  <c r="K675"/>
  <c r="L675"/>
  <c r="K674"/>
  <c r="L674"/>
  <c r="K673"/>
  <c r="L673"/>
  <c r="K602"/>
  <c r="L602"/>
  <c r="K601"/>
  <c r="L601"/>
  <c r="K600"/>
  <c r="L600"/>
  <c r="K599"/>
  <c r="L599"/>
  <c r="K598"/>
  <c r="L598"/>
  <c r="K597"/>
  <c r="L597"/>
  <c r="K596"/>
  <c r="L596"/>
  <c r="K595"/>
  <c r="L595"/>
  <c r="K594"/>
  <c r="L594"/>
  <c r="K593"/>
  <c r="L593"/>
  <c r="K592"/>
  <c r="L592"/>
  <c r="K591"/>
  <c r="L591"/>
  <c r="K590"/>
  <c r="L590"/>
  <c r="K589"/>
  <c r="L589"/>
  <c r="K588"/>
  <c r="L588"/>
  <c r="K587"/>
  <c r="L587"/>
  <c r="K586"/>
  <c r="L586"/>
  <c r="K585"/>
  <c r="L585"/>
  <c r="K584"/>
  <c r="L584"/>
  <c r="K583"/>
  <c r="L583"/>
  <c r="K582"/>
  <c r="L582"/>
  <c r="K581"/>
  <c r="L581"/>
  <c r="K580"/>
  <c r="L580"/>
  <c r="K563"/>
  <c r="L563"/>
  <c r="K562"/>
  <c r="L562"/>
  <c r="K546"/>
  <c r="L546"/>
  <c r="K545"/>
  <c r="L545"/>
  <c r="K544"/>
  <c r="L544"/>
  <c r="K543"/>
  <c r="L543"/>
  <c r="K542"/>
  <c r="L542"/>
  <c r="K541"/>
  <c r="L541"/>
  <c r="K540"/>
  <c r="L540"/>
  <c r="K539"/>
  <c r="L539"/>
  <c r="K538"/>
  <c r="L538"/>
  <c r="K536"/>
  <c r="L536"/>
  <c r="K535"/>
  <c r="L535"/>
  <c r="K534"/>
  <c r="L534"/>
  <c r="K533"/>
  <c r="L533"/>
  <c r="K532"/>
  <c r="L532"/>
  <c r="K531"/>
  <c r="L531"/>
  <c r="K530"/>
  <c r="L530"/>
  <c r="K529"/>
  <c r="L529"/>
  <c r="K528"/>
  <c r="L528"/>
  <c r="K527"/>
  <c r="L527"/>
  <c r="K526"/>
  <c r="L526"/>
  <c r="K525"/>
  <c r="L525"/>
  <c r="K524"/>
  <c r="L524"/>
  <c r="K523"/>
  <c r="L523"/>
  <c r="K522"/>
  <c r="L522"/>
  <c r="K521"/>
  <c r="L521"/>
  <c r="K520"/>
  <c r="L520"/>
  <c r="K519"/>
  <c r="L519"/>
  <c r="K518"/>
  <c r="L518"/>
  <c r="K517"/>
  <c r="L517"/>
  <c r="K516"/>
  <c r="L516"/>
  <c r="K515"/>
  <c r="L515"/>
  <c r="K514"/>
  <c r="L514"/>
  <c r="K513"/>
  <c r="L513"/>
  <c r="K512"/>
  <c r="L512"/>
  <c r="K511"/>
  <c r="L511"/>
  <c r="K510"/>
  <c r="L510"/>
  <c r="K509"/>
  <c r="L509"/>
  <c r="K508"/>
  <c r="L508"/>
  <c r="K507"/>
  <c r="L507"/>
  <c r="K506"/>
  <c r="L506"/>
  <c r="K505"/>
  <c r="L505"/>
  <c r="K504"/>
  <c r="L504"/>
  <c r="K503"/>
  <c r="L503"/>
  <c r="K502"/>
  <c r="L502"/>
  <c r="K501"/>
  <c r="L501"/>
  <c r="K500"/>
  <c r="L500"/>
  <c r="K499"/>
  <c r="L499"/>
  <c r="K498"/>
  <c r="L498"/>
  <c r="K497"/>
  <c r="L497"/>
  <c r="K496"/>
  <c r="L496"/>
  <c r="K495"/>
  <c r="L495"/>
  <c r="K494"/>
  <c r="L494"/>
  <c r="K493"/>
  <c r="L493"/>
  <c r="K492"/>
  <c r="L492"/>
  <c r="K491"/>
  <c r="L491"/>
  <c r="K490"/>
  <c r="L490"/>
  <c r="K489"/>
  <c r="L489"/>
  <c r="K488"/>
  <c r="L488"/>
  <c r="K487"/>
  <c r="L487"/>
  <c r="K486"/>
  <c r="L486"/>
  <c r="K485"/>
  <c r="L485"/>
  <c r="K484"/>
  <c r="L484"/>
  <c r="K483"/>
  <c r="L483"/>
  <c r="K482"/>
  <c r="L482"/>
  <c r="K481"/>
  <c r="L481"/>
  <c r="K480"/>
  <c r="L480"/>
  <c r="K479"/>
  <c r="L479"/>
  <c r="K478"/>
  <c r="L478"/>
  <c r="K477"/>
  <c r="L477"/>
  <c r="K476"/>
  <c r="L476"/>
  <c r="K475"/>
  <c r="L475"/>
  <c r="K474"/>
  <c r="L474"/>
  <c r="K473"/>
  <c r="L473"/>
  <c r="K472"/>
  <c r="L472"/>
  <c r="K471"/>
  <c r="L471"/>
  <c r="K470"/>
  <c r="L470"/>
  <c r="K469"/>
  <c r="L469"/>
  <c r="K468"/>
  <c r="L468"/>
  <c r="K467"/>
  <c r="L467"/>
  <c r="K466"/>
  <c r="L466"/>
  <c r="K465"/>
  <c r="L465"/>
  <c r="K464"/>
  <c r="L464"/>
  <c r="K463"/>
  <c r="L463"/>
  <c r="K462"/>
  <c r="L462"/>
  <c r="K461"/>
  <c r="L461"/>
  <c r="K460"/>
  <c r="L460"/>
  <c r="K459"/>
  <c r="L459"/>
  <c r="K458"/>
  <c r="L458"/>
  <c r="K457"/>
  <c r="L457"/>
  <c r="K456"/>
  <c r="L456"/>
  <c r="K455"/>
  <c r="L455"/>
  <c r="K454"/>
  <c r="L454"/>
  <c r="K453"/>
  <c r="L453"/>
  <c r="K452"/>
  <c r="L452"/>
  <c r="K451"/>
  <c r="L451"/>
  <c r="K450"/>
  <c r="L450"/>
  <c r="K449"/>
  <c r="L449"/>
  <c r="K448"/>
  <c r="L448"/>
  <c r="K447"/>
  <c r="L447"/>
  <c r="K446"/>
  <c r="L446"/>
  <c r="K445"/>
  <c r="L445"/>
  <c r="K444"/>
  <c r="L444"/>
  <c r="K443"/>
  <c r="L443"/>
  <c r="K442"/>
  <c r="L442"/>
  <c r="K441"/>
  <c r="L441"/>
  <c r="K440"/>
  <c r="L440"/>
  <c r="K439"/>
  <c r="L439"/>
  <c r="K438"/>
  <c r="L438"/>
  <c r="K437"/>
  <c r="L437"/>
  <c r="K436"/>
  <c r="L436"/>
  <c r="K435"/>
  <c r="L435"/>
  <c r="K434"/>
  <c r="L434"/>
  <c r="K433"/>
  <c r="L433"/>
  <c r="K432"/>
  <c r="L432"/>
  <c r="K431"/>
  <c r="L431"/>
  <c r="K430"/>
  <c r="L430"/>
  <c r="K429"/>
  <c r="L429"/>
  <c r="K428"/>
  <c r="L428"/>
  <c r="K427"/>
  <c r="L427"/>
  <c r="K426"/>
  <c r="L426"/>
  <c r="K425"/>
  <c r="L425"/>
  <c r="K424"/>
  <c r="L424"/>
  <c r="K423"/>
  <c r="L423"/>
  <c r="K422"/>
  <c r="L422"/>
  <c r="K421"/>
  <c r="L421"/>
  <c r="K420"/>
  <c r="L420"/>
  <c r="K419"/>
  <c r="L419"/>
  <c r="K418"/>
  <c r="L418"/>
  <c r="K417"/>
  <c r="L417"/>
  <c r="K416"/>
  <c r="L416"/>
  <c r="K415"/>
  <c r="L415"/>
  <c r="K414"/>
  <c r="L414"/>
  <c r="K413"/>
  <c r="L413"/>
  <c r="K412"/>
  <c r="L412"/>
  <c r="K411"/>
  <c r="L411"/>
  <c r="K410"/>
  <c r="L410"/>
  <c r="K409"/>
  <c r="L409"/>
  <c r="K408"/>
  <c r="L408"/>
  <c r="K407"/>
  <c r="L407"/>
  <c r="K406"/>
  <c r="L406"/>
  <c r="K405"/>
  <c r="L405"/>
  <c r="K404"/>
  <c r="L404"/>
  <c r="K403"/>
  <c r="L403"/>
  <c r="K402"/>
  <c r="L402"/>
  <c r="K401"/>
  <c r="L401"/>
  <c r="K400"/>
  <c r="L400"/>
  <c r="K399"/>
  <c r="L399"/>
  <c r="K398"/>
  <c r="L398"/>
  <c r="K397"/>
  <c r="L397"/>
  <c r="K396"/>
  <c r="L396"/>
  <c r="K395"/>
  <c r="L395"/>
  <c r="K394"/>
  <c r="L394"/>
  <c r="K393"/>
  <c r="L393"/>
  <c r="K392"/>
  <c r="L392"/>
  <c r="K391"/>
  <c r="L391"/>
  <c r="K390"/>
  <c r="L390"/>
  <c r="K389"/>
  <c r="L389"/>
  <c r="K388"/>
  <c r="L388"/>
  <c r="K387"/>
  <c r="L387"/>
  <c r="K386"/>
  <c r="L386"/>
  <c r="K385"/>
  <c r="L385"/>
  <c r="K384"/>
  <c r="L384"/>
  <c r="K383"/>
  <c r="L383"/>
  <c r="K382"/>
  <c r="L382"/>
  <c r="K381"/>
  <c r="L381"/>
  <c r="K380"/>
  <c r="L380"/>
  <c r="K379"/>
  <c r="L379"/>
  <c r="K378"/>
  <c r="L378"/>
  <c r="K377"/>
  <c r="L377"/>
  <c r="K376"/>
  <c r="L376"/>
  <c r="K375"/>
  <c r="L375"/>
  <c r="K374"/>
  <c r="L374"/>
  <c r="K373"/>
  <c r="L373"/>
  <c r="K372"/>
  <c r="L372"/>
  <c r="K371"/>
  <c r="L371"/>
  <c r="K370"/>
  <c r="L370"/>
  <c r="K369"/>
  <c r="L369"/>
  <c r="K368"/>
  <c r="L368"/>
  <c r="K367"/>
  <c r="L367"/>
  <c r="K366"/>
  <c r="L366"/>
  <c r="K365"/>
  <c r="L365"/>
  <c r="K364"/>
  <c r="L364"/>
  <c r="K363"/>
  <c r="L363"/>
  <c r="K362"/>
  <c r="L362"/>
  <c r="K361"/>
  <c r="L361"/>
  <c r="K360"/>
  <c r="L360"/>
  <c r="K359"/>
  <c r="L359"/>
  <c r="K358"/>
  <c r="L358"/>
  <c r="K357"/>
  <c r="L357"/>
  <c r="K356"/>
  <c r="L356"/>
  <c r="K355"/>
  <c r="L355"/>
  <c r="K354"/>
  <c r="L354"/>
  <c r="K353"/>
  <c r="L353"/>
  <c r="K352"/>
  <c r="L352"/>
  <c r="K351"/>
  <c r="L351"/>
  <c r="K350"/>
  <c r="L350"/>
  <c r="K349"/>
  <c r="L349"/>
  <c r="K348"/>
  <c r="L348"/>
  <c r="K347"/>
  <c r="L347"/>
  <c r="K346"/>
  <c r="L346"/>
  <c r="K345"/>
  <c r="L345"/>
  <c r="K344"/>
  <c r="L344"/>
  <c r="K343"/>
  <c r="L343"/>
  <c r="K342"/>
  <c r="L342"/>
  <c r="K341"/>
  <c r="L341"/>
  <c r="K340"/>
  <c r="L340"/>
  <c r="K339"/>
  <c r="L339"/>
  <c r="K338"/>
  <c r="L338"/>
  <c r="K337"/>
  <c r="L337"/>
  <c r="K336"/>
  <c r="L336"/>
  <c r="K335"/>
  <c r="L335"/>
  <c r="K334"/>
  <c r="L334"/>
  <c r="K333"/>
  <c r="L333"/>
  <c r="K332"/>
  <c r="L332"/>
  <c r="K331"/>
  <c r="L331"/>
  <c r="K330"/>
  <c r="L330"/>
  <c r="K329"/>
  <c r="L329"/>
  <c r="K328"/>
  <c r="L328"/>
  <c r="K327"/>
  <c r="L327"/>
  <c r="K326"/>
  <c r="L326"/>
  <c r="K325"/>
  <c r="L325"/>
  <c r="K324"/>
  <c r="L324"/>
  <c r="K323"/>
  <c r="L323"/>
  <c r="K322"/>
  <c r="L322"/>
  <c r="K321"/>
  <c r="L321"/>
  <c r="K320"/>
  <c r="L320"/>
  <c r="K319"/>
  <c r="L319"/>
  <c r="K318"/>
  <c r="L318"/>
  <c r="K317"/>
  <c r="L317"/>
  <c r="K316"/>
  <c r="L316"/>
  <c r="K315"/>
  <c r="L315"/>
  <c r="K314"/>
  <c r="L314"/>
  <c r="K313"/>
  <c r="L313"/>
  <c r="K312"/>
  <c r="L312"/>
  <c r="K311"/>
  <c r="L311"/>
  <c r="K310"/>
  <c r="L310"/>
  <c r="K309"/>
  <c r="L309"/>
  <c r="K308"/>
  <c r="L308"/>
  <c r="K307"/>
  <c r="L307"/>
  <c r="K306"/>
  <c r="L306"/>
  <c r="K305"/>
  <c r="L305"/>
  <c r="K304"/>
  <c r="L304"/>
  <c r="K303"/>
  <c r="L303"/>
  <c r="K302"/>
  <c r="L302"/>
  <c r="K301"/>
  <c r="L301"/>
  <c r="K300"/>
  <c r="L300"/>
  <c r="K299"/>
  <c r="L299"/>
  <c r="K298"/>
  <c r="L298"/>
  <c r="K297"/>
  <c r="L297"/>
  <c r="K296"/>
  <c r="L296"/>
  <c r="K295"/>
  <c r="L295"/>
  <c r="K294"/>
  <c r="L294"/>
  <c r="K293"/>
  <c r="L293"/>
  <c r="K292"/>
  <c r="L292"/>
  <c r="K291"/>
  <c r="L291"/>
  <c r="K290"/>
  <c r="L290"/>
  <c r="K289"/>
  <c r="L289"/>
  <c r="K288"/>
  <c r="L288"/>
  <c r="K287"/>
  <c r="L287"/>
  <c r="K286"/>
  <c r="L286"/>
  <c r="K285"/>
  <c r="L285"/>
  <c r="K284"/>
  <c r="L284"/>
  <c r="K283"/>
  <c r="L283"/>
  <c r="K282"/>
  <c r="L282"/>
  <c r="K281"/>
  <c r="L281"/>
  <c r="K280"/>
  <c r="L280"/>
  <c r="K279"/>
  <c r="L279"/>
  <c r="K278"/>
  <c r="L278"/>
  <c r="K277"/>
  <c r="L277"/>
  <c r="K276"/>
  <c r="L276"/>
  <c r="K275"/>
  <c r="L275"/>
  <c r="K274"/>
  <c r="L274"/>
  <c r="K273"/>
  <c r="L273"/>
  <c r="K272"/>
  <c r="L272"/>
  <c r="K271"/>
  <c r="L271"/>
  <c r="K270"/>
  <c r="L270"/>
  <c r="K269"/>
  <c r="L269"/>
  <c r="K268"/>
  <c r="L268"/>
  <c r="K267"/>
  <c r="L267"/>
  <c r="K266"/>
  <c r="L266"/>
  <c r="K265"/>
  <c r="L265"/>
  <c r="K264"/>
  <c r="L264"/>
  <c r="K263"/>
  <c r="L263"/>
  <c r="K262"/>
  <c r="L262"/>
  <c r="K261"/>
  <c r="L261"/>
  <c r="K260"/>
  <c r="L260"/>
  <c r="K259"/>
  <c r="L259"/>
  <c r="K258"/>
  <c r="L258"/>
  <c r="K257"/>
  <c r="L257"/>
  <c r="K256"/>
  <c r="L256"/>
  <c r="K255"/>
  <c r="L255"/>
  <c r="K254"/>
  <c r="L254"/>
  <c r="K253"/>
  <c r="L253"/>
  <c r="K252"/>
  <c r="L252"/>
  <c r="K251"/>
  <c r="L251"/>
  <c r="K250"/>
  <c r="L250"/>
  <c r="K249"/>
  <c r="L249"/>
  <c r="K248"/>
  <c r="L248"/>
  <c r="K247"/>
  <c r="L247"/>
  <c r="K246"/>
  <c r="L246"/>
  <c r="K245"/>
  <c r="L245"/>
  <c r="K244"/>
  <c r="L244"/>
  <c r="K243"/>
  <c r="L243"/>
  <c r="K242"/>
  <c r="L242"/>
  <c r="K241"/>
  <c r="L241"/>
  <c r="K240"/>
  <c r="L240"/>
  <c r="K239"/>
  <c r="L239"/>
  <c r="K238"/>
  <c r="L238"/>
  <c r="K237"/>
  <c r="L237"/>
  <c r="K236"/>
  <c r="L236"/>
  <c r="K235"/>
  <c r="L235"/>
  <c r="K234"/>
  <c r="L234"/>
  <c r="K233"/>
  <c r="L233"/>
  <c r="K232"/>
  <c r="L232"/>
  <c r="K231"/>
  <c r="L231"/>
  <c r="K230"/>
  <c r="L230"/>
  <c r="K229"/>
  <c r="L229"/>
  <c r="K228"/>
  <c r="L228"/>
  <c r="K227"/>
  <c r="L227"/>
  <c r="K226"/>
  <c r="L226"/>
  <c r="K225"/>
  <c r="L225"/>
  <c r="K224"/>
  <c r="L224"/>
  <c r="K223"/>
  <c r="L223"/>
  <c r="K222"/>
  <c r="L222"/>
  <c r="K221"/>
  <c r="L221"/>
  <c r="K220"/>
  <c r="L220"/>
  <c r="K219"/>
  <c r="L219"/>
  <c r="K218"/>
  <c r="L218"/>
  <c r="K217"/>
  <c r="L217"/>
  <c r="K216"/>
  <c r="L216"/>
  <c r="K215"/>
  <c r="L215"/>
  <c r="K214"/>
  <c r="L214"/>
  <c r="K213"/>
  <c r="L213"/>
  <c r="K212"/>
  <c r="L212"/>
  <c r="K211"/>
  <c r="L211"/>
  <c r="K210"/>
  <c r="L210"/>
  <c r="K209"/>
  <c r="L209"/>
  <c r="K208"/>
  <c r="L208"/>
  <c r="K207"/>
  <c r="L207"/>
  <c r="K206"/>
  <c r="L206"/>
  <c r="K205"/>
  <c r="L205"/>
  <c r="K204"/>
  <c r="L204"/>
  <c r="K203"/>
  <c r="L203"/>
  <c r="K202"/>
  <c r="L202"/>
  <c r="K201"/>
  <c r="L201"/>
  <c r="K200"/>
  <c r="L200"/>
  <c r="K199"/>
  <c r="L199"/>
  <c r="K198"/>
  <c r="L198"/>
  <c r="K197"/>
  <c r="L197"/>
  <c r="K196"/>
  <c r="L196"/>
  <c r="K195"/>
  <c r="L195"/>
  <c r="K194"/>
  <c r="L194"/>
  <c r="K193"/>
  <c r="L193"/>
  <c r="K192"/>
  <c r="L192"/>
  <c r="K191"/>
  <c r="L191"/>
  <c r="K190"/>
  <c r="L190"/>
  <c r="K189"/>
  <c r="L189"/>
  <c r="K188"/>
  <c r="L188"/>
  <c r="K187"/>
  <c r="L187"/>
  <c r="K186"/>
  <c r="L186"/>
  <c r="K185"/>
  <c r="L185"/>
  <c r="K184"/>
  <c r="L184"/>
  <c r="K183"/>
  <c r="L183"/>
  <c r="K182"/>
  <c r="L182"/>
  <c r="K181"/>
  <c r="L181"/>
  <c r="K180"/>
  <c r="L180"/>
  <c r="K179"/>
  <c r="L179"/>
  <c r="K178"/>
  <c r="L178"/>
  <c r="K177"/>
  <c r="L177"/>
  <c r="K176"/>
  <c r="L176"/>
  <c r="K175"/>
  <c r="L175"/>
  <c r="K174"/>
  <c r="L174"/>
  <c r="K173"/>
  <c r="L173"/>
  <c r="K172"/>
  <c r="L172"/>
  <c r="K171"/>
  <c r="L171"/>
  <c r="K170"/>
  <c r="L170"/>
  <c r="K169"/>
  <c r="L169"/>
  <c r="K168"/>
  <c r="L168"/>
  <c r="K167"/>
  <c r="L167"/>
  <c r="K166"/>
  <c r="L166"/>
  <c r="K165"/>
  <c r="L165"/>
  <c r="K164"/>
  <c r="L164"/>
  <c r="K163"/>
  <c r="L163"/>
  <c r="K162"/>
  <c r="L162"/>
  <c r="K161"/>
  <c r="L161"/>
  <c r="K160"/>
  <c r="L160"/>
  <c r="K139"/>
  <c r="L139"/>
  <c r="K138"/>
  <c r="L138"/>
  <c r="K137"/>
  <c r="L137"/>
  <c r="K136"/>
  <c r="L136"/>
  <c r="K134"/>
  <c r="L134"/>
  <c r="K133"/>
  <c r="L133"/>
  <c r="K131"/>
  <c r="L131"/>
  <c r="K130"/>
  <c r="L130"/>
  <c r="K129"/>
  <c r="L129"/>
  <c r="K128"/>
  <c r="L128"/>
  <c r="K124"/>
  <c r="L124"/>
  <c r="K123"/>
  <c r="L123"/>
  <c r="K122"/>
  <c r="L122"/>
  <c r="K121"/>
  <c r="L121"/>
  <c r="K120"/>
  <c r="L120"/>
  <c r="K119"/>
  <c r="L119"/>
  <c r="K118"/>
  <c r="L118"/>
  <c r="K117"/>
  <c r="L117"/>
  <c r="K116"/>
  <c r="L116"/>
  <c r="K115"/>
  <c r="L115"/>
  <c r="K114"/>
  <c r="L114"/>
  <c r="K113"/>
  <c r="L113"/>
  <c r="K112"/>
  <c r="L112"/>
  <c r="K111"/>
  <c r="L111"/>
  <c r="K110"/>
  <c r="L110"/>
  <c r="K108"/>
  <c r="L108"/>
  <c r="K103"/>
  <c r="L103"/>
  <c r="K102"/>
  <c r="L102"/>
  <c r="K100"/>
  <c r="L100"/>
  <c r="K99"/>
  <c r="L99"/>
  <c r="K53"/>
  <c r="L53"/>
  <c r="K52"/>
  <c r="L52"/>
  <c r="K42"/>
  <c r="L42"/>
  <c r="K41"/>
  <c r="L41"/>
  <c r="K40"/>
  <c r="L40"/>
  <c r="K29"/>
  <c r="L29"/>
  <c r="K24"/>
  <c r="L24"/>
  <c r="K23"/>
  <c r="L23"/>
  <c r="K22"/>
  <c r="L22"/>
  <c r="K20"/>
  <c r="L20"/>
  <c r="K18"/>
  <c r="L18"/>
  <c r="K17"/>
  <c r="L17"/>
  <c r="K16"/>
  <c r="L16"/>
  <c r="K15"/>
  <c r="L15"/>
  <c r="K14"/>
  <c r="L14"/>
  <c r="K13"/>
  <c r="L13"/>
  <c r="K12"/>
  <c r="L12"/>
  <c r="K7"/>
  <c r="L7"/>
  <c r="K5"/>
  <c r="L5"/>
  <c r="K3"/>
  <c r="L3"/>
  <c r="K2"/>
  <c r="L2"/>
  <c r="K1955"/>
  <c r="L1955"/>
  <c r="K1954"/>
  <c r="L1954"/>
  <c r="K1953"/>
  <c r="L1953"/>
  <c r="K1952"/>
  <c r="L1952"/>
  <c r="K1951"/>
  <c r="L1951"/>
  <c r="K1950"/>
  <c r="L1950"/>
  <c r="K1949"/>
  <c r="L1949"/>
  <c r="K1948"/>
  <c r="L1948"/>
  <c r="K1947"/>
  <c r="L1947"/>
  <c r="K1946"/>
  <c r="L1946"/>
  <c r="K1945"/>
  <c r="L1945"/>
  <c r="K1944"/>
  <c r="L1944"/>
  <c r="K1943"/>
  <c r="L1943"/>
  <c r="K1942"/>
  <c r="L1942"/>
  <c r="K1941"/>
  <c r="L1941"/>
  <c r="K1940"/>
  <c r="L1940"/>
  <c r="K1939"/>
  <c r="L1939"/>
  <c r="K1938"/>
  <c r="L1938"/>
  <c r="K1937"/>
  <c r="L1937"/>
  <c r="K1936"/>
  <c r="L1936"/>
  <c r="K1935"/>
  <c r="L1935"/>
  <c r="K1934"/>
  <c r="L1934"/>
  <c r="K1933"/>
  <c r="L1933"/>
  <c r="K1932"/>
  <c r="L1932"/>
  <c r="K1931"/>
  <c r="L1931"/>
  <c r="K1930"/>
  <c r="L1930"/>
  <c r="K1929"/>
  <c r="L1929"/>
  <c r="K1928"/>
  <c r="L1928"/>
  <c r="K1927"/>
  <c r="L1927"/>
  <c r="K1926"/>
  <c r="L1926"/>
  <c r="K1925"/>
  <c r="L1925"/>
  <c r="K1924"/>
  <c r="L1924"/>
  <c r="K1923"/>
  <c r="L1923"/>
  <c r="K1922"/>
  <c r="L1922"/>
  <c r="K1921"/>
  <c r="L1921"/>
  <c r="K1920"/>
  <c r="L1920"/>
  <c r="K1919"/>
  <c r="L1919"/>
  <c r="K1918"/>
  <c r="L1918"/>
  <c r="K1917"/>
  <c r="L1917"/>
  <c r="K1916"/>
  <c r="L1916"/>
  <c r="K1915"/>
  <c r="L1915"/>
  <c r="K1914"/>
  <c r="L1914"/>
  <c r="K1913"/>
  <c r="L1913"/>
  <c r="K1912"/>
  <c r="L1912"/>
  <c r="K1911"/>
  <c r="L1911"/>
  <c r="K1910"/>
  <c r="L1910"/>
  <c r="K1909"/>
  <c r="L1909"/>
  <c r="K1908"/>
  <c r="L1908"/>
  <c r="K1907"/>
  <c r="L1907"/>
  <c r="K1906"/>
  <c r="L1906"/>
  <c r="K1905"/>
  <c r="L1905"/>
  <c r="K1904"/>
  <c r="L1904"/>
  <c r="K1903"/>
  <c r="L1903"/>
  <c r="K1902"/>
  <c r="L1902"/>
  <c r="K1901"/>
  <c r="L1901"/>
  <c r="K1900"/>
  <c r="L1900"/>
  <c r="K1899"/>
  <c r="L1899"/>
  <c r="K1898"/>
  <c r="L1898"/>
  <c r="K1897"/>
  <c r="L1897"/>
  <c r="K1896"/>
  <c r="L1896"/>
  <c r="K1895"/>
  <c r="L1895"/>
  <c r="K1894"/>
  <c r="L1894"/>
  <c r="K1893"/>
  <c r="L1893"/>
  <c r="K1892"/>
  <c r="L1892"/>
  <c r="K1891"/>
  <c r="L1891"/>
  <c r="K1890"/>
  <c r="L1890"/>
  <c r="K1889"/>
  <c r="L1889"/>
  <c r="K1888"/>
  <c r="L1888"/>
  <c r="K1887"/>
  <c r="L1887"/>
  <c r="K1886"/>
  <c r="L1886"/>
  <c r="K1885"/>
  <c r="L1885"/>
  <c r="K1884"/>
  <c r="L1884"/>
  <c r="K1883"/>
  <c r="L1883"/>
  <c r="K1882"/>
  <c r="L1882"/>
  <c r="K1881"/>
  <c r="L1881"/>
  <c r="K1880"/>
  <c r="L1880"/>
  <c r="K1879"/>
  <c r="L1879"/>
  <c r="K1878"/>
  <c r="L1878"/>
  <c r="K1877"/>
  <c r="L1877"/>
  <c r="K1876"/>
  <c r="L1876"/>
  <c r="K1875"/>
  <c r="L1875"/>
  <c r="K1874"/>
  <c r="L1874"/>
  <c r="K1873"/>
  <c r="L1873"/>
  <c r="K1872"/>
  <c r="L1872"/>
  <c r="K1871"/>
  <c r="L1871"/>
  <c r="K1870"/>
  <c r="L1870"/>
  <c r="K1869"/>
  <c r="L1869"/>
  <c r="K1868"/>
  <c r="L1868"/>
  <c r="K1867"/>
  <c r="L1867"/>
  <c r="K1866"/>
  <c r="L1866"/>
  <c r="K1865"/>
  <c r="L1865"/>
  <c r="K1864"/>
  <c r="L1864"/>
  <c r="K1863"/>
  <c r="L1863"/>
  <c r="K1862"/>
  <c r="L1862"/>
  <c r="K1861"/>
  <c r="L1861"/>
  <c r="K1860"/>
  <c r="L1860"/>
  <c r="K1859"/>
  <c r="L1859"/>
  <c r="K1858"/>
  <c r="L1858"/>
  <c r="K1857"/>
  <c r="L1857"/>
  <c r="K1856"/>
  <c r="L1856"/>
  <c r="K1855"/>
  <c r="L1855"/>
  <c r="K1854"/>
  <c r="L1854"/>
  <c r="K1853"/>
  <c r="L1853"/>
  <c r="K1852"/>
  <c r="L1852"/>
  <c r="K1851"/>
  <c r="L1851"/>
  <c r="K1850"/>
  <c r="L1850"/>
  <c r="K1849"/>
  <c r="L1849"/>
  <c r="K1848"/>
  <c r="L1848"/>
  <c r="K1847"/>
  <c r="L1847"/>
  <c r="K1846"/>
  <c r="L1846"/>
  <c r="K1845"/>
  <c r="L1845"/>
  <c r="K1844"/>
  <c r="L1844"/>
  <c r="K1843"/>
  <c r="L1843"/>
  <c r="K1842"/>
  <c r="L1842"/>
  <c r="K1841"/>
  <c r="L1841"/>
  <c r="K1840"/>
  <c r="L1840"/>
  <c r="K1839"/>
  <c r="L1839"/>
  <c r="K1838"/>
  <c r="L1838"/>
  <c r="K1837"/>
  <c r="L1837"/>
  <c r="K1836"/>
  <c r="L1836"/>
  <c r="K1835"/>
  <c r="L1835"/>
  <c r="K1834"/>
  <c r="L1834"/>
  <c r="K1833"/>
  <c r="L1833"/>
  <c r="K1832"/>
  <c r="L1832"/>
  <c r="K1831"/>
  <c r="L1831"/>
  <c r="K1830"/>
  <c r="L1830"/>
  <c r="K1829"/>
  <c r="L1829"/>
  <c r="K1828"/>
  <c r="L1828"/>
  <c r="K1827"/>
  <c r="L1827"/>
  <c r="K1826"/>
  <c r="L1826"/>
  <c r="K1825"/>
  <c r="L1825"/>
  <c r="K1824"/>
  <c r="L1824"/>
  <c r="K1823"/>
  <c r="L1823"/>
  <c r="K1822"/>
  <c r="L1822"/>
  <c r="K1821"/>
  <c r="L1821"/>
  <c r="K1820"/>
  <c r="L1820"/>
  <c r="K1819"/>
  <c r="L1819"/>
  <c r="K1818"/>
  <c r="L1818"/>
  <c r="K1817"/>
  <c r="L1817"/>
  <c r="K1816"/>
  <c r="L1816"/>
  <c r="K1815"/>
  <c r="L1815"/>
  <c r="K1814"/>
  <c r="L1814"/>
  <c r="K1813"/>
  <c r="L1813"/>
  <c r="K1812"/>
  <c r="L1812"/>
  <c r="K1811"/>
  <c r="L1811"/>
  <c r="K1810"/>
  <c r="L1810"/>
  <c r="K1809"/>
  <c r="L1809"/>
  <c r="K1808"/>
  <c r="L1808"/>
  <c r="K1807"/>
  <c r="L1807"/>
  <c r="K1806"/>
  <c r="L1806"/>
  <c r="K1805"/>
  <c r="L1805"/>
  <c r="K1804"/>
  <c r="L1804"/>
  <c r="K1803"/>
  <c r="L1803"/>
  <c r="K1802"/>
  <c r="L1802"/>
  <c r="K1801"/>
  <c r="L1801"/>
  <c r="K1800"/>
  <c r="L1800"/>
  <c r="K1799"/>
  <c r="L1799"/>
  <c r="K1798"/>
  <c r="L1798"/>
  <c r="K1797"/>
  <c r="L1797"/>
  <c r="K1796"/>
  <c r="L1796"/>
  <c r="K1795"/>
  <c r="L1795"/>
  <c r="K1794"/>
  <c r="L1794"/>
  <c r="K1793"/>
  <c r="L1793"/>
  <c r="K1792"/>
  <c r="L1792"/>
  <c r="K1791"/>
  <c r="L1791"/>
  <c r="K1790"/>
  <c r="L1790"/>
  <c r="K1789"/>
  <c r="L1789"/>
  <c r="K1788"/>
  <c r="L1788"/>
  <c r="K1787"/>
  <c r="L1787"/>
  <c r="K1786"/>
  <c r="L1786"/>
  <c r="K1785"/>
  <c r="L1785"/>
  <c r="K1784"/>
  <c r="L1784"/>
  <c r="K1783"/>
  <c r="L1783"/>
  <c r="K1782"/>
  <c r="L1782"/>
  <c r="K1781"/>
  <c r="L1781"/>
  <c r="K1780"/>
  <c r="L1780"/>
  <c r="K1779"/>
  <c r="L1779"/>
  <c r="K1778"/>
  <c r="L1778"/>
  <c r="K1777"/>
  <c r="L1777"/>
  <c r="K1776"/>
  <c r="L1776"/>
  <c r="K1775"/>
  <c r="L1775"/>
  <c r="K1774"/>
  <c r="L1774"/>
  <c r="K1773"/>
  <c r="L1773"/>
  <c r="K1772"/>
  <c r="L1772"/>
  <c r="K1771"/>
  <c r="L1771"/>
  <c r="K1770"/>
  <c r="L1770"/>
  <c r="K1769"/>
  <c r="L1769"/>
  <c r="K1768"/>
  <c r="L1768"/>
  <c r="K1767"/>
  <c r="L1767"/>
  <c r="K1766"/>
  <c r="L1766"/>
  <c r="K1765"/>
  <c r="L1765"/>
  <c r="K1764"/>
  <c r="L1764"/>
  <c r="K1763"/>
  <c r="L1763"/>
  <c r="K1762"/>
  <c r="L1762"/>
  <c r="K1761"/>
  <c r="L1761"/>
  <c r="K1760"/>
  <c r="L1760"/>
  <c r="K1759"/>
  <c r="L1759"/>
  <c r="K1758"/>
  <c r="L1758"/>
  <c r="K1757"/>
  <c r="L1757"/>
  <c r="K1756"/>
  <c r="L1756"/>
  <c r="K1755"/>
  <c r="L1755"/>
  <c r="K1754"/>
  <c r="L1754"/>
  <c r="K1753"/>
  <c r="L1753"/>
  <c r="K1752"/>
  <c r="L1752"/>
  <c r="K1751"/>
  <c r="L1751"/>
  <c r="K1750"/>
  <c r="L1750"/>
  <c r="K1749"/>
  <c r="L1749"/>
  <c r="K1748"/>
  <c r="L1748"/>
  <c r="K1747"/>
  <c r="L1747"/>
  <c r="K1746"/>
  <c r="L1746"/>
  <c r="K1745"/>
  <c r="L1745"/>
  <c r="K1744"/>
  <c r="L1744"/>
  <c r="K1743"/>
  <c r="L1743"/>
  <c r="K1742"/>
  <c r="L1742"/>
  <c r="K1741"/>
  <c r="L1741"/>
  <c r="K1740"/>
  <c r="L1740"/>
  <c r="K1739"/>
  <c r="L1739"/>
  <c r="K1738"/>
  <c r="L1738"/>
  <c r="K1737"/>
  <c r="L1737"/>
  <c r="K1736"/>
  <c r="L1736"/>
  <c r="K1735"/>
  <c r="L1735"/>
  <c r="K1734"/>
  <c r="L1734"/>
  <c r="K1733"/>
  <c r="L1733"/>
  <c r="K1732"/>
  <c r="L1732"/>
  <c r="K1731"/>
  <c r="L1731"/>
  <c r="K1730"/>
  <c r="L1730"/>
  <c r="K1729"/>
  <c r="L1729"/>
  <c r="K1728"/>
  <c r="L1728"/>
  <c r="K1727"/>
  <c r="L1727"/>
  <c r="K1726"/>
  <c r="L1726"/>
  <c r="K1725"/>
  <c r="L1725"/>
  <c r="K1724"/>
  <c r="L1724"/>
  <c r="K1723"/>
  <c r="L1723"/>
  <c r="K1722"/>
  <c r="L1722"/>
  <c r="K1721"/>
  <c r="L1721"/>
  <c r="K1720"/>
  <c r="L1720"/>
  <c r="K1719"/>
  <c r="L1719"/>
  <c r="K1718"/>
  <c r="L1718"/>
  <c r="K1717"/>
  <c r="L1717"/>
  <c r="K1716"/>
  <c r="L1716"/>
  <c r="K1715"/>
  <c r="L1715"/>
  <c r="K1714"/>
  <c r="L1714"/>
  <c r="K1713"/>
  <c r="L1713"/>
  <c r="K1712"/>
  <c r="L1712"/>
  <c r="K1711"/>
  <c r="L1711"/>
  <c r="K1710"/>
  <c r="L1710"/>
  <c r="K1709"/>
  <c r="L1709"/>
  <c r="K1708"/>
  <c r="L1708"/>
  <c r="K1707"/>
  <c r="L1707"/>
  <c r="K1706"/>
  <c r="L1706"/>
  <c r="K1705"/>
  <c r="L1705"/>
  <c r="K1704"/>
  <c r="L1704"/>
  <c r="K1703"/>
  <c r="L1703"/>
  <c r="K1702"/>
  <c r="L1702"/>
  <c r="K1701"/>
  <c r="L1701"/>
  <c r="K1700"/>
  <c r="L1700"/>
  <c r="K1699"/>
  <c r="L1699"/>
  <c r="K1698"/>
  <c r="L1698"/>
  <c r="K1697"/>
  <c r="L1697"/>
  <c r="K1696"/>
  <c r="L1696"/>
  <c r="K1695"/>
  <c r="L1695"/>
  <c r="K1694"/>
  <c r="L1694"/>
  <c r="K1693"/>
  <c r="L1693"/>
  <c r="K1692"/>
  <c r="L1692"/>
  <c r="K1691"/>
  <c r="L1691"/>
  <c r="K1690"/>
  <c r="L1690"/>
  <c r="K1689"/>
  <c r="L1689"/>
  <c r="K1688"/>
  <c r="L1688"/>
  <c r="K1687"/>
  <c r="L1687"/>
  <c r="K1686"/>
  <c r="L1686"/>
  <c r="K1685"/>
  <c r="L1685"/>
  <c r="K1684"/>
  <c r="L1684"/>
  <c r="K1683"/>
  <c r="L1683"/>
  <c r="K1682"/>
  <c r="L1682"/>
  <c r="K1681"/>
  <c r="L1681"/>
  <c r="K1680"/>
  <c r="L1680"/>
  <c r="K1679"/>
  <c r="L1679"/>
  <c r="K1678"/>
  <c r="L1678"/>
  <c r="K1677"/>
  <c r="L1677"/>
  <c r="K1676"/>
  <c r="L1676"/>
  <c r="K1675"/>
  <c r="L1675"/>
  <c r="K1674"/>
  <c r="L1674"/>
  <c r="K1673"/>
  <c r="L1673"/>
  <c r="K1672"/>
  <c r="L1672"/>
  <c r="K1671"/>
  <c r="L1671"/>
  <c r="K1670"/>
  <c r="L1670"/>
  <c r="K1669"/>
  <c r="L1669"/>
  <c r="K1668"/>
  <c r="L1668"/>
  <c r="K1667"/>
  <c r="L1667"/>
  <c r="K1666"/>
  <c r="L1666"/>
  <c r="K1665"/>
  <c r="L1665"/>
  <c r="K1664"/>
  <c r="L1664"/>
  <c r="K1663"/>
  <c r="L1663"/>
  <c r="K1662"/>
  <c r="L1662"/>
  <c r="K1661"/>
  <c r="L1661"/>
  <c r="K1660"/>
  <c r="L1660"/>
  <c r="K1659"/>
  <c r="L1659"/>
  <c r="K1658"/>
  <c r="L1658"/>
  <c r="K1657"/>
  <c r="L1657"/>
  <c r="K1656"/>
  <c r="L1656"/>
  <c r="K1655"/>
  <c r="L1655"/>
  <c r="K1654"/>
  <c r="L1654"/>
  <c r="K1653"/>
  <c r="L1653"/>
  <c r="K1652"/>
  <c r="L1652"/>
  <c r="K1651"/>
  <c r="L1651"/>
  <c r="K1650"/>
  <c r="L1650"/>
  <c r="K1649"/>
  <c r="L1649"/>
  <c r="K1648"/>
  <c r="L1648"/>
  <c r="K1647"/>
  <c r="L1647"/>
  <c r="K1646"/>
  <c r="L1646"/>
  <c r="K1645"/>
  <c r="L1645"/>
  <c r="K1644"/>
  <c r="L1644"/>
  <c r="K1643"/>
  <c r="L1643"/>
  <c r="K1642"/>
  <c r="L1642"/>
  <c r="K1641"/>
  <c r="L1641"/>
  <c r="K1640"/>
  <c r="L1640"/>
  <c r="K1639"/>
  <c r="L1639"/>
  <c r="K1638"/>
  <c r="L1638"/>
  <c r="K1637"/>
  <c r="L1637"/>
  <c r="K1636"/>
  <c r="L1636"/>
  <c r="K1635"/>
  <c r="L1635"/>
  <c r="K1634"/>
  <c r="L1634"/>
  <c r="K1633"/>
  <c r="L1633"/>
  <c r="K1632"/>
  <c r="L1632"/>
  <c r="K1631"/>
  <c r="L1631"/>
  <c r="K1630"/>
  <c r="L1630"/>
  <c r="K1629"/>
  <c r="L1629"/>
  <c r="K1628"/>
  <c r="L1628"/>
  <c r="K1627"/>
  <c r="L1627"/>
  <c r="K1626"/>
  <c r="L1626"/>
  <c r="K1625"/>
  <c r="L1625"/>
  <c r="K1624"/>
  <c r="L1624"/>
  <c r="K1623"/>
  <c r="L1623"/>
  <c r="K1622"/>
  <c r="L1622"/>
  <c r="K1621"/>
  <c r="L1621"/>
  <c r="K1620"/>
  <c r="L1620"/>
  <c r="K1619"/>
  <c r="L1619"/>
  <c r="K1618"/>
  <c r="L1618"/>
  <c r="K1617"/>
  <c r="L1617"/>
  <c r="K1616"/>
  <c r="L1616"/>
  <c r="K1615"/>
  <c r="L1615"/>
  <c r="K1614"/>
  <c r="L1614"/>
  <c r="K1613"/>
  <c r="L1613"/>
  <c r="K1612"/>
  <c r="L1612"/>
  <c r="K1611"/>
  <c r="L1611"/>
  <c r="K1610"/>
  <c r="L1610"/>
  <c r="K1609"/>
  <c r="L1609"/>
  <c r="K1608"/>
  <c r="L1608"/>
  <c r="K1607"/>
  <c r="L1607"/>
  <c r="K1606"/>
  <c r="L1606"/>
  <c r="K1605"/>
  <c r="L1605"/>
  <c r="K1604"/>
  <c r="L1604"/>
  <c r="K1603"/>
  <c r="L1603"/>
  <c r="K1602"/>
  <c r="L1602"/>
  <c r="K1601"/>
  <c r="L1601"/>
  <c r="K1600"/>
  <c r="L1600"/>
  <c r="K1599"/>
  <c r="L1599"/>
  <c r="K1598"/>
  <c r="L1598"/>
  <c r="K1597"/>
  <c r="L1597"/>
  <c r="K1596"/>
  <c r="L1596"/>
  <c r="K1595"/>
  <c r="L1595"/>
  <c r="K1594"/>
  <c r="L1594"/>
  <c r="K1593"/>
  <c r="L1593"/>
  <c r="K1592"/>
  <c r="L1592"/>
  <c r="K1591"/>
  <c r="L1591"/>
  <c r="K1590"/>
  <c r="L1590"/>
  <c r="K1589"/>
  <c r="L1589"/>
  <c r="K1588"/>
  <c r="L1588"/>
  <c r="K1587"/>
  <c r="L1587"/>
  <c r="K1586"/>
  <c r="L1586"/>
  <c r="K1585"/>
  <c r="L1585"/>
  <c r="K1584"/>
  <c r="L1584"/>
  <c r="K1583"/>
  <c r="L1583"/>
  <c r="K1582"/>
  <c r="L1582"/>
  <c r="K1581"/>
  <c r="L1581"/>
  <c r="K1580"/>
  <c r="L1580"/>
  <c r="K1579"/>
  <c r="L1579"/>
  <c r="K1578"/>
  <c r="L1578"/>
  <c r="K1577"/>
  <c r="L1577"/>
  <c r="K1576"/>
  <c r="L1576"/>
  <c r="K1575"/>
  <c r="L1575"/>
  <c r="K1574"/>
  <c r="L1574"/>
  <c r="K1573"/>
  <c r="L1573"/>
  <c r="K1572"/>
  <c r="L1572"/>
  <c r="K1571"/>
  <c r="L1571"/>
  <c r="K1570"/>
  <c r="L1570"/>
  <c r="K1569"/>
  <c r="L1569"/>
  <c r="K1568"/>
  <c r="L1568"/>
  <c r="K1567"/>
  <c r="L1567"/>
  <c r="K1566"/>
  <c r="L1566"/>
  <c r="K1565"/>
  <c r="L1565"/>
  <c r="K1564"/>
  <c r="L1564"/>
  <c r="K1563"/>
  <c r="L1563"/>
  <c r="K1562"/>
  <c r="L1562"/>
  <c r="K1561"/>
  <c r="L1561"/>
  <c r="K1560"/>
  <c r="L1560"/>
  <c r="K1559"/>
  <c r="L1559"/>
  <c r="K1558"/>
  <c r="L1558"/>
  <c r="K1557"/>
  <c r="L1557"/>
  <c r="K1556"/>
  <c r="L1556"/>
  <c r="K1555"/>
  <c r="L1555"/>
  <c r="K1554"/>
  <c r="L1554"/>
  <c r="K1553"/>
  <c r="L1553"/>
  <c r="K1552"/>
  <c r="L1552"/>
  <c r="K1551"/>
  <c r="L1551"/>
  <c r="K1550"/>
  <c r="L1550"/>
  <c r="K1549"/>
  <c r="L1549"/>
  <c r="K1548"/>
  <c r="L1548"/>
  <c r="K1547"/>
  <c r="L1547"/>
  <c r="K1546"/>
  <c r="L1546"/>
  <c r="K1545"/>
  <c r="L1545"/>
  <c r="K1544"/>
  <c r="L1544"/>
  <c r="K1543"/>
  <c r="L1543"/>
  <c r="K1542"/>
  <c r="L1542"/>
  <c r="K1541"/>
  <c r="L1541"/>
  <c r="K1540"/>
  <c r="L1540"/>
  <c r="K1539"/>
  <c r="L1539"/>
  <c r="K1538"/>
  <c r="L1538"/>
  <c r="K1537"/>
  <c r="L1537"/>
  <c r="K1536"/>
  <c r="L1536"/>
  <c r="K1535"/>
  <c r="L1535"/>
  <c r="K1534"/>
  <c r="L1534"/>
  <c r="K1533"/>
  <c r="L1533"/>
  <c r="K1532"/>
  <c r="L1532"/>
  <c r="K1531"/>
  <c r="L1531"/>
  <c r="K1530"/>
  <c r="L1530"/>
  <c r="K1529"/>
  <c r="L1529"/>
  <c r="K1528"/>
  <c r="L1528"/>
  <c r="K1527"/>
  <c r="L1527"/>
  <c r="K1526"/>
  <c r="L1526"/>
  <c r="K1525"/>
  <c r="L1525"/>
  <c r="K1524"/>
  <c r="L1524"/>
  <c r="K1523"/>
  <c r="L1523"/>
  <c r="K1522"/>
  <c r="L1522"/>
  <c r="K1521"/>
  <c r="L1521"/>
  <c r="K1520"/>
  <c r="L1520"/>
  <c r="K1519"/>
  <c r="L1519"/>
  <c r="K1518"/>
  <c r="L1518"/>
  <c r="K1517"/>
  <c r="L1517"/>
  <c r="K1516"/>
  <c r="L1516"/>
  <c r="K1515"/>
  <c r="L1515"/>
  <c r="K1514"/>
  <c r="L1514"/>
  <c r="K1513"/>
  <c r="L1513"/>
  <c r="K1512"/>
  <c r="L1512"/>
  <c r="K1511"/>
  <c r="L1511"/>
  <c r="K1510"/>
  <c r="L1510"/>
  <c r="K1509"/>
  <c r="L1509"/>
  <c r="K1508"/>
  <c r="L1508"/>
  <c r="K1507"/>
  <c r="L1507"/>
  <c r="K1506"/>
  <c r="L1506"/>
  <c r="K1505"/>
  <c r="L1505"/>
  <c r="K1504"/>
  <c r="L1504"/>
  <c r="K1503"/>
  <c r="L1503"/>
  <c r="K1502"/>
  <c r="L1502"/>
  <c r="K1501"/>
  <c r="L1501"/>
  <c r="K1500"/>
  <c r="L1500"/>
  <c r="K1499"/>
  <c r="L1499"/>
  <c r="K1498"/>
  <c r="L1498"/>
  <c r="K1497"/>
  <c r="L1497"/>
  <c r="K1496"/>
  <c r="L1496"/>
  <c r="K1495"/>
  <c r="L1495"/>
  <c r="K1494"/>
  <c r="L1494"/>
  <c r="K1493"/>
  <c r="L1493"/>
  <c r="K1492"/>
  <c r="L1492"/>
  <c r="K1491"/>
  <c r="L1491"/>
  <c r="K1490"/>
  <c r="L1490"/>
  <c r="K1489"/>
  <c r="L1489"/>
  <c r="K1488"/>
  <c r="L1488"/>
  <c r="K1487"/>
  <c r="L1487"/>
  <c r="K1486"/>
  <c r="L1486"/>
  <c r="K1485"/>
  <c r="L1485"/>
  <c r="K1484"/>
  <c r="L1484"/>
  <c r="K1483"/>
  <c r="L1483"/>
  <c r="K1482"/>
  <c r="L1482"/>
  <c r="K1481"/>
  <c r="L1481"/>
  <c r="K1480"/>
  <c r="L1480"/>
  <c r="K1479"/>
  <c r="L1479"/>
  <c r="K1478"/>
  <c r="L1478"/>
  <c r="K1477"/>
  <c r="L1477"/>
  <c r="K1476"/>
  <c r="L1476"/>
  <c r="K1475"/>
  <c r="L1475"/>
  <c r="K1474"/>
  <c r="L1474"/>
  <c r="K1473"/>
  <c r="L1473"/>
  <c r="K1472"/>
  <c r="L1472"/>
  <c r="K1471"/>
  <c r="L1471"/>
  <c r="K1470"/>
  <c r="L1470"/>
  <c r="K1469"/>
  <c r="L1469"/>
  <c r="K1468"/>
  <c r="L1468"/>
  <c r="K1467"/>
  <c r="L1467"/>
  <c r="K1466"/>
  <c r="L1466"/>
  <c r="K1465"/>
  <c r="L1465"/>
  <c r="K1464"/>
  <c r="L1464"/>
  <c r="K1463"/>
  <c r="L1463"/>
  <c r="K1462"/>
  <c r="L1462"/>
  <c r="K1461"/>
  <c r="L1461"/>
  <c r="K1460"/>
  <c r="L1460"/>
  <c r="K1459"/>
  <c r="L1459"/>
  <c r="K1458"/>
  <c r="L1458"/>
  <c r="K1457"/>
  <c r="L1457"/>
  <c r="K1456"/>
  <c r="L1456"/>
  <c r="K1455"/>
  <c r="L1455"/>
  <c r="K1454"/>
  <c r="L1454"/>
  <c r="K1453"/>
  <c r="L1453"/>
  <c r="K1452"/>
  <c r="L1452"/>
  <c r="K1451"/>
  <c r="L1451"/>
  <c r="K1450"/>
  <c r="L1450"/>
  <c r="K1449"/>
  <c r="L1449"/>
  <c r="K1448"/>
  <c r="L1448"/>
  <c r="K1447"/>
  <c r="L1447"/>
  <c r="K1446"/>
  <c r="L1446"/>
  <c r="K1445"/>
  <c r="L1445"/>
  <c r="K1444"/>
  <c r="L1444"/>
  <c r="K1443"/>
  <c r="L1443"/>
  <c r="K1442"/>
  <c r="L1442"/>
  <c r="K1441"/>
  <c r="L1441"/>
  <c r="K1440"/>
  <c r="L1440"/>
  <c r="K1439"/>
  <c r="L1439"/>
  <c r="K1438"/>
  <c r="L1438"/>
  <c r="K1437"/>
  <c r="L1437"/>
  <c r="K1436"/>
  <c r="L1436"/>
  <c r="K1435"/>
  <c r="L1435"/>
  <c r="K1434"/>
  <c r="L1434"/>
  <c r="K1433"/>
  <c r="L1433"/>
  <c r="K1432"/>
  <c r="L1432"/>
  <c r="K1431"/>
  <c r="L1431"/>
  <c r="K1430"/>
  <c r="L1430"/>
  <c r="K1429"/>
  <c r="L1429"/>
  <c r="K1428"/>
  <c r="L1428"/>
  <c r="K1427"/>
  <c r="L1427"/>
  <c r="K1426"/>
  <c r="L1426"/>
  <c r="K1425"/>
  <c r="L1425"/>
  <c r="K1424"/>
  <c r="L1424"/>
  <c r="K1423"/>
  <c r="L1423"/>
  <c r="K1422"/>
  <c r="L1422"/>
  <c r="K1421"/>
  <c r="L1421"/>
  <c r="K1420"/>
  <c r="L1420"/>
  <c r="K1419"/>
  <c r="L1419"/>
  <c r="K1418"/>
  <c r="L1418"/>
  <c r="K1417"/>
  <c r="L1417"/>
  <c r="K1416"/>
  <c r="L1416"/>
  <c r="K1415"/>
  <c r="L1415"/>
  <c r="K1414"/>
  <c r="L1414"/>
  <c r="K1413"/>
  <c r="L1413"/>
  <c r="K1412"/>
  <c r="L1412"/>
  <c r="K1411"/>
  <c r="L1411"/>
  <c r="K1410"/>
  <c r="L1410"/>
  <c r="K1409"/>
  <c r="L1409"/>
  <c r="K1408"/>
  <c r="L1408"/>
  <c r="K1407"/>
  <c r="L1407"/>
  <c r="K1406"/>
  <c r="L1406"/>
  <c r="K1405"/>
  <c r="L1405"/>
  <c r="K1404"/>
  <c r="L1404"/>
  <c r="K1403"/>
  <c r="L1403"/>
  <c r="K1402"/>
  <c r="L1402"/>
  <c r="K1401"/>
  <c r="L1401"/>
  <c r="K1400"/>
  <c r="L1400"/>
  <c r="K1399"/>
  <c r="L1399"/>
  <c r="K1398"/>
  <c r="L1398"/>
  <c r="K1397"/>
  <c r="L1397"/>
  <c r="K1396"/>
  <c r="L1396"/>
  <c r="K1395"/>
  <c r="L1395"/>
  <c r="K1394"/>
  <c r="L1394"/>
  <c r="K1393"/>
  <c r="L1393"/>
  <c r="K1392"/>
  <c r="L1392"/>
  <c r="K1391"/>
  <c r="L1391"/>
  <c r="K1390"/>
  <c r="L1390"/>
  <c r="K1389"/>
  <c r="L1389"/>
  <c r="K1388"/>
  <c r="L1388"/>
  <c r="K1387"/>
  <c r="L1387"/>
  <c r="K1386"/>
  <c r="L1386"/>
  <c r="K1385"/>
  <c r="L1385"/>
  <c r="K1384"/>
  <c r="L1384"/>
  <c r="K1383"/>
  <c r="L1383"/>
  <c r="K1382"/>
  <c r="L1382"/>
  <c r="K1381"/>
  <c r="L1381"/>
  <c r="K1380"/>
  <c r="L1380"/>
  <c r="K1379"/>
  <c r="L1379"/>
  <c r="K1378"/>
  <c r="L1378"/>
  <c r="K1377"/>
  <c r="L1377"/>
  <c r="K1376"/>
  <c r="L1376"/>
  <c r="K1375"/>
  <c r="L1375"/>
  <c r="K1374"/>
  <c r="L1374"/>
  <c r="K1373"/>
  <c r="L1373"/>
  <c r="K1372"/>
  <c r="L1372"/>
  <c r="K1371"/>
  <c r="L1371"/>
  <c r="K1370"/>
  <c r="L1370"/>
  <c r="K1369"/>
  <c r="L1369"/>
  <c r="K1368"/>
  <c r="L1368"/>
  <c r="K1367"/>
  <c r="L1367"/>
  <c r="K1366"/>
  <c r="L1366"/>
  <c r="K1365"/>
  <c r="L1365"/>
  <c r="K1364"/>
  <c r="L1364"/>
  <c r="K1363"/>
  <c r="L1363"/>
  <c r="K1362"/>
  <c r="L1362"/>
  <c r="K1361"/>
  <c r="L1361"/>
  <c r="K1360"/>
  <c r="L1360"/>
  <c r="K1359"/>
  <c r="L1359"/>
  <c r="K1358"/>
  <c r="L1358"/>
  <c r="K1357"/>
  <c r="L1357"/>
  <c r="K1356"/>
  <c r="L1356"/>
  <c r="K1355"/>
  <c r="L1355"/>
  <c r="K1354"/>
  <c r="L1354"/>
  <c r="K1353"/>
  <c r="L1353"/>
  <c r="K1352"/>
  <c r="L1352"/>
  <c r="K1351"/>
  <c r="L1351"/>
  <c r="K1350"/>
  <c r="L1350"/>
  <c r="K1349"/>
  <c r="L1349"/>
  <c r="K1348"/>
  <c r="L1348"/>
  <c r="K1347"/>
  <c r="L1347"/>
  <c r="K1346"/>
  <c r="L1346"/>
  <c r="K1345"/>
  <c r="L1345"/>
  <c r="K1344"/>
  <c r="L1344"/>
  <c r="K1343"/>
  <c r="L1343"/>
  <c r="K1342"/>
  <c r="L1342"/>
  <c r="K1341"/>
  <c r="L1341"/>
  <c r="K1340"/>
  <c r="L1340"/>
  <c r="K1339"/>
  <c r="L1339"/>
  <c r="K1338"/>
  <c r="L1338"/>
  <c r="K1337"/>
  <c r="L1337"/>
  <c r="K1336"/>
  <c r="L1336"/>
  <c r="K1335"/>
  <c r="L1335"/>
  <c r="K1334"/>
  <c r="L1334"/>
  <c r="K1333"/>
  <c r="L1333"/>
  <c r="K1332"/>
  <c r="L1332"/>
  <c r="K1331"/>
  <c r="L1331"/>
  <c r="K1330"/>
  <c r="L1330"/>
  <c r="K1329"/>
  <c r="L1329"/>
  <c r="K1328"/>
  <c r="L1328"/>
  <c r="K1327"/>
  <c r="L1327"/>
  <c r="K1326"/>
  <c r="L1326"/>
  <c r="K1325"/>
  <c r="L1325"/>
  <c r="K1324"/>
  <c r="L1324"/>
  <c r="K1323"/>
  <c r="L1323"/>
  <c r="K1322"/>
  <c r="L1322"/>
  <c r="K1321"/>
  <c r="L1321"/>
  <c r="K1320"/>
  <c r="L1320"/>
  <c r="K1319"/>
  <c r="L1319"/>
  <c r="K1318"/>
  <c r="L1318"/>
  <c r="K1317"/>
  <c r="L1317"/>
  <c r="K1316"/>
  <c r="L1316"/>
  <c r="K1315"/>
  <c r="L1315"/>
  <c r="K1314"/>
  <c r="L1314"/>
  <c r="K1313"/>
  <c r="L1313"/>
  <c r="K1312"/>
  <c r="L1312"/>
  <c r="K1311"/>
  <c r="L1311"/>
  <c r="K1310"/>
  <c r="L1310"/>
  <c r="K1309"/>
  <c r="L1309"/>
  <c r="K1308"/>
  <c r="L1308"/>
  <c r="K1307"/>
  <c r="L1307"/>
  <c r="K1306"/>
  <c r="L1306"/>
  <c r="K1305"/>
  <c r="L1305"/>
  <c r="K1304"/>
  <c r="L1304"/>
  <c r="K1303"/>
  <c r="L1303"/>
  <c r="K1302"/>
  <c r="L1302"/>
  <c r="K1301"/>
  <c r="L1301"/>
  <c r="K1300"/>
  <c r="L1300"/>
  <c r="K1299"/>
  <c r="L1299"/>
  <c r="K1298"/>
  <c r="L1298"/>
  <c r="K1297"/>
  <c r="L1297"/>
  <c r="K1296"/>
  <c r="L1296"/>
  <c r="K1295"/>
  <c r="L1295"/>
  <c r="K1294"/>
  <c r="L1294"/>
  <c r="K1293"/>
  <c r="L1293"/>
  <c r="K1292"/>
  <c r="L1292"/>
  <c r="K1291"/>
  <c r="L1291"/>
  <c r="K1290"/>
  <c r="L1290"/>
  <c r="K1289"/>
  <c r="L1289"/>
  <c r="K1288"/>
  <c r="L1288"/>
  <c r="K1287"/>
  <c r="L1287"/>
  <c r="K1286"/>
  <c r="L1286"/>
  <c r="K1285"/>
  <c r="L1285"/>
  <c r="K1284"/>
  <c r="L1284"/>
  <c r="K1283"/>
  <c r="L1283"/>
  <c r="K1282"/>
  <c r="L1282"/>
  <c r="K1281"/>
  <c r="L1281"/>
  <c r="K1280"/>
  <c r="L1280"/>
  <c r="K1279"/>
  <c r="L1279"/>
  <c r="K1278"/>
  <c r="L1278"/>
  <c r="K1277"/>
  <c r="L1277"/>
  <c r="K1276"/>
  <c r="L1276"/>
  <c r="K1275"/>
  <c r="L1275"/>
  <c r="K1274"/>
  <c r="L1274"/>
  <c r="K1273"/>
  <c r="L1273"/>
  <c r="K1272"/>
  <c r="L1272"/>
  <c r="K1271"/>
  <c r="L1271"/>
  <c r="K1270"/>
  <c r="L1270"/>
  <c r="K1269"/>
  <c r="L1269"/>
  <c r="K1268"/>
  <c r="L1268"/>
  <c r="K1267"/>
  <c r="L1267"/>
  <c r="K1266"/>
  <c r="L1266"/>
  <c r="K1265"/>
  <c r="L1265"/>
  <c r="K1264"/>
  <c r="L1264"/>
  <c r="K1263"/>
  <c r="L1263"/>
  <c r="K1262"/>
  <c r="L1262"/>
  <c r="K1261"/>
  <c r="L1261"/>
  <c r="K1260"/>
  <c r="L1260"/>
  <c r="K1259"/>
  <c r="L1259"/>
  <c r="K1258"/>
  <c r="L1258"/>
  <c r="K1257"/>
  <c r="L1257"/>
  <c r="K1256"/>
  <c r="L1256"/>
  <c r="K1255"/>
  <c r="L1255"/>
  <c r="K1254"/>
  <c r="L1254"/>
  <c r="K1253"/>
  <c r="L1253"/>
  <c r="K1252"/>
  <c r="L1252"/>
  <c r="K1251"/>
  <c r="L1251"/>
  <c r="K1250"/>
  <c r="L1250"/>
  <c r="K1249"/>
  <c r="L1249"/>
  <c r="K1248"/>
  <c r="L1248"/>
  <c r="K1247"/>
  <c r="L1247"/>
  <c r="K1246"/>
  <c r="L1246"/>
  <c r="K1245"/>
  <c r="L1245"/>
  <c r="K1244"/>
  <c r="L1244"/>
  <c r="K1243"/>
  <c r="L1243"/>
  <c r="K1242"/>
  <c r="L1242"/>
  <c r="K1241"/>
  <c r="L1241"/>
  <c r="K1240"/>
  <c r="L1240"/>
  <c r="K1239"/>
  <c r="L1239"/>
  <c r="K1238"/>
  <c r="L1238"/>
  <c r="K1237"/>
  <c r="L1237"/>
  <c r="K1236"/>
  <c r="L1236"/>
  <c r="K1235"/>
  <c r="L1235"/>
  <c r="K1234"/>
  <c r="L1234"/>
  <c r="K1233"/>
  <c r="L1233"/>
  <c r="K1232"/>
  <c r="L1232"/>
  <c r="K1231"/>
  <c r="L1231"/>
  <c r="K1230"/>
  <c r="L1230"/>
  <c r="K1229"/>
  <c r="L1229"/>
  <c r="K1228"/>
  <c r="L1228"/>
  <c r="K1227"/>
  <c r="L1227"/>
  <c r="K1226"/>
  <c r="L1226"/>
  <c r="K1225"/>
  <c r="L1225"/>
  <c r="K1224"/>
  <c r="L1224"/>
  <c r="K1223"/>
  <c r="L1223"/>
  <c r="K1222"/>
  <c r="L1222"/>
  <c r="K1221"/>
  <c r="L1221"/>
  <c r="K1220"/>
  <c r="L1220"/>
  <c r="K1219"/>
  <c r="L1219"/>
  <c r="K1218"/>
  <c r="L1218"/>
  <c r="K1217"/>
  <c r="L1217"/>
  <c r="K1216"/>
  <c r="L1216"/>
  <c r="K1215"/>
  <c r="L1215"/>
  <c r="K1214"/>
  <c r="L1214"/>
  <c r="K1213"/>
  <c r="L1213"/>
  <c r="K1212"/>
  <c r="L1212"/>
  <c r="K1211"/>
  <c r="L1211"/>
  <c r="K1210"/>
  <c r="L1210"/>
  <c r="K1209"/>
  <c r="L1209"/>
  <c r="K1208"/>
  <c r="L1208"/>
  <c r="K1207"/>
  <c r="L1207"/>
  <c r="K1206"/>
  <c r="L1206"/>
  <c r="K1205"/>
  <c r="L1205"/>
  <c r="K1204"/>
  <c r="L1204"/>
  <c r="K1203"/>
  <c r="L1203"/>
  <c r="K1202"/>
  <c r="L1202"/>
  <c r="K1201"/>
  <c r="L1201"/>
  <c r="K1200"/>
  <c r="L1200"/>
  <c r="K1199"/>
  <c r="L1199"/>
  <c r="K1198"/>
  <c r="L1198"/>
  <c r="K1197"/>
  <c r="L1197"/>
  <c r="K1196"/>
  <c r="L1196"/>
  <c r="K1195"/>
  <c r="L1195"/>
  <c r="K1194"/>
  <c r="L1194"/>
  <c r="K1193"/>
  <c r="L1193"/>
  <c r="K1192"/>
  <c r="L1192"/>
  <c r="K1191"/>
  <c r="L1191"/>
  <c r="K1190"/>
  <c r="L1190"/>
  <c r="K1189"/>
  <c r="L1189"/>
  <c r="K1188"/>
  <c r="L1188"/>
  <c r="K1187"/>
  <c r="L1187"/>
  <c r="K1186"/>
  <c r="L1186"/>
  <c r="K1185"/>
  <c r="L1185"/>
  <c r="K1184"/>
  <c r="L1184"/>
  <c r="K1183"/>
  <c r="L1183"/>
  <c r="K1182"/>
  <c r="L1182"/>
  <c r="K1181"/>
  <c r="L1181"/>
  <c r="K1180"/>
  <c r="L1180"/>
  <c r="K1179"/>
  <c r="L1179"/>
  <c r="K1178"/>
  <c r="L1178"/>
  <c r="K1177"/>
  <c r="L1177"/>
  <c r="K1164"/>
  <c r="L1164"/>
  <c r="K1163"/>
  <c r="L1163"/>
  <c r="K1162"/>
  <c r="L1162"/>
  <c r="K1161"/>
  <c r="L1161"/>
  <c r="K1160"/>
  <c r="L1160"/>
  <c r="K1159"/>
  <c r="L1159"/>
  <c r="K1158"/>
  <c r="L1158"/>
  <c r="K1157"/>
  <c r="L1157"/>
  <c r="K1156"/>
  <c r="L1156"/>
  <c r="K1155"/>
  <c r="L1155"/>
  <c r="K1154"/>
  <c r="L1154"/>
  <c r="K1153"/>
  <c r="L1153"/>
  <c r="K1140"/>
  <c r="L1140"/>
  <c r="K1139"/>
  <c r="L1139"/>
  <c r="K1138"/>
  <c r="L1138"/>
  <c r="K1137"/>
  <c r="L1137"/>
  <c r="K1136"/>
  <c r="L1136"/>
  <c r="K1135"/>
  <c r="L1135"/>
  <c r="K1134"/>
  <c r="L1134"/>
  <c r="K1133"/>
  <c r="L1133"/>
  <c r="K1132"/>
  <c r="L1132"/>
  <c r="K1131"/>
  <c r="L1131"/>
  <c r="K1130"/>
  <c r="L1130"/>
  <c r="K1129"/>
  <c r="L1129"/>
  <c r="K1128"/>
  <c r="L1128"/>
  <c r="K1127"/>
  <c r="L1127"/>
  <c r="K1126"/>
  <c r="L1126"/>
  <c r="K1125"/>
  <c r="L1125"/>
  <c r="K1124"/>
  <c r="L1124"/>
  <c r="K1123"/>
  <c r="L1123"/>
  <c r="K1122"/>
  <c r="L1122"/>
  <c r="K1121"/>
  <c r="L1121"/>
  <c r="K1120"/>
  <c r="L1120"/>
  <c r="K1119"/>
  <c r="L1119"/>
  <c r="K1118"/>
  <c r="L1118"/>
  <c r="K1117"/>
  <c r="L1117"/>
  <c r="K1116"/>
  <c r="L1116"/>
  <c r="K1115"/>
  <c r="L1115"/>
  <c r="K1114"/>
  <c r="L1114"/>
  <c r="K1113"/>
  <c r="L1113"/>
  <c r="K1112"/>
  <c r="L1112"/>
  <c r="K1111"/>
  <c r="L1111"/>
  <c r="K1110"/>
  <c r="L1110"/>
  <c r="K1109"/>
  <c r="L1109"/>
  <c r="K1108"/>
  <c r="L1108"/>
  <c r="K1107"/>
  <c r="L1107"/>
  <c r="K1106"/>
  <c r="L1106"/>
  <c r="K1105"/>
  <c r="L1105"/>
  <c r="K1104"/>
  <c r="L1104"/>
  <c r="K1103"/>
  <c r="L1103"/>
  <c r="K1102"/>
  <c r="L1102"/>
  <c r="K1101"/>
  <c r="L1101"/>
  <c r="K1100"/>
  <c r="L1100"/>
  <c r="K1099"/>
  <c r="L1099"/>
  <c r="K1098"/>
  <c r="L1098"/>
  <c r="K1097"/>
  <c r="L1097"/>
  <c r="K1096"/>
  <c r="L1096"/>
  <c r="K1095"/>
  <c r="L1095"/>
  <c r="K1094"/>
  <c r="L1094"/>
  <c r="K1093"/>
  <c r="L1093"/>
  <c r="K1092"/>
  <c r="L1092"/>
  <c r="K1091"/>
  <c r="L1091"/>
  <c r="K1090"/>
  <c r="L1090"/>
  <c r="K1089"/>
  <c r="L1089"/>
  <c r="K1088"/>
  <c r="L1088"/>
  <c r="K1087"/>
  <c r="L1087"/>
  <c r="K1086"/>
  <c r="L1086"/>
  <c r="K1085"/>
  <c r="L1085"/>
  <c r="K1084"/>
  <c r="L1084"/>
  <c r="K1083"/>
  <c r="L1083"/>
  <c r="K1012"/>
  <c r="L1012"/>
  <c r="K1011"/>
  <c r="L1011"/>
  <c r="K1010"/>
  <c r="L1010"/>
  <c r="K979"/>
  <c r="L979"/>
  <c r="K978"/>
  <c r="L978"/>
  <c r="K975"/>
  <c r="L975"/>
  <c r="K973"/>
  <c r="L973"/>
  <c r="K972"/>
  <c r="L972"/>
  <c r="K971"/>
  <c r="L971"/>
  <c r="K970"/>
  <c r="L970"/>
  <c r="K969"/>
  <c r="L969"/>
  <c r="K968"/>
  <c r="L968"/>
  <c r="K967"/>
  <c r="L967"/>
  <c r="K966"/>
  <c r="L966"/>
  <c r="K965"/>
  <c r="L965"/>
  <c r="K964"/>
  <c r="L964"/>
  <c r="K963"/>
  <c r="L963"/>
  <c r="K962"/>
  <c r="L962"/>
  <c r="K961"/>
  <c r="L961"/>
  <c r="K960"/>
  <c r="L960"/>
  <c r="K959"/>
  <c r="L959"/>
  <c r="K958"/>
  <c r="L958"/>
  <c r="K957"/>
  <c r="L957"/>
  <c r="K956"/>
  <c r="L956"/>
  <c r="K955"/>
  <c r="L955"/>
  <c r="K954"/>
  <c r="L954"/>
  <c r="K953"/>
  <c r="L953"/>
  <c r="K952"/>
  <c r="L952"/>
  <c r="K951"/>
  <c r="L951"/>
  <c r="K950"/>
  <c r="L950"/>
  <c r="K949"/>
  <c r="L949"/>
  <c r="K948"/>
  <c r="L948"/>
  <c r="K947"/>
  <c r="L947"/>
  <c r="K946"/>
  <c r="L946"/>
  <c r="K945"/>
  <c r="L945"/>
  <c r="K944"/>
  <c r="L944"/>
  <c r="K943"/>
  <c r="L943"/>
  <c r="K942"/>
  <c r="L942"/>
  <c r="K931"/>
  <c r="L931"/>
  <c r="K930"/>
  <c r="L930"/>
  <c r="K929"/>
  <c r="L929"/>
  <c r="K928"/>
  <c r="L928"/>
  <c r="K927"/>
  <c r="L927"/>
  <c r="K926"/>
  <c r="L926"/>
  <c r="K925"/>
  <c r="L925"/>
  <c r="K924"/>
  <c r="L924"/>
  <c r="K923"/>
  <c r="L923"/>
  <c r="K922"/>
  <c r="L922"/>
  <c r="K921"/>
  <c r="L921"/>
  <c r="K920"/>
  <c r="L920"/>
  <c r="K919"/>
  <c r="L919"/>
  <c r="K918"/>
  <c r="L918"/>
  <c r="K917"/>
  <c r="L917"/>
  <c r="K916"/>
  <c r="L916"/>
  <c r="K915"/>
  <c r="L915"/>
  <c r="K914"/>
  <c r="L914"/>
  <c r="K913"/>
  <c r="L913"/>
  <c r="K912"/>
  <c r="L912"/>
  <c r="K911"/>
  <c r="L911"/>
  <c r="K910"/>
  <c r="L910"/>
  <c r="K909"/>
  <c r="L909"/>
  <c r="K908"/>
  <c r="L908"/>
  <c r="K907"/>
  <c r="L907"/>
  <c r="K906"/>
  <c r="L906"/>
  <c r="K905"/>
  <c r="L905"/>
  <c r="K904"/>
  <c r="L904"/>
  <c r="K903"/>
  <c r="L903"/>
  <c r="K902"/>
  <c r="L902"/>
  <c r="K901"/>
  <c r="L901"/>
  <c r="K900"/>
  <c r="L900"/>
  <c r="K899"/>
  <c r="L899"/>
  <c r="K898"/>
  <c r="L898"/>
  <c r="K897"/>
  <c r="L897"/>
  <c r="K896"/>
  <c r="L896"/>
  <c r="K895"/>
  <c r="L895"/>
  <c r="K894"/>
  <c r="L894"/>
  <c r="K893"/>
  <c r="L893"/>
  <c r="K892"/>
  <c r="L892"/>
  <c r="K891"/>
  <c r="L891"/>
  <c r="K890"/>
  <c r="L890"/>
  <c r="K889"/>
  <c r="L889"/>
  <c r="K888"/>
  <c r="L888"/>
  <c r="K887"/>
  <c r="L887"/>
  <c r="K886"/>
  <c r="L886"/>
  <c r="K885"/>
  <c r="L885"/>
  <c r="K884"/>
  <c r="L884"/>
  <c r="K883"/>
  <c r="L883"/>
  <c r="K882"/>
  <c r="L882"/>
  <c r="K881"/>
  <c r="L881"/>
  <c r="K880"/>
  <c r="L880"/>
  <c r="K879"/>
  <c r="L879"/>
  <c r="K878"/>
  <c r="L878"/>
  <c r="K877"/>
  <c r="L877"/>
  <c r="K876"/>
  <c r="L876"/>
  <c r="K875"/>
  <c r="L875"/>
  <c r="K874"/>
  <c r="L874"/>
  <c r="K873"/>
  <c r="L873"/>
  <c r="K872"/>
  <c r="L872"/>
  <c r="K871"/>
  <c r="L871"/>
  <c r="K870"/>
  <c r="L870"/>
  <c r="K868"/>
  <c r="L868"/>
  <c r="K867"/>
  <c r="L867"/>
  <c r="K866"/>
  <c r="L866"/>
  <c r="K865"/>
  <c r="L865"/>
  <c r="K864"/>
  <c r="L864"/>
  <c r="K863"/>
  <c r="L863"/>
  <c r="K862"/>
  <c r="L862"/>
  <c r="K861"/>
  <c r="L861"/>
  <c r="K860"/>
  <c r="L860"/>
  <c r="K859"/>
  <c r="L859"/>
  <c r="K858"/>
  <c r="L858"/>
  <c r="K857"/>
  <c r="L857"/>
  <c r="K856"/>
  <c r="L856"/>
  <c r="K855"/>
  <c r="L855"/>
  <c r="K854"/>
  <c r="L854"/>
  <c r="K853"/>
  <c r="L853"/>
  <c r="K852"/>
  <c r="L852"/>
  <c r="K851"/>
  <c r="L851"/>
  <c r="K848"/>
  <c r="L848"/>
  <c r="K847"/>
  <c r="L847"/>
  <c r="K846"/>
  <c r="L846"/>
  <c r="K845"/>
  <c r="L845"/>
  <c r="K844"/>
  <c r="L844"/>
  <c r="K843"/>
  <c r="L843"/>
  <c r="K842"/>
  <c r="L842"/>
  <c r="K841"/>
  <c r="L841"/>
  <c r="K840"/>
  <c r="L840"/>
  <c r="K839"/>
  <c r="L839"/>
  <c r="K838"/>
  <c r="L838"/>
  <c r="K837"/>
  <c r="L837"/>
  <c r="K836"/>
  <c r="L836"/>
  <c r="K835"/>
  <c r="L835"/>
  <c r="K834"/>
  <c r="L834"/>
  <c r="K833"/>
  <c r="L833"/>
  <c r="K832"/>
  <c r="L832"/>
  <c r="K831"/>
  <c r="L831"/>
  <c r="K830"/>
  <c r="L830"/>
  <c r="K829"/>
  <c r="L829"/>
  <c r="K828"/>
  <c r="L828"/>
  <c r="K827"/>
  <c r="L827"/>
  <c r="K826"/>
  <c r="L826"/>
  <c r="K825"/>
  <c r="L825"/>
  <c r="K824"/>
  <c r="L824"/>
  <c r="K823"/>
  <c r="L823"/>
  <c r="K822"/>
  <c r="L822"/>
  <c r="K821"/>
  <c r="L821"/>
  <c r="K820"/>
  <c r="L820"/>
  <c r="K819"/>
  <c r="L819"/>
  <c r="K818"/>
  <c r="L818"/>
  <c r="K817"/>
  <c r="L817"/>
  <c r="K816"/>
  <c r="L816"/>
  <c r="K815"/>
  <c r="L815"/>
  <c r="K814"/>
  <c r="L814"/>
  <c r="K813"/>
  <c r="L813"/>
  <c r="K812"/>
  <c r="L812"/>
  <c r="K811"/>
  <c r="L811"/>
  <c r="K810"/>
  <c r="L810"/>
  <c r="K809"/>
  <c r="L809"/>
  <c r="K808"/>
  <c r="L808"/>
  <c r="K807"/>
  <c r="L807"/>
  <c r="K806"/>
  <c r="L806"/>
  <c r="K805"/>
  <c r="L805"/>
  <c r="K804"/>
  <c r="L804"/>
  <c r="K803"/>
  <c r="L803"/>
  <c r="K802"/>
  <c r="L802"/>
  <c r="K801"/>
  <c r="L801"/>
  <c r="K800"/>
  <c r="L800"/>
  <c r="K799"/>
  <c r="L799"/>
  <c r="K798"/>
  <c r="L798"/>
  <c r="K797"/>
  <c r="L797"/>
  <c r="K796"/>
  <c r="L796"/>
  <c r="K795"/>
  <c r="L795"/>
  <c r="K794"/>
  <c r="L794"/>
  <c r="K793"/>
  <c r="L793"/>
  <c r="K792"/>
  <c r="L792"/>
  <c r="K791"/>
  <c r="L791"/>
  <c r="K790"/>
  <c r="L790"/>
  <c r="K789"/>
  <c r="L789"/>
  <c r="K788"/>
  <c r="L788"/>
  <c r="K787"/>
  <c r="L787"/>
  <c r="K786"/>
  <c r="L786"/>
  <c r="K785"/>
  <c r="L785"/>
  <c r="K784"/>
  <c r="L784"/>
  <c r="K783"/>
  <c r="L783"/>
  <c r="K782"/>
  <c r="L782"/>
  <c r="K781"/>
  <c r="L781"/>
  <c r="K780"/>
  <c r="L780"/>
  <c r="K779"/>
  <c r="L779"/>
  <c r="K778"/>
  <c r="L778"/>
  <c r="K777"/>
  <c r="L777"/>
  <c r="K776"/>
  <c r="L776"/>
  <c r="K775"/>
  <c r="L775"/>
  <c r="K774"/>
  <c r="L774"/>
  <c r="K773"/>
  <c r="L773"/>
  <c r="K772"/>
  <c r="L772"/>
  <c r="K771"/>
  <c r="L771"/>
  <c r="K770"/>
  <c r="L770"/>
  <c r="K769"/>
  <c r="L769"/>
  <c r="K768"/>
  <c r="L768"/>
  <c r="K767"/>
  <c r="L767"/>
  <c r="K766"/>
  <c r="L766"/>
  <c r="K765"/>
  <c r="L765"/>
  <c r="K764"/>
  <c r="L764"/>
  <c r="K763"/>
  <c r="L763"/>
  <c r="K762"/>
  <c r="L762"/>
  <c r="K761"/>
  <c r="L761"/>
  <c r="K760"/>
  <c r="L760"/>
  <c r="K759"/>
  <c r="L759"/>
  <c r="K758"/>
  <c r="L758"/>
  <c r="K757"/>
  <c r="L757"/>
  <c r="K756"/>
  <c r="L756"/>
  <c r="K755"/>
  <c r="L755"/>
  <c r="K754"/>
  <c r="L754"/>
  <c r="K753"/>
  <c r="L753"/>
  <c r="K752"/>
  <c r="L752"/>
  <c r="K751"/>
  <c r="L751"/>
  <c r="K750"/>
  <c r="L750"/>
  <c r="K722"/>
  <c r="L722"/>
  <c r="K721"/>
  <c r="L721"/>
  <c r="K720"/>
  <c r="L720"/>
  <c r="K719"/>
  <c r="L719"/>
  <c r="K718"/>
  <c r="L718"/>
  <c r="K717"/>
  <c r="L717"/>
  <c r="K695"/>
  <c r="L695"/>
  <c r="K694"/>
  <c r="L694"/>
  <c r="K689"/>
  <c r="L689"/>
  <c r="K688"/>
  <c r="L688"/>
  <c r="K687"/>
  <c r="L687"/>
  <c r="K686"/>
  <c r="L686"/>
  <c r="K685"/>
  <c r="L685"/>
  <c r="K684"/>
  <c r="L684"/>
  <c r="K683"/>
  <c r="L683"/>
  <c r="K682"/>
  <c r="L682"/>
  <c r="K681"/>
  <c r="L681"/>
  <c r="K680"/>
  <c r="L680"/>
  <c r="K679"/>
  <c r="L679"/>
  <c r="K678"/>
  <c r="L678"/>
  <c r="K677"/>
  <c r="L677"/>
  <c r="K672"/>
  <c r="L672"/>
  <c r="K671"/>
  <c r="L671"/>
  <c r="K670"/>
  <c r="L670"/>
  <c r="K669"/>
  <c r="L669"/>
  <c r="K668"/>
  <c r="L668"/>
  <c r="K667"/>
  <c r="L667"/>
  <c r="K666"/>
  <c r="L666"/>
  <c r="K665"/>
  <c r="L665"/>
  <c r="K664"/>
  <c r="L664"/>
  <c r="K663"/>
  <c r="L663"/>
  <c r="K662"/>
  <c r="L662"/>
  <c r="K661"/>
  <c r="L661"/>
  <c r="K660"/>
  <c r="L660"/>
  <c r="K659"/>
  <c r="L659"/>
  <c r="K658"/>
  <c r="L658"/>
  <c r="K657"/>
  <c r="L657"/>
  <c r="K656"/>
  <c r="L656"/>
  <c r="K655"/>
  <c r="L655"/>
  <c r="K654"/>
  <c r="L654"/>
  <c r="K653"/>
  <c r="L653"/>
  <c r="K652"/>
  <c r="L652"/>
  <c r="K651"/>
  <c r="L651"/>
  <c r="K650"/>
  <c r="L650"/>
  <c r="K649"/>
  <c r="L649"/>
  <c r="K648"/>
  <c r="L648"/>
  <c r="K647"/>
  <c r="L647"/>
  <c r="K646"/>
  <c r="L646"/>
  <c r="K645"/>
  <c r="L645"/>
  <c r="K644"/>
  <c r="L644"/>
  <c r="K643"/>
  <c r="L643"/>
  <c r="K642"/>
  <c r="L642"/>
  <c r="K641"/>
  <c r="L641"/>
  <c r="K640"/>
  <c r="L640"/>
  <c r="K639"/>
  <c r="L639"/>
  <c r="K638"/>
  <c r="L638"/>
  <c r="K637"/>
  <c r="L637"/>
  <c r="K636"/>
  <c r="L636"/>
  <c r="K635"/>
  <c r="L635"/>
  <c r="K634"/>
  <c r="L634"/>
  <c r="K633"/>
  <c r="L633"/>
  <c r="K632"/>
  <c r="L632"/>
  <c r="K631"/>
  <c r="L631"/>
  <c r="K630"/>
  <c r="L630"/>
  <c r="K629"/>
  <c r="L629"/>
  <c r="K628"/>
  <c r="L628"/>
  <c r="K627"/>
  <c r="L627"/>
  <c r="K626"/>
  <c r="L626"/>
  <c r="K625"/>
  <c r="L625"/>
  <c r="K624"/>
  <c r="L624"/>
  <c r="K623"/>
  <c r="L623"/>
  <c r="K622"/>
  <c r="L622"/>
  <c r="K621"/>
  <c r="L621"/>
  <c r="K620"/>
  <c r="L620"/>
  <c r="K619"/>
  <c r="L619"/>
  <c r="K618"/>
  <c r="L618"/>
  <c r="K617"/>
  <c r="L617"/>
  <c r="K616"/>
  <c r="L616"/>
  <c r="K615"/>
  <c r="L615"/>
  <c r="K614"/>
  <c r="L614"/>
  <c r="K613"/>
  <c r="L613"/>
  <c r="K612"/>
  <c r="L612"/>
  <c r="K611"/>
  <c r="L611"/>
  <c r="K610"/>
  <c r="L610"/>
  <c r="K609"/>
  <c r="L609"/>
  <c r="K608"/>
  <c r="L608"/>
  <c r="K607"/>
  <c r="L607"/>
  <c r="K606"/>
  <c r="L606"/>
  <c r="K605"/>
  <c r="L605"/>
  <c r="K604"/>
  <c r="L604"/>
  <c r="K603"/>
  <c r="L603"/>
  <c r="K579"/>
  <c r="L579"/>
  <c r="K578"/>
  <c r="L578"/>
  <c r="K577"/>
  <c r="L577"/>
  <c r="K576"/>
  <c r="L576"/>
  <c r="K575"/>
  <c r="L575"/>
  <c r="K574"/>
  <c r="L574"/>
  <c r="K573"/>
  <c r="L573"/>
  <c r="K572"/>
  <c r="L572"/>
  <c r="K571"/>
  <c r="L571"/>
  <c r="K570"/>
  <c r="L570"/>
  <c r="K569"/>
  <c r="L569"/>
  <c r="K568"/>
  <c r="L568"/>
  <c r="K567"/>
  <c r="L567"/>
  <c r="K566"/>
  <c r="L566"/>
  <c r="K565"/>
  <c r="L565"/>
  <c r="K564"/>
  <c r="L564"/>
  <c r="K561"/>
  <c r="L561"/>
  <c r="K560"/>
  <c r="L560"/>
  <c r="K559"/>
  <c r="L559"/>
  <c r="K558"/>
  <c r="L558"/>
  <c r="K557"/>
  <c r="L557"/>
  <c r="K556"/>
  <c r="L556"/>
  <c r="K555"/>
  <c r="L555"/>
  <c r="K554"/>
  <c r="L554"/>
  <c r="K553"/>
  <c r="L553"/>
  <c r="K552"/>
  <c r="L552"/>
  <c r="K551"/>
  <c r="L551"/>
  <c r="K550"/>
  <c r="L550"/>
  <c r="K549"/>
  <c r="L549"/>
  <c r="K548"/>
  <c r="L548"/>
  <c r="K547"/>
  <c r="L547"/>
  <c r="K537"/>
  <c r="L537"/>
  <c r="K159"/>
  <c r="L159"/>
  <c r="K158"/>
  <c r="L158"/>
  <c r="K157"/>
  <c r="L157"/>
  <c r="K156"/>
  <c r="L156"/>
  <c r="K155"/>
  <c r="L155"/>
  <c r="K154"/>
  <c r="L154"/>
  <c r="K153"/>
  <c r="L153"/>
  <c r="K152"/>
  <c r="L152"/>
  <c r="K151"/>
  <c r="L151"/>
  <c r="K150"/>
  <c r="L150"/>
  <c r="K149"/>
  <c r="L149"/>
  <c r="K148"/>
  <c r="L148"/>
  <c r="K147"/>
  <c r="L147"/>
  <c r="K146"/>
  <c r="L146"/>
  <c r="K145"/>
  <c r="L145"/>
  <c r="K144"/>
  <c r="L144"/>
  <c r="K143"/>
  <c r="L143"/>
  <c r="K142"/>
  <c r="L142"/>
  <c r="K141"/>
  <c r="L141"/>
  <c r="K140"/>
  <c r="L140"/>
  <c r="K135"/>
  <c r="L135"/>
  <c r="K132"/>
  <c r="L132"/>
  <c r="K127"/>
  <c r="L127"/>
  <c r="K126"/>
  <c r="L126"/>
  <c r="K125"/>
  <c r="L125"/>
  <c r="K109"/>
  <c r="L109"/>
  <c r="K107"/>
  <c r="L107"/>
  <c r="K106"/>
  <c r="L106"/>
  <c r="K105"/>
  <c r="L105"/>
  <c r="K104"/>
  <c r="L104"/>
  <c r="K101"/>
  <c r="L101"/>
  <c r="K98"/>
  <c r="L98"/>
  <c r="K97"/>
  <c r="L97"/>
  <c r="K96"/>
  <c r="L96"/>
  <c r="K95"/>
  <c r="L95"/>
  <c r="K94"/>
  <c r="L94"/>
  <c r="K93"/>
  <c r="L93"/>
  <c r="K92"/>
  <c r="L92"/>
  <c r="K91"/>
  <c r="L91"/>
  <c r="K90"/>
  <c r="L90"/>
  <c r="K89"/>
  <c r="L89"/>
  <c r="K88"/>
  <c r="L88"/>
  <c r="K87"/>
  <c r="L87"/>
  <c r="K86"/>
  <c r="L86"/>
  <c r="K85"/>
  <c r="L85"/>
  <c r="K84"/>
  <c r="L84"/>
  <c r="K83"/>
  <c r="L83"/>
  <c r="K82"/>
  <c r="L82"/>
  <c r="K81"/>
  <c r="L81"/>
  <c r="K80"/>
  <c r="L80"/>
  <c r="K79"/>
  <c r="L79"/>
  <c r="K78"/>
  <c r="L78"/>
  <c r="K77"/>
  <c r="L77"/>
  <c r="K76"/>
  <c r="L76"/>
  <c r="K75"/>
  <c r="L75"/>
  <c r="K74"/>
  <c r="L74"/>
  <c r="K73"/>
  <c r="L73"/>
  <c r="K72"/>
  <c r="L72"/>
  <c r="K71"/>
  <c r="L71"/>
  <c r="K70"/>
  <c r="L70"/>
  <c r="K69"/>
  <c r="L69"/>
  <c r="K68"/>
  <c r="L68"/>
  <c r="K67"/>
  <c r="L67"/>
  <c r="K66"/>
  <c r="L66"/>
  <c r="K65"/>
  <c r="L65"/>
  <c r="K64"/>
  <c r="L64"/>
  <c r="K63"/>
  <c r="L63"/>
  <c r="K62"/>
  <c r="L62"/>
  <c r="K61"/>
  <c r="L61"/>
  <c r="K60"/>
  <c r="L60"/>
  <c r="K59"/>
  <c r="L59"/>
  <c r="K58"/>
  <c r="L58"/>
  <c r="K57"/>
  <c r="L57"/>
  <c r="K56"/>
  <c r="L56"/>
  <c r="K55"/>
  <c r="L55"/>
  <c r="K54"/>
  <c r="L54"/>
  <c r="K51"/>
  <c r="L51"/>
  <c r="K50"/>
  <c r="L50"/>
  <c r="K49"/>
  <c r="L49"/>
  <c r="K48"/>
  <c r="L48"/>
  <c r="K47"/>
  <c r="L47"/>
  <c r="K46"/>
  <c r="L46"/>
  <c r="K45"/>
  <c r="L45"/>
  <c r="K44"/>
  <c r="L44"/>
  <c r="K43"/>
  <c r="L43"/>
  <c r="K39"/>
  <c r="L39"/>
  <c r="K38"/>
  <c r="L38"/>
  <c r="K37"/>
  <c r="L37"/>
  <c r="K36"/>
  <c r="L36"/>
  <c r="K35"/>
  <c r="L35"/>
  <c r="K34"/>
  <c r="L34"/>
  <c r="K33"/>
  <c r="L33"/>
  <c r="K32"/>
  <c r="L32"/>
  <c r="K31"/>
  <c r="L31"/>
  <c r="K30"/>
  <c r="L30"/>
  <c r="K28"/>
  <c r="L28"/>
  <c r="K27"/>
  <c r="L27"/>
  <c r="K26"/>
  <c r="L26"/>
  <c r="K25"/>
  <c r="L25"/>
  <c r="K21"/>
  <c r="L21"/>
  <c r="K19"/>
  <c r="L19"/>
  <c r="K11"/>
  <c r="L11"/>
  <c r="K10"/>
  <c r="L10"/>
  <c r="K9"/>
  <c r="L9"/>
  <c r="K8"/>
  <c r="L8"/>
  <c r="K6"/>
  <c r="L6"/>
  <c r="K4"/>
  <c r="L4"/>
  <c r="M1"/>
  <c r="J1176"/>
  <c r="J1175"/>
  <c r="J1174"/>
  <c r="J1173"/>
  <c r="J1172"/>
  <c r="J1171"/>
  <c r="J1170"/>
  <c r="J1169"/>
  <c r="J1168"/>
  <c r="J1167"/>
  <c r="J1166"/>
  <c r="J1165"/>
  <c r="J1164"/>
  <c r="J1163"/>
  <c r="J1162"/>
  <c r="J1161"/>
  <c r="J1160"/>
  <c r="J1159"/>
  <c r="J1158"/>
  <c r="J1157"/>
  <c r="J1156"/>
  <c r="J1155"/>
  <c r="J1154"/>
  <c r="J1153"/>
  <c r="J1152"/>
  <c r="J1151"/>
  <c r="J1150"/>
  <c r="J1149"/>
  <c r="J1148"/>
  <c r="J1147"/>
  <c r="J1146"/>
  <c r="J1145"/>
  <c r="J1144"/>
  <c r="J1143"/>
  <c r="J1142"/>
  <c r="J1141"/>
  <c r="J1140"/>
  <c r="J1139"/>
  <c r="J1138"/>
  <c r="J1137"/>
  <c r="J1136"/>
  <c r="J1135"/>
  <c r="J1134"/>
  <c r="J1133"/>
  <c r="J1132"/>
  <c r="J1131"/>
  <c r="J1130"/>
  <c r="J1129"/>
  <c r="J1128"/>
  <c r="J1127"/>
  <c r="J1126"/>
  <c r="J1125"/>
  <c r="J1124"/>
  <c r="J1123"/>
  <c r="J1122"/>
  <c r="J1121"/>
  <c r="J1120"/>
  <c r="J1119"/>
  <c r="J1118"/>
  <c r="J1117"/>
  <c r="J1116"/>
  <c r="J1115"/>
  <c r="J1114"/>
  <c r="J1113"/>
  <c r="J1112"/>
  <c r="J1111"/>
  <c r="J1110"/>
  <c r="J1109"/>
  <c r="J1108"/>
  <c r="J1107"/>
  <c r="J1106"/>
  <c r="J1105"/>
  <c r="J1104"/>
  <c r="J1103"/>
  <c r="J1102"/>
  <c r="J1101"/>
  <c r="J1100"/>
  <c r="J1099"/>
  <c r="J1098"/>
  <c r="J1097"/>
  <c r="J1096"/>
  <c r="J1095"/>
  <c r="J1094"/>
  <c r="J1093"/>
  <c r="J1092"/>
  <c r="J1091"/>
  <c r="J1090"/>
  <c r="J1089"/>
  <c r="J1088"/>
  <c r="J1087"/>
  <c r="J1086"/>
  <c r="J1085"/>
  <c r="J1084"/>
  <c r="J1083"/>
  <c r="J1082"/>
  <c r="J1081"/>
  <c r="J1080"/>
  <c r="J1079"/>
  <c r="J1078"/>
  <c r="J1077"/>
  <c r="J1076"/>
  <c r="J1075"/>
  <c r="J1074"/>
  <c r="J1073"/>
  <c r="J1072"/>
  <c r="J1071"/>
  <c r="J1070"/>
  <c r="J1069"/>
  <c r="J1068"/>
  <c r="J1067"/>
  <c r="J1066"/>
  <c r="J1065"/>
  <c r="J1064"/>
  <c r="J1063"/>
  <c r="J1062"/>
  <c r="J1061"/>
  <c r="J1060"/>
  <c r="J1059"/>
  <c r="J1058"/>
  <c r="J1057"/>
  <c r="J1056"/>
  <c r="J1055"/>
  <c r="J1054"/>
  <c r="J1053"/>
  <c r="J1052"/>
  <c r="J1051"/>
  <c r="J1050"/>
  <c r="J1049"/>
  <c r="J1048"/>
  <c r="J1047"/>
  <c r="J1046"/>
  <c r="J1045"/>
  <c r="J1044"/>
  <c r="J1043"/>
  <c r="J1042"/>
  <c r="J1041"/>
  <c r="J1040"/>
  <c r="J1039"/>
  <c r="J1038"/>
  <c r="J1037"/>
  <c r="J1036"/>
  <c r="J1035"/>
  <c r="J1034"/>
  <c r="J1033"/>
  <c r="J1032"/>
  <c r="J1031"/>
  <c r="J1030"/>
  <c r="J1029"/>
  <c r="J1028"/>
  <c r="J1027"/>
  <c r="J1026"/>
  <c r="J1025"/>
  <c r="J1024"/>
  <c r="J1023"/>
  <c r="J1022"/>
  <c r="J1021"/>
  <c r="J1020"/>
  <c r="J1019"/>
  <c r="J1018"/>
  <c r="J1017"/>
  <c r="J1016"/>
  <c r="J1015"/>
  <c r="J1014"/>
  <c r="J1013"/>
  <c r="J1012"/>
  <c r="J1011"/>
  <c r="J1010"/>
  <c r="J1009"/>
  <c r="J1008"/>
  <c r="J1007"/>
  <c r="J1006"/>
  <c r="J1005"/>
  <c r="J1004"/>
  <c r="J1003"/>
  <c r="J1002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7"/>
  <c r="J976"/>
  <c r="J975"/>
  <c r="J974"/>
  <c r="J973"/>
  <c r="J972"/>
  <c r="J971"/>
  <c r="J970"/>
  <c r="J969"/>
  <c r="J968"/>
  <c r="J967"/>
  <c r="J966"/>
  <c r="J965"/>
  <c r="J964"/>
  <c r="J963"/>
  <c r="J962"/>
  <c r="J961"/>
  <c r="J960"/>
  <c r="J959"/>
  <c r="J958"/>
  <c r="J957"/>
  <c r="J956"/>
  <c r="J955"/>
  <c r="J954"/>
  <c r="J953"/>
  <c r="J952"/>
  <c r="J951"/>
  <c r="J950"/>
  <c r="J949"/>
  <c r="J948"/>
  <c r="J947"/>
  <c r="J946"/>
  <c r="J945"/>
  <c r="J944"/>
  <c r="J943"/>
  <c r="J942"/>
  <c r="J941"/>
  <c r="J940"/>
  <c r="J939"/>
  <c r="J938"/>
  <c r="J937"/>
  <c r="J936"/>
  <c r="J935"/>
  <c r="J934"/>
  <c r="J933"/>
  <c r="J93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8"/>
  <c r="J7"/>
  <c r="J6"/>
  <c r="J5"/>
  <c r="J4"/>
  <c r="J3"/>
  <c r="J2"/>
  <c r="J1955"/>
  <c r="J1954"/>
  <c r="J1953"/>
  <c r="J1952"/>
  <c r="J1951"/>
  <c r="J1950"/>
  <c r="J1949"/>
  <c r="J1948"/>
  <c r="J1947"/>
  <c r="J1946"/>
  <c r="J1945"/>
  <c r="J1944"/>
  <c r="J1943"/>
  <c r="J1942"/>
  <c r="J1941"/>
  <c r="J1940"/>
  <c r="J1939"/>
  <c r="J1938"/>
  <c r="J1937"/>
  <c r="J1936"/>
  <c r="J1935"/>
  <c r="J1934"/>
  <c r="J1933"/>
  <c r="J1932"/>
  <c r="J1931"/>
  <c r="J1930"/>
  <c r="J1929"/>
  <c r="J1928"/>
  <c r="J1927"/>
  <c r="J1926"/>
  <c r="J1925"/>
  <c r="J1924"/>
  <c r="J1923"/>
  <c r="J1922"/>
  <c r="J1921"/>
  <c r="J1920"/>
  <c r="J1919"/>
  <c r="J1918"/>
  <c r="J1917"/>
  <c r="J1916"/>
  <c r="J1915"/>
  <c r="J1914"/>
  <c r="J1913"/>
  <c r="J1912"/>
  <c r="J1911"/>
  <c r="J1910"/>
  <c r="J1909"/>
  <c r="J1908"/>
  <c r="J1907"/>
  <c r="J1906"/>
  <c r="J1905"/>
  <c r="J1904"/>
  <c r="J1903"/>
  <c r="J1902"/>
  <c r="J1901"/>
  <c r="J1900"/>
  <c r="J1899"/>
  <c r="J1898"/>
  <c r="J1897"/>
  <c r="J1896"/>
  <c r="J1895"/>
  <c r="J1894"/>
  <c r="J1893"/>
  <c r="J1892"/>
  <c r="J1891"/>
  <c r="J1890"/>
  <c r="J1889"/>
  <c r="J1888"/>
  <c r="J1887"/>
  <c r="J1886"/>
  <c r="J1885"/>
  <c r="J1884"/>
  <c r="J1883"/>
  <c r="J1882"/>
  <c r="J1881"/>
  <c r="J1880"/>
  <c r="J1879"/>
  <c r="J1878"/>
  <c r="J1877"/>
  <c r="J1876"/>
  <c r="J1875"/>
  <c r="J1874"/>
  <c r="J1873"/>
  <c r="J1872"/>
  <c r="J1871"/>
  <c r="J1870"/>
  <c r="J1869"/>
  <c r="J1868"/>
  <c r="J1867"/>
  <c r="J1866"/>
  <c r="J1865"/>
  <c r="J1864"/>
  <c r="J1863"/>
  <c r="J1862"/>
  <c r="J1861"/>
  <c r="J1860"/>
  <c r="J1859"/>
  <c r="J1858"/>
  <c r="J1857"/>
  <c r="J1856"/>
  <c r="J1855"/>
  <c r="J1854"/>
  <c r="J1853"/>
  <c r="J1852"/>
  <c r="J1851"/>
  <c r="J1850"/>
  <c r="J1849"/>
  <c r="J1848"/>
  <c r="J1847"/>
  <c r="J1846"/>
  <c r="J1845"/>
  <c r="J1844"/>
  <c r="J1843"/>
  <c r="J1842"/>
  <c r="J1841"/>
  <c r="J1840"/>
  <c r="J1839"/>
  <c r="J1838"/>
  <c r="J1837"/>
  <c r="J1836"/>
  <c r="J1835"/>
  <c r="J1834"/>
  <c r="J1833"/>
  <c r="J1832"/>
  <c r="J1831"/>
  <c r="J1830"/>
  <c r="J1829"/>
  <c r="J1828"/>
  <c r="J1827"/>
  <c r="J1826"/>
  <c r="J1825"/>
  <c r="J1824"/>
  <c r="J1823"/>
  <c r="J1822"/>
  <c r="J1821"/>
  <c r="J1820"/>
  <c r="J1819"/>
  <c r="J1818"/>
  <c r="J1817"/>
  <c r="J1816"/>
  <c r="J1815"/>
  <c r="J1814"/>
  <c r="J1813"/>
  <c r="J1812"/>
  <c r="J1811"/>
  <c r="J1810"/>
  <c r="J1809"/>
  <c r="J1808"/>
  <c r="J1807"/>
  <c r="J1806"/>
  <c r="J1805"/>
  <c r="J1804"/>
  <c r="J1803"/>
  <c r="J1802"/>
  <c r="J1801"/>
  <c r="J1800"/>
  <c r="J1799"/>
  <c r="J1798"/>
  <c r="J1797"/>
  <c r="J1796"/>
  <c r="J1795"/>
  <c r="J1794"/>
  <c r="J1793"/>
  <c r="J1792"/>
  <c r="J1791"/>
  <c r="J1790"/>
  <c r="J1789"/>
  <c r="J1788"/>
  <c r="J1787"/>
  <c r="J1786"/>
  <c r="J1785"/>
  <c r="J1784"/>
  <c r="J1783"/>
  <c r="J1782"/>
  <c r="J1781"/>
  <c r="J1780"/>
  <c r="J1779"/>
  <c r="J1778"/>
  <c r="J1777"/>
  <c r="J1776"/>
  <c r="J1775"/>
  <c r="J1774"/>
  <c r="J1773"/>
  <c r="J1772"/>
  <c r="J1771"/>
  <c r="J1770"/>
  <c r="J1769"/>
  <c r="J1768"/>
  <c r="J1767"/>
  <c r="J1766"/>
  <c r="J1765"/>
  <c r="J1764"/>
  <c r="J1763"/>
  <c r="J1762"/>
  <c r="J1761"/>
  <c r="J1760"/>
  <c r="J1759"/>
  <c r="J1758"/>
  <c r="J1757"/>
  <c r="J1756"/>
  <c r="J1755"/>
  <c r="J1754"/>
  <c r="J1753"/>
  <c r="J1752"/>
  <c r="J1751"/>
  <c r="J1750"/>
  <c r="J1749"/>
  <c r="J1748"/>
  <c r="J1747"/>
  <c r="J1746"/>
  <c r="J1745"/>
  <c r="J1744"/>
  <c r="J1743"/>
  <c r="J1742"/>
  <c r="J1741"/>
  <c r="J1740"/>
  <c r="J1739"/>
  <c r="J1738"/>
  <c r="J1737"/>
  <c r="J1736"/>
  <c r="J1735"/>
  <c r="J1734"/>
  <c r="J1733"/>
  <c r="J1732"/>
  <c r="J1731"/>
  <c r="J1730"/>
  <c r="J1729"/>
  <c r="J1728"/>
  <c r="J1727"/>
  <c r="J1726"/>
  <c r="J1725"/>
  <c r="J1724"/>
  <c r="J1723"/>
  <c r="J1722"/>
  <c r="J1721"/>
  <c r="J1720"/>
  <c r="J1719"/>
  <c r="J1718"/>
  <c r="J1717"/>
  <c r="J1716"/>
  <c r="J1715"/>
  <c r="J1714"/>
  <c r="J1713"/>
  <c r="J1712"/>
  <c r="J1711"/>
  <c r="J1710"/>
  <c r="J1709"/>
  <c r="J1708"/>
  <c r="J1707"/>
  <c r="J1706"/>
  <c r="J1705"/>
  <c r="J1704"/>
  <c r="J1703"/>
  <c r="J1702"/>
  <c r="J1701"/>
  <c r="J1700"/>
  <c r="J1699"/>
  <c r="J1698"/>
  <c r="J1697"/>
  <c r="J1696"/>
  <c r="J1695"/>
  <c r="J1694"/>
  <c r="J1693"/>
  <c r="J1692"/>
  <c r="J1691"/>
  <c r="J1690"/>
  <c r="J1689"/>
  <c r="J1688"/>
  <c r="J1687"/>
  <c r="J1686"/>
  <c r="J1685"/>
  <c r="J1684"/>
  <c r="J1683"/>
  <c r="J1682"/>
  <c r="J1681"/>
  <c r="J1680"/>
  <c r="J1679"/>
  <c r="J1678"/>
  <c r="J1677"/>
  <c r="J1676"/>
  <c r="J1675"/>
  <c r="J1674"/>
  <c r="J1673"/>
  <c r="J1672"/>
  <c r="J1671"/>
  <c r="J1670"/>
  <c r="J1669"/>
  <c r="J1668"/>
  <c r="J1667"/>
  <c r="J1666"/>
  <c r="J1665"/>
  <c r="J1664"/>
  <c r="J1663"/>
  <c r="J1662"/>
  <c r="J1661"/>
  <c r="J1660"/>
  <c r="J1659"/>
  <c r="J1658"/>
  <c r="J1657"/>
  <c r="J1656"/>
  <c r="J1655"/>
  <c r="J1654"/>
  <c r="J1653"/>
  <c r="J1652"/>
  <c r="J1651"/>
  <c r="J1650"/>
  <c r="J1649"/>
  <c r="J1648"/>
  <c r="J1647"/>
  <c r="J1646"/>
  <c r="J1645"/>
  <c r="J1644"/>
  <c r="J1643"/>
  <c r="J1642"/>
  <c r="J1641"/>
  <c r="J1640"/>
  <c r="J1639"/>
  <c r="J1638"/>
  <c r="J1637"/>
  <c r="J1636"/>
  <c r="J1635"/>
  <c r="J1634"/>
  <c r="J1633"/>
  <c r="J1632"/>
  <c r="J1631"/>
  <c r="J1630"/>
  <c r="J1629"/>
  <c r="J1628"/>
  <c r="J1627"/>
  <c r="J1626"/>
  <c r="J1625"/>
  <c r="J1624"/>
  <c r="J1623"/>
  <c r="J1622"/>
  <c r="J1621"/>
  <c r="J1620"/>
  <c r="J1619"/>
  <c r="J1618"/>
  <c r="J1617"/>
  <c r="J1616"/>
  <c r="J1615"/>
  <c r="J1614"/>
  <c r="J1613"/>
  <c r="J1612"/>
  <c r="J1611"/>
  <c r="J1610"/>
  <c r="J1609"/>
  <c r="J1608"/>
  <c r="J1607"/>
  <c r="J1606"/>
  <c r="J1605"/>
  <c r="J1604"/>
  <c r="J1603"/>
  <c r="J1602"/>
  <c r="J1601"/>
  <c r="J1600"/>
  <c r="J1599"/>
  <c r="J1598"/>
  <c r="J1597"/>
  <c r="J1596"/>
  <c r="J1595"/>
  <c r="J1594"/>
  <c r="J1593"/>
  <c r="J1592"/>
  <c r="J1591"/>
  <c r="J1590"/>
  <c r="J1589"/>
  <c r="J1588"/>
  <c r="J1587"/>
  <c r="J1586"/>
  <c r="J1585"/>
  <c r="J1584"/>
  <c r="J1583"/>
  <c r="J1582"/>
  <c r="J1581"/>
  <c r="J1580"/>
  <c r="J1579"/>
  <c r="J1578"/>
  <c r="J1577"/>
  <c r="J1576"/>
  <c r="J1575"/>
  <c r="J1574"/>
  <c r="J1573"/>
  <c r="J1572"/>
  <c r="J1571"/>
  <c r="J1570"/>
  <c r="J1569"/>
  <c r="J1568"/>
  <c r="J1567"/>
  <c r="J1566"/>
  <c r="J1565"/>
  <c r="J1564"/>
  <c r="J1563"/>
  <c r="J1562"/>
  <c r="J1561"/>
  <c r="J1560"/>
  <c r="J1559"/>
  <c r="J1558"/>
  <c r="J1557"/>
  <c r="J1556"/>
  <c r="J1555"/>
  <c r="J1554"/>
  <c r="J1553"/>
  <c r="J1552"/>
  <c r="J1551"/>
  <c r="J1550"/>
  <c r="J1549"/>
  <c r="J1548"/>
  <c r="J1547"/>
  <c r="J1546"/>
  <c r="J1545"/>
  <c r="J1544"/>
  <c r="J1543"/>
  <c r="J1542"/>
  <c r="J1541"/>
  <c r="J1540"/>
  <c r="J1539"/>
  <c r="J1538"/>
  <c r="J1537"/>
  <c r="J1536"/>
  <c r="J1535"/>
  <c r="J1534"/>
  <c r="J1533"/>
  <c r="J1532"/>
  <c r="J1531"/>
  <c r="J1530"/>
  <c r="J1529"/>
  <c r="J1528"/>
  <c r="J1527"/>
  <c r="J1526"/>
  <c r="J1525"/>
  <c r="J1524"/>
  <c r="J1523"/>
  <c r="J1522"/>
  <c r="J1521"/>
  <c r="J1520"/>
  <c r="J1519"/>
  <c r="J1518"/>
  <c r="J1517"/>
  <c r="J1516"/>
  <c r="J1515"/>
  <c r="J1514"/>
  <c r="J1513"/>
  <c r="J1512"/>
  <c r="J1511"/>
  <c r="J1510"/>
  <c r="J1509"/>
  <c r="J1508"/>
  <c r="J1507"/>
  <c r="J1506"/>
  <c r="J1505"/>
  <c r="J1504"/>
  <c r="J1503"/>
  <c r="J1502"/>
  <c r="J1501"/>
  <c r="J1500"/>
  <c r="J1499"/>
  <c r="J1498"/>
  <c r="J1497"/>
  <c r="J1496"/>
  <c r="J1495"/>
  <c r="J1494"/>
  <c r="J1493"/>
  <c r="J1492"/>
  <c r="J1491"/>
  <c r="J1490"/>
  <c r="J1489"/>
  <c r="J1488"/>
  <c r="J1487"/>
  <c r="J1486"/>
  <c r="J1485"/>
  <c r="J1484"/>
  <c r="J1483"/>
  <c r="J1482"/>
  <c r="J1481"/>
  <c r="J1480"/>
  <c r="J1479"/>
  <c r="J1478"/>
  <c r="J1477"/>
  <c r="J1476"/>
  <c r="J1475"/>
  <c r="J1474"/>
  <c r="J1473"/>
  <c r="J1472"/>
  <c r="J1471"/>
  <c r="J1470"/>
  <c r="J1469"/>
  <c r="J1468"/>
  <c r="J1467"/>
  <c r="J1466"/>
  <c r="J1465"/>
  <c r="J1464"/>
  <c r="J1463"/>
  <c r="J1462"/>
  <c r="J1461"/>
  <c r="J1460"/>
  <c r="J1459"/>
  <c r="J1458"/>
  <c r="J1457"/>
  <c r="J1456"/>
  <c r="J1455"/>
  <c r="J1454"/>
  <c r="J1453"/>
  <c r="J1452"/>
  <c r="J1451"/>
  <c r="J1450"/>
  <c r="J1449"/>
  <c r="J1448"/>
  <c r="J1447"/>
  <c r="J1446"/>
  <c r="J1445"/>
  <c r="J1444"/>
  <c r="J1443"/>
  <c r="J1442"/>
  <c r="J1441"/>
  <c r="J1440"/>
  <c r="J1439"/>
  <c r="J1438"/>
  <c r="J1437"/>
  <c r="J1436"/>
  <c r="J1435"/>
  <c r="J1434"/>
  <c r="J1433"/>
  <c r="J1432"/>
  <c r="J1431"/>
  <c r="J1430"/>
  <c r="J1429"/>
  <c r="J1428"/>
  <c r="J1427"/>
  <c r="J1426"/>
  <c r="J1425"/>
  <c r="J1424"/>
  <c r="J1423"/>
  <c r="J1422"/>
  <c r="J1421"/>
  <c r="J1420"/>
  <c r="J1419"/>
  <c r="J1418"/>
  <c r="J1417"/>
  <c r="J1416"/>
  <c r="J1415"/>
  <c r="J1414"/>
  <c r="J1413"/>
  <c r="J1412"/>
  <c r="J1411"/>
  <c r="J1410"/>
  <c r="J1409"/>
  <c r="J1408"/>
  <c r="J1407"/>
  <c r="J1406"/>
  <c r="J1405"/>
  <c r="J1404"/>
  <c r="J1403"/>
  <c r="J1402"/>
  <c r="J1401"/>
  <c r="J1400"/>
  <c r="J1399"/>
  <c r="J1398"/>
  <c r="J1397"/>
  <c r="J1396"/>
  <c r="J1395"/>
  <c r="J1394"/>
  <c r="J1393"/>
  <c r="J1392"/>
  <c r="J1391"/>
  <c r="J1390"/>
  <c r="J1389"/>
  <c r="J1388"/>
  <c r="J1387"/>
  <c r="J1386"/>
  <c r="J1385"/>
  <c r="J1384"/>
  <c r="J1383"/>
  <c r="J1382"/>
  <c r="J1381"/>
  <c r="J1380"/>
  <c r="J1379"/>
  <c r="J1378"/>
  <c r="J1377"/>
  <c r="J1376"/>
  <c r="J1375"/>
  <c r="J1374"/>
  <c r="J1373"/>
  <c r="J1372"/>
  <c r="J1371"/>
  <c r="J1370"/>
  <c r="J1369"/>
  <c r="J1368"/>
  <c r="J1367"/>
  <c r="J1366"/>
  <c r="J1365"/>
  <c r="J1364"/>
  <c r="J1363"/>
  <c r="J1362"/>
  <c r="J1361"/>
  <c r="J1360"/>
  <c r="J1359"/>
  <c r="J1358"/>
  <c r="J1357"/>
  <c r="J1356"/>
  <c r="J1355"/>
  <c r="J1354"/>
  <c r="J1353"/>
  <c r="J1352"/>
  <c r="J1351"/>
  <c r="J1350"/>
  <c r="J1349"/>
  <c r="J1348"/>
  <c r="J1347"/>
  <c r="J1346"/>
  <c r="J1345"/>
  <c r="J1344"/>
  <c r="J1343"/>
  <c r="J1342"/>
  <c r="J1341"/>
  <c r="J1340"/>
  <c r="J1339"/>
  <c r="J1338"/>
  <c r="J1337"/>
  <c r="J1336"/>
  <c r="J1335"/>
  <c r="J1334"/>
  <c r="J1333"/>
  <c r="J1332"/>
  <c r="J1331"/>
  <c r="J1330"/>
  <c r="J1329"/>
  <c r="J1328"/>
  <c r="J1327"/>
  <c r="J1326"/>
  <c r="J1325"/>
  <c r="J1324"/>
  <c r="J1323"/>
  <c r="J1322"/>
  <c r="J1321"/>
  <c r="J1320"/>
  <c r="J1319"/>
  <c r="J1318"/>
  <c r="J1317"/>
  <c r="J1316"/>
  <c r="J1315"/>
  <c r="J1314"/>
  <c r="J1313"/>
  <c r="J1312"/>
  <c r="J1311"/>
  <c r="J1310"/>
  <c r="J1309"/>
  <c r="J1308"/>
  <c r="J1307"/>
  <c r="J1306"/>
  <c r="J1305"/>
  <c r="J1304"/>
  <c r="J1303"/>
  <c r="J1302"/>
  <c r="J1301"/>
  <c r="J1300"/>
  <c r="J1299"/>
  <c r="J1298"/>
  <c r="J1297"/>
  <c r="J1296"/>
  <c r="J1295"/>
  <c r="J1294"/>
  <c r="J1293"/>
  <c r="J1292"/>
  <c r="J1291"/>
  <c r="J1290"/>
  <c r="J1289"/>
  <c r="J1288"/>
  <c r="J1287"/>
  <c r="J1286"/>
  <c r="J1285"/>
  <c r="J1284"/>
  <c r="J1283"/>
  <c r="J1282"/>
  <c r="J1281"/>
  <c r="J1280"/>
  <c r="J1279"/>
  <c r="J1278"/>
  <c r="J1277"/>
  <c r="J1276"/>
  <c r="J1275"/>
  <c r="J1274"/>
  <c r="J1273"/>
  <c r="J1272"/>
  <c r="J1271"/>
  <c r="J1270"/>
  <c r="J1269"/>
  <c r="J1268"/>
  <c r="J1267"/>
  <c r="J1266"/>
  <c r="J1265"/>
  <c r="J1264"/>
  <c r="J1263"/>
  <c r="J1262"/>
  <c r="J1261"/>
  <c r="J1260"/>
  <c r="J1259"/>
  <c r="J1258"/>
  <c r="J1257"/>
  <c r="J1256"/>
  <c r="J1255"/>
  <c r="J1254"/>
  <c r="J1253"/>
  <c r="J1252"/>
  <c r="J1251"/>
  <c r="J1250"/>
  <c r="J1249"/>
  <c r="J1248"/>
  <c r="J1247"/>
  <c r="J1246"/>
  <c r="J1245"/>
  <c r="J1244"/>
  <c r="J1243"/>
  <c r="J1242"/>
  <c r="J1241"/>
  <c r="J1240"/>
  <c r="J1239"/>
  <c r="J1238"/>
  <c r="J1237"/>
  <c r="J1236"/>
  <c r="J1235"/>
  <c r="J1234"/>
  <c r="J1233"/>
  <c r="J1232"/>
  <c r="J1231"/>
  <c r="J1230"/>
  <c r="J1229"/>
  <c r="J1228"/>
  <c r="J1227"/>
  <c r="J1226"/>
  <c r="J1225"/>
  <c r="J1224"/>
  <c r="J1223"/>
  <c r="J1222"/>
  <c r="J1221"/>
  <c r="J1220"/>
  <c r="J1219"/>
  <c r="J1218"/>
  <c r="J1217"/>
  <c r="J1216"/>
  <c r="J1215"/>
  <c r="J1214"/>
  <c r="J1213"/>
  <c r="J1212"/>
  <c r="J1211"/>
  <c r="J1210"/>
  <c r="J1209"/>
  <c r="J1208"/>
  <c r="J1207"/>
  <c r="J1206"/>
  <c r="J1205"/>
  <c r="J1204"/>
  <c r="J1203"/>
  <c r="J1202"/>
  <c r="J1201"/>
  <c r="J1200"/>
  <c r="J1199"/>
  <c r="J1198"/>
  <c r="J1197"/>
  <c r="J1196"/>
  <c r="J1195"/>
  <c r="J1194"/>
  <c r="J1193"/>
  <c r="J1192"/>
  <c r="J1191"/>
  <c r="J1190"/>
  <c r="J1189"/>
  <c r="J1188"/>
  <c r="J1187"/>
  <c r="J1186"/>
  <c r="J1185"/>
  <c r="J1184"/>
  <c r="J1183"/>
  <c r="J1182"/>
  <c r="J1181"/>
  <c r="J1180"/>
  <c r="J1179"/>
  <c r="J1178"/>
  <c r="J1177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39"/>
  <c r="J38"/>
  <c r="J37"/>
  <c r="J36"/>
  <c r="J35"/>
  <c r="J34"/>
  <c r="J33"/>
  <c r="J32"/>
  <c r="J31"/>
  <c r="J30"/>
  <c r="J11"/>
  <c r="J10"/>
  <c r="J9"/>
  <c r="K1"/>
  <c r="B1900"/>
  <c r="B1848"/>
  <c r="B1847"/>
  <c r="B1846"/>
  <c r="B1845"/>
  <c r="B1796"/>
  <c r="B1795"/>
  <c r="B1679"/>
  <c r="B1678"/>
  <c r="B1677"/>
  <c r="B1676"/>
  <c r="B1675"/>
  <c r="B1674"/>
  <c r="B1673"/>
  <c r="B1672"/>
  <c r="B1671"/>
  <c r="B1670"/>
  <c r="B1669"/>
  <c r="B1370"/>
  <c r="B1369"/>
  <c r="B1368"/>
  <c r="B1367"/>
  <c r="B1366"/>
  <c r="B1365"/>
  <c r="B1203"/>
  <c r="B1202"/>
  <c r="B1201"/>
  <c r="B1200"/>
  <c r="B1199"/>
  <c r="B1198"/>
  <c r="B1197"/>
  <c r="B1196"/>
  <c r="B1195"/>
  <c r="B1194"/>
  <c r="B1193"/>
  <c r="B1192"/>
  <c r="B1191"/>
  <c r="B1190"/>
  <c r="B1189"/>
  <c r="B1188"/>
  <c r="B1187"/>
  <c r="B1186"/>
  <c r="B1185"/>
  <c r="B1184"/>
  <c r="B1183"/>
  <c r="B1182"/>
  <c r="B1181"/>
  <c r="B1180"/>
  <c r="B1179"/>
  <c r="B1178"/>
  <c r="B1177"/>
  <c r="B906"/>
  <c r="B905"/>
  <c r="B904"/>
  <c r="B903"/>
  <c r="B902"/>
  <c r="B901"/>
  <c r="B900"/>
  <c r="B899"/>
  <c r="B898"/>
  <c r="B897"/>
  <c r="B896"/>
  <c r="B895"/>
  <c r="B894"/>
  <c r="B893"/>
  <c r="B892"/>
  <c r="B891"/>
  <c r="B890"/>
  <c r="B889"/>
  <c r="B888"/>
  <c r="B887"/>
  <c r="B886"/>
  <c r="B885"/>
  <c r="B884"/>
  <c r="B883"/>
  <c r="B882"/>
  <c r="B881"/>
  <c r="B880"/>
  <c r="B879"/>
  <c r="B878"/>
  <c r="B877"/>
  <c r="B876"/>
  <c r="B875"/>
  <c r="B874"/>
  <c r="B873"/>
  <c r="B665"/>
  <c r="B664"/>
  <c r="B663"/>
  <c r="B662"/>
  <c r="B661"/>
  <c r="B660"/>
  <c r="B659"/>
  <c r="B658"/>
  <c r="B657"/>
  <c r="B656"/>
  <c r="B655"/>
  <c r="B654"/>
  <c r="B653"/>
  <c r="B652"/>
  <c r="B651"/>
  <c r="B650"/>
  <c r="B649"/>
  <c r="B648"/>
  <c r="B647"/>
  <c r="B646"/>
  <c r="B645"/>
  <c r="B644"/>
  <c r="B643"/>
  <c r="B642"/>
  <c r="B641"/>
  <c r="B640"/>
  <c r="B639"/>
  <c r="B638"/>
  <c r="B637"/>
  <c r="B636"/>
  <c r="B635"/>
  <c r="B634"/>
  <c r="B633"/>
  <c r="B632"/>
  <c r="B609"/>
  <c r="B608"/>
  <c r="B607"/>
  <c r="B606"/>
  <c r="B605"/>
  <c r="B604"/>
  <c r="B603"/>
  <c r="B96"/>
  <c r="B95"/>
  <c r="B94"/>
  <c r="B93"/>
  <c r="B92"/>
  <c r="B91"/>
  <c r="B90"/>
  <c r="B89"/>
  <c r="B88"/>
  <c r="B87"/>
  <c r="B86"/>
  <c r="B73"/>
  <c r="B72"/>
  <c r="B71"/>
  <c r="B70"/>
  <c r="B69"/>
  <c r="B68"/>
  <c r="B67"/>
  <c r="B66"/>
  <c r="B65"/>
  <c r="B64"/>
  <c r="B63"/>
  <c r="B62"/>
  <c r="B61"/>
  <c r="B60"/>
  <c r="B35"/>
  <c r="B34"/>
  <c r="B33"/>
  <c r="B32"/>
  <c r="B31"/>
  <c r="B30"/>
  <c r="B9"/>
  <c r="M1178"/>
  <c r="M1179"/>
  <c r="M1180"/>
  <c r="M1181"/>
  <c r="M1182"/>
  <c r="M1183"/>
  <c r="M1184"/>
  <c r="M1185"/>
  <c r="M1186"/>
  <c r="M1187"/>
  <c r="M1188"/>
  <c r="M1189"/>
  <c r="M1190"/>
  <c r="M1191"/>
  <c r="M1192"/>
  <c r="M1193"/>
  <c r="M1194"/>
  <c r="M1195"/>
  <c r="M1196"/>
  <c r="M1197"/>
  <c r="M1198"/>
  <c r="M1199"/>
  <c r="M1200"/>
  <c r="M1201"/>
  <c r="M1202"/>
  <c r="M1203"/>
  <c r="M1204"/>
  <c r="M1205"/>
  <c r="M1206"/>
  <c r="M1207"/>
  <c r="M1208"/>
  <c r="M1209"/>
  <c r="M1210"/>
  <c r="M1211"/>
  <c r="M1212"/>
  <c r="M1213"/>
  <c r="M1214"/>
  <c r="M1215"/>
  <c r="M1216"/>
  <c r="M1217"/>
  <c r="M1218"/>
  <c r="M1219"/>
  <c r="M1220"/>
  <c r="M1221"/>
  <c r="M1222"/>
  <c r="M1223"/>
  <c r="M1224"/>
  <c r="M1225"/>
  <c r="M1226"/>
  <c r="M1227"/>
  <c r="M1228"/>
  <c r="M1229"/>
  <c r="M1230"/>
  <c r="M1231"/>
  <c r="M1232"/>
  <c r="M1233"/>
  <c r="M1234"/>
  <c r="M1235"/>
  <c r="M1236"/>
  <c r="M1237"/>
  <c r="M1238"/>
  <c r="M1239"/>
  <c r="M1240"/>
  <c r="M1241"/>
  <c r="M1242"/>
  <c r="M1243"/>
  <c r="M1244"/>
  <c r="M1245"/>
  <c r="M1246"/>
  <c r="M1247"/>
  <c r="M1248"/>
  <c r="M1249"/>
  <c r="M1250"/>
  <c r="M1251"/>
  <c r="M1252"/>
  <c r="M1253"/>
  <c r="M1254"/>
  <c r="M1255"/>
  <c r="M1256"/>
  <c r="M1257"/>
  <c r="M1258"/>
  <c r="M1259"/>
  <c r="M1260"/>
  <c r="M1261"/>
  <c r="M1262"/>
  <c r="M1263"/>
  <c r="M1264"/>
  <c r="M1265"/>
  <c r="M1266"/>
  <c r="M1267"/>
  <c r="M1268"/>
  <c r="M1269"/>
  <c r="M1270"/>
  <c r="M1271"/>
  <c r="M1272"/>
  <c r="M1273"/>
  <c r="M1274"/>
  <c r="M1275"/>
  <c r="M1276"/>
  <c r="M1277"/>
  <c r="M1278"/>
  <c r="M1279"/>
  <c r="M1280"/>
  <c r="M1281"/>
  <c r="M1282"/>
  <c r="M1283"/>
  <c r="M1284"/>
  <c r="M1285"/>
  <c r="M1286"/>
  <c r="M1287"/>
  <c r="M1288"/>
  <c r="M1289"/>
  <c r="M1290"/>
  <c r="M1291"/>
  <c r="M1292"/>
  <c r="M1293"/>
  <c r="M1294"/>
  <c r="M1295"/>
  <c r="M1296"/>
  <c r="M1297"/>
  <c r="M1298"/>
  <c r="M1299"/>
  <c r="M1300"/>
  <c r="M1301"/>
  <c r="M1302"/>
  <c r="M1303"/>
  <c r="M1304"/>
  <c r="M1305"/>
  <c r="M1306"/>
  <c r="M1307"/>
  <c r="M1308"/>
  <c r="M1309"/>
  <c r="M1310"/>
  <c r="M1311"/>
  <c r="M1312"/>
  <c r="M1313"/>
  <c r="M1314"/>
  <c r="M1315"/>
  <c r="M1316"/>
  <c r="M1317"/>
  <c r="M1318"/>
  <c r="M1319"/>
  <c r="M1320"/>
  <c r="M1321"/>
  <c r="M1322"/>
  <c r="M1323"/>
  <c r="M1324"/>
  <c r="M1325"/>
  <c r="M1326"/>
  <c r="M1327"/>
  <c r="M1328"/>
  <c r="M1329"/>
  <c r="M1330"/>
  <c r="M1331"/>
  <c r="M1332"/>
  <c r="M1333"/>
  <c r="M1334"/>
  <c r="M1335"/>
  <c r="M1336"/>
  <c r="M1337"/>
  <c r="M1338"/>
  <c r="M1339"/>
  <c r="M1340"/>
  <c r="M1341"/>
  <c r="M1342"/>
  <c r="M1343"/>
  <c r="M1344"/>
  <c r="M1345"/>
  <c r="M1346"/>
  <c r="M1347"/>
  <c r="M1348"/>
  <c r="M1349"/>
  <c r="M1350"/>
  <c r="M1351"/>
  <c r="M1352"/>
  <c r="M1353"/>
  <c r="M1354"/>
  <c r="M1355"/>
  <c r="M1356"/>
  <c r="M1357"/>
  <c r="M1358"/>
  <c r="M1359"/>
  <c r="M1360"/>
  <c r="M1361"/>
  <c r="M1362"/>
  <c r="M1363"/>
  <c r="M1364"/>
  <c r="M1365"/>
  <c r="M1366"/>
  <c r="M1367"/>
  <c r="M1368"/>
  <c r="M1369"/>
  <c r="M1370"/>
  <c r="M1371"/>
  <c r="M1372"/>
  <c r="M1373"/>
  <c r="M1374"/>
  <c r="M1375"/>
  <c r="M1376"/>
  <c r="M1377"/>
  <c r="M1378"/>
  <c r="M1379"/>
  <c r="M1380"/>
  <c r="M1381"/>
  <c r="M1382"/>
  <c r="M1383"/>
  <c r="M1384"/>
  <c r="M1385"/>
  <c r="M1386"/>
  <c r="M1387"/>
  <c r="M1388"/>
  <c r="M1389"/>
  <c r="M1390"/>
  <c r="M1391"/>
  <c r="M1392"/>
  <c r="M1393"/>
  <c r="M1394"/>
  <c r="M1395"/>
  <c r="M1396"/>
  <c r="M1397"/>
  <c r="M1398"/>
  <c r="M1399"/>
  <c r="M1400"/>
  <c r="M1401"/>
  <c r="M1402"/>
  <c r="M1403"/>
  <c r="M1404"/>
  <c r="M1405"/>
  <c r="M1406"/>
  <c r="M1407"/>
  <c r="M1408"/>
  <c r="M1409"/>
  <c r="M1410"/>
  <c r="M1411"/>
  <c r="M1412"/>
  <c r="M1413"/>
  <c r="M1414"/>
  <c r="M1415"/>
  <c r="M1416"/>
  <c r="M1417"/>
  <c r="M1418"/>
  <c r="M1419"/>
  <c r="M1420"/>
  <c r="M1421"/>
  <c r="M1422"/>
  <c r="M1423"/>
  <c r="M1424"/>
  <c r="M1425"/>
  <c r="M1426"/>
  <c r="M1427"/>
  <c r="M1428"/>
  <c r="M1429"/>
  <c r="M1430"/>
  <c r="M1431"/>
  <c r="M1432"/>
  <c r="M1433"/>
  <c r="M1434"/>
  <c r="M1435"/>
  <c r="M1436"/>
  <c r="M1437"/>
  <c r="M1438"/>
  <c r="M1439"/>
  <c r="M1440"/>
  <c r="M1441"/>
  <c r="M1442"/>
  <c r="M1443"/>
  <c r="M1444"/>
  <c r="M1445"/>
  <c r="M1446"/>
  <c r="M1447"/>
  <c r="M1448"/>
  <c r="M1449"/>
  <c r="M1450"/>
  <c r="M1451"/>
  <c r="M1452"/>
  <c r="M1453"/>
  <c r="M1454"/>
  <c r="M1455"/>
  <c r="M1456"/>
  <c r="M1457"/>
  <c r="M1458"/>
  <c r="M1459"/>
  <c r="M1460"/>
  <c r="M1461"/>
  <c r="M1462"/>
  <c r="M1463"/>
  <c r="M1464"/>
  <c r="M1465"/>
  <c r="M1466"/>
  <c r="M1467"/>
  <c r="M1468"/>
  <c r="M1469"/>
  <c r="M1470"/>
  <c r="M1471"/>
  <c r="M1472"/>
  <c r="M1473"/>
  <c r="M1474"/>
  <c r="M1475"/>
  <c r="M1476"/>
  <c r="M1477"/>
  <c r="M1478"/>
  <c r="M1479"/>
  <c r="M1480"/>
  <c r="M1481"/>
  <c r="M1482"/>
  <c r="M1483"/>
  <c r="M1484"/>
  <c r="M1485"/>
  <c r="M1486"/>
  <c r="M1487"/>
  <c r="M1488"/>
  <c r="M1489"/>
  <c r="M1490"/>
  <c r="M1491"/>
  <c r="M1492"/>
  <c r="M1493"/>
  <c r="M1494"/>
  <c r="M1495"/>
  <c r="M1496"/>
  <c r="M1497"/>
  <c r="M1498"/>
  <c r="M1499"/>
  <c r="M1500"/>
  <c r="M1501"/>
  <c r="M1502"/>
  <c r="M1503"/>
  <c r="M1504"/>
  <c r="M1505"/>
  <c r="M1506"/>
  <c r="M1507"/>
  <c r="M1508"/>
  <c r="M1509"/>
  <c r="M1510"/>
  <c r="M1511"/>
  <c r="M1512"/>
  <c r="M1513"/>
  <c r="M1514"/>
  <c r="M1515"/>
  <c r="M1516"/>
  <c r="M1517"/>
  <c r="M1518"/>
  <c r="M1519"/>
  <c r="M1520"/>
  <c r="M1521"/>
  <c r="M1522"/>
  <c r="M1523"/>
  <c r="M1524"/>
  <c r="M1525"/>
  <c r="M1526"/>
  <c r="M1527"/>
  <c r="M1528"/>
  <c r="M1529"/>
  <c r="M1530"/>
  <c r="M1531"/>
  <c r="M1532"/>
  <c r="M1533"/>
  <c r="M1534"/>
  <c r="M1535"/>
  <c r="M1536"/>
  <c r="M1537"/>
  <c r="M1538"/>
  <c r="M1539"/>
  <c r="M1540"/>
  <c r="M1541"/>
  <c r="M1542"/>
  <c r="M1543"/>
  <c r="M1544"/>
  <c r="M1545"/>
  <c r="M1546"/>
  <c r="M1547"/>
  <c r="M1548"/>
  <c r="M1549"/>
  <c r="M1550"/>
  <c r="M1551"/>
  <c r="M1552"/>
  <c r="M1553"/>
  <c r="M1554"/>
  <c r="M1555"/>
  <c r="M1556"/>
  <c r="M1557"/>
  <c r="M1558"/>
  <c r="M1559"/>
  <c r="M1560"/>
  <c r="M1561"/>
  <c r="M1562"/>
  <c r="M1563"/>
  <c r="M1564"/>
  <c r="M1565"/>
  <c r="M1566"/>
  <c r="M1567"/>
  <c r="M1568"/>
  <c r="M1569"/>
  <c r="M1570"/>
  <c r="M1571"/>
  <c r="M1572"/>
  <c r="M1573"/>
  <c r="M1574"/>
  <c r="M1575"/>
  <c r="M1576"/>
  <c r="M1577"/>
  <c r="M1578"/>
  <c r="M1579"/>
  <c r="M1580"/>
  <c r="M1581"/>
  <c r="M1582"/>
  <c r="M1583"/>
  <c r="M1584"/>
  <c r="M1585"/>
  <c r="M1586"/>
  <c r="M1587"/>
  <c r="M1588"/>
  <c r="M1589"/>
  <c r="M1590"/>
  <c r="M1591"/>
  <c r="M1592"/>
  <c r="M1593"/>
  <c r="M1594"/>
  <c r="M1595"/>
  <c r="M1596"/>
  <c r="M1597"/>
  <c r="M1598"/>
  <c r="M1599"/>
  <c r="M1600"/>
  <c r="M1601"/>
  <c r="M1602"/>
  <c r="M1603"/>
  <c r="M1604"/>
  <c r="M1605"/>
  <c r="M1606"/>
  <c r="M1607"/>
  <c r="M1608"/>
  <c r="M1609"/>
  <c r="M1610"/>
  <c r="M1611"/>
  <c r="M1612"/>
  <c r="M1613"/>
  <c r="M1614"/>
  <c r="M1615"/>
  <c r="M1616"/>
  <c r="M1617"/>
  <c r="M1618"/>
  <c r="M1619"/>
  <c r="M1620"/>
  <c r="M1621"/>
  <c r="M1622"/>
  <c r="M1623"/>
  <c r="M1624"/>
  <c r="M1625"/>
  <c r="M1626"/>
  <c r="M1627"/>
  <c r="M1628"/>
  <c r="M1629"/>
  <c r="M1630"/>
  <c r="M1631"/>
  <c r="M1632"/>
  <c r="M1633"/>
  <c r="M1634"/>
  <c r="M1635"/>
  <c r="M1636"/>
  <c r="M1637"/>
  <c r="M1638"/>
  <c r="M1639"/>
  <c r="M1640"/>
  <c r="M1641"/>
  <c r="M1642"/>
  <c r="M1643"/>
  <c r="M1644"/>
  <c r="M1645"/>
  <c r="M1646"/>
  <c r="M1647"/>
  <c r="M1648"/>
  <c r="M1649"/>
  <c r="M1650"/>
  <c r="M1651"/>
  <c r="M1652"/>
  <c r="M1653"/>
  <c r="M1654"/>
  <c r="M1655"/>
  <c r="M1656"/>
  <c r="M1657"/>
  <c r="M1658"/>
  <c r="M1659"/>
  <c r="M1660"/>
  <c r="M1661"/>
  <c r="M1662"/>
  <c r="M1663"/>
  <c r="M1664"/>
  <c r="M1665"/>
  <c r="M1666"/>
  <c r="M1667"/>
  <c r="M1668"/>
  <c r="M1669"/>
  <c r="M1670"/>
  <c r="M1671"/>
  <c r="M1672"/>
  <c r="M1673"/>
  <c r="M1674"/>
  <c r="M1675"/>
  <c r="M1676"/>
  <c r="M1677"/>
  <c r="M1678"/>
  <c r="M1679"/>
  <c r="M1680"/>
  <c r="M1681"/>
  <c r="M1682"/>
  <c r="M1683"/>
  <c r="M1684"/>
  <c r="M1685"/>
  <c r="M1686"/>
  <c r="M1687"/>
  <c r="M1688"/>
  <c r="M1689"/>
  <c r="M1690"/>
  <c r="M1691"/>
  <c r="M1692"/>
  <c r="M1693"/>
  <c r="M1694"/>
  <c r="M1695"/>
  <c r="M1696"/>
  <c r="M1697"/>
  <c r="M1698"/>
  <c r="M1699"/>
  <c r="M1700"/>
  <c r="M1701"/>
  <c r="M1702"/>
  <c r="M1703"/>
  <c r="M1704"/>
  <c r="M1705"/>
  <c r="M1706"/>
  <c r="M1707"/>
  <c r="M1708"/>
  <c r="M1709"/>
  <c r="M1710"/>
  <c r="M1711"/>
  <c r="M1712"/>
  <c r="M1713"/>
  <c r="M1714"/>
  <c r="M1715"/>
  <c r="M1716"/>
  <c r="M1717"/>
  <c r="M1718"/>
  <c r="M1719"/>
  <c r="M1720"/>
  <c r="M1721"/>
  <c r="M1722"/>
  <c r="M1723"/>
  <c r="M1724"/>
  <c r="M1725"/>
  <c r="M1726"/>
  <c r="M1727"/>
  <c r="M1728"/>
  <c r="M1729"/>
  <c r="M1730"/>
  <c r="M1731"/>
  <c r="M1732"/>
  <c r="M1733"/>
  <c r="M1734"/>
  <c r="M1735"/>
  <c r="M1736"/>
  <c r="M1737"/>
  <c r="M1738"/>
  <c r="M1739"/>
  <c r="M1740"/>
  <c r="M1741"/>
  <c r="M1742"/>
  <c r="M1743"/>
  <c r="M1744"/>
  <c r="M1745"/>
  <c r="M1746"/>
  <c r="M1747"/>
  <c r="M1748"/>
  <c r="M1749"/>
  <c r="M1750"/>
  <c r="M1751"/>
  <c r="M1752"/>
  <c r="M1753"/>
  <c r="M1754"/>
  <c r="M1755"/>
  <c r="M1756"/>
  <c r="M1757"/>
  <c r="M1758"/>
  <c r="M1759"/>
  <c r="M1760"/>
  <c r="M1761"/>
  <c r="M1762"/>
  <c r="M1763"/>
  <c r="M1764"/>
  <c r="M1765"/>
  <c r="M1766"/>
  <c r="M1767"/>
  <c r="M1768"/>
  <c r="M1769"/>
  <c r="M1770"/>
  <c r="M1771"/>
  <c r="M1772"/>
  <c r="M1773"/>
  <c r="M1774"/>
  <c r="M1775"/>
  <c r="M1776"/>
  <c r="M1777"/>
  <c r="M1778"/>
  <c r="M1779"/>
  <c r="M1780"/>
  <c r="M1781"/>
  <c r="M1782"/>
  <c r="M1783"/>
  <c r="M1784"/>
  <c r="M1785"/>
  <c r="M1786"/>
  <c r="M1787"/>
  <c r="M1788"/>
  <c r="M1789"/>
  <c r="M1790"/>
  <c r="M1791"/>
  <c r="M1792"/>
  <c r="M1793"/>
  <c r="M1794"/>
  <c r="M1795"/>
  <c r="M1796"/>
  <c r="M1797"/>
  <c r="M1798"/>
  <c r="M1799"/>
  <c r="M1800"/>
  <c r="M1801"/>
  <c r="M1802"/>
  <c r="M1803"/>
  <c r="M1804"/>
  <c r="M1805"/>
  <c r="M1806"/>
  <c r="M1807"/>
  <c r="M1808"/>
  <c r="M1809"/>
  <c r="M1810"/>
  <c r="M1811"/>
  <c r="M1812"/>
  <c r="M1813"/>
  <c r="M1814"/>
  <c r="M1815"/>
  <c r="M1816"/>
  <c r="M1817"/>
  <c r="M1818"/>
  <c r="M1819"/>
  <c r="M1820"/>
  <c r="M1821"/>
  <c r="M1822"/>
  <c r="M1823"/>
  <c r="M1824"/>
  <c r="M1825"/>
  <c r="M1826"/>
  <c r="M1827"/>
  <c r="M1828"/>
  <c r="M1829"/>
  <c r="M1830"/>
  <c r="M1831"/>
  <c r="M1832"/>
  <c r="M1833"/>
  <c r="M1834"/>
  <c r="M1835"/>
  <c r="M1836"/>
  <c r="M1837"/>
  <c r="M1838"/>
  <c r="M1839"/>
  <c r="M1840"/>
  <c r="M1841"/>
  <c r="M1842"/>
  <c r="M1843"/>
  <c r="M1844"/>
  <c r="M1845"/>
  <c r="M1846"/>
  <c r="M1847"/>
  <c r="M1848"/>
  <c r="M1849"/>
  <c r="M1850"/>
  <c r="M1851"/>
  <c r="M1852"/>
  <c r="M1853"/>
  <c r="M1854"/>
  <c r="M1855"/>
  <c r="M1856"/>
  <c r="M1857"/>
  <c r="M1858"/>
  <c r="M1859"/>
  <c r="M1860"/>
  <c r="M1861"/>
  <c r="M1862"/>
  <c r="M1863"/>
  <c r="M1864"/>
  <c r="M1865"/>
  <c r="M1866"/>
  <c r="M1867"/>
  <c r="M1868"/>
  <c r="M1869"/>
  <c r="M1870"/>
  <c r="M1871"/>
  <c r="M1872"/>
  <c r="M1873"/>
  <c r="M1874"/>
  <c r="M1875"/>
  <c r="M1876"/>
  <c r="M1877"/>
  <c r="M1878"/>
  <c r="M1879"/>
  <c r="M1880"/>
  <c r="M1881"/>
  <c r="M1882"/>
  <c r="M1883"/>
  <c r="M1884"/>
  <c r="M1885"/>
  <c r="M1886"/>
  <c r="M1887"/>
  <c r="M1888"/>
  <c r="M1889"/>
  <c r="M1890"/>
  <c r="M1891"/>
  <c r="M1892"/>
  <c r="M1893"/>
  <c r="M1894"/>
  <c r="M1895"/>
  <c r="M1896"/>
  <c r="M1897"/>
  <c r="M1898"/>
  <c r="M1899"/>
  <c r="M1900"/>
  <c r="M1901"/>
  <c r="M1902"/>
  <c r="M1903"/>
  <c r="M1904"/>
  <c r="M1905"/>
  <c r="M1906"/>
  <c r="M1907"/>
  <c r="M1908"/>
  <c r="M1909"/>
  <c r="M1910"/>
  <c r="M1911"/>
  <c r="M1912"/>
  <c r="M1913"/>
  <c r="M1914"/>
  <c r="M1915"/>
  <c r="M1916"/>
  <c r="M1917"/>
  <c r="M1918"/>
  <c r="M1919"/>
  <c r="M1920"/>
  <c r="M1921"/>
  <c r="M1922"/>
  <c r="M1923"/>
  <c r="M1924"/>
  <c r="M1925"/>
  <c r="M1926"/>
  <c r="M1927"/>
  <c r="M1928"/>
  <c r="M1929"/>
  <c r="M1930"/>
  <c r="M1931"/>
  <c r="M1932"/>
  <c r="M1933"/>
  <c r="M1934"/>
  <c r="M1935"/>
  <c r="M1936"/>
  <c r="M1937"/>
  <c r="M1938"/>
  <c r="M1939"/>
  <c r="M1940"/>
  <c r="M1941"/>
  <c r="M1942"/>
  <c r="M1943"/>
  <c r="M1944"/>
  <c r="M1945"/>
  <c r="M1946"/>
  <c r="M1947"/>
  <c r="M1948"/>
  <c r="M1949"/>
  <c r="M1950"/>
  <c r="M1951"/>
  <c r="M1952"/>
  <c r="M1953"/>
  <c r="M1954"/>
  <c r="M1955"/>
  <c r="M1177"/>
  <c r="G1256" a="1"/>
  <c r="G1256"/>
  <c r="H1256"/>
  <c r="G1257" a="1"/>
  <c r="G1257"/>
  <c r="H1257"/>
  <c r="G1258" a="1"/>
  <c r="G1258"/>
  <c r="H1258"/>
  <c r="G1259" a="1"/>
  <c r="G1259"/>
  <c r="H1259"/>
  <c r="G1261" a="1"/>
  <c r="G1261"/>
  <c r="H1261"/>
  <c r="G1262" a="1"/>
  <c r="G1262"/>
  <c r="H1262"/>
  <c r="G1273" a="1"/>
  <c r="G1273"/>
  <c r="H1273"/>
  <c r="G1274" a="1"/>
  <c r="G1274"/>
  <c r="H1274"/>
  <c r="G1275" a="1"/>
  <c r="G1275"/>
  <c r="H1275"/>
  <c r="G1276" a="1"/>
  <c r="G1276"/>
  <c r="H1276"/>
  <c r="G1277" a="1"/>
  <c r="G1277"/>
  <c r="H1277"/>
  <c r="G1278" a="1"/>
  <c r="G1278"/>
  <c r="H1278"/>
  <c r="G1279" a="1"/>
  <c r="G1279"/>
  <c r="H1279"/>
  <c r="G1280" a="1"/>
  <c r="G1280"/>
  <c r="H1280"/>
  <c r="G1281" a="1"/>
  <c r="G1281"/>
  <c r="H1281"/>
  <c r="G1282" a="1"/>
  <c r="G1282"/>
  <c r="H1282"/>
  <c r="G1283" a="1"/>
  <c r="G1283"/>
  <c r="H1283"/>
  <c r="G1302" a="1"/>
  <c r="G1302"/>
  <c r="H1302"/>
  <c r="G1303" a="1"/>
  <c r="G1303"/>
  <c r="H1303"/>
  <c r="G1304" a="1"/>
  <c r="G1304"/>
  <c r="H1304"/>
  <c r="G1305" a="1"/>
  <c r="G1305"/>
  <c r="H1305"/>
  <c r="G1306" a="1"/>
  <c r="G1306"/>
  <c r="H1306"/>
  <c r="G1307" a="1"/>
  <c r="G1307"/>
  <c r="H1307"/>
  <c r="G1308" a="1"/>
  <c r="G1308"/>
  <c r="H1308"/>
  <c r="G1309" a="1"/>
  <c r="G1309"/>
  <c r="H1309"/>
  <c r="G1310" a="1"/>
  <c r="G1310"/>
  <c r="H1310"/>
  <c r="G1311" a="1"/>
  <c r="G1311"/>
  <c r="H1311"/>
  <c r="G1312" a="1"/>
  <c r="G1312"/>
  <c r="H1312"/>
  <c r="G1313" a="1"/>
  <c r="G1313"/>
  <c r="H1313"/>
  <c r="G1314" a="1"/>
  <c r="G1314"/>
  <c r="H1314"/>
  <c r="G1315" a="1"/>
  <c r="G1315"/>
  <c r="H1315"/>
  <c r="G1316" a="1"/>
  <c r="G1316"/>
  <c r="H1316"/>
  <c r="G1317" a="1"/>
  <c r="G1317"/>
  <c r="H1317"/>
  <c r="G1318" a="1"/>
  <c r="G1318"/>
  <c r="H1318"/>
  <c r="G1319" a="1"/>
  <c r="G1319"/>
  <c r="H1319"/>
  <c r="G1320" a="1"/>
  <c r="G1320"/>
  <c r="H1320"/>
  <c r="G1321" a="1"/>
  <c r="G1321"/>
  <c r="H1321"/>
  <c r="G1322" a="1"/>
  <c r="G1322"/>
  <c r="H1322"/>
  <c r="G1323" a="1"/>
  <c r="G1323"/>
  <c r="H1323"/>
  <c r="G1324" a="1"/>
  <c r="G1324"/>
  <c r="H1324"/>
  <c r="G1325" a="1"/>
  <c r="G1325"/>
  <c r="H1325"/>
  <c r="G1326" a="1"/>
  <c r="G1326"/>
  <c r="H1326"/>
  <c r="G1327" a="1"/>
  <c r="G1327"/>
  <c r="H1327"/>
  <c r="G1328" a="1"/>
  <c r="G1328"/>
  <c r="H1328"/>
  <c r="G1329" a="1"/>
  <c r="G1329"/>
  <c r="H1329"/>
  <c r="G1330" a="1"/>
  <c r="G1330"/>
  <c r="H1330"/>
  <c r="G1331" a="1"/>
  <c r="G1331"/>
  <c r="H1331"/>
  <c r="G1332" a="1"/>
  <c r="G1332"/>
  <c r="H1332"/>
  <c r="G1333" a="1"/>
  <c r="G1333"/>
  <c r="H1333"/>
  <c r="G1334" a="1"/>
  <c r="G1334"/>
  <c r="H1334"/>
  <c r="G1335" a="1"/>
  <c r="G1335"/>
  <c r="H1335"/>
  <c r="G1336" a="1"/>
  <c r="G1336"/>
  <c r="H1336"/>
  <c r="G1337" a="1"/>
  <c r="G1337"/>
  <c r="H1337"/>
  <c r="G1338" a="1"/>
  <c r="G1338"/>
  <c r="H1338"/>
  <c r="G1339" a="1"/>
  <c r="G1339"/>
  <c r="H1339"/>
  <c r="G1340" a="1"/>
  <c r="G1340"/>
  <c r="H1340"/>
  <c r="G1341" a="1"/>
  <c r="G1341"/>
  <c r="H1341"/>
  <c r="G1342" a="1"/>
  <c r="G1342"/>
  <c r="H1342"/>
  <c r="G1343" a="1"/>
  <c r="G1343"/>
  <c r="H1343"/>
  <c r="G1344" a="1"/>
  <c r="G1344"/>
  <c r="H1344"/>
  <c r="G1345" a="1"/>
  <c r="G1345"/>
  <c r="H1345"/>
  <c r="G1346" a="1"/>
  <c r="G1346"/>
  <c r="H1346"/>
  <c r="G1347" a="1"/>
  <c r="G1347"/>
  <c r="H1347"/>
  <c r="G1348" a="1"/>
  <c r="G1348"/>
  <c r="H1348"/>
  <c r="G1349" a="1"/>
  <c r="G1349"/>
  <c r="H1349"/>
  <c r="G1350" a="1"/>
  <c r="G1350"/>
  <c r="H1350"/>
  <c r="G1351" a="1"/>
  <c r="G1351"/>
  <c r="H1351"/>
  <c r="G1352" a="1"/>
  <c r="G1352"/>
  <c r="H1352"/>
  <c r="G1353" a="1"/>
  <c r="G1353"/>
  <c r="H1353"/>
  <c r="G1354" a="1"/>
  <c r="G1354"/>
  <c r="H1354"/>
  <c r="G1355" a="1"/>
  <c r="G1355"/>
  <c r="H1355"/>
  <c r="G1356" a="1"/>
  <c r="G1356"/>
  <c r="H1356"/>
  <c r="G1357" a="1"/>
  <c r="G1357"/>
  <c r="H1357"/>
  <c r="G1358" a="1"/>
  <c r="G1358"/>
  <c r="H1358"/>
  <c r="G1359" a="1"/>
  <c r="G1359"/>
  <c r="H1359"/>
  <c r="G1360" a="1"/>
  <c r="G1360"/>
  <c r="H1360"/>
  <c r="G1361" a="1"/>
  <c r="G1361"/>
  <c r="H1361"/>
  <c r="G1363" a="1"/>
  <c r="G1363"/>
  <c r="H1363"/>
  <c r="G1364" a="1"/>
  <c r="G1364"/>
  <c r="H1364"/>
  <c r="G1473" a="1"/>
  <c r="G1473"/>
  <c r="H1473"/>
  <c r="G1474" a="1"/>
  <c r="G1474"/>
  <c r="H1474"/>
  <c r="G1475" a="1"/>
  <c r="G1475"/>
  <c r="H1475"/>
  <c r="G1476" a="1"/>
  <c r="G1476"/>
  <c r="H1476"/>
  <c r="G1477" a="1"/>
  <c r="G1477"/>
  <c r="H1477"/>
  <c r="G1478" a="1"/>
  <c r="G1478"/>
  <c r="H1478"/>
  <c r="G1479" a="1"/>
  <c r="G1479"/>
  <c r="H1479"/>
  <c r="G1480" a="1"/>
  <c r="G1480"/>
  <c r="H1480"/>
  <c r="G1481" a="1"/>
  <c r="G1481"/>
  <c r="H1481"/>
  <c r="G1482" a="1"/>
  <c r="G1482"/>
  <c r="H1482"/>
  <c r="G1483" a="1"/>
  <c r="G1483"/>
  <c r="H1483"/>
  <c r="G1484" a="1"/>
  <c r="G1484"/>
  <c r="H1484"/>
  <c r="G1485" a="1"/>
  <c r="G1485"/>
  <c r="H1485"/>
  <c r="G1486" a="1"/>
  <c r="G1486"/>
  <c r="H1486"/>
  <c r="G1487" a="1"/>
  <c r="G1487"/>
  <c r="H1487"/>
  <c r="G1488" a="1"/>
  <c r="G1488"/>
  <c r="H1488"/>
  <c r="G1489" a="1"/>
  <c r="G1489"/>
  <c r="H1489"/>
  <c r="G1490" a="1"/>
  <c r="G1490"/>
  <c r="H1490"/>
  <c r="G1491" a="1"/>
  <c r="G1491"/>
  <c r="H1491"/>
  <c r="G1492" a="1"/>
  <c r="G1492"/>
  <c r="H1492"/>
  <c r="G1493" a="1"/>
  <c r="G1493"/>
  <c r="H1493"/>
  <c r="G1494" a="1"/>
  <c r="G1494"/>
  <c r="H1494"/>
  <c r="G1495" a="1"/>
  <c r="G1495"/>
  <c r="H1495"/>
  <c r="G1496" a="1"/>
  <c r="G1496"/>
  <c r="H1496"/>
  <c r="G1497" a="1"/>
  <c r="G1497"/>
  <c r="H1497"/>
  <c r="G1498" a="1"/>
  <c r="G1498"/>
  <c r="H1498"/>
  <c r="G1499" a="1"/>
  <c r="G1499"/>
  <c r="H1499"/>
  <c r="G1500" a="1"/>
  <c r="G1500"/>
  <c r="H1500"/>
  <c r="G1501" a="1"/>
  <c r="G1501"/>
  <c r="H1501"/>
  <c r="G1502" a="1"/>
  <c r="G1502"/>
  <c r="H1502"/>
  <c r="G1503" a="1"/>
  <c r="G1503"/>
  <c r="H1503"/>
  <c r="G1504" a="1"/>
  <c r="G1504"/>
  <c r="H1504"/>
  <c r="G1505" a="1"/>
  <c r="G1505"/>
  <c r="H1505"/>
  <c r="G1506" a="1"/>
  <c r="G1506"/>
  <c r="H1506"/>
  <c r="G1507" a="1"/>
  <c r="G1507"/>
  <c r="H1507"/>
  <c r="G1508" a="1"/>
  <c r="G1508"/>
  <c r="H1508"/>
  <c r="G1509" a="1"/>
  <c r="G1509"/>
  <c r="H1509"/>
  <c r="G1510" a="1"/>
  <c r="G1510"/>
  <c r="H1510"/>
  <c r="G1511" a="1"/>
  <c r="G1511"/>
  <c r="H1511"/>
  <c r="G1512" a="1"/>
  <c r="G1512"/>
  <c r="H1512"/>
  <c r="G1513" a="1"/>
  <c r="G1513"/>
  <c r="H1513"/>
  <c r="G1514" a="1"/>
  <c r="G1514"/>
  <c r="H1514"/>
  <c r="G1515" a="1"/>
  <c r="G1515"/>
  <c r="H1515"/>
  <c r="G1516" a="1"/>
  <c r="G1516"/>
  <c r="H1516"/>
  <c r="G1517" a="1"/>
  <c r="G1517"/>
  <c r="H1517"/>
  <c r="G1518" a="1"/>
  <c r="G1518"/>
  <c r="H1518"/>
  <c r="G1519" a="1"/>
  <c r="G1519"/>
  <c r="H1519"/>
  <c r="G1520" a="1"/>
  <c r="G1520"/>
  <c r="H1520"/>
  <c r="G1521" a="1"/>
  <c r="G1521"/>
  <c r="H1521"/>
  <c r="G1522" a="1"/>
  <c r="G1522"/>
  <c r="H1522"/>
  <c r="G1523" a="1"/>
  <c r="G1523"/>
  <c r="H1523"/>
  <c r="G1524" a="1"/>
  <c r="G1524"/>
  <c r="H1524"/>
  <c r="G1525" a="1"/>
  <c r="G1525"/>
  <c r="H1525"/>
  <c r="G1526" a="1"/>
  <c r="G1526"/>
  <c r="H1526"/>
  <c r="G1527" a="1"/>
  <c r="G1527"/>
  <c r="H1527"/>
  <c r="G1528" a="1"/>
  <c r="G1528"/>
  <c r="H1528"/>
  <c r="G1529" a="1"/>
  <c r="G1529"/>
  <c r="H1529"/>
  <c r="G1530" a="1"/>
  <c r="G1530"/>
  <c r="H1530"/>
  <c r="G1531" a="1"/>
  <c r="G1531"/>
  <c r="H1531"/>
  <c r="G1532" a="1"/>
  <c r="G1532"/>
  <c r="H1532"/>
  <c r="G1533" a="1"/>
  <c r="G1533"/>
  <c r="H1533"/>
  <c r="G1534" a="1"/>
  <c r="G1534"/>
  <c r="H1534"/>
  <c r="G1535" a="1"/>
  <c r="G1535"/>
  <c r="H1535"/>
  <c r="G1536" a="1"/>
  <c r="G1536"/>
  <c r="H1536"/>
  <c r="G1537" a="1"/>
  <c r="G1537"/>
  <c r="H1537"/>
  <c r="G1538" a="1"/>
  <c r="G1538"/>
  <c r="H1538"/>
  <c r="G1539" a="1"/>
  <c r="G1539"/>
  <c r="H1539"/>
  <c r="G1540" a="1"/>
  <c r="G1540"/>
  <c r="H1540"/>
  <c r="G1541" a="1"/>
  <c r="G1541"/>
  <c r="H1541"/>
  <c r="G1542" a="1"/>
  <c r="G1542"/>
  <c r="H1542"/>
  <c r="G1543" a="1"/>
  <c r="G1543"/>
  <c r="H1543"/>
  <c r="G1544" a="1"/>
  <c r="G1544"/>
  <c r="H1544"/>
  <c r="G1545" a="1"/>
  <c r="G1545"/>
  <c r="H1545"/>
  <c r="G1546" a="1"/>
  <c r="G1546"/>
  <c r="H1546"/>
  <c r="G1547" a="1"/>
  <c r="G1547"/>
  <c r="H1547"/>
  <c r="G1548" a="1"/>
  <c r="G1548"/>
  <c r="H1548"/>
  <c r="G1549" a="1"/>
  <c r="G1549"/>
  <c r="H1549"/>
  <c r="G1550" a="1"/>
  <c r="G1550"/>
  <c r="H1550"/>
  <c r="G1551" a="1"/>
  <c r="G1551"/>
  <c r="H1551"/>
  <c r="G1552" a="1"/>
  <c r="G1552"/>
  <c r="H1552"/>
  <c r="G1553" a="1"/>
  <c r="G1553"/>
  <c r="H1553"/>
  <c r="G1554" a="1"/>
  <c r="G1554"/>
  <c r="H1554"/>
  <c r="G1555" a="1"/>
  <c r="G1555"/>
  <c r="H1555"/>
  <c r="G1556" a="1"/>
  <c r="G1556"/>
  <c r="H1556"/>
  <c r="G1557" a="1"/>
  <c r="G1557"/>
  <c r="H1557"/>
  <c r="G1558" a="1"/>
  <c r="G1558"/>
  <c r="H1558"/>
  <c r="G1559" a="1"/>
  <c r="G1559"/>
  <c r="H1559"/>
  <c r="G1560" a="1"/>
  <c r="G1560"/>
  <c r="H1560"/>
  <c r="G1561" a="1"/>
  <c r="G1561"/>
  <c r="H1561"/>
  <c r="G1562" a="1"/>
  <c r="G1562"/>
  <c r="H1562"/>
  <c r="G1563" a="1"/>
  <c r="G1563"/>
  <c r="H1563"/>
  <c r="G1564" a="1"/>
  <c r="G1564"/>
  <c r="H1564"/>
  <c r="G1565" a="1"/>
  <c r="G1565"/>
  <c r="H1565"/>
  <c r="G1566" a="1"/>
  <c r="G1566"/>
  <c r="H1566"/>
  <c r="G1567" a="1"/>
  <c r="G1567"/>
  <c r="H1567"/>
  <c r="G1568" a="1"/>
  <c r="G1568"/>
  <c r="H1568"/>
  <c r="G1569" a="1"/>
  <c r="G1569"/>
  <c r="H1569"/>
  <c r="G1570" a="1"/>
  <c r="G1570"/>
  <c r="H1570"/>
  <c r="G1571" a="1"/>
  <c r="G1571"/>
  <c r="H1571"/>
  <c r="G1572" a="1"/>
  <c r="G1572"/>
  <c r="H1572"/>
  <c r="G1573" a="1"/>
  <c r="G1573"/>
  <c r="H1573"/>
  <c r="G1574" a="1"/>
  <c r="G1574"/>
  <c r="H1574"/>
  <c r="G1575" a="1"/>
  <c r="G1575"/>
  <c r="H1575"/>
  <c r="G1576" a="1"/>
  <c r="G1576"/>
  <c r="H1576"/>
  <c r="G1577" a="1"/>
  <c r="G1577"/>
  <c r="H1577"/>
  <c r="G1578" a="1"/>
  <c r="G1578"/>
  <c r="H1578"/>
  <c r="G1579" a="1"/>
  <c r="G1579"/>
  <c r="H1579"/>
  <c r="G1580" a="1"/>
  <c r="G1580"/>
  <c r="H1580"/>
  <c r="G1581" a="1"/>
  <c r="G1581"/>
  <c r="H1581"/>
  <c r="G1582" a="1"/>
  <c r="G1582"/>
  <c r="H1582"/>
  <c r="G1583" a="1"/>
  <c r="G1583"/>
  <c r="H1583"/>
  <c r="G1584" a="1"/>
  <c r="G1584"/>
  <c r="H1584"/>
  <c r="G1585" a="1"/>
  <c r="G1585"/>
  <c r="H1585"/>
  <c r="G1586" a="1"/>
  <c r="G1586"/>
  <c r="H1586"/>
  <c r="G1587" a="1"/>
  <c r="G1587"/>
  <c r="H1587"/>
  <c r="G1588" a="1"/>
  <c r="G1588"/>
  <c r="H1588"/>
  <c r="G1589" a="1"/>
  <c r="G1589"/>
  <c r="H1589"/>
  <c r="G1590" a="1"/>
  <c r="G1590"/>
  <c r="H1590"/>
  <c r="G1591" a="1"/>
  <c r="G1591"/>
  <c r="H1591"/>
  <c r="G1592" a="1"/>
  <c r="G1592"/>
  <c r="H1592"/>
  <c r="G1593" a="1"/>
  <c r="G1593"/>
  <c r="H1593"/>
  <c r="G1594" a="1"/>
  <c r="G1594"/>
  <c r="H1594"/>
  <c r="G1595" a="1"/>
  <c r="G1595"/>
  <c r="H1595"/>
  <c r="G1596" a="1"/>
  <c r="G1596"/>
  <c r="H1596"/>
  <c r="G1597" a="1"/>
  <c r="G1597"/>
  <c r="H1597"/>
  <c r="G1598" a="1"/>
  <c r="G1598"/>
  <c r="H1598"/>
  <c r="G1611" a="1"/>
  <c r="G1611"/>
  <c r="H1611"/>
  <c r="G1612" a="1"/>
  <c r="G1612"/>
  <c r="H1612"/>
  <c r="G1613" a="1"/>
  <c r="G1613"/>
  <c r="H1613"/>
  <c r="G1614" a="1"/>
  <c r="G1614"/>
  <c r="H1614"/>
  <c r="G1615" a="1"/>
  <c r="G1615"/>
  <c r="H1615"/>
  <c r="G1622" a="1"/>
  <c r="G1622"/>
  <c r="H1622"/>
  <c r="G1623" a="1"/>
  <c r="G1623"/>
  <c r="H1623"/>
  <c r="G1624" a="1"/>
  <c r="G1624"/>
  <c r="H1624"/>
  <c r="G1625" a="1"/>
  <c r="G1625"/>
  <c r="H1625"/>
  <c r="G1626" a="1"/>
  <c r="G1626"/>
  <c r="H1626"/>
  <c r="G1635" a="1"/>
  <c r="G1635"/>
  <c r="H1635"/>
  <c r="G1636" a="1"/>
  <c r="G1636"/>
  <c r="H1636"/>
  <c r="G1637" a="1"/>
  <c r="G1637"/>
  <c r="H1637"/>
  <c r="G1638" a="1"/>
  <c r="G1638"/>
  <c r="H1638"/>
  <c r="G1639" a="1"/>
  <c r="G1639"/>
  <c r="H1639"/>
  <c r="G1640" a="1"/>
  <c r="G1640"/>
  <c r="H1640"/>
  <c r="G1641" a="1"/>
  <c r="G1641"/>
  <c r="H1641"/>
  <c r="G1642" a="1"/>
  <c r="G1642"/>
  <c r="H1642"/>
  <c r="G1643" a="1"/>
  <c r="G1643"/>
  <c r="H1643"/>
  <c r="G1644" a="1"/>
  <c r="G1644"/>
  <c r="H1644"/>
  <c r="G1645" a="1"/>
  <c r="G1645"/>
  <c r="H1645"/>
  <c r="G1646" a="1"/>
  <c r="G1646"/>
  <c r="H1646"/>
  <c r="G1647" a="1"/>
  <c r="G1647"/>
  <c r="H1647"/>
  <c r="G1648" a="1"/>
  <c r="G1648"/>
  <c r="H1648"/>
  <c r="G1649" a="1"/>
  <c r="G1649"/>
  <c r="H1649"/>
  <c r="G1650" a="1"/>
  <c r="G1650"/>
  <c r="H1650"/>
  <c r="G1651" a="1"/>
  <c r="G1651"/>
  <c r="H1651"/>
  <c r="G1652" a="1"/>
  <c r="G1652"/>
  <c r="H1652"/>
  <c r="G1653" a="1"/>
  <c r="G1653"/>
  <c r="H1653"/>
  <c r="G1654" a="1"/>
  <c r="G1654"/>
  <c r="H1654"/>
  <c r="G1655" a="1"/>
  <c r="G1655"/>
  <c r="H1655"/>
  <c r="G1656" a="1"/>
  <c r="G1656"/>
  <c r="H1656"/>
  <c r="G1657" a="1"/>
  <c r="G1657"/>
  <c r="H1657"/>
  <c r="G1658" a="1"/>
  <c r="G1658"/>
  <c r="H1658"/>
  <c r="G1659" a="1"/>
  <c r="G1659"/>
  <c r="H1659"/>
  <c r="G1660" a="1"/>
  <c r="G1660"/>
  <c r="H1660"/>
  <c r="G1661" a="1"/>
  <c r="G1661"/>
  <c r="H1661"/>
  <c r="G1662" a="1"/>
  <c r="G1662"/>
  <c r="H1662"/>
  <c r="G1663" a="1"/>
  <c r="G1663"/>
  <c r="H1663"/>
  <c r="G1664" a="1"/>
  <c r="G1664"/>
  <c r="H1664"/>
  <c r="G1665" a="1"/>
  <c r="G1665"/>
  <c r="H1665"/>
  <c r="G1666" a="1"/>
  <c r="G1666"/>
  <c r="H1666"/>
  <c r="G1667" a="1"/>
  <c r="G1667"/>
  <c r="H1667"/>
  <c r="G1668" a="1"/>
  <c r="G1668"/>
  <c r="H1668"/>
  <c r="G1740" a="1"/>
  <c r="G1740"/>
  <c r="H1740"/>
  <c r="G1741" a="1"/>
  <c r="G1741"/>
  <c r="H1741"/>
  <c r="G1743" a="1"/>
  <c r="G1743"/>
  <c r="H1743"/>
  <c r="G1744" a="1"/>
  <c r="G1744"/>
  <c r="H1744"/>
  <c r="G1745" a="1"/>
  <c r="G1745"/>
  <c r="H1745"/>
  <c r="G1746" a="1"/>
  <c r="G1746"/>
  <c r="H1746"/>
  <c r="G1747" a="1"/>
  <c r="G1747"/>
  <c r="H1747"/>
  <c r="G1748" a="1"/>
  <c r="G1748"/>
  <c r="H1748"/>
  <c r="G1749" a="1"/>
  <c r="G1749"/>
  <c r="H1749"/>
  <c r="G1751" a="1"/>
  <c r="G1751"/>
  <c r="H1751"/>
  <c r="G1752" a="1"/>
  <c r="G1752"/>
  <c r="H1752"/>
  <c r="G1753" a="1"/>
  <c r="G1753"/>
  <c r="H1753"/>
  <c r="G1754" a="1"/>
  <c r="G1754"/>
  <c r="H1754"/>
  <c r="G1755" a="1"/>
  <c r="G1755"/>
  <c r="H1755"/>
  <c r="G1756" a="1"/>
  <c r="G1756"/>
  <c r="H1756"/>
  <c r="G1757" a="1"/>
  <c r="G1757"/>
  <c r="H1757"/>
  <c r="G1758" a="1"/>
  <c r="G1758"/>
  <c r="H1758"/>
  <c r="G1759" a="1"/>
  <c r="G1759"/>
  <c r="H1759"/>
  <c r="G1760" a="1"/>
  <c r="G1760"/>
  <c r="H1760"/>
  <c r="G1761" a="1"/>
  <c r="G1761"/>
  <c r="H1761"/>
  <c r="G1762" a="1"/>
  <c r="G1762"/>
  <c r="H1762"/>
  <c r="G1763" a="1"/>
  <c r="G1763"/>
  <c r="H1763"/>
  <c r="G1764" a="1"/>
  <c r="G1764"/>
  <c r="H1764"/>
  <c r="G1765" a="1"/>
  <c r="G1765"/>
  <c r="H1765"/>
  <c r="G1766" a="1"/>
  <c r="G1766"/>
  <c r="H1766"/>
  <c r="G1767" a="1"/>
  <c r="G1767"/>
  <c r="H1767"/>
  <c r="G1768" a="1"/>
  <c r="G1768"/>
  <c r="H1768"/>
  <c r="G1769" a="1"/>
  <c r="G1769"/>
  <c r="H1769"/>
  <c r="G1770" a="1"/>
  <c r="G1770"/>
  <c r="H1770"/>
  <c r="G1771" a="1"/>
  <c r="G1771"/>
  <c r="H1771"/>
  <c r="G1772" a="1"/>
  <c r="G1772"/>
  <c r="H1772"/>
  <c r="G1773" a="1"/>
  <c r="G1773"/>
  <c r="H1773"/>
  <c r="G1774" a="1"/>
  <c r="G1774"/>
  <c r="H1774"/>
  <c r="G1775" a="1"/>
  <c r="G1775"/>
  <c r="H1775"/>
  <c r="G1776" a="1"/>
  <c r="G1776"/>
  <c r="H1776"/>
  <c r="G1777" a="1"/>
  <c r="G1777"/>
  <c r="H1777"/>
  <c r="G1778" a="1"/>
  <c r="G1778"/>
  <c r="H1778"/>
  <c r="G1779" a="1"/>
  <c r="G1779"/>
  <c r="H1779"/>
  <c r="G1780" a="1"/>
  <c r="G1780"/>
  <c r="H1780"/>
  <c r="G1781" a="1"/>
  <c r="G1781"/>
  <c r="H1781"/>
  <c r="G1782" a="1"/>
  <c r="G1782"/>
  <c r="H1782"/>
  <c r="G1783" a="1"/>
  <c r="G1783"/>
  <c r="H1783"/>
  <c r="G1784" a="1"/>
  <c r="G1784"/>
  <c r="H1784"/>
  <c r="G1785" a="1"/>
  <c r="G1785"/>
  <c r="H1785"/>
  <c r="G1786" a="1"/>
  <c r="G1786"/>
  <c r="H1786"/>
  <c r="G1787" a="1"/>
  <c r="G1787"/>
  <c r="H1787"/>
  <c r="G1788" a="1"/>
  <c r="G1788"/>
  <c r="H1788"/>
  <c r="G1789" a="1"/>
  <c r="G1789"/>
  <c r="H1789"/>
  <c r="G1790" a="1"/>
  <c r="G1790"/>
  <c r="H1790"/>
  <c r="G1791" a="1"/>
  <c r="G1791"/>
  <c r="H1791"/>
  <c r="G1792" a="1"/>
  <c r="G1792"/>
  <c r="H1792"/>
  <c r="G1793" a="1"/>
  <c r="G1793"/>
  <c r="H1793"/>
  <c r="G1794" a="1"/>
  <c r="G1794"/>
  <c r="H1794"/>
  <c r="G1818" a="1"/>
  <c r="G1818"/>
  <c r="H1818"/>
  <c r="G1819" a="1"/>
  <c r="G1819"/>
  <c r="H1819"/>
  <c r="G1820" a="1"/>
  <c r="G1820"/>
  <c r="H1820"/>
  <c r="G1821" a="1"/>
  <c r="G1821"/>
  <c r="H1821"/>
  <c r="G1822" a="1"/>
  <c r="G1822"/>
  <c r="H1822"/>
  <c r="G1823" a="1"/>
  <c r="G1823"/>
  <c r="H1823"/>
  <c r="G1824" a="1"/>
  <c r="G1824"/>
  <c r="H1824"/>
  <c r="G1825" a="1"/>
  <c r="G1825"/>
  <c r="H1825"/>
  <c r="G1826" a="1"/>
  <c r="G1826"/>
  <c r="H1826"/>
  <c r="G1829" a="1"/>
  <c r="G1829"/>
  <c r="H1829"/>
  <c r="G1830" a="1"/>
  <c r="G1830"/>
  <c r="H1830"/>
  <c r="G1831" a="1"/>
  <c r="G1831"/>
  <c r="H1831"/>
  <c r="G1832" a="1"/>
  <c r="G1832"/>
  <c r="H1832"/>
  <c r="G1833" a="1"/>
  <c r="G1833"/>
  <c r="H1833"/>
  <c r="G1834" a="1"/>
  <c r="G1834"/>
  <c r="H1834"/>
  <c r="G1835" a="1"/>
  <c r="G1835"/>
  <c r="H1835"/>
  <c r="G1836" a="1"/>
  <c r="G1836"/>
  <c r="H1836"/>
  <c r="G1837" a="1"/>
  <c r="G1837"/>
  <c r="H1837"/>
  <c r="G1838" a="1"/>
  <c r="G1838"/>
  <c r="H1838"/>
  <c r="G1839" a="1"/>
  <c r="G1839"/>
  <c r="H1839"/>
  <c r="G1840" a="1"/>
  <c r="G1840"/>
  <c r="H1840"/>
  <c r="G1841" a="1"/>
  <c r="G1841"/>
  <c r="H1841"/>
  <c r="G1842" a="1"/>
  <c r="G1842"/>
  <c r="H1842"/>
  <c r="G1843" a="1"/>
  <c r="G1843"/>
  <c r="H1843"/>
  <c r="G1844" a="1"/>
  <c r="G1844"/>
  <c r="H1844"/>
  <c r="G1859" a="1"/>
  <c r="G1859"/>
  <c r="H1859"/>
  <c r="G1860" a="1"/>
  <c r="G1860"/>
  <c r="H1860"/>
  <c r="G1861" a="1"/>
  <c r="G1861"/>
  <c r="H1861"/>
  <c r="G1862" a="1"/>
  <c r="G1862"/>
  <c r="H1862"/>
  <c r="G1863" a="1"/>
  <c r="G1863"/>
  <c r="H1863"/>
  <c r="G1864" a="1"/>
  <c r="G1864"/>
  <c r="H1864"/>
  <c r="G1865" a="1"/>
  <c r="G1865"/>
  <c r="H1865"/>
  <c r="G1866" a="1"/>
  <c r="G1866"/>
  <c r="H1866"/>
  <c r="G1867" a="1"/>
  <c r="G1867"/>
  <c r="H1867"/>
  <c r="G1868" a="1"/>
  <c r="G1868"/>
  <c r="H1868"/>
  <c r="G1869" a="1"/>
  <c r="G1869"/>
  <c r="H1869"/>
  <c r="G1870" a="1"/>
  <c r="G1870"/>
  <c r="H1870"/>
  <c r="G1871" a="1"/>
  <c r="G1871"/>
  <c r="H1871"/>
  <c r="G1872" a="1"/>
  <c r="G1872"/>
  <c r="H1872"/>
  <c r="G1873" a="1"/>
  <c r="G1873"/>
  <c r="H1873"/>
  <c r="G1875" a="1"/>
  <c r="G1875"/>
  <c r="H1875"/>
  <c r="G1876" a="1"/>
  <c r="G1876"/>
  <c r="H1876"/>
  <c r="G1877" a="1"/>
  <c r="G1877"/>
  <c r="H1877"/>
  <c r="G1878" a="1"/>
  <c r="G1878"/>
  <c r="H1878"/>
  <c r="G1879" a="1"/>
  <c r="G1879"/>
  <c r="H1879"/>
  <c r="G1880" a="1"/>
  <c r="G1880"/>
  <c r="H1880"/>
  <c r="G1881" a="1"/>
  <c r="G1881"/>
  <c r="H1881"/>
  <c r="G1882" a="1"/>
  <c r="G1882"/>
  <c r="H1882"/>
  <c r="G1883" a="1"/>
  <c r="G1883"/>
  <c r="H1883"/>
  <c r="G1885" a="1"/>
  <c r="G1885"/>
  <c r="H1885"/>
  <c r="G1886" a="1"/>
  <c r="G1886"/>
  <c r="H1886"/>
  <c r="G1887" a="1"/>
  <c r="G1887"/>
  <c r="H1887"/>
  <c r="G1888" a="1"/>
  <c r="G1888"/>
  <c r="H1888"/>
  <c r="G1889" a="1"/>
  <c r="G1889"/>
  <c r="H1889"/>
  <c r="G1890" a="1"/>
  <c r="G1890"/>
  <c r="H1890"/>
  <c r="G1891" a="1"/>
  <c r="G1891"/>
  <c r="H1891"/>
  <c r="G1892" a="1"/>
  <c r="G1892"/>
  <c r="H1892"/>
  <c r="G1893" a="1"/>
  <c r="G1893"/>
  <c r="H1893"/>
  <c r="G1894" a="1"/>
  <c r="G1894"/>
  <c r="H1894"/>
  <c r="G1895" a="1"/>
  <c r="G1895"/>
  <c r="H1895"/>
  <c r="G1896" a="1"/>
  <c r="G1896"/>
  <c r="H1896"/>
  <c r="G1897" a="1"/>
  <c r="G1897"/>
  <c r="H1897"/>
  <c r="G1898" a="1"/>
  <c r="G1898"/>
  <c r="H1898"/>
  <c r="G1899" a="1"/>
  <c r="G1899"/>
  <c r="H1899"/>
  <c r="G1902" a="1"/>
  <c r="G1902"/>
  <c r="H1902"/>
  <c r="G1903" a="1"/>
  <c r="G1903"/>
  <c r="H1903"/>
  <c r="G1904" a="1"/>
  <c r="G1904"/>
  <c r="H1904"/>
  <c r="G1905" a="1"/>
  <c r="G1905"/>
  <c r="H1905"/>
  <c r="G1906" a="1"/>
  <c r="G1906"/>
  <c r="H1906"/>
  <c r="G1907" a="1"/>
  <c r="G1907"/>
  <c r="H1907"/>
  <c r="G1908" a="1"/>
  <c r="G1908"/>
  <c r="H1908"/>
  <c r="G1909" a="1"/>
  <c r="G1909"/>
  <c r="H1909"/>
  <c r="G1910" a="1"/>
  <c r="G1910"/>
  <c r="H1910"/>
  <c r="G1911" a="1"/>
  <c r="G1911"/>
  <c r="H1911"/>
  <c r="G1912" a="1"/>
  <c r="G1912"/>
  <c r="H1912"/>
  <c r="G1913" a="1"/>
  <c r="G1913"/>
  <c r="H1913"/>
  <c r="G1914" a="1"/>
  <c r="G1914"/>
  <c r="H1914"/>
  <c r="G1915" a="1"/>
  <c r="G1915"/>
  <c r="H1915"/>
  <c r="G1916" a="1"/>
  <c r="G1916"/>
  <c r="H1916"/>
  <c r="G1917" a="1"/>
  <c r="G1917"/>
  <c r="H1917"/>
  <c r="G1918" a="1"/>
  <c r="G1918"/>
  <c r="H1918"/>
  <c r="G1923" a="1"/>
  <c r="G1923"/>
  <c r="H1923"/>
  <c r="G1924" a="1"/>
  <c r="G1924"/>
  <c r="H1924"/>
  <c r="G1925" a="1"/>
  <c r="G1925"/>
  <c r="H1925"/>
  <c r="G1926" a="1"/>
  <c r="G1926"/>
  <c r="H1926"/>
  <c r="G1927" a="1"/>
  <c r="G1927"/>
  <c r="H1927"/>
  <c r="G1928" a="1"/>
  <c r="G1928"/>
  <c r="H1928"/>
  <c r="G1929" a="1"/>
  <c r="G1929"/>
  <c r="H1929"/>
  <c r="G1930" a="1"/>
  <c r="G1930"/>
  <c r="H1930"/>
  <c r="G1931" a="1"/>
  <c r="G1931"/>
  <c r="H1931"/>
  <c r="G1932" a="1"/>
  <c r="G1932"/>
  <c r="H1932"/>
  <c r="G1933" a="1"/>
  <c r="G1933"/>
  <c r="H1933"/>
  <c r="G1934" a="1"/>
  <c r="G1934"/>
  <c r="H1934"/>
  <c r="G1935" a="1"/>
  <c r="G1935"/>
  <c r="H1935"/>
  <c r="G1936" a="1"/>
  <c r="G1936"/>
  <c r="H1936"/>
  <c r="G1937" a="1"/>
  <c r="G1937"/>
  <c r="H1937"/>
  <c r="G1938" a="1"/>
  <c r="G1938"/>
  <c r="H1938"/>
  <c r="G1939" a="1"/>
  <c r="G1939"/>
  <c r="H1939"/>
  <c r="G1940" a="1"/>
  <c r="G1940"/>
  <c r="H1940"/>
  <c r="G1941" a="1"/>
  <c r="G1941"/>
  <c r="H1941"/>
  <c r="G1942" a="1"/>
  <c r="G1942"/>
  <c r="H1942"/>
  <c r="G1943" a="1"/>
  <c r="G1943"/>
  <c r="H1943"/>
  <c r="G1944" a="1"/>
  <c r="G1944"/>
  <c r="H1944"/>
  <c r="G1945" a="1"/>
  <c r="G1945"/>
  <c r="H1945"/>
  <c r="G1946" a="1"/>
  <c r="G1946"/>
  <c r="H1946"/>
  <c r="G1947" a="1"/>
  <c r="G1947"/>
  <c r="H1947"/>
  <c r="G1948" a="1"/>
  <c r="G1948"/>
  <c r="H1948"/>
  <c r="G1949" a="1"/>
  <c r="G1949"/>
  <c r="H1949"/>
  <c r="G1950" a="1"/>
  <c r="G1950"/>
  <c r="H1950"/>
  <c r="G1951" a="1"/>
  <c r="G1951"/>
  <c r="H1951"/>
  <c r="G1952" a="1"/>
  <c r="G1952"/>
  <c r="H1952"/>
  <c r="G1953" a="1"/>
  <c r="G1953"/>
  <c r="H1953"/>
  <c r="F30"/>
  <c r="F31"/>
  <c r="F32"/>
  <c r="F33"/>
  <c r="F34"/>
  <c r="F35"/>
  <c r="F36"/>
  <c r="F60"/>
  <c r="F603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604"/>
  <c r="F605"/>
  <c r="F84"/>
  <c r="F8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872"/>
  <c r="F632"/>
  <c r="F86"/>
  <c r="F633"/>
  <c r="F87"/>
  <c r="F88"/>
  <c r="F873"/>
  <c r="F1845"/>
  <c r="F874"/>
  <c r="F1177"/>
  <c r="F1178"/>
  <c r="F875"/>
  <c r="F876"/>
  <c r="F634"/>
  <c r="F1846"/>
  <c r="F1365"/>
  <c r="F1669"/>
  <c r="F1670"/>
  <c r="F1671"/>
  <c r="F1672"/>
  <c r="F1673"/>
  <c r="F1674"/>
  <c r="F1795"/>
  <c r="F1900"/>
  <c r="F1847"/>
  <c r="F1675"/>
  <c r="F1676"/>
  <c r="F1848"/>
  <c r="F1677"/>
  <c r="F1796"/>
  <c r="F877"/>
  <c r="F1179"/>
  <c r="F1678"/>
  <c r="F1180"/>
  <c r="F878"/>
  <c r="F1181"/>
  <c r="F1182"/>
  <c r="F1183"/>
  <c r="F879"/>
  <c r="F1184"/>
  <c r="F1185"/>
  <c r="F1679"/>
  <c r="F880"/>
  <c r="F1366"/>
  <c r="F1186"/>
  <c r="F1187"/>
  <c r="F881"/>
  <c r="F882"/>
  <c r="F635"/>
  <c r="F883"/>
  <c r="F884"/>
  <c r="F885"/>
  <c r="F636"/>
  <c r="F886"/>
  <c r="F637"/>
  <c r="F1188"/>
  <c r="F887"/>
  <c r="F888"/>
  <c r="F638"/>
  <c r="F1367"/>
  <c r="F639"/>
  <c r="F89"/>
  <c r="F640"/>
  <c r="F641"/>
  <c r="F889"/>
  <c r="F890"/>
  <c r="F642"/>
  <c r="F643"/>
  <c r="F644"/>
  <c r="F645"/>
  <c r="F646"/>
  <c r="F891"/>
  <c r="F892"/>
  <c r="F893"/>
  <c r="F894"/>
  <c r="F895"/>
  <c r="F647"/>
  <c r="F896"/>
  <c r="F648"/>
  <c r="F649"/>
  <c r="F650"/>
  <c r="F651"/>
  <c r="F897"/>
  <c r="F1189"/>
  <c r="F1190"/>
  <c r="F652"/>
  <c r="F1191"/>
  <c r="F898"/>
  <c r="F899"/>
  <c r="F900"/>
  <c r="F1192"/>
  <c r="F653"/>
  <c r="F654"/>
  <c r="F1193"/>
  <c r="F1194"/>
  <c r="F1195"/>
  <c r="F1196"/>
  <c r="F1197"/>
  <c r="F1198"/>
  <c r="F1199"/>
  <c r="F901"/>
  <c r="F655"/>
  <c r="F902"/>
  <c r="F903"/>
  <c r="F1200"/>
  <c r="F1201"/>
  <c r="F656"/>
  <c r="F90"/>
  <c r="F657"/>
  <c r="F658"/>
  <c r="F659"/>
  <c r="F904"/>
  <c r="F660"/>
  <c r="F905"/>
  <c r="F661"/>
  <c r="F662"/>
  <c r="F1202"/>
  <c r="F906"/>
  <c r="F91"/>
  <c r="F663"/>
  <c r="F664"/>
  <c r="F1368"/>
  <c r="F1369"/>
  <c r="F1370"/>
  <c r="F1203"/>
  <c r="F92"/>
  <c r="F93"/>
  <c r="F94"/>
  <c r="F95"/>
  <c r="F96"/>
  <c r="F665"/>
  <c r="F1204"/>
  <c r="F1680"/>
  <c r="F1849"/>
  <c r="F1850"/>
  <c r="F1851"/>
  <c r="F1852"/>
  <c r="F97"/>
  <c r="F666"/>
  <c r="F667"/>
  <c r="F907"/>
  <c r="F1205"/>
  <c r="F1901"/>
  <c r="F908"/>
  <c r="F668"/>
  <c r="F669"/>
  <c r="F10"/>
  <c r="F11"/>
  <c r="F1681"/>
  <c r="F1682"/>
  <c r="F1683"/>
  <c r="F1684"/>
  <c r="F1371"/>
  <c r="F1372"/>
  <c r="F1373"/>
  <c r="F1374"/>
  <c r="F1375"/>
  <c r="F1853"/>
  <c r="F1685"/>
  <c r="F1686"/>
  <c r="F1797"/>
  <c r="F1798"/>
  <c r="F1687"/>
  <c r="F1688"/>
  <c r="F1376"/>
  <c r="F1377"/>
  <c r="F1378"/>
  <c r="F1379"/>
  <c r="F1380"/>
  <c r="F1381"/>
  <c r="F1382"/>
  <c r="F1206"/>
  <c r="F1207"/>
  <c r="F1208"/>
  <c r="F1383"/>
  <c r="F1689"/>
  <c r="F1690"/>
  <c r="F1691"/>
  <c r="F1209"/>
  <c r="F1210"/>
  <c r="F1211"/>
  <c r="F1384"/>
  <c r="F1212"/>
  <c r="F1385"/>
  <c r="F1386"/>
  <c r="F1387"/>
  <c r="F1388"/>
  <c r="F1389"/>
  <c r="F1390"/>
  <c r="F1391"/>
  <c r="F1213"/>
  <c r="F1392"/>
  <c r="F1393"/>
  <c r="F1214"/>
  <c r="F1394"/>
  <c r="F1395"/>
  <c r="F1396"/>
  <c r="F1397"/>
  <c r="F1398"/>
  <c r="F1399"/>
  <c r="F1799"/>
  <c r="F1215"/>
  <c r="F1400"/>
  <c r="F1401"/>
  <c r="F1402"/>
  <c r="F1403"/>
  <c r="F1404"/>
  <c r="F1405"/>
  <c r="F1406"/>
  <c r="F1407"/>
  <c r="F1800"/>
  <c r="F1408"/>
  <c r="F1692"/>
  <c r="F1693"/>
  <c r="F1694"/>
  <c r="F1695"/>
  <c r="F1216"/>
  <c r="F1217"/>
  <c r="F1218"/>
  <c r="F1219"/>
  <c r="F1220"/>
  <c r="F1409"/>
  <c r="F1221"/>
  <c r="F1696"/>
  <c r="F1697"/>
  <c r="F1698"/>
  <c r="F1699"/>
  <c r="F1222"/>
  <c r="F1223"/>
  <c r="F1700"/>
  <c r="F1224"/>
  <c r="F1410"/>
  <c r="F1411"/>
  <c r="F1412"/>
  <c r="F1413"/>
  <c r="F1801"/>
  <c r="F1802"/>
  <c r="F1803"/>
  <c r="F1804"/>
  <c r="F1701"/>
  <c r="F1225"/>
  <c r="F1805"/>
  <c r="F1806"/>
  <c r="F1414"/>
  <c r="F1415"/>
  <c r="F1416"/>
  <c r="F1417"/>
  <c r="F1418"/>
  <c r="F1419"/>
  <c r="F1420"/>
  <c r="F1421"/>
  <c r="F1422"/>
  <c r="F1423"/>
  <c r="F1807"/>
  <c r="F1808"/>
  <c r="F1809"/>
  <c r="F1810"/>
  <c r="F1811"/>
  <c r="F1424"/>
  <c r="F1425"/>
  <c r="F1426"/>
  <c r="F1427"/>
  <c r="F1428"/>
  <c r="F1429"/>
  <c r="F1430"/>
  <c r="F1431"/>
  <c r="F1812"/>
  <c r="F1813"/>
  <c r="F1702"/>
  <c r="F1703"/>
  <c r="F1432"/>
  <c r="F1433"/>
  <c r="F1226"/>
  <c r="F1704"/>
  <c r="F1705"/>
  <c r="F1706"/>
  <c r="F1707"/>
  <c r="F1708"/>
  <c r="F1709"/>
  <c r="F1434"/>
  <c r="F1435"/>
  <c r="F1710"/>
  <c r="F1711"/>
  <c r="F1436"/>
  <c r="F1712"/>
  <c r="F1713"/>
  <c r="F1714"/>
  <c r="F1437"/>
  <c r="F1438"/>
  <c r="F1439"/>
  <c r="F1440"/>
  <c r="F1441"/>
  <c r="F1442"/>
  <c r="F1227"/>
  <c r="F1715"/>
  <c r="F1716"/>
  <c r="F1717"/>
  <c r="F1718"/>
  <c r="F1719"/>
  <c r="F1443"/>
  <c r="F1444"/>
  <c r="F1445"/>
  <c r="F1720"/>
  <c r="F1721"/>
  <c r="F1722"/>
  <c r="F1446"/>
  <c r="F1447"/>
  <c r="F1448"/>
  <c r="F1228"/>
  <c r="F1449"/>
  <c r="F1450"/>
  <c r="F1451"/>
  <c r="F1452"/>
  <c r="F1723"/>
  <c r="F1724"/>
  <c r="F1725"/>
  <c r="F1229"/>
  <c r="F1726"/>
  <c r="F1230"/>
  <c r="F1727"/>
  <c r="F1231"/>
  <c r="F1453"/>
  <c r="F1454"/>
  <c r="F1728"/>
  <c r="F1455"/>
  <c r="F1456"/>
  <c r="F1457"/>
  <c r="F1458"/>
  <c r="F1459"/>
  <c r="F1729"/>
  <c r="F1730"/>
  <c r="F1731"/>
  <c r="F1732"/>
  <c r="F1460"/>
  <c r="F1461"/>
  <c r="F1462"/>
  <c r="F1733"/>
  <c r="F1734"/>
  <c r="F1735"/>
  <c r="F1463"/>
  <c r="F1814"/>
  <c r="F1815"/>
  <c r="F1464"/>
  <c r="F1816"/>
  <c r="F1232"/>
  <c r="F909"/>
  <c r="F1465"/>
  <c r="F1233"/>
  <c r="F670"/>
  <c r="F671"/>
  <c r="F672"/>
  <c r="F1234"/>
  <c r="F1235"/>
  <c r="F1236"/>
  <c r="F1237"/>
  <c r="F910"/>
  <c r="F911"/>
  <c r="F1466"/>
  <c r="F1467"/>
  <c r="F1468"/>
  <c r="F1469"/>
  <c r="F1238"/>
  <c r="F1239"/>
  <c r="F1240"/>
  <c r="F912"/>
  <c r="F913"/>
  <c r="F914"/>
  <c r="F1241"/>
  <c r="F1817"/>
  <c r="F1242"/>
  <c r="F1243"/>
  <c r="F915"/>
  <c r="F916"/>
  <c r="F917"/>
  <c r="F918"/>
  <c r="F1470"/>
  <c r="F1244"/>
  <c r="F1471"/>
  <c r="F1472"/>
  <c r="F1245"/>
  <c r="F1246"/>
  <c r="F1247"/>
  <c r="F1248"/>
  <c r="F1249"/>
  <c r="F919"/>
  <c r="F920"/>
  <c r="F1250"/>
  <c r="F1251"/>
  <c r="F921"/>
  <c r="F1252"/>
  <c r="F922"/>
  <c r="F923"/>
  <c r="F924"/>
  <c r="F925"/>
  <c r="F926"/>
  <c r="F927"/>
  <c r="F928"/>
  <c r="F929"/>
  <c r="F98"/>
  <c r="F930"/>
  <c r="F931"/>
  <c r="F1736"/>
  <c r="F1854"/>
  <c r="F1919"/>
  <c r="F1920"/>
  <c r="F1921"/>
  <c r="F37"/>
  <c r="F1922"/>
  <c r="F1855"/>
  <c r="F1856"/>
  <c r="F1857"/>
  <c r="F1858"/>
  <c r="F38"/>
  <c r="F39"/>
  <c r="F1859"/>
  <c r="F1473"/>
  <c r="F1474"/>
  <c r="F1475"/>
  <c r="F1476"/>
  <c r="F1477"/>
  <c r="F1478"/>
  <c r="F1479"/>
  <c r="F1480"/>
  <c r="F932"/>
  <c r="F1253"/>
  <c r="F99"/>
  <c r="F673"/>
  <c r="F933"/>
  <c r="F1254"/>
  <c r="F100"/>
  <c r="F101"/>
  <c r="F1481"/>
  <c r="F1482"/>
  <c r="F1483"/>
  <c r="F1484"/>
  <c r="F1485"/>
  <c r="F1486"/>
  <c r="F1487"/>
  <c r="F1488"/>
  <c r="F1489"/>
  <c r="F1490"/>
  <c r="F1491"/>
  <c r="F1492"/>
  <c r="F102"/>
  <c r="F674"/>
  <c r="F12"/>
  <c r="F1955"/>
  <c r="F1954"/>
  <c r="F1860"/>
  <c r="F1944"/>
  <c r="F1902"/>
  <c r="F1939"/>
  <c r="F1861"/>
  <c r="F1862"/>
  <c r="F1863"/>
  <c r="F1864"/>
  <c r="F13"/>
  <c r="F40"/>
  <c r="F14"/>
  <c r="F15"/>
  <c r="F41"/>
  <c r="F16"/>
  <c r="F675"/>
  <c r="F1865"/>
  <c r="F1866"/>
  <c r="F1867"/>
  <c r="F17"/>
  <c r="F934"/>
  <c r="F935"/>
  <c r="F936"/>
  <c r="F937"/>
  <c r="F938"/>
  <c r="F1255"/>
  <c r="F939"/>
  <c r="F103"/>
  <c r="F940"/>
  <c r="F941"/>
  <c r="F18"/>
  <c r="F676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942"/>
  <c r="F1868"/>
  <c r="F1869"/>
  <c r="F1870"/>
  <c r="F1871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104"/>
  <c r="F105"/>
  <c r="F106"/>
  <c r="F107"/>
  <c r="F1872"/>
  <c r="F1818"/>
  <c r="F677"/>
  <c r="F108"/>
  <c r="F19"/>
  <c r="F2"/>
  <c r="F3"/>
  <c r="F109"/>
  <c r="F4"/>
  <c r="F974"/>
  <c r="F1819"/>
  <c r="F1820"/>
  <c r="F1821"/>
  <c r="F1822"/>
  <c r="F1592"/>
  <c r="F1593"/>
  <c r="F1594"/>
  <c r="F1595"/>
  <c r="F1737"/>
  <c r="F110"/>
  <c r="F20"/>
  <c r="F1873"/>
  <c r="F1596"/>
  <c r="F975"/>
  <c r="F976"/>
  <c r="F977"/>
  <c r="F678"/>
  <c r="F1738"/>
  <c r="F111"/>
  <c r="F679"/>
  <c r="F680"/>
  <c r="F681"/>
  <c r="F682"/>
  <c r="F683"/>
  <c r="F684"/>
  <c r="F685"/>
  <c r="F686"/>
  <c r="F687"/>
  <c r="F1874"/>
  <c r="F1256"/>
  <c r="F1739"/>
  <c r="F1257"/>
  <c r="F1258"/>
  <c r="F1923"/>
  <c r="F1259"/>
  <c r="F1823"/>
  <c r="F1824"/>
  <c r="F1597"/>
  <c r="F1740"/>
  <c r="F1825"/>
  <c r="F1598"/>
  <c r="F1260"/>
  <c r="F688"/>
  <c r="F689"/>
  <c r="F1924"/>
  <c r="F690"/>
  <c r="F691"/>
  <c r="F692"/>
  <c r="F693"/>
  <c r="F694"/>
  <c r="F1741"/>
  <c r="F112"/>
  <c r="F978"/>
  <c r="F113"/>
  <c r="F114"/>
  <c r="F115"/>
  <c r="F116"/>
  <c r="F117"/>
  <c r="F118"/>
  <c r="F119"/>
  <c r="F120"/>
  <c r="F121"/>
  <c r="F122"/>
  <c r="F123"/>
  <c r="F124"/>
  <c r="F1925"/>
  <c r="F1926"/>
  <c r="F125"/>
  <c r="F126"/>
  <c r="F21"/>
  <c r="F1261"/>
  <c r="F1262"/>
  <c r="F1927"/>
  <c r="F695"/>
  <c r="F979"/>
  <c r="F127"/>
  <c r="F980"/>
  <c r="F128"/>
  <c r="F129"/>
  <c r="F981"/>
  <c r="F982"/>
  <c r="F1263"/>
  <c r="F983"/>
  <c r="F1599"/>
  <c r="F1600"/>
  <c r="F1601"/>
  <c r="F984"/>
  <c r="F985"/>
  <c r="F986"/>
  <c r="F987"/>
  <c r="F988"/>
  <c r="F989"/>
  <c r="F990"/>
  <c r="F991"/>
  <c r="F992"/>
  <c r="F993"/>
  <c r="F1264"/>
  <c r="F1602"/>
  <c r="F1265"/>
  <c r="F1266"/>
  <c r="F1267"/>
  <c r="F1268"/>
  <c r="F1269"/>
  <c r="F1270"/>
  <c r="F1271"/>
  <c r="F1272"/>
  <c r="F994"/>
  <c r="F1603"/>
  <c r="F696"/>
  <c r="F697"/>
  <c r="F995"/>
  <c r="F996"/>
  <c r="F997"/>
  <c r="F998"/>
  <c r="F999"/>
  <c r="F1000"/>
  <c r="F1001"/>
  <c r="F1002"/>
  <c r="F1003"/>
  <c r="F1604"/>
  <c r="F1605"/>
  <c r="F1004"/>
  <c r="F1606"/>
  <c r="F1607"/>
  <c r="F1608"/>
  <c r="F1609"/>
  <c r="F1610"/>
  <c r="F698"/>
  <c r="F699"/>
  <c r="F700"/>
  <c r="F701"/>
  <c r="F702"/>
  <c r="F42"/>
  <c r="F130"/>
  <c r="F1005"/>
  <c r="F1006"/>
  <c r="F1007"/>
  <c r="F1008"/>
  <c r="F1009"/>
  <c r="F131"/>
  <c r="F1742"/>
  <c r="F1826"/>
  <c r="F1743"/>
  <c r="F132"/>
  <c r="F1273"/>
  <c r="F133"/>
  <c r="F134"/>
  <c r="F1875"/>
  <c r="F1010"/>
  <c r="F1611"/>
  <c r="F1744"/>
  <c r="F1876"/>
  <c r="F703"/>
  <c r="F704"/>
  <c r="F705"/>
  <c r="F1011"/>
  <c r="F1012"/>
  <c r="F135"/>
  <c r="F1274"/>
  <c r="F1275"/>
  <c r="F1276"/>
  <c r="F1277"/>
  <c r="F706"/>
  <c r="F707"/>
  <c r="F1013"/>
  <c r="F1014"/>
  <c r="F1015"/>
  <c r="F708"/>
  <c r="F1016"/>
  <c r="F1017"/>
  <c r="F1018"/>
  <c r="F709"/>
  <c r="F710"/>
  <c r="F711"/>
  <c r="F712"/>
  <c r="F713"/>
  <c r="F714"/>
  <c r="F715"/>
  <c r="F716"/>
  <c r="F1019"/>
  <c r="F136"/>
  <c r="F1020"/>
  <c r="F1021"/>
  <c r="F137"/>
  <c r="F138"/>
  <c r="F1745"/>
  <c r="F1612"/>
  <c r="F1746"/>
  <c r="F1747"/>
  <c r="F5"/>
  <c r="F717"/>
  <c r="F1928"/>
  <c r="F139"/>
  <c r="F1748"/>
  <c r="F1613"/>
  <c r="F1278"/>
  <c r="F1279"/>
  <c r="F1280"/>
  <c r="F1281"/>
  <c r="F1282"/>
  <c r="F1283"/>
  <c r="F718"/>
  <c r="F719"/>
  <c r="F1614"/>
  <c r="F1615"/>
  <c r="F140"/>
  <c r="F1749"/>
  <c r="F141"/>
  <c r="F142"/>
  <c r="F720"/>
  <c r="F143"/>
  <c r="F144"/>
  <c r="F145"/>
  <c r="F146"/>
  <c r="F147"/>
  <c r="F148"/>
  <c r="F149"/>
  <c r="F150"/>
  <c r="F151"/>
  <c r="F152"/>
  <c r="F153"/>
  <c r="F154"/>
  <c r="F155"/>
  <c r="F156"/>
  <c r="F157"/>
  <c r="F721"/>
  <c r="F158"/>
  <c r="F159"/>
  <c r="F6"/>
  <c r="F43"/>
  <c r="F722"/>
  <c r="F44"/>
  <c r="F45"/>
  <c r="F46"/>
  <c r="F47"/>
  <c r="F48"/>
  <c r="F49"/>
  <c r="F50"/>
  <c r="F51"/>
  <c r="F1022"/>
  <c r="F1750"/>
  <c r="F1284"/>
  <c r="F160"/>
  <c r="F161"/>
  <c r="F162"/>
  <c r="F163"/>
  <c r="F164"/>
  <c r="F165"/>
  <c r="F166"/>
  <c r="F167"/>
  <c r="F723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68"/>
  <c r="F169"/>
  <c r="F170"/>
  <c r="F171"/>
  <c r="F172"/>
  <c r="F1043"/>
  <c r="F173"/>
  <c r="F174"/>
  <c r="F175"/>
  <c r="F176"/>
  <c r="F177"/>
  <c r="F178"/>
  <c r="F179"/>
  <c r="F180"/>
  <c r="F181"/>
  <c r="F182"/>
  <c r="F183"/>
  <c r="F184"/>
  <c r="F185"/>
  <c r="F1044"/>
  <c r="F186"/>
  <c r="F724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52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1045"/>
  <c r="F1046"/>
  <c r="F1047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725"/>
  <c r="F726"/>
  <c r="F727"/>
  <c r="F283"/>
  <c r="F284"/>
  <c r="F1048"/>
  <c r="F1049"/>
  <c r="F285"/>
  <c r="F1616"/>
  <c r="F1617"/>
  <c r="F1618"/>
  <c r="F1619"/>
  <c r="F286"/>
  <c r="F287"/>
  <c r="F288"/>
  <c r="F289"/>
  <c r="F290"/>
  <c r="F291"/>
  <c r="F292"/>
  <c r="F293"/>
  <c r="F294"/>
  <c r="F295"/>
  <c r="F296"/>
  <c r="F1050"/>
  <c r="F1051"/>
  <c r="F1052"/>
  <c r="F1053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1054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728"/>
  <c r="F342"/>
  <c r="F343"/>
  <c r="F344"/>
  <c r="F345"/>
  <c r="F346"/>
  <c r="F347"/>
  <c r="F348"/>
  <c r="F349"/>
  <c r="F729"/>
  <c r="F730"/>
  <c r="F350"/>
  <c r="F351"/>
  <c r="F352"/>
  <c r="F353"/>
  <c r="F354"/>
  <c r="F355"/>
  <c r="F356"/>
  <c r="F357"/>
  <c r="F358"/>
  <c r="F359"/>
  <c r="F360"/>
  <c r="F1055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22"/>
  <c r="F400"/>
  <c r="F401"/>
  <c r="F1056"/>
  <c r="F1057"/>
  <c r="F402"/>
  <c r="F403"/>
  <c r="F404"/>
  <c r="F405"/>
  <c r="F406"/>
  <c r="F407"/>
  <c r="F408"/>
  <c r="F409"/>
  <c r="F410"/>
  <c r="F411"/>
  <c r="F412"/>
  <c r="F413"/>
  <c r="F731"/>
  <c r="F414"/>
  <c r="F415"/>
  <c r="F416"/>
  <c r="F417"/>
  <c r="F418"/>
  <c r="F1058"/>
  <c r="F419"/>
  <c r="F420"/>
  <c r="F421"/>
  <c r="F422"/>
  <c r="F423"/>
  <c r="F424"/>
  <c r="F425"/>
  <c r="F426"/>
  <c r="F427"/>
  <c r="F732"/>
  <c r="F428"/>
  <c r="F429"/>
  <c r="F733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53"/>
  <c r="F447"/>
  <c r="F1059"/>
  <c r="F1060"/>
  <c r="F1061"/>
  <c r="F448"/>
  <c r="F734"/>
  <c r="F735"/>
  <c r="F736"/>
  <c r="F737"/>
  <c r="F738"/>
  <c r="F449"/>
  <c r="F450"/>
  <c r="F451"/>
  <c r="F452"/>
  <c r="F453"/>
  <c r="F454"/>
  <c r="F455"/>
  <c r="F456"/>
  <c r="F457"/>
  <c r="F458"/>
  <c r="F459"/>
  <c r="F1285"/>
  <c r="F1286"/>
  <c r="F1287"/>
  <c r="F1288"/>
  <c r="F1289"/>
  <c r="F1290"/>
  <c r="F1291"/>
  <c r="F1062"/>
  <c r="F1292"/>
  <c r="F1293"/>
  <c r="F1294"/>
  <c r="F1295"/>
  <c r="F1296"/>
  <c r="F1297"/>
  <c r="F1298"/>
  <c r="F1620"/>
  <c r="F1621"/>
  <c r="F1299"/>
  <c r="F1300"/>
  <c r="F1301"/>
  <c r="F739"/>
  <c r="F740"/>
  <c r="F741"/>
  <c r="F742"/>
  <c r="F460"/>
  <c r="F461"/>
  <c r="F743"/>
  <c r="F744"/>
  <c r="F462"/>
  <c r="F463"/>
  <c r="F745"/>
  <c r="F746"/>
  <c r="F464"/>
  <c r="F465"/>
  <c r="F466"/>
  <c r="F467"/>
  <c r="F468"/>
  <c r="F469"/>
  <c r="F470"/>
  <c r="F1063"/>
  <c r="F747"/>
  <c r="F1064"/>
  <c r="F471"/>
  <c r="F1065"/>
  <c r="F472"/>
  <c r="F1066"/>
  <c r="F473"/>
  <c r="F474"/>
  <c r="F1067"/>
  <c r="F1068"/>
  <c r="F475"/>
  <c r="F476"/>
  <c r="F477"/>
  <c r="F748"/>
  <c r="F1069"/>
  <c r="F1070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1071"/>
  <c r="F506"/>
  <c r="F507"/>
  <c r="F508"/>
  <c r="F509"/>
  <c r="F510"/>
  <c r="F511"/>
  <c r="F512"/>
  <c r="F1072"/>
  <c r="F1073"/>
  <c r="F513"/>
  <c r="F1827"/>
  <c r="F1828"/>
  <c r="F1074"/>
  <c r="F1075"/>
  <c r="F1076"/>
  <c r="F1077"/>
  <c r="F1078"/>
  <c r="F514"/>
  <c r="F515"/>
  <c r="F516"/>
  <c r="F517"/>
  <c r="F518"/>
  <c r="F1079"/>
  <c r="F1080"/>
  <c r="F749"/>
  <c r="F519"/>
  <c r="F520"/>
  <c r="F521"/>
  <c r="F522"/>
  <c r="F523"/>
  <c r="F524"/>
  <c r="F525"/>
  <c r="F526"/>
  <c r="F527"/>
  <c r="F528"/>
  <c r="F23"/>
  <c r="F529"/>
  <c r="F530"/>
  <c r="F531"/>
  <c r="F532"/>
  <c r="F533"/>
  <c r="F534"/>
  <c r="F535"/>
  <c r="F24"/>
  <c r="F536"/>
  <c r="F1302"/>
  <c r="F537"/>
  <c r="F538"/>
  <c r="F539"/>
  <c r="F540"/>
  <c r="F541"/>
  <c r="F542"/>
  <c r="F1081"/>
  <c r="F1082"/>
  <c r="F543"/>
  <c r="F544"/>
  <c r="F545"/>
  <c r="F546"/>
  <c r="F1303"/>
  <c r="F1622"/>
  <c r="F1623"/>
  <c r="F1624"/>
  <c r="F1903"/>
  <c r="F1904"/>
  <c r="F54"/>
  <c r="F750"/>
  <c r="F751"/>
  <c r="F752"/>
  <c r="F1083"/>
  <c r="F1084"/>
  <c r="F1085"/>
  <c r="F1086"/>
  <c r="F1087"/>
  <c r="F1088"/>
  <c r="F1089"/>
  <c r="F1090"/>
  <c r="F1091"/>
  <c r="F1092"/>
  <c r="F1093"/>
  <c r="F1094"/>
  <c r="F753"/>
  <c r="F754"/>
  <c r="F1304"/>
  <c r="F1305"/>
  <c r="F1306"/>
  <c r="F1307"/>
  <c r="F1308"/>
  <c r="F1309"/>
  <c r="F1310"/>
  <c r="F1311"/>
  <c r="F1312"/>
  <c r="F1313"/>
  <c r="F1314"/>
  <c r="F1315"/>
  <c r="F1316"/>
  <c r="F1095"/>
  <c r="F1317"/>
  <c r="F1318"/>
  <c r="F1096"/>
  <c r="F1319"/>
  <c r="F1320"/>
  <c r="F1321"/>
  <c r="F1322"/>
  <c r="F1323"/>
  <c r="F1324"/>
  <c r="F1097"/>
  <c r="F1098"/>
  <c r="F1099"/>
  <c r="F1100"/>
  <c r="F1101"/>
  <c r="F1102"/>
  <c r="F1103"/>
  <c r="F1104"/>
  <c r="F1105"/>
  <c r="F1106"/>
  <c r="F1107"/>
  <c r="F1108"/>
  <c r="F755"/>
  <c r="F756"/>
  <c r="F757"/>
  <c r="F1109"/>
  <c r="F1110"/>
  <c r="F1111"/>
  <c r="F1112"/>
  <c r="F758"/>
  <c r="F1325"/>
  <c r="F1326"/>
  <c r="F1327"/>
  <c r="F1328"/>
  <c r="F1329"/>
  <c r="F1330"/>
  <c r="F1331"/>
  <c r="F1332"/>
  <c r="F1333"/>
  <c r="F1334"/>
  <c r="F759"/>
  <c r="F760"/>
  <c r="F761"/>
  <c r="F1113"/>
  <c r="F1114"/>
  <c r="F1115"/>
  <c r="F1116"/>
  <c r="F1117"/>
  <c r="F762"/>
  <c r="F1118"/>
  <c r="F1119"/>
  <c r="F763"/>
  <c r="F764"/>
  <c r="F1120"/>
  <c r="F1335"/>
  <c r="F1336"/>
  <c r="F1121"/>
  <c r="F1122"/>
  <c r="F1123"/>
  <c r="F1124"/>
  <c r="F1125"/>
  <c r="F1126"/>
  <c r="F1127"/>
  <c r="F1128"/>
  <c r="F1129"/>
  <c r="F1130"/>
  <c r="F765"/>
  <c r="F547"/>
  <c r="F766"/>
  <c r="F1131"/>
  <c r="F1132"/>
  <c r="F1133"/>
  <c r="F1134"/>
  <c r="F1135"/>
  <c r="F767"/>
  <c r="F768"/>
  <c r="F769"/>
  <c r="F770"/>
  <c r="F771"/>
  <c r="F772"/>
  <c r="F773"/>
  <c r="F774"/>
  <c r="F55"/>
  <c r="F548"/>
  <c r="F775"/>
  <c r="F776"/>
  <c r="F777"/>
  <c r="F778"/>
  <c r="F779"/>
  <c r="F780"/>
  <c r="F781"/>
  <c r="F782"/>
  <c r="F783"/>
  <c r="F784"/>
  <c r="F549"/>
  <c r="F785"/>
  <c r="F786"/>
  <c r="F787"/>
  <c r="F788"/>
  <c r="F789"/>
  <c r="F790"/>
  <c r="F791"/>
  <c r="F792"/>
  <c r="F793"/>
  <c r="F794"/>
  <c r="F550"/>
  <c r="F795"/>
  <c r="F796"/>
  <c r="F797"/>
  <c r="F798"/>
  <c r="F799"/>
  <c r="F800"/>
  <c r="F801"/>
  <c r="F802"/>
  <c r="F803"/>
  <c r="F804"/>
  <c r="F551"/>
  <c r="F805"/>
  <c r="F806"/>
  <c r="F807"/>
  <c r="F808"/>
  <c r="F809"/>
  <c r="F810"/>
  <c r="F811"/>
  <c r="F812"/>
  <c r="F813"/>
  <c r="F814"/>
  <c r="F552"/>
  <c r="F815"/>
  <c r="F816"/>
  <c r="F817"/>
  <c r="F818"/>
  <c r="F819"/>
  <c r="F820"/>
  <c r="F821"/>
  <c r="F822"/>
  <c r="F823"/>
  <c r="F824"/>
  <c r="F553"/>
  <c r="F825"/>
  <c r="F826"/>
  <c r="F827"/>
  <c r="F828"/>
  <c r="F829"/>
  <c r="F830"/>
  <c r="F831"/>
  <c r="F832"/>
  <c r="F833"/>
  <c r="F834"/>
  <c r="F554"/>
  <c r="F835"/>
  <c r="F836"/>
  <c r="F837"/>
  <c r="F838"/>
  <c r="F839"/>
  <c r="F840"/>
  <c r="F841"/>
  <c r="F842"/>
  <c r="F555"/>
  <c r="F556"/>
  <c r="F1337"/>
  <c r="F1625"/>
  <c r="F1751"/>
  <c r="F1626"/>
  <c r="F557"/>
  <c r="F558"/>
  <c r="F559"/>
  <c r="F843"/>
  <c r="F1136"/>
  <c r="F1137"/>
  <c r="F1905"/>
  <c r="F1929"/>
  <c r="F1829"/>
  <c r="F1930"/>
  <c r="F1877"/>
  <c r="F1931"/>
  <c r="F1932"/>
  <c r="F1933"/>
  <c r="F1934"/>
  <c r="F1935"/>
  <c r="F1752"/>
  <c r="F1753"/>
  <c r="F1754"/>
  <c r="F1755"/>
  <c r="F1138"/>
  <c r="F1139"/>
  <c r="F1878"/>
  <c r="F1906"/>
  <c r="F1879"/>
  <c r="F1756"/>
  <c r="F1907"/>
  <c r="F1757"/>
  <c r="F1908"/>
  <c r="F1830"/>
  <c r="F1758"/>
  <c r="F1759"/>
  <c r="F1760"/>
  <c r="F1909"/>
  <c r="F1761"/>
  <c r="F1910"/>
  <c r="F1911"/>
  <c r="F1912"/>
  <c r="F1913"/>
  <c r="F1914"/>
  <c r="F1880"/>
  <c r="F1953"/>
  <c r="F844"/>
  <c r="F845"/>
  <c r="F846"/>
  <c r="F1831"/>
  <c r="F1915"/>
  <c r="F1881"/>
  <c r="F847"/>
  <c r="F848"/>
  <c r="F560"/>
  <c r="F561"/>
  <c r="F1882"/>
  <c r="F1883"/>
  <c r="F1945"/>
  <c r="F1947"/>
  <c r="F1948"/>
  <c r="F1946"/>
  <c r="F1949"/>
  <c r="F1950"/>
  <c r="F1951"/>
  <c r="F1940"/>
  <c r="F1941"/>
  <c r="F1952"/>
  <c r="F1942"/>
  <c r="F1762"/>
  <c r="F1884"/>
  <c r="F1936"/>
  <c r="F1937"/>
  <c r="F1938"/>
  <c r="F7"/>
  <c r="F1916"/>
  <c r="F1140"/>
  <c r="F1832"/>
  <c r="F25"/>
  <c r="F26"/>
  <c r="F562"/>
  <c r="F1627"/>
  <c r="F1628"/>
  <c r="F1141"/>
  <c r="F1142"/>
  <c r="F1143"/>
  <c r="F563"/>
  <c r="F1144"/>
  <c r="F1145"/>
  <c r="F1146"/>
  <c r="F1147"/>
  <c r="F1148"/>
  <c r="F849"/>
  <c r="F850"/>
  <c r="F1338"/>
  <c r="F1149"/>
  <c r="F1150"/>
  <c r="F1151"/>
  <c r="F1152"/>
  <c r="F1629"/>
  <c r="F1630"/>
  <c r="F1631"/>
  <c r="F1632"/>
  <c r="F1633"/>
  <c r="F1634"/>
  <c r="F1339"/>
  <c r="F1340"/>
  <c r="F1341"/>
  <c r="F1763"/>
  <c r="F1342"/>
  <c r="F1764"/>
  <c r="F1765"/>
  <c r="F1766"/>
  <c r="F1885"/>
  <c r="F851"/>
  <c r="F27"/>
  <c r="F1153"/>
  <c r="F1154"/>
  <c r="F1767"/>
  <c r="F1886"/>
  <c r="F1635"/>
  <c r="F1768"/>
  <c r="F28"/>
  <c r="F1636"/>
  <c r="F564"/>
  <c r="F852"/>
  <c r="F853"/>
  <c r="F565"/>
  <c r="F566"/>
  <c r="F567"/>
  <c r="F568"/>
  <c r="F569"/>
  <c r="F570"/>
  <c r="F571"/>
  <c r="F56"/>
  <c r="F854"/>
  <c r="F855"/>
  <c r="F856"/>
  <c r="F857"/>
  <c r="F858"/>
  <c r="F859"/>
  <c r="F860"/>
  <c r="F572"/>
  <c r="F573"/>
  <c r="F574"/>
  <c r="F575"/>
  <c r="F576"/>
  <c r="F57"/>
  <c r="F577"/>
  <c r="F58"/>
  <c r="F578"/>
  <c r="F59"/>
  <c r="F861"/>
  <c r="F862"/>
  <c r="F863"/>
  <c r="F579"/>
  <c r="F1769"/>
  <c r="F1887"/>
  <c r="F1888"/>
  <c r="F1889"/>
  <c r="F1943"/>
  <c r="F1890"/>
  <c r="F1891"/>
  <c r="F1637"/>
  <c r="F1638"/>
  <c r="F1639"/>
  <c r="F1640"/>
  <c r="F1641"/>
  <c r="F1343"/>
  <c r="F1344"/>
  <c r="F1345"/>
  <c r="F1642"/>
  <c r="F1892"/>
  <c r="F1893"/>
  <c r="F1770"/>
  <c r="F1833"/>
  <c r="F1643"/>
  <c r="F1644"/>
  <c r="F1645"/>
  <c r="F1894"/>
  <c r="F1646"/>
  <c r="F1771"/>
  <c r="F1647"/>
  <c r="F1772"/>
  <c r="F1773"/>
  <c r="F1155"/>
  <c r="F1156"/>
  <c r="F1895"/>
  <c r="F1834"/>
  <c r="F864"/>
  <c r="F865"/>
  <c r="F866"/>
  <c r="F867"/>
  <c r="F868"/>
  <c r="F1896"/>
  <c r="F1917"/>
  <c r="F1774"/>
  <c r="F1835"/>
  <c r="F1836"/>
  <c r="F1897"/>
  <c r="F1898"/>
  <c r="F1899"/>
  <c r="F1837"/>
  <c r="F1838"/>
  <c r="F1775"/>
  <c r="F1776"/>
  <c r="F1648"/>
  <c r="F1839"/>
  <c r="F1840"/>
  <c r="F1777"/>
  <c r="F1841"/>
  <c r="F1778"/>
  <c r="F1346"/>
  <c r="F1779"/>
  <c r="F1780"/>
  <c r="F1649"/>
  <c r="F1650"/>
  <c r="F1781"/>
  <c r="F1782"/>
  <c r="F1347"/>
  <c r="F1783"/>
  <c r="F1842"/>
  <c r="F1784"/>
  <c r="F1651"/>
  <c r="F1785"/>
  <c r="F1786"/>
  <c r="F1787"/>
  <c r="F1788"/>
  <c r="F1789"/>
  <c r="F1790"/>
  <c r="F1918"/>
  <c r="F1652"/>
  <c r="F1653"/>
  <c r="F1654"/>
  <c r="F1655"/>
  <c r="F1348"/>
  <c r="F1791"/>
  <c r="F1843"/>
  <c r="F1792"/>
  <c r="F1793"/>
  <c r="F1794"/>
  <c r="F1656"/>
  <c r="F1657"/>
  <c r="F1349"/>
  <c r="F1157"/>
  <c r="F1158"/>
  <c r="F1350"/>
  <c r="F1658"/>
  <c r="F1159"/>
  <c r="F1160"/>
  <c r="F1351"/>
  <c r="F1352"/>
  <c r="F1353"/>
  <c r="F1161"/>
  <c r="F1162"/>
  <c r="F1659"/>
  <c r="F1660"/>
  <c r="F1661"/>
  <c r="F1163"/>
  <c r="F1164"/>
  <c r="F1662"/>
  <c r="F1663"/>
  <c r="F1354"/>
  <c r="F1664"/>
  <c r="F1665"/>
  <c r="F1666"/>
  <c r="F1667"/>
  <c r="F1668"/>
  <c r="F1355"/>
  <c r="F1356"/>
  <c r="F1357"/>
  <c r="F1358"/>
  <c r="F1359"/>
  <c r="F1360"/>
  <c r="F1361"/>
  <c r="F1844"/>
  <c r="F869"/>
  <c r="F580"/>
  <c r="F581"/>
  <c r="F582"/>
  <c r="F1165"/>
  <c r="F1362"/>
  <c r="F1166"/>
  <c r="F583"/>
  <c r="F584"/>
  <c r="F585"/>
  <c r="F586"/>
  <c r="F29"/>
  <c r="F1167"/>
  <c r="F587"/>
  <c r="F588"/>
  <c r="F589"/>
  <c r="F590"/>
  <c r="F591"/>
  <c r="F592"/>
  <c r="F593"/>
  <c r="F594"/>
  <c r="F595"/>
  <c r="F596"/>
  <c r="F597"/>
  <c r="F8"/>
  <c r="F870"/>
  <c r="F871"/>
  <c r="F598"/>
  <c r="F1168"/>
  <c r="F599"/>
  <c r="F1169"/>
  <c r="F1170"/>
  <c r="F1171"/>
  <c r="F1172"/>
  <c r="F1173"/>
  <c r="F1174"/>
  <c r="F1175"/>
  <c r="F1176"/>
  <c r="F600"/>
  <c r="F1363"/>
  <c r="F1364"/>
  <c r="F601"/>
  <c r="F602"/>
  <c r="F9"/>
  <c r="E603"/>
  <c r="G603" a="1"/>
  <c r="G603"/>
  <c r="H603"/>
  <c r="E61"/>
  <c r="G61" a="1"/>
  <c r="G61"/>
  <c r="H61"/>
  <c r="E62"/>
  <c r="G62" a="1"/>
  <c r="G62"/>
  <c r="H62"/>
  <c r="E63"/>
  <c r="G63" a="1"/>
  <c r="G63"/>
  <c r="H63"/>
  <c r="E64"/>
  <c r="G64" a="1"/>
  <c r="G64"/>
  <c r="H64"/>
  <c r="E65"/>
  <c r="G65" a="1"/>
  <c r="G65"/>
  <c r="H65"/>
  <c r="E66"/>
  <c r="G66" a="1"/>
  <c r="G66"/>
  <c r="H66"/>
  <c r="E67"/>
  <c r="G67" a="1"/>
  <c r="G67"/>
  <c r="H67"/>
  <c r="E68"/>
  <c r="G68" a="1"/>
  <c r="G68"/>
  <c r="H68"/>
  <c r="E69"/>
  <c r="G69" a="1"/>
  <c r="G69"/>
  <c r="H69"/>
  <c r="E70"/>
  <c r="G70" a="1"/>
  <c r="G70"/>
  <c r="H70"/>
  <c r="E71"/>
  <c r="G71" a="1"/>
  <c r="G71"/>
  <c r="H71"/>
  <c r="E72"/>
  <c r="G72" a="1"/>
  <c r="G72"/>
  <c r="H72"/>
  <c r="E73"/>
  <c r="G73" a="1"/>
  <c r="G73"/>
  <c r="H73"/>
  <c r="E74"/>
  <c r="G74" a="1"/>
  <c r="G74"/>
  <c r="H74"/>
  <c r="E75"/>
  <c r="G75" a="1"/>
  <c r="G75"/>
  <c r="H75"/>
  <c r="E76"/>
  <c r="G76" a="1"/>
  <c r="G76"/>
  <c r="H76"/>
  <c r="E77"/>
  <c r="G77" a="1"/>
  <c r="G77"/>
  <c r="H77"/>
  <c r="E78"/>
  <c r="G78" a="1"/>
  <c r="G78"/>
  <c r="H78"/>
  <c r="E79"/>
  <c r="G79" a="1"/>
  <c r="G79"/>
  <c r="H79"/>
  <c r="E80"/>
  <c r="G80" a="1"/>
  <c r="G80"/>
  <c r="H80"/>
  <c r="E81"/>
  <c r="G81" a="1"/>
  <c r="G81"/>
  <c r="H81"/>
  <c r="E82"/>
  <c r="G82" a="1"/>
  <c r="G82"/>
  <c r="H82"/>
  <c r="E83"/>
  <c r="G83" a="1"/>
  <c r="G83"/>
  <c r="H83"/>
  <c r="E604"/>
  <c r="G604" a="1"/>
  <c r="G604"/>
  <c r="H604"/>
  <c r="E605"/>
  <c r="G605" a="1"/>
  <c r="G605"/>
  <c r="H605"/>
  <c r="E84"/>
  <c r="G84" a="1"/>
  <c r="G84"/>
  <c r="H84"/>
  <c r="E85"/>
  <c r="G85" a="1"/>
  <c r="G85"/>
  <c r="H85"/>
  <c r="E606"/>
  <c r="G606" a="1"/>
  <c r="G606"/>
  <c r="H606"/>
  <c r="E607"/>
  <c r="G607" a="1"/>
  <c r="G607"/>
  <c r="H607"/>
  <c r="E608"/>
  <c r="G608" a="1"/>
  <c r="G608"/>
  <c r="H608"/>
  <c r="E609"/>
  <c r="G609" a="1"/>
  <c r="G609"/>
  <c r="H609"/>
  <c r="E610"/>
  <c r="G610" a="1"/>
  <c r="G610"/>
  <c r="H610"/>
  <c r="E611"/>
  <c r="G611" a="1"/>
  <c r="G611"/>
  <c r="H611"/>
  <c r="E612"/>
  <c r="G612" a="1"/>
  <c r="G612"/>
  <c r="H612"/>
  <c r="E613"/>
  <c r="G613" a="1"/>
  <c r="G613"/>
  <c r="H613"/>
  <c r="E614"/>
  <c r="G614" a="1"/>
  <c r="G614"/>
  <c r="H614"/>
  <c r="E615"/>
  <c r="G615" a="1"/>
  <c r="G615"/>
  <c r="H615"/>
  <c r="E616"/>
  <c r="G616" a="1"/>
  <c r="G616"/>
  <c r="H616"/>
  <c r="E617"/>
  <c r="G617" a="1"/>
  <c r="G617"/>
  <c r="H617"/>
  <c r="E618"/>
  <c r="G618" a="1"/>
  <c r="G618"/>
  <c r="H618"/>
  <c r="E619"/>
  <c r="G619" a="1"/>
  <c r="G619"/>
  <c r="H619"/>
  <c r="E620"/>
  <c r="G620" a="1"/>
  <c r="G620"/>
  <c r="H620"/>
  <c r="E621"/>
  <c r="G621" a="1"/>
  <c r="G621"/>
  <c r="H621"/>
  <c r="E622"/>
  <c r="G622" a="1"/>
  <c r="G622"/>
  <c r="H622"/>
  <c r="E623"/>
  <c r="G623" a="1"/>
  <c r="G623"/>
  <c r="H623"/>
  <c r="E624"/>
  <c r="G624" a="1"/>
  <c r="G624"/>
  <c r="H624"/>
  <c r="E625"/>
  <c r="G625" a="1"/>
  <c r="G625"/>
  <c r="H625"/>
  <c r="E626"/>
  <c r="G626" a="1"/>
  <c r="G626"/>
  <c r="H626"/>
  <c r="E627"/>
  <c r="G627" a="1"/>
  <c r="G627"/>
  <c r="H627"/>
  <c r="E628"/>
  <c r="G628" a="1"/>
  <c r="G628"/>
  <c r="H628"/>
  <c r="E629"/>
  <c r="G629" a="1"/>
  <c r="G629"/>
  <c r="H629"/>
  <c r="E630"/>
  <c r="G630" a="1"/>
  <c r="G630"/>
  <c r="H630"/>
  <c r="E631"/>
  <c r="G631" a="1"/>
  <c r="G631"/>
  <c r="H631"/>
  <c r="E872"/>
  <c r="G872" a="1"/>
  <c r="G872"/>
  <c r="H872"/>
  <c r="E632"/>
  <c r="G632" a="1"/>
  <c r="G632"/>
  <c r="H632"/>
  <c r="E86"/>
  <c r="G86" a="1"/>
  <c r="G86"/>
  <c r="H86"/>
  <c r="E633"/>
  <c r="G633" a="1"/>
  <c r="G633"/>
  <c r="H633"/>
  <c r="E87"/>
  <c r="G87" a="1"/>
  <c r="G87"/>
  <c r="H87"/>
  <c r="E88"/>
  <c r="G88" a="1"/>
  <c r="G88"/>
  <c r="H88"/>
  <c r="E873"/>
  <c r="G873" a="1"/>
  <c r="G873"/>
  <c r="H873"/>
  <c r="E1845"/>
  <c r="G1845" a="1"/>
  <c r="G1845"/>
  <c r="H1845"/>
  <c r="E874"/>
  <c r="G874" a="1"/>
  <c r="G874"/>
  <c r="H874"/>
  <c r="E1177"/>
  <c r="G1177" a="1"/>
  <c r="G1177"/>
  <c r="H1177"/>
  <c r="E1178"/>
  <c r="G1178" a="1"/>
  <c r="G1178"/>
  <c r="H1178"/>
  <c r="E875"/>
  <c r="G875" a="1"/>
  <c r="G875"/>
  <c r="H875"/>
  <c r="E876"/>
  <c r="G876" a="1"/>
  <c r="G876"/>
  <c r="H876"/>
  <c r="E634"/>
  <c r="G634" a="1"/>
  <c r="G634"/>
  <c r="H634"/>
  <c r="E1846"/>
  <c r="G1846" a="1"/>
  <c r="G1846"/>
  <c r="H1846"/>
  <c r="E1365"/>
  <c r="G1365" a="1"/>
  <c r="G1365"/>
  <c r="H1365"/>
  <c r="E1669"/>
  <c r="G1669" a="1"/>
  <c r="G1669"/>
  <c r="H1669"/>
  <c r="E1670"/>
  <c r="G1670" a="1"/>
  <c r="G1670"/>
  <c r="H1670"/>
  <c r="E1671"/>
  <c r="G1671" a="1"/>
  <c r="G1671"/>
  <c r="H1671"/>
  <c r="E1672"/>
  <c r="G1672" a="1"/>
  <c r="G1672"/>
  <c r="H1672"/>
  <c r="E1673"/>
  <c r="G1673" a="1"/>
  <c r="G1673"/>
  <c r="H1673"/>
  <c r="E1674"/>
  <c r="G1674" a="1"/>
  <c r="G1674"/>
  <c r="H1674"/>
  <c r="E1795"/>
  <c r="G1795" a="1"/>
  <c r="G1795"/>
  <c r="H1795"/>
  <c r="E1900"/>
  <c r="G1900" a="1"/>
  <c r="G1900"/>
  <c r="H1900"/>
  <c r="E1847"/>
  <c r="G1847" a="1"/>
  <c r="G1847"/>
  <c r="H1847"/>
  <c r="E1675"/>
  <c r="G1675" a="1"/>
  <c r="G1675"/>
  <c r="H1675"/>
  <c r="E1676"/>
  <c r="G1676" a="1"/>
  <c r="G1676"/>
  <c r="H1676"/>
  <c r="E1848"/>
  <c r="G1848" a="1"/>
  <c r="G1848"/>
  <c r="H1848"/>
  <c r="E1677"/>
  <c r="G1677" a="1"/>
  <c r="G1677"/>
  <c r="H1677"/>
  <c r="E1796"/>
  <c r="G1796" a="1"/>
  <c r="G1796"/>
  <c r="H1796"/>
  <c r="E877"/>
  <c r="G877" a="1"/>
  <c r="G877"/>
  <c r="H877"/>
  <c r="E1179"/>
  <c r="G1179" a="1"/>
  <c r="G1179"/>
  <c r="H1179"/>
  <c r="E1678"/>
  <c r="G1678" a="1"/>
  <c r="G1678"/>
  <c r="H1678"/>
  <c r="E1180"/>
  <c r="G1180" a="1"/>
  <c r="G1180"/>
  <c r="H1180"/>
  <c r="E878"/>
  <c r="G878" a="1"/>
  <c r="G878"/>
  <c r="H878"/>
  <c r="E1181"/>
  <c r="G1181" a="1"/>
  <c r="G1181"/>
  <c r="H1181"/>
  <c r="E1182"/>
  <c r="G1182" a="1"/>
  <c r="G1182"/>
  <c r="H1182"/>
  <c r="E1183"/>
  <c r="G1183" a="1"/>
  <c r="G1183"/>
  <c r="H1183"/>
  <c r="E879"/>
  <c r="G879" a="1"/>
  <c r="G879"/>
  <c r="H879"/>
  <c r="E1184"/>
  <c r="G1184" a="1"/>
  <c r="G1184"/>
  <c r="H1184"/>
  <c r="E1185"/>
  <c r="G1185" a="1"/>
  <c r="G1185"/>
  <c r="H1185"/>
  <c r="E1679"/>
  <c r="G1679" a="1"/>
  <c r="G1679"/>
  <c r="H1679"/>
  <c r="E880"/>
  <c r="G880" a="1"/>
  <c r="G880"/>
  <c r="H880"/>
  <c r="E1366"/>
  <c r="G1366" a="1"/>
  <c r="G1366"/>
  <c r="H1366"/>
  <c r="E1186"/>
  <c r="G1186" a="1"/>
  <c r="G1186"/>
  <c r="H1186"/>
  <c r="E1187"/>
  <c r="G1187" a="1"/>
  <c r="G1187"/>
  <c r="H1187"/>
  <c r="E881"/>
  <c r="G881" a="1"/>
  <c r="G881"/>
  <c r="H881"/>
  <c r="E882"/>
  <c r="G882" a="1"/>
  <c r="G882"/>
  <c r="H882"/>
  <c r="E635"/>
  <c r="G635" a="1"/>
  <c r="G635"/>
  <c r="H635"/>
  <c r="E883"/>
  <c r="G883" a="1"/>
  <c r="G883"/>
  <c r="H883"/>
  <c r="E884"/>
  <c r="G884" a="1"/>
  <c r="G884"/>
  <c r="H884"/>
  <c r="E885"/>
  <c r="G885" a="1"/>
  <c r="G885"/>
  <c r="H885"/>
  <c r="E636"/>
  <c r="G636" a="1"/>
  <c r="G636"/>
  <c r="H636"/>
  <c r="E886"/>
  <c r="G886" a="1"/>
  <c r="G886"/>
  <c r="H886"/>
  <c r="E637"/>
  <c r="G637" a="1"/>
  <c r="G637"/>
  <c r="H637"/>
  <c r="E1188"/>
  <c r="G1188" a="1"/>
  <c r="G1188"/>
  <c r="H1188"/>
  <c r="E887"/>
  <c r="G887" a="1"/>
  <c r="G887"/>
  <c r="H887"/>
  <c r="E888"/>
  <c r="G888" a="1"/>
  <c r="G888"/>
  <c r="H888"/>
  <c r="E638"/>
  <c r="G638" a="1"/>
  <c r="G638"/>
  <c r="H638"/>
  <c r="E1367"/>
  <c r="G1367" a="1"/>
  <c r="G1367"/>
  <c r="H1367"/>
  <c r="E639"/>
  <c r="G639" a="1"/>
  <c r="G639"/>
  <c r="H639"/>
  <c r="E89"/>
  <c r="G89" a="1"/>
  <c r="G89"/>
  <c r="H89"/>
  <c r="E640"/>
  <c r="G640" a="1"/>
  <c r="G640"/>
  <c r="H640"/>
  <c r="E641"/>
  <c r="G641" a="1"/>
  <c r="G641"/>
  <c r="H641"/>
  <c r="E889"/>
  <c r="G889" a="1"/>
  <c r="G889"/>
  <c r="H889"/>
  <c r="E890"/>
  <c r="G890" a="1"/>
  <c r="G890"/>
  <c r="H890"/>
  <c r="E642"/>
  <c r="G642" a="1"/>
  <c r="G642"/>
  <c r="H642"/>
  <c r="E643"/>
  <c r="G643" a="1"/>
  <c r="G643"/>
  <c r="H643"/>
  <c r="E644"/>
  <c r="G644" a="1"/>
  <c r="G644"/>
  <c r="H644"/>
  <c r="E645"/>
  <c r="G645" a="1"/>
  <c r="G645"/>
  <c r="H645"/>
  <c r="E646"/>
  <c r="G646" a="1"/>
  <c r="G646"/>
  <c r="H646"/>
  <c r="E891"/>
  <c r="G891" a="1"/>
  <c r="G891"/>
  <c r="H891"/>
  <c r="E892"/>
  <c r="G892" a="1"/>
  <c r="G892"/>
  <c r="H892"/>
  <c r="E893"/>
  <c r="G893" a="1"/>
  <c r="G893"/>
  <c r="H893"/>
  <c r="E894"/>
  <c r="G894" a="1"/>
  <c r="G894"/>
  <c r="H894"/>
  <c r="E895"/>
  <c r="G895" a="1"/>
  <c r="G895"/>
  <c r="H895"/>
  <c r="E647"/>
  <c r="G647" a="1"/>
  <c r="G647"/>
  <c r="H647"/>
  <c r="E896"/>
  <c r="G896" a="1"/>
  <c r="G896"/>
  <c r="H896"/>
  <c r="E648"/>
  <c r="G648" a="1"/>
  <c r="G648"/>
  <c r="H648"/>
  <c r="E649"/>
  <c r="G649" a="1"/>
  <c r="G649"/>
  <c r="H649"/>
  <c r="E650"/>
  <c r="G650" a="1"/>
  <c r="G650"/>
  <c r="H650"/>
  <c r="E651"/>
  <c r="G651" a="1"/>
  <c r="G651"/>
  <c r="H651"/>
  <c r="E897"/>
  <c r="G897" a="1"/>
  <c r="G897"/>
  <c r="H897"/>
  <c r="E1189"/>
  <c r="G1189" a="1"/>
  <c r="G1189"/>
  <c r="H1189"/>
  <c r="E1190"/>
  <c r="G1190" a="1"/>
  <c r="G1190"/>
  <c r="H1190"/>
  <c r="E652"/>
  <c r="G652" a="1"/>
  <c r="G652"/>
  <c r="H652"/>
  <c r="E1191"/>
  <c r="G1191" a="1"/>
  <c r="G1191"/>
  <c r="H1191"/>
  <c r="E898"/>
  <c r="G898" a="1"/>
  <c r="G898"/>
  <c r="H898"/>
  <c r="E899"/>
  <c r="G899" a="1"/>
  <c r="G899"/>
  <c r="H899"/>
  <c r="E900"/>
  <c r="G900" a="1"/>
  <c r="G900"/>
  <c r="H900"/>
  <c r="E1192"/>
  <c r="G1192" a="1"/>
  <c r="G1192"/>
  <c r="H1192"/>
  <c r="E653"/>
  <c r="G653" a="1"/>
  <c r="G653"/>
  <c r="H653"/>
  <c r="E654"/>
  <c r="G654" a="1"/>
  <c r="G654"/>
  <c r="H654"/>
  <c r="E1193"/>
  <c r="G1193" a="1"/>
  <c r="G1193"/>
  <c r="H1193"/>
  <c r="E1194"/>
  <c r="G1194" a="1"/>
  <c r="G1194"/>
  <c r="H1194"/>
  <c r="E1195"/>
  <c r="G1195" a="1"/>
  <c r="G1195"/>
  <c r="H1195"/>
  <c r="E1196"/>
  <c r="G1196" a="1"/>
  <c r="G1196"/>
  <c r="H1196"/>
  <c r="E1197"/>
  <c r="G1197" a="1"/>
  <c r="G1197"/>
  <c r="H1197"/>
  <c r="E1198"/>
  <c r="G1198" a="1"/>
  <c r="G1198"/>
  <c r="H1198"/>
  <c r="E1199"/>
  <c r="G1199" a="1"/>
  <c r="G1199"/>
  <c r="H1199"/>
  <c r="E901"/>
  <c r="G901" a="1"/>
  <c r="G901"/>
  <c r="H901"/>
  <c r="E655"/>
  <c r="G655" a="1"/>
  <c r="G655"/>
  <c r="H655"/>
  <c r="E902"/>
  <c r="G902" a="1"/>
  <c r="G902"/>
  <c r="H902"/>
  <c r="E903"/>
  <c r="G903" a="1"/>
  <c r="G903"/>
  <c r="H903"/>
  <c r="E1200"/>
  <c r="G1200" a="1"/>
  <c r="G1200"/>
  <c r="H1200"/>
  <c r="E1201"/>
  <c r="G1201" a="1"/>
  <c r="G1201"/>
  <c r="H1201"/>
  <c r="E656"/>
  <c r="G656" a="1"/>
  <c r="G656"/>
  <c r="H656"/>
  <c r="E90"/>
  <c r="G90" a="1"/>
  <c r="G90"/>
  <c r="H90"/>
  <c r="E657"/>
  <c r="G657" a="1"/>
  <c r="G657"/>
  <c r="H657"/>
  <c r="E658"/>
  <c r="G658" a="1"/>
  <c r="G658"/>
  <c r="H658"/>
  <c r="E659"/>
  <c r="G659" a="1"/>
  <c r="G659"/>
  <c r="H659"/>
  <c r="E904"/>
  <c r="G904" a="1"/>
  <c r="G904"/>
  <c r="H904"/>
  <c r="E660"/>
  <c r="G660" a="1"/>
  <c r="G660"/>
  <c r="H660"/>
  <c r="E905"/>
  <c r="G905" a="1"/>
  <c r="G905"/>
  <c r="H905"/>
  <c r="E661"/>
  <c r="G661" a="1"/>
  <c r="G661"/>
  <c r="H661"/>
  <c r="E662"/>
  <c r="G662" a="1"/>
  <c r="G662"/>
  <c r="H662"/>
  <c r="E1202"/>
  <c r="G1202" a="1"/>
  <c r="G1202"/>
  <c r="H1202"/>
  <c r="E906"/>
  <c r="G906" a="1"/>
  <c r="G906"/>
  <c r="H906"/>
  <c r="E91"/>
  <c r="G91" a="1"/>
  <c r="G91"/>
  <c r="H91"/>
  <c r="E663"/>
  <c r="G663" a="1"/>
  <c r="G663"/>
  <c r="H663"/>
  <c r="E664"/>
  <c r="G664" a="1"/>
  <c r="G664"/>
  <c r="H664"/>
  <c r="E1368"/>
  <c r="G1368" a="1"/>
  <c r="G1368"/>
  <c r="H1368"/>
  <c r="E1369"/>
  <c r="G1369" a="1"/>
  <c r="G1369"/>
  <c r="H1369"/>
  <c r="E1370"/>
  <c r="G1370" a="1"/>
  <c r="G1370"/>
  <c r="H1370"/>
  <c r="E1203"/>
  <c r="G1203" a="1"/>
  <c r="G1203"/>
  <c r="H1203"/>
  <c r="E92"/>
  <c r="G92" a="1"/>
  <c r="G92"/>
  <c r="H92"/>
  <c r="E93"/>
  <c r="G93" a="1"/>
  <c r="G93"/>
  <c r="H93"/>
  <c r="E94"/>
  <c r="G94" a="1"/>
  <c r="G94"/>
  <c r="H94"/>
  <c r="E95"/>
  <c r="G95" a="1"/>
  <c r="G95"/>
  <c r="H95"/>
  <c r="E96"/>
  <c r="G96" a="1"/>
  <c r="G96"/>
  <c r="H96"/>
  <c r="E665"/>
  <c r="G665" a="1"/>
  <c r="G665"/>
  <c r="H665"/>
  <c r="E1204"/>
  <c r="G1204" a="1"/>
  <c r="G1204"/>
  <c r="H1204"/>
  <c r="E1680"/>
  <c r="G1680" a="1"/>
  <c r="G1680"/>
  <c r="H1680"/>
  <c r="E1849"/>
  <c r="G1849" a="1"/>
  <c r="G1849"/>
  <c r="H1849"/>
  <c r="E1850"/>
  <c r="G1850" a="1"/>
  <c r="G1850"/>
  <c r="H1850"/>
  <c r="E1851"/>
  <c r="G1851" a="1"/>
  <c r="G1851"/>
  <c r="H1851"/>
  <c r="E1852"/>
  <c r="G1852" a="1"/>
  <c r="G1852"/>
  <c r="H1852"/>
  <c r="E97"/>
  <c r="G97" a="1"/>
  <c r="G97"/>
  <c r="H97"/>
  <c r="E666"/>
  <c r="G666" a="1"/>
  <c r="G666"/>
  <c r="H666"/>
  <c r="E667"/>
  <c r="G667" a="1"/>
  <c r="G667"/>
  <c r="H667"/>
  <c r="E907"/>
  <c r="G907" a="1"/>
  <c r="G907"/>
  <c r="H907"/>
  <c r="E1205"/>
  <c r="G1205" a="1"/>
  <c r="G1205"/>
  <c r="H1205"/>
  <c r="E1901"/>
  <c r="G1901" a="1"/>
  <c r="G1901"/>
  <c r="H1901"/>
  <c r="E908"/>
  <c r="G908" a="1"/>
  <c r="G908"/>
  <c r="H908"/>
  <c r="E668"/>
  <c r="G668" a="1"/>
  <c r="G668"/>
  <c r="H668"/>
  <c r="E669"/>
  <c r="G669" a="1"/>
  <c r="G669"/>
  <c r="H669"/>
  <c r="E10"/>
  <c r="G10" a="1"/>
  <c r="G10"/>
  <c r="H10"/>
  <c r="E11"/>
  <c r="G11" a="1"/>
  <c r="G11"/>
  <c r="H11"/>
  <c r="E1681"/>
  <c r="G1681" a="1"/>
  <c r="G1681"/>
  <c r="H1681"/>
  <c r="E1682"/>
  <c r="G1682" a="1"/>
  <c r="G1682"/>
  <c r="H1682"/>
  <c r="E1683"/>
  <c r="G1683" a="1"/>
  <c r="G1683"/>
  <c r="H1683"/>
  <c r="E1684"/>
  <c r="G1684" a="1"/>
  <c r="G1684"/>
  <c r="H1684"/>
  <c r="E1371"/>
  <c r="G1371" a="1"/>
  <c r="G1371"/>
  <c r="H1371"/>
  <c r="E1372"/>
  <c r="G1372" a="1"/>
  <c r="G1372"/>
  <c r="H1372"/>
  <c r="E1373"/>
  <c r="G1373" a="1"/>
  <c r="G1373"/>
  <c r="H1373"/>
  <c r="E1374"/>
  <c r="G1374" a="1"/>
  <c r="G1374"/>
  <c r="H1374"/>
  <c r="E1375"/>
  <c r="G1375" a="1"/>
  <c r="G1375"/>
  <c r="H1375"/>
  <c r="E1853"/>
  <c r="G1853" a="1"/>
  <c r="G1853"/>
  <c r="H1853"/>
  <c r="E1685"/>
  <c r="G1685" a="1"/>
  <c r="G1685"/>
  <c r="H1685"/>
  <c r="E1686"/>
  <c r="G1686" a="1"/>
  <c r="G1686"/>
  <c r="H1686"/>
  <c r="E1797"/>
  <c r="G1797" a="1"/>
  <c r="G1797"/>
  <c r="H1797"/>
  <c r="E1798"/>
  <c r="G1798" a="1"/>
  <c r="G1798"/>
  <c r="H1798"/>
  <c r="E1687"/>
  <c r="G1687" a="1"/>
  <c r="G1687"/>
  <c r="H1687"/>
  <c r="E1688"/>
  <c r="G1688" a="1"/>
  <c r="G1688"/>
  <c r="H1688"/>
  <c r="E1376"/>
  <c r="G1376" a="1"/>
  <c r="G1376"/>
  <c r="H1376"/>
  <c r="E1377"/>
  <c r="G1377" a="1"/>
  <c r="G1377"/>
  <c r="H1377"/>
  <c r="E1378"/>
  <c r="G1378" a="1"/>
  <c r="G1378"/>
  <c r="H1378"/>
  <c r="E1379"/>
  <c r="G1379" a="1"/>
  <c r="G1379"/>
  <c r="H1379"/>
  <c r="E1380"/>
  <c r="G1380" a="1"/>
  <c r="G1380"/>
  <c r="H1380"/>
  <c r="E1381"/>
  <c r="G1381" a="1"/>
  <c r="G1381"/>
  <c r="H1381"/>
  <c r="E1382"/>
  <c r="G1382" a="1"/>
  <c r="G1382"/>
  <c r="H1382"/>
  <c r="E1206"/>
  <c r="G1206" a="1"/>
  <c r="G1206"/>
  <c r="H1206"/>
  <c r="E1207"/>
  <c r="G1207" a="1"/>
  <c r="G1207"/>
  <c r="H1207"/>
  <c r="E1208"/>
  <c r="G1208" a="1"/>
  <c r="G1208"/>
  <c r="H1208"/>
  <c r="E1383"/>
  <c r="G1383" a="1"/>
  <c r="G1383"/>
  <c r="H1383"/>
  <c r="E1689"/>
  <c r="G1689" a="1"/>
  <c r="G1689"/>
  <c r="H1689"/>
  <c r="E1690"/>
  <c r="G1690" a="1"/>
  <c r="G1690"/>
  <c r="H1690"/>
  <c r="E1691"/>
  <c r="G1691" a="1"/>
  <c r="G1691"/>
  <c r="H1691"/>
  <c r="E1209"/>
  <c r="G1209" a="1"/>
  <c r="G1209"/>
  <c r="H1209"/>
  <c r="E1210"/>
  <c r="G1210" a="1"/>
  <c r="G1210"/>
  <c r="H1210"/>
  <c r="E1211"/>
  <c r="G1211" a="1"/>
  <c r="G1211"/>
  <c r="H1211"/>
  <c r="E1384"/>
  <c r="G1384" a="1"/>
  <c r="G1384"/>
  <c r="H1384"/>
  <c r="E1212"/>
  <c r="G1212" a="1"/>
  <c r="G1212"/>
  <c r="H1212"/>
  <c r="E1385"/>
  <c r="G1385" a="1"/>
  <c r="G1385"/>
  <c r="H1385"/>
  <c r="E1386"/>
  <c r="G1386" a="1"/>
  <c r="G1386"/>
  <c r="H1386"/>
  <c r="E1387"/>
  <c r="G1387" a="1"/>
  <c r="G1387"/>
  <c r="H1387"/>
  <c r="E1388"/>
  <c r="G1388" a="1"/>
  <c r="G1388"/>
  <c r="H1388"/>
  <c r="E1389"/>
  <c r="G1389" a="1"/>
  <c r="G1389"/>
  <c r="H1389"/>
  <c r="E1390"/>
  <c r="G1390" a="1"/>
  <c r="G1390"/>
  <c r="H1390"/>
  <c r="E1391"/>
  <c r="G1391" a="1"/>
  <c r="G1391"/>
  <c r="H1391"/>
  <c r="E1213"/>
  <c r="G1213" a="1"/>
  <c r="G1213"/>
  <c r="H1213"/>
  <c r="E1392"/>
  <c r="G1392" a="1"/>
  <c r="G1392"/>
  <c r="H1392"/>
  <c r="E1393"/>
  <c r="G1393" a="1"/>
  <c r="G1393"/>
  <c r="H1393"/>
  <c r="E1214"/>
  <c r="G1214" a="1"/>
  <c r="G1214"/>
  <c r="H1214"/>
  <c r="E1394"/>
  <c r="G1394" a="1"/>
  <c r="G1394"/>
  <c r="H1394"/>
  <c r="E1395"/>
  <c r="G1395" a="1"/>
  <c r="G1395"/>
  <c r="H1395"/>
  <c r="E1396"/>
  <c r="G1396" a="1"/>
  <c r="G1396"/>
  <c r="H1396"/>
  <c r="E1397"/>
  <c r="G1397" a="1"/>
  <c r="G1397"/>
  <c r="H1397"/>
  <c r="E1398"/>
  <c r="G1398" a="1"/>
  <c r="G1398"/>
  <c r="H1398"/>
  <c r="E1399"/>
  <c r="G1399" a="1"/>
  <c r="G1399"/>
  <c r="H1399"/>
  <c r="E1799"/>
  <c r="G1799" a="1"/>
  <c r="G1799"/>
  <c r="H1799"/>
  <c r="E1215"/>
  <c r="G1215" a="1"/>
  <c r="G1215"/>
  <c r="H1215"/>
  <c r="E1400"/>
  <c r="G1400" a="1"/>
  <c r="G1400"/>
  <c r="H1400"/>
  <c r="E1401"/>
  <c r="G1401" a="1"/>
  <c r="G1401"/>
  <c r="H1401"/>
  <c r="E1402"/>
  <c r="G1402" a="1"/>
  <c r="G1402"/>
  <c r="H1402"/>
  <c r="E1403"/>
  <c r="G1403" a="1"/>
  <c r="G1403"/>
  <c r="H1403"/>
  <c r="E1404"/>
  <c r="G1404" a="1"/>
  <c r="G1404"/>
  <c r="H1404"/>
  <c r="E1405"/>
  <c r="G1405" a="1"/>
  <c r="G1405"/>
  <c r="H1405"/>
  <c r="E1406"/>
  <c r="G1406" a="1"/>
  <c r="G1406"/>
  <c r="H1406"/>
  <c r="E1407"/>
  <c r="G1407" a="1"/>
  <c r="G1407"/>
  <c r="H1407"/>
  <c r="E1800"/>
  <c r="G1800" a="1"/>
  <c r="G1800"/>
  <c r="H1800"/>
  <c r="E1408"/>
  <c r="G1408" a="1"/>
  <c r="G1408"/>
  <c r="H1408"/>
  <c r="E1692"/>
  <c r="G1692" a="1"/>
  <c r="G1692"/>
  <c r="H1692"/>
  <c r="E1693"/>
  <c r="G1693" a="1"/>
  <c r="G1693"/>
  <c r="H1693"/>
  <c r="E1694"/>
  <c r="G1694" a="1"/>
  <c r="G1694"/>
  <c r="H1694"/>
  <c r="E1695"/>
  <c r="G1695" a="1"/>
  <c r="G1695"/>
  <c r="H1695"/>
  <c r="E1216"/>
  <c r="G1216" a="1"/>
  <c r="G1216"/>
  <c r="H1216"/>
  <c r="E1217"/>
  <c r="G1217" a="1"/>
  <c r="G1217"/>
  <c r="H1217"/>
  <c r="E1218"/>
  <c r="G1218" a="1"/>
  <c r="G1218"/>
  <c r="H1218"/>
  <c r="E1219"/>
  <c r="G1219" a="1"/>
  <c r="G1219"/>
  <c r="H1219"/>
  <c r="E1220"/>
  <c r="G1220" a="1"/>
  <c r="G1220"/>
  <c r="H1220"/>
  <c r="E1409"/>
  <c r="G1409" a="1"/>
  <c r="G1409"/>
  <c r="H1409"/>
  <c r="E1221"/>
  <c r="G1221" a="1"/>
  <c r="G1221"/>
  <c r="H1221"/>
  <c r="E1696"/>
  <c r="G1696" a="1"/>
  <c r="G1696"/>
  <c r="H1696"/>
  <c r="E1697"/>
  <c r="G1697" a="1"/>
  <c r="G1697"/>
  <c r="H1697"/>
  <c r="E1698"/>
  <c r="G1698" a="1"/>
  <c r="G1698"/>
  <c r="H1698"/>
  <c r="E1699"/>
  <c r="G1699" a="1"/>
  <c r="G1699"/>
  <c r="H1699"/>
  <c r="E1222"/>
  <c r="G1222" a="1"/>
  <c r="G1222"/>
  <c r="H1222"/>
  <c r="E1223"/>
  <c r="G1223" a="1"/>
  <c r="G1223"/>
  <c r="H1223"/>
  <c r="E1700"/>
  <c r="G1700" a="1"/>
  <c r="G1700"/>
  <c r="H1700"/>
  <c r="E1224"/>
  <c r="G1224" a="1"/>
  <c r="G1224"/>
  <c r="H1224"/>
  <c r="E1410"/>
  <c r="G1410" a="1"/>
  <c r="G1410"/>
  <c r="H1410"/>
  <c r="E1411"/>
  <c r="G1411" a="1"/>
  <c r="G1411"/>
  <c r="H1411"/>
  <c r="E1412"/>
  <c r="G1412" a="1"/>
  <c r="G1412"/>
  <c r="H1412"/>
  <c r="E1413"/>
  <c r="G1413" a="1"/>
  <c r="G1413"/>
  <c r="H1413"/>
  <c r="E1801"/>
  <c r="G1801" a="1"/>
  <c r="G1801"/>
  <c r="H1801"/>
  <c r="E1802"/>
  <c r="G1802" a="1"/>
  <c r="G1802"/>
  <c r="H1802"/>
  <c r="E1803"/>
  <c r="G1803" a="1"/>
  <c r="G1803"/>
  <c r="H1803"/>
  <c r="E1804"/>
  <c r="G1804" a="1"/>
  <c r="G1804"/>
  <c r="H1804"/>
  <c r="E1701"/>
  <c r="G1701" a="1"/>
  <c r="G1701"/>
  <c r="H1701"/>
  <c r="E1225"/>
  <c r="G1225" a="1"/>
  <c r="G1225"/>
  <c r="H1225"/>
  <c r="E1805"/>
  <c r="G1805" a="1"/>
  <c r="G1805"/>
  <c r="H1805"/>
  <c r="E1806"/>
  <c r="G1806" a="1"/>
  <c r="G1806"/>
  <c r="H1806"/>
  <c r="E1414"/>
  <c r="G1414" a="1"/>
  <c r="G1414"/>
  <c r="H1414"/>
  <c r="E1415"/>
  <c r="G1415" a="1"/>
  <c r="G1415"/>
  <c r="H1415"/>
  <c r="E1416"/>
  <c r="G1416" a="1"/>
  <c r="G1416"/>
  <c r="H1416"/>
  <c r="E1417"/>
  <c r="G1417" a="1"/>
  <c r="G1417"/>
  <c r="H1417"/>
  <c r="E1418"/>
  <c r="G1418" a="1"/>
  <c r="G1418"/>
  <c r="H1418"/>
  <c r="E1419"/>
  <c r="G1419" a="1"/>
  <c r="G1419"/>
  <c r="H1419"/>
  <c r="E1420"/>
  <c r="G1420" a="1"/>
  <c r="G1420"/>
  <c r="H1420"/>
  <c r="E1421"/>
  <c r="G1421" a="1"/>
  <c r="G1421"/>
  <c r="H1421"/>
  <c r="E1422"/>
  <c r="G1422" a="1"/>
  <c r="G1422"/>
  <c r="H1422"/>
  <c r="E1423"/>
  <c r="G1423" a="1"/>
  <c r="G1423"/>
  <c r="H1423"/>
  <c r="E1807"/>
  <c r="G1807" a="1"/>
  <c r="G1807"/>
  <c r="H1807"/>
  <c r="E1808"/>
  <c r="G1808" a="1"/>
  <c r="G1808"/>
  <c r="H1808"/>
  <c r="E1809"/>
  <c r="G1809" a="1"/>
  <c r="G1809"/>
  <c r="H1809"/>
  <c r="E1810"/>
  <c r="G1810" a="1"/>
  <c r="G1810"/>
  <c r="H1810"/>
  <c r="E1811"/>
  <c r="G1811" a="1"/>
  <c r="G1811"/>
  <c r="H1811"/>
  <c r="E1424"/>
  <c r="G1424" a="1"/>
  <c r="G1424"/>
  <c r="H1424"/>
  <c r="E1425"/>
  <c r="G1425" a="1"/>
  <c r="G1425"/>
  <c r="H1425"/>
  <c r="E1426"/>
  <c r="G1426" a="1"/>
  <c r="G1426"/>
  <c r="H1426"/>
  <c r="E1427"/>
  <c r="G1427" a="1"/>
  <c r="G1427"/>
  <c r="H1427"/>
  <c r="E1428"/>
  <c r="G1428" a="1"/>
  <c r="G1428"/>
  <c r="H1428"/>
  <c r="E1429"/>
  <c r="G1429" a="1"/>
  <c r="G1429"/>
  <c r="H1429"/>
  <c r="E1430"/>
  <c r="G1430" a="1"/>
  <c r="G1430"/>
  <c r="H1430"/>
  <c r="E1431"/>
  <c r="G1431" a="1"/>
  <c r="G1431"/>
  <c r="H1431"/>
  <c r="E1812"/>
  <c r="G1812" a="1"/>
  <c r="G1812"/>
  <c r="H1812"/>
  <c r="E1813"/>
  <c r="G1813" a="1"/>
  <c r="G1813"/>
  <c r="H1813"/>
  <c r="E1702"/>
  <c r="G1702" a="1"/>
  <c r="G1702"/>
  <c r="H1702"/>
  <c r="E1703"/>
  <c r="G1703" a="1"/>
  <c r="G1703"/>
  <c r="H1703"/>
  <c r="E1432"/>
  <c r="G1432" a="1"/>
  <c r="G1432"/>
  <c r="H1432"/>
  <c r="E1433"/>
  <c r="G1433" a="1"/>
  <c r="G1433"/>
  <c r="H1433"/>
  <c r="E1226"/>
  <c r="G1226" a="1"/>
  <c r="G1226"/>
  <c r="H1226"/>
  <c r="E1704"/>
  <c r="G1704" a="1"/>
  <c r="G1704"/>
  <c r="H1704"/>
  <c r="E1705"/>
  <c r="G1705" a="1"/>
  <c r="G1705"/>
  <c r="H1705"/>
  <c r="E1706"/>
  <c r="G1706" a="1"/>
  <c r="G1706"/>
  <c r="H1706"/>
  <c r="E1707"/>
  <c r="G1707" a="1"/>
  <c r="G1707"/>
  <c r="H1707"/>
  <c r="E1708"/>
  <c r="G1708" a="1"/>
  <c r="G1708"/>
  <c r="H1708"/>
  <c r="E1709"/>
  <c r="G1709" a="1"/>
  <c r="G1709"/>
  <c r="H1709"/>
  <c r="E1434"/>
  <c r="G1434" a="1"/>
  <c r="G1434"/>
  <c r="H1434"/>
  <c r="E1435"/>
  <c r="G1435" a="1"/>
  <c r="G1435"/>
  <c r="H1435"/>
  <c r="E1710"/>
  <c r="G1710" a="1"/>
  <c r="G1710"/>
  <c r="H1710"/>
  <c r="E1711"/>
  <c r="G1711" a="1"/>
  <c r="G1711"/>
  <c r="H1711"/>
  <c r="E1436"/>
  <c r="G1436" a="1"/>
  <c r="G1436"/>
  <c r="H1436"/>
  <c r="E1712"/>
  <c r="G1712" a="1"/>
  <c r="G1712"/>
  <c r="H1712"/>
  <c r="E1713"/>
  <c r="G1713" a="1"/>
  <c r="G1713"/>
  <c r="H1713"/>
  <c r="E1714"/>
  <c r="G1714" a="1"/>
  <c r="G1714"/>
  <c r="H1714"/>
  <c r="E1437"/>
  <c r="G1437" a="1"/>
  <c r="G1437"/>
  <c r="H1437"/>
  <c r="E1438"/>
  <c r="G1438" a="1"/>
  <c r="G1438"/>
  <c r="H1438"/>
  <c r="E1439"/>
  <c r="G1439" a="1"/>
  <c r="G1439"/>
  <c r="H1439"/>
  <c r="E1440"/>
  <c r="G1440" a="1"/>
  <c r="G1440"/>
  <c r="H1440"/>
  <c r="E1441"/>
  <c r="G1441" a="1"/>
  <c r="G1441"/>
  <c r="H1441"/>
  <c r="E1442"/>
  <c r="G1442" a="1"/>
  <c r="G1442"/>
  <c r="H1442"/>
  <c r="E1227"/>
  <c r="G1227" a="1"/>
  <c r="G1227"/>
  <c r="H1227"/>
  <c r="E1715"/>
  <c r="G1715" a="1"/>
  <c r="G1715"/>
  <c r="H1715"/>
  <c r="E1716"/>
  <c r="G1716" a="1"/>
  <c r="G1716"/>
  <c r="H1716"/>
  <c r="E1717"/>
  <c r="G1717" a="1"/>
  <c r="G1717"/>
  <c r="H1717"/>
  <c r="E1718"/>
  <c r="G1718" a="1"/>
  <c r="G1718"/>
  <c r="H1718"/>
  <c r="E1719"/>
  <c r="G1719" a="1"/>
  <c r="G1719"/>
  <c r="H1719"/>
  <c r="E1443"/>
  <c r="G1443" a="1"/>
  <c r="G1443"/>
  <c r="H1443"/>
  <c r="E1444"/>
  <c r="G1444" a="1"/>
  <c r="G1444"/>
  <c r="H1444"/>
  <c r="E1445"/>
  <c r="G1445" a="1"/>
  <c r="G1445"/>
  <c r="H1445"/>
  <c r="E1720"/>
  <c r="G1720" a="1"/>
  <c r="G1720"/>
  <c r="H1720"/>
  <c r="E1721"/>
  <c r="G1721" a="1"/>
  <c r="G1721"/>
  <c r="H1721"/>
  <c r="E1722"/>
  <c r="G1722" a="1"/>
  <c r="G1722"/>
  <c r="H1722"/>
  <c r="E1446"/>
  <c r="G1446" a="1"/>
  <c r="G1446"/>
  <c r="H1446"/>
  <c r="E1447"/>
  <c r="G1447" a="1"/>
  <c r="G1447"/>
  <c r="H1447"/>
  <c r="E1448"/>
  <c r="G1448" a="1"/>
  <c r="G1448"/>
  <c r="H1448"/>
  <c r="E1228"/>
  <c r="G1228" a="1"/>
  <c r="G1228"/>
  <c r="H1228"/>
  <c r="E1449"/>
  <c r="G1449" a="1"/>
  <c r="G1449"/>
  <c r="H1449"/>
  <c r="E1450"/>
  <c r="G1450" a="1"/>
  <c r="G1450"/>
  <c r="H1450"/>
  <c r="E1451"/>
  <c r="G1451" a="1"/>
  <c r="G1451"/>
  <c r="H1451"/>
  <c r="E1452"/>
  <c r="G1452" a="1"/>
  <c r="G1452"/>
  <c r="H1452"/>
  <c r="E1723"/>
  <c r="G1723" a="1"/>
  <c r="G1723"/>
  <c r="H1723"/>
  <c r="E1724"/>
  <c r="G1724" a="1"/>
  <c r="G1724"/>
  <c r="H1724"/>
  <c r="E1725"/>
  <c r="G1725" a="1"/>
  <c r="G1725"/>
  <c r="H1725"/>
  <c r="E1229"/>
  <c r="G1229" a="1"/>
  <c r="G1229"/>
  <c r="H1229"/>
  <c r="E1726"/>
  <c r="G1726" a="1"/>
  <c r="G1726"/>
  <c r="H1726"/>
  <c r="E1230"/>
  <c r="G1230" a="1"/>
  <c r="G1230"/>
  <c r="H1230"/>
  <c r="E1727"/>
  <c r="G1727" a="1"/>
  <c r="G1727"/>
  <c r="H1727"/>
  <c r="E1231"/>
  <c r="G1231" a="1"/>
  <c r="G1231"/>
  <c r="H1231"/>
  <c r="E1453"/>
  <c r="G1453" a="1"/>
  <c r="G1453"/>
  <c r="H1453"/>
  <c r="E1454"/>
  <c r="G1454" a="1"/>
  <c r="G1454"/>
  <c r="H1454"/>
  <c r="E1728"/>
  <c r="G1728" a="1"/>
  <c r="G1728"/>
  <c r="H1728"/>
  <c r="E1455"/>
  <c r="G1455" a="1"/>
  <c r="G1455"/>
  <c r="H1455"/>
  <c r="E1456"/>
  <c r="G1456" a="1"/>
  <c r="G1456"/>
  <c r="H1456"/>
  <c r="E1457"/>
  <c r="G1457" a="1"/>
  <c r="G1457"/>
  <c r="H1457"/>
  <c r="E1458"/>
  <c r="G1458" a="1"/>
  <c r="G1458"/>
  <c r="H1458"/>
  <c r="E1459"/>
  <c r="G1459" a="1"/>
  <c r="G1459"/>
  <c r="H1459"/>
  <c r="E1729"/>
  <c r="G1729" a="1"/>
  <c r="G1729"/>
  <c r="H1729"/>
  <c r="E1730"/>
  <c r="G1730" a="1"/>
  <c r="G1730"/>
  <c r="H1730"/>
  <c r="E1731"/>
  <c r="G1731" a="1"/>
  <c r="G1731"/>
  <c r="H1731"/>
  <c r="E1732"/>
  <c r="G1732" a="1"/>
  <c r="G1732"/>
  <c r="H1732"/>
  <c r="E1460"/>
  <c r="G1460" a="1"/>
  <c r="G1460"/>
  <c r="H1460"/>
  <c r="E1461"/>
  <c r="G1461" a="1"/>
  <c r="G1461"/>
  <c r="H1461"/>
  <c r="E1462"/>
  <c r="G1462" a="1"/>
  <c r="G1462"/>
  <c r="H1462"/>
  <c r="E1733"/>
  <c r="G1733" a="1"/>
  <c r="G1733"/>
  <c r="H1733"/>
  <c r="E1734"/>
  <c r="G1734" a="1"/>
  <c r="G1734"/>
  <c r="H1734"/>
  <c r="E1735"/>
  <c r="G1735" a="1"/>
  <c r="G1735"/>
  <c r="H1735"/>
  <c r="E1463"/>
  <c r="G1463" a="1"/>
  <c r="G1463"/>
  <c r="H1463"/>
  <c r="E1814"/>
  <c r="G1814" a="1"/>
  <c r="G1814"/>
  <c r="H1814"/>
  <c r="E1815"/>
  <c r="G1815" a="1"/>
  <c r="G1815"/>
  <c r="H1815"/>
  <c r="E1464"/>
  <c r="G1464" a="1"/>
  <c r="G1464"/>
  <c r="H1464"/>
  <c r="E1816"/>
  <c r="G1816" a="1"/>
  <c r="G1816"/>
  <c r="H1816"/>
  <c r="E1232"/>
  <c r="G1232" a="1"/>
  <c r="G1232"/>
  <c r="H1232"/>
  <c r="E909"/>
  <c r="G909" a="1"/>
  <c r="G909"/>
  <c r="H909"/>
  <c r="E1465"/>
  <c r="G1465" a="1"/>
  <c r="G1465"/>
  <c r="H1465"/>
  <c r="E1233"/>
  <c r="G1233" a="1"/>
  <c r="G1233"/>
  <c r="H1233"/>
  <c r="E670"/>
  <c r="G670" a="1"/>
  <c r="G670"/>
  <c r="H670"/>
  <c r="E671"/>
  <c r="G671" a="1"/>
  <c r="G671"/>
  <c r="H671"/>
  <c r="E672"/>
  <c r="G672" a="1"/>
  <c r="G672"/>
  <c r="H672"/>
  <c r="E1234"/>
  <c r="G1234" a="1"/>
  <c r="G1234"/>
  <c r="H1234"/>
  <c r="E1235"/>
  <c r="G1235" a="1"/>
  <c r="G1235"/>
  <c r="H1235"/>
  <c r="E1236"/>
  <c r="G1236" a="1"/>
  <c r="G1236"/>
  <c r="H1236"/>
  <c r="E1237"/>
  <c r="G1237" a="1"/>
  <c r="G1237"/>
  <c r="H1237"/>
  <c r="E910"/>
  <c r="G910" a="1"/>
  <c r="G910"/>
  <c r="H910"/>
  <c r="E911"/>
  <c r="G911" a="1"/>
  <c r="G911"/>
  <c r="H911"/>
  <c r="E1466"/>
  <c r="G1466" a="1"/>
  <c r="G1466"/>
  <c r="H1466"/>
  <c r="E1467"/>
  <c r="G1467" a="1"/>
  <c r="G1467"/>
  <c r="H1467"/>
  <c r="E1468"/>
  <c r="G1468" a="1"/>
  <c r="G1468"/>
  <c r="H1468"/>
  <c r="E1469"/>
  <c r="G1469" a="1"/>
  <c r="G1469"/>
  <c r="H1469"/>
  <c r="E1238"/>
  <c r="G1238" a="1"/>
  <c r="G1238"/>
  <c r="H1238"/>
  <c r="E1239"/>
  <c r="G1239" a="1"/>
  <c r="G1239"/>
  <c r="H1239"/>
  <c r="E1240"/>
  <c r="G1240" a="1"/>
  <c r="G1240"/>
  <c r="H1240"/>
  <c r="E912"/>
  <c r="G912" a="1"/>
  <c r="G912"/>
  <c r="H912"/>
  <c r="E913"/>
  <c r="G913" a="1"/>
  <c r="G913"/>
  <c r="H913"/>
  <c r="E914"/>
  <c r="G914" a="1"/>
  <c r="G914"/>
  <c r="H914"/>
  <c r="E1241"/>
  <c r="G1241" a="1"/>
  <c r="G1241"/>
  <c r="H1241"/>
  <c r="E1817"/>
  <c r="G1817" a="1"/>
  <c r="G1817"/>
  <c r="H1817"/>
  <c r="E1242"/>
  <c r="G1242" a="1"/>
  <c r="G1242"/>
  <c r="H1242"/>
  <c r="E1243"/>
  <c r="G1243" a="1"/>
  <c r="G1243"/>
  <c r="H1243"/>
  <c r="E915"/>
  <c r="G915" a="1"/>
  <c r="G915"/>
  <c r="H915"/>
  <c r="E916"/>
  <c r="G916" a="1"/>
  <c r="G916"/>
  <c r="H916"/>
  <c r="E917"/>
  <c r="G917" a="1"/>
  <c r="G917"/>
  <c r="H917"/>
  <c r="E918"/>
  <c r="G918" a="1"/>
  <c r="G918"/>
  <c r="H918"/>
  <c r="E1470"/>
  <c r="G1470" a="1"/>
  <c r="G1470"/>
  <c r="H1470"/>
  <c r="E1244"/>
  <c r="G1244" a="1"/>
  <c r="G1244"/>
  <c r="H1244"/>
  <c r="E1471"/>
  <c r="G1471" a="1"/>
  <c r="G1471"/>
  <c r="H1471"/>
  <c r="E1472"/>
  <c r="G1472" a="1"/>
  <c r="G1472"/>
  <c r="H1472"/>
  <c r="E1245"/>
  <c r="G1245" a="1"/>
  <c r="G1245"/>
  <c r="H1245"/>
  <c r="E1246"/>
  <c r="G1246" a="1"/>
  <c r="G1246"/>
  <c r="H1246"/>
  <c r="E1247"/>
  <c r="G1247" a="1"/>
  <c r="G1247"/>
  <c r="H1247"/>
  <c r="E1248"/>
  <c r="G1248" a="1"/>
  <c r="G1248"/>
  <c r="H1248"/>
  <c r="E1249"/>
  <c r="G1249" a="1"/>
  <c r="G1249"/>
  <c r="H1249"/>
  <c r="E919"/>
  <c r="G919" a="1"/>
  <c r="G919"/>
  <c r="H919"/>
  <c r="E920"/>
  <c r="G920" a="1"/>
  <c r="G920"/>
  <c r="H920"/>
  <c r="E1250"/>
  <c r="G1250" a="1"/>
  <c r="G1250"/>
  <c r="H1250"/>
  <c r="E1251"/>
  <c r="G1251" a="1"/>
  <c r="G1251"/>
  <c r="H1251"/>
  <c r="E921"/>
  <c r="G921" a="1"/>
  <c r="G921"/>
  <c r="H921"/>
  <c r="E1252"/>
  <c r="G1252" a="1"/>
  <c r="G1252"/>
  <c r="H1252"/>
  <c r="E922"/>
  <c r="G922" a="1"/>
  <c r="G922"/>
  <c r="H922"/>
  <c r="E923"/>
  <c r="G923" a="1"/>
  <c r="G923"/>
  <c r="H923"/>
  <c r="E924"/>
  <c r="G924" a="1"/>
  <c r="G924"/>
  <c r="H924"/>
  <c r="E925"/>
  <c r="G925" a="1"/>
  <c r="G925"/>
  <c r="H925"/>
  <c r="E926"/>
  <c r="G926" a="1"/>
  <c r="G926"/>
  <c r="H926"/>
  <c r="E927"/>
  <c r="G927" a="1"/>
  <c r="G927"/>
  <c r="H927"/>
  <c r="E928"/>
  <c r="G928" a="1"/>
  <c r="G928"/>
  <c r="H928"/>
  <c r="E929"/>
  <c r="G929" a="1"/>
  <c r="G929"/>
  <c r="H929"/>
  <c r="E98"/>
  <c r="G98" a="1"/>
  <c r="G98"/>
  <c r="H98"/>
  <c r="E930"/>
  <c r="G930" a="1"/>
  <c r="G930"/>
  <c r="H930"/>
  <c r="E931"/>
  <c r="G931" a="1"/>
  <c r="G931"/>
  <c r="H931"/>
  <c r="E1736"/>
  <c r="G1736" a="1"/>
  <c r="G1736"/>
  <c r="H1736"/>
  <c r="E1854"/>
  <c r="G1854" a="1"/>
  <c r="G1854"/>
  <c r="H1854"/>
  <c r="E1919"/>
  <c r="G1919" a="1"/>
  <c r="G1919"/>
  <c r="H1919"/>
  <c r="E1920"/>
  <c r="G1920" a="1"/>
  <c r="G1920"/>
  <c r="H1920"/>
  <c r="E1921"/>
  <c r="G1921" a="1"/>
  <c r="G1921"/>
  <c r="H1921"/>
  <c r="E37"/>
  <c r="G37" a="1"/>
  <c r="G37"/>
  <c r="H37"/>
  <c r="E1922"/>
  <c r="G1922" a="1"/>
  <c r="G1922"/>
  <c r="H1922"/>
  <c r="E1855"/>
  <c r="G1855" a="1"/>
  <c r="G1855"/>
  <c r="H1855"/>
  <c r="E1856"/>
  <c r="G1856" a="1"/>
  <c r="G1856"/>
  <c r="H1856"/>
  <c r="E1857"/>
  <c r="G1857" a="1"/>
  <c r="G1857"/>
  <c r="H1857"/>
  <c r="E1858"/>
  <c r="G1858" a="1"/>
  <c r="G1858"/>
  <c r="H1858"/>
  <c r="E38"/>
  <c r="G38" a="1"/>
  <c r="G38"/>
  <c r="H38"/>
  <c r="E39"/>
  <c r="G39" a="1"/>
  <c r="G39"/>
  <c r="H39"/>
  <c r="E1859"/>
  <c r="E1473"/>
  <c r="E1474"/>
  <c r="E1475"/>
  <c r="E1476"/>
  <c r="E1477"/>
  <c r="E1478"/>
  <c r="E1479"/>
  <c r="E1480"/>
  <c r="E932"/>
  <c r="E1253"/>
  <c r="E99"/>
  <c r="E673"/>
  <c r="E933"/>
  <c r="E1254"/>
  <c r="E100"/>
  <c r="E101"/>
  <c r="E1481"/>
  <c r="E1482"/>
  <c r="E1483"/>
  <c r="E1484"/>
  <c r="E1485"/>
  <c r="E1486"/>
  <c r="E1487"/>
  <c r="E1488"/>
  <c r="E1489"/>
  <c r="E1490"/>
  <c r="E1491"/>
  <c r="E1492"/>
  <c r="E102"/>
  <c r="E674"/>
  <c r="E12"/>
  <c r="E1955"/>
  <c r="E1954"/>
  <c r="E1860"/>
  <c r="E1944"/>
  <c r="E1902"/>
  <c r="E1939"/>
  <c r="E1861"/>
  <c r="E1862"/>
  <c r="E1863"/>
  <c r="E1864"/>
  <c r="E13"/>
  <c r="E40"/>
  <c r="E14"/>
  <c r="E15"/>
  <c r="E41"/>
  <c r="E16"/>
  <c r="E675"/>
  <c r="E1865"/>
  <c r="E1866"/>
  <c r="E1867"/>
  <c r="E17"/>
  <c r="E934"/>
  <c r="E935"/>
  <c r="E936"/>
  <c r="E937"/>
  <c r="E938"/>
  <c r="E1255"/>
  <c r="E939"/>
  <c r="E103"/>
  <c r="E940"/>
  <c r="E941"/>
  <c r="E18"/>
  <c r="E676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942"/>
  <c r="E1868"/>
  <c r="E1869"/>
  <c r="E1870"/>
  <c r="E1871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104"/>
  <c r="E105"/>
  <c r="E106"/>
  <c r="E107"/>
  <c r="E1872"/>
  <c r="E1818"/>
  <c r="E677"/>
  <c r="E108"/>
  <c r="E19"/>
  <c r="E2"/>
  <c r="E3"/>
  <c r="E109"/>
  <c r="E4"/>
  <c r="E974"/>
  <c r="E1819"/>
  <c r="E1820"/>
  <c r="E1821"/>
  <c r="E1822"/>
  <c r="E1592"/>
  <c r="E1593"/>
  <c r="E1594"/>
  <c r="E1595"/>
  <c r="E1737"/>
  <c r="E110"/>
  <c r="E20"/>
  <c r="E1873"/>
  <c r="E1596"/>
  <c r="E975"/>
  <c r="E976"/>
  <c r="E977"/>
  <c r="E678"/>
  <c r="E1738"/>
  <c r="E111"/>
  <c r="E679"/>
  <c r="E680"/>
  <c r="E681"/>
  <c r="E682"/>
  <c r="E683"/>
  <c r="E684"/>
  <c r="E685"/>
  <c r="E686"/>
  <c r="E687"/>
  <c r="E1874"/>
  <c r="E1256"/>
  <c r="E1739"/>
  <c r="E1257"/>
  <c r="E1258"/>
  <c r="E1923"/>
  <c r="E1259"/>
  <c r="E1823"/>
  <c r="E1824"/>
  <c r="E1597"/>
  <c r="E1740"/>
  <c r="E1825"/>
  <c r="E1598"/>
  <c r="E1260"/>
  <c r="E688"/>
  <c r="E689"/>
  <c r="E1924"/>
  <c r="E690"/>
  <c r="E691"/>
  <c r="E692"/>
  <c r="E693"/>
  <c r="E694"/>
  <c r="E1741"/>
  <c r="E112"/>
  <c r="E978"/>
  <c r="E113"/>
  <c r="E114"/>
  <c r="E115"/>
  <c r="E116"/>
  <c r="E117"/>
  <c r="E118"/>
  <c r="E119"/>
  <c r="E120"/>
  <c r="E121"/>
  <c r="E122"/>
  <c r="E123"/>
  <c r="E124"/>
  <c r="E1925"/>
  <c r="E1926"/>
  <c r="E125"/>
  <c r="E126"/>
  <c r="E21"/>
  <c r="E1261"/>
  <c r="E1262"/>
  <c r="E1927"/>
  <c r="E695"/>
  <c r="E979"/>
  <c r="E127"/>
  <c r="E980"/>
  <c r="E128"/>
  <c r="E129"/>
  <c r="E981"/>
  <c r="E982"/>
  <c r="E1263"/>
  <c r="E983"/>
  <c r="E1599"/>
  <c r="E1600"/>
  <c r="E1601"/>
  <c r="E984"/>
  <c r="E985"/>
  <c r="E986"/>
  <c r="E987"/>
  <c r="E988"/>
  <c r="E989"/>
  <c r="E990"/>
  <c r="E991"/>
  <c r="E992"/>
  <c r="E993"/>
  <c r="E1264"/>
  <c r="E1602"/>
  <c r="E1265"/>
  <c r="E1266"/>
  <c r="E1267"/>
  <c r="E1268"/>
  <c r="E1269"/>
  <c r="E1270"/>
  <c r="E1271"/>
  <c r="E1272"/>
  <c r="E994"/>
  <c r="E1603"/>
  <c r="E696"/>
  <c r="E697"/>
  <c r="E995"/>
  <c r="E996"/>
  <c r="E997"/>
  <c r="E998"/>
  <c r="E999"/>
  <c r="E1000"/>
  <c r="E1001"/>
  <c r="E1002"/>
  <c r="E1003"/>
  <c r="E1604"/>
  <c r="E1605"/>
  <c r="E1004"/>
  <c r="E1606"/>
  <c r="E1607"/>
  <c r="E1608"/>
  <c r="E1609"/>
  <c r="E1610"/>
  <c r="E698"/>
  <c r="E699"/>
  <c r="E700"/>
  <c r="E701"/>
  <c r="E702"/>
  <c r="E42"/>
  <c r="E130"/>
  <c r="E1005"/>
  <c r="E1006"/>
  <c r="E1007"/>
  <c r="E1008"/>
  <c r="E1009"/>
  <c r="E131"/>
  <c r="E1742"/>
  <c r="E1826"/>
  <c r="E1743"/>
  <c r="E132"/>
  <c r="E1273"/>
  <c r="E133"/>
  <c r="E134"/>
  <c r="E1875"/>
  <c r="E1010"/>
  <c r="E1611"/>
  <c r="E1744"/>
  <c r="E1876"/>
  <c r="E703"/>
  <c r="E704"/>
  <c r="E705"/>
  <c r="E1011"/>
  <c r="E1012"/>
  <c r="E135"/>
  <c r="E1274"/>
  <c r="E1275"/>
  <c r="E1276"/>
  <c r="E1277"/>
  <c r="E706"/>
  <c r="E707"/>
  <c r="E1013"/>
  <c r="E1014"/>
  <c r="E1015"/>
  <c r="E708"/>
  <c r="E1016"/>
  <c r="E1017"/>
  <c r="E1018"/>
  <c r="E709"/>
  <c r="E710"/>
  <c r="E711"/>
  <c r="E712"/>
  <c r="E713"/>
  <c r="E714"/>
  <c r="E715"/>
  <c r="E716"/>
  <c r="E1019"/>
  <c r="E136"/>
  <c r="E1020"/>
  <c r="E1021"/>
  <c r="E137"/>
  <c r="E138"/>
  <c r="E1745"/>
  <c r="E1612"/>
  <c r="E1746"/>
  <c r="E1747"/>
  <c r="E5"/>
  <c r="E717"/>
  <c r="E1928"/>
  <c r="E139"/>
  <c r="E1748"/>
  <c r="E1613"/>
  <c r="E1278"/>
  <c r="E1279"/>
  <c r="E1280"/>
  <c r="E1281"/>
  <c r="E1282"/>
  <c r="E1283"/>
  <c r="E718"/>
  <c r="E719"/>
  <c r="E1614"/>
  <c r="E1615"/>
  <c r="E140"/>
  <c r="E1749"/>
  <c r="E141"/>
  <c r="E142"/>
  <c r="E720"/>
  <c r="E143"/>
  <c r="E144"/>
  <c r="E145"/>
  <c r="E146"/>
  <c r="E147"/>
  <c r="E148"/>
  <c r="E149"/>
  <c r="E150"/>
  <c r="E151"/>
  <c r="E152"/>
  <c r="E153"/>
  <c r="E154"/>
  <c r="E155"/>
  <c r="E156"/>
  <c r="E157"/>
  <c r="E721"/>
  <c r="E158"/>
  <c r="E159"/>
  <c r="E6"/>
  <c r="E43"/>
  <c r="E722"/>
  <c r="E44"/>
  <c r="E45"/>
  <c r="E46"/>
  <c r="E47"/>
  <c r="E48"/>
  <c r="E49"/>
  <c r="E50"/>
  <c r="E51"/>
  <c r="E1022"/>
  <c r="E1750"/>
  <c r="E1284"/>
  <c r="E160"/>
  <c r="E161"/>
  <c r="E162"/>
  <c r="E163"/>
  <c r="E164"/>
  <c r="E165"/>
  <c r="E166"/>
  <c r="E167"/>
  <c r="E723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68"/>
  <c r="E169"/>
  <c r="E170"/>
  <c r="E171"/>
  <c r="E172"/>
  <c r="E1043"/>
  <c r="E173"/>
  <c r="E174"/>
  <c r="E175"/>
  <c r="E176"/>
  <c r="E177"/>
  <c r="E178"/>
  <c r="E179"/>
  <c r="E180"/>
  <c r="E181"/>
  <c r="E182"/>
  <c r="E183"/>
  <c r="E184"/>
  <c r="E185"/>
  <c r="E1044"/>
  <c r="E186"/>
  <c r="E724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52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1045"/>
  <c r="E1046"/>
  <c r="E1047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725"/>
  <c r="E726"/>
  <c r="E727"/>
  <c r="E283"/>
  <c r="E284"/>
  <c r="E1048"/>
  <c r="E1049"/>
  <c r="E285"/>
  <c r="E1616"/>
  <c r="E1617"/>
  <c r="E1618"/>
  <c r="E1619"/>
  <c r="E286"/>
  <c r="E287"/>
  <c r="E288"/>
  <c r="E289"/>
  <c r="E290"/>
  <c r="E291"/>
  <c r="E292"/>
  <c r="E293"/>
  <c r="E294"/>
  <c r="E295"/>
  <c r="E296"/>
  <c r="E1050"/>
  <c r="E1051"/>
  <c r="E1052"/>
  <c r="E1053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1054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728"/>
  <c r="E342"/>
  <c r="E343"/>
  <c r="E344"/>
  <c r="E345"/>
  <c r="E346"/>
  <c r="E347"/>
  <c r="E348"/>
  <c r="E349"/>
  <c r="E729"/>
  <c r="E730"/>
  <c r="E350"/>
  <c r="E351"/>
  <c r="E352"/>
  <c r="E353"/>
  <c r="E354"/>
  <c r="E355"/>
  <c r="E356"/>
  <c r="E357"/>
  <c r="E358"/>
  <c r="E359"/>
  <c r="E360"/>
  <c r="E1055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22"/>
  <c r="E400"/>
  <c r="E401"/>
  <c r="E1056"/>
  <c r="E1057"/>
  <c r="E402"/>
  <c r="E403"/>
  <c r="E404"/>
  <c r="E405"/>
  <c r="E406"/>
  <c r="E407"/>
  <c r="E408"/>
  <c r="E409"/>
  <c r="E410"/>
  <c r="E411"/>
  <c r="E412"/>
  <c r="E413"/>
  <c r="E731"/>
  <c r="E414"/>
  <c r="E415"/>
  <c r="E416"/>
  <c r="E417"/>
  <c r="E418"/>
  <c r="E1058"/>
  <c r="E419"/>
  <c r="E420"/>
  <c r="E421"/>
  <c r="E422"/>
  <c r="E423"/>
  <c r="E424"/>
  <c r="E425"/>
  <c r="E426"/>
  <c r="E427"/>
  <c r="E732"/>
  <c r="E428"/>
  <c r="E429"/>
  <c r="E733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53"/>
  <c r="E447"/>
  <c r="E1059"/>
  <c r="E1060"/>
  <c r="E1061"/>
  <c r="E448"/>
  <c r="E734"/>
  <c r="E735"/>
  <c r="E736"/>
  <c r="E737"/>
  <c r="E738"/>
  <c r="E449"/>
  <c r="E450"/>
  <c r="E451"/>
  <c r="E452"/>
  <c r="E453"/>
  <c r="E454"/>
  <c r="E455"/>
  <c r="E456"/>
  <c r="E457"/>
  <c r="E458"/>
  <c r="E459"/>
  <c r="E1285"/>
  <c r="E1286"/>
  <c r="E1287"/>
  <c r="E1288"/>
  <c r="E1289"/>
  <c r="E1290"/>
  <c r="E1291"/>
  <c r="E1062"/>
  <c r="E1292"/>
  <c r="E1293"/>
  <c r="E1294"/>
  <c r="E1295"/>
  <c r="E1296"/>
  <c r="E1297"/>
  <c r="E1298"/>
  <c r="E1620"/>
  <c r="E1621"/>
  <c r="E1299"/>
  <c r="E1300"/>
  <c r="E1301"/>
  <c r="E739"/>
  <c r="E740"/>
  <c r="E741"/>
  <c r="E742"/>
  <c r="E460"/>
  <c r="E461"/>
  <c r="E743"/>
  <c r="E744"/>
  <c r="E462"/>
  <c r="E463"/>
  <c r="E745"/>
  <c r="E746"/>
  <c r="E464"/>
  <c r="E465"/>
  <c r="E466"/>
  <c r="E467"/>
  <c r="E468"/>
  <c r="E469"/>
  <c r="E470"/>
  <c r="E1063"/>
  <c r="E747"/>
  <c r="E1064"/>
  <c r="E471"/>
  <c r="E1065"/>
  <c r="E472"/>
  <c r="E1066"/>
  <c r="E473"/>
  <c r="E474"/>
  <c r="E1067"/>
  <c r="E1068"/>
  <c r="E475"/>
  <c r="E476"/>
  <c r="E477"/>
  <c r="E748"/>
  <c r="E1069"/>
  <c r="E1070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1071"/>
  <c r="E506"/>
  <c r="E507"/>
  <c r="E508"/>
  <c r="E509"/>
  <c r="E510"/>
  <c r="E511"/>
  <c r="E512"/>
  <c r="E1072"/>
  <c r="E1073"/>
  <c r="E513"/>
  <c r="E1827"/>
  <c r="E1828"/>
  <c r="E1074"/>
  <c r="E1075"/>
  <c r="E1076"/>
  <c r="E1077"/>
  <c r="E1078"/>
  <c r="E514"/>
  <c r="E515"/>
  <c r="E516"/>
  <c r="E517"/>
  <c r="E518"/>
  <c r="E1079"/>
  <c r="E1080"/>
  <c r="E749"/>
  <c r="E519"/>
  <c r="E520"/>
  <c r="E521"/>
  <c r="E522"/>
  <c r="E523"/>
  <c r="E524"/>
  <c r="E525"/>
  <c r="E526"/>
  <c r="E527"/>
  <c r="E528"/>
  <c r="E23"/>
  <c r="E529"/>
  <c r="E530"/>
  <c r="E531"/>
  <c r="E532"/>
  <c r="E533"/>
  <c r="E534"/>
  <c r="E535"/>
  <c r="E24"/>
  <c r="E536"/>
  <c r="E1302"/>
  <c r="E537"/>
  <c r="E538"/>
  <c r="E539"/>
  <c r="E540"/>
  <c r="E541"/>
  <c r="E542"/>
  <c r="E1081"/>
  <c r="E1082"/>
  <c r="E543"/>
  <c r="E544"/>
  <c r="E545"/>
  <c r="E546"/>
  <c r="E1303"/>
  <c r="E1622"/>
  <c r="E1623"/>
  <c r="E1624"/>
  <c r="E1903"/>
  <c r="E1904"/>
  <c r="E54"/>
  <c r="E750"/>
  <c r="E751"/>
  <c r="E752"/>
  <c r="E1083"/>
  <c r="E1084"/>
  <c r="E1085"/>
  <c r="E1086"/>
  <c r="E1087"/>
  <c r="E1088"/>
  <c r="E1089"/>
  <c r="E1090"/>
  <c r="E1091"/>
  <c r="E1092"/>
  <c r="E1093"/>
  <c r="E1094"/>
  <c r="E753"/>
  <c r="E754"/>
  <c r="E1304"/>
  <c r="E1305"/>
  <c r="E1306"/>
  <c r="E1307"/>
  <c r="E1308"/>
  <c r="E1309"/>
  <c r="E1310"/>
  <c r="E1311"/>
  <c r="E1312"/>
  <c r="E1313"/>
  <c r="E1314"/>
  <c r="E1315"/>
  <c r="E1316"/>
  <c r="E1095"/>
  <c r="E1317"/>
  <c r="E1318"/>
  <c r="E1096"/>
  <c r="E1319"/>
  <c r="E1320"/>
  <c r="E1321"/>
  <c r="E1322"/>
  <c r="E1323"/>
  <c r="E1324"/>
  <c r="E1097"/>
  <c r="E1098"/>
  <c r="E1099"/>
  <c r="E1100"/>
  <c r="E1101"/>
  <c r="E1102"/>
  <c r="E1103"/>
  <c r="E1104"/>
  <c r="E1105"/>
  <c r="E1106"/>
  <c r="E1107"/>
  <c r="E1108"/>
  <c r="E755"/>
  <c r="E756"/>
  <c r="E757"/>
  <c r="E1109"/>
  <c r="E1110"/>
  <c r="E1111"/>
  <c r="E1112"/>
  <c r="E758"/>
  <c r="E1325"/>
  <c r="E1326"/>
  <c r="E1327"/>
  <c r="E1328"/>
  <c r="E1329"/>
  <c r="E1330"/>
  <c r="E1331"/>
  <c r="E1332"/>
  <c r="E1333"/>
  <c r="E1334"/>
  <c r="E759"/>
  <c r="E760"/>
  <c r="E761"/>
  <c r="E1113"/>
  <c r="E1114"/>
  <c r="E1115"/>
  <c r="E1116"/>
  <c r="E1117"/>
  <c r="E762"/>
  <c r="E1118"/>
  <c r="E1119"/>
  <c r="E763"/>
  <c r="E764"/>
  <c r="E1120"/>
  <c r="E1335"/>
  <c r="E1336"/>
  <c r="E1121"/>
  <c r="E1122"/>
  <c r="E1123"/>
  <c r="E1124"/>
  <c r="E1125"/>
  <c r="E1126"/>
  <c r="E1127"/>
  <c r="E1128"/>
  <c r="E1129"/>
  <c r="E1130"/>
  <c r="E765"/>
  <c r="E547"/>
  <c r="E766"/>
  <c r="E1131"/>
  <c r="E1132"/>
  <c r="E1133"/>
  <c r="E1134"/>
  <c r="E1135"/>
  <c r="E767"/>
  <c r="E768"/>
  <c r="E769"/>
  <c r="E770"/>
  <c r="E771"/>
  <c r="E772"/>
  <c r="E773"/>
  <c r="E774"/>
  <c r="E55"/>
  <c r="E548"/>
  <c r="E775"/>
  <c r="E776"/>
  <c r="E777"/>
  <c r="E778"/>
  <c r="E779"/>
  <c r="E780"/>
  <c r="E781"/>
  <c r="E782"/>
  <c r="E783"/>
  <c r="E784"/>
  <c r="E549"/>
  <c r="E785"/>
  <c r="E786"/>
  <c r="E787"/>
  <c r="E788"/>
  <c r="E789"/>
  <c r="E790"/>
  <c r="E791"/>
  <c r="E792"/>
  <c r="E793"/>
  <c r="E794"/>
  <c r="E550"/>
  <c r="E795"/>
  <c r="E796"/>
  <c r="E797"/>
  <c r="E798"/>
  <c r="E799"/>
  <c r="E800"/>
  <c r="E801"/>
  <c r="E802"/>
  <c r="E803"/>
  <c r="E804"/>
  <c r="E551"/>
  <c r="E805"/>
  <c r="E806"/>
  <c r="E807"/>
  <c r="E808"/>
  <c r="E809"/>
  <c r="E810"/>
  <c r="E811"/>
  <c r="E812"/>
  <c r="E813"/>
  <c r="E814"/>
  <c r="E552"/>
  <c r="E815"/>
  <c r="E816"/>
  <c r="E817"/>
  <c r="E818"/>
  <c r="E819"/>
  <c r="E820"/>
  <c r="E821"/>
  <c r="E822"/>
  <c r="E823"/>
  <c r="E824"/>
  <c r="E553"/>
  <c r="E825"/>
  <c r="E826"/>
  <c r="E827"/>
  <c r="E828"/>
  <c r="E829"/>
  <c r="E830"/>
  <c r="E831"/>
  <c r="E832"/>
  <c r="E833"/>
  <c r="E834"/>
  <c r="E554"/>
  <c r="E835"/>
  <c r="E836"/>
  <c r="E837"/>
  <c r="E838"/>
  <c r="E839"/>
  <c r="E840"/>
  <c r="E841"/>
  <c r="E842"/>
  <c r="E555"/>
  <c r="E556"/>
  <c r="E1337"/>
  <c r="E1625"/>
  <c r="E1751"/>
  <c r="E1626"/>
  <c r="E557"/>
  <c r="E558"/>
  <c r="E559"/>
  <c r="E843"/>
  <c r="E1136"/>
  <c r="E1137"/>
  <c r="E1905"/>
  <c r="E1929"/>
  <c r="E1829"/>
  <c r="E1930"/>
  <c r="E1877"/>
  <c r="E1931"/>
  <c r="E1932"/>
  <c r="E1933"/>
  <c r="E1934"/>
  <c r="E1935"/>
  <c r="E1752"/>
  <c r="E1753"/>
  <c r="E1754"/>
  <c r="E1755"/>
  <c r="E1138"/>
  <c r="E1139"/>
  <c r="E1878"/>
  <c r="E1906"/>
  <c r="E1879"/>
  <c r="E1756"/>
  <c r="E1907"/>
  <c r="E1757"/>
  <c r="E1908"/>
  <c r="E1830"/>
  <c r="E1758"/>
  <c r="E1759"/>
  <c r="E1760"/>
  <c r="E1909"/>
  <c r="E1761"/>
  <c r="E1910"/>
  <c r="E1911"/>
  <c r="E1912"/>
  <c r="E1913"/>
  <c r="E1914"/>
  <c r="E1880"/>
  <c r="E1953"/>
  <c r="E844"/>
  <c r="E845"/>
  <c r="E846"/>
  <c r="E1831"/>
  <c r="E1915"/>
  <c r="E1881"/>
  <c r="E847"/>
  <c r="E848"/>
  <c r="E560"/>
  <c r="E561"/>
  <c r="E1882"/>
  <c r="E1883"/>
  <c r="E1945"/>
  <c r="E1947"/>
  <c r="E1948"/>
  <c r="E1946"/>
  <c r="E1949"/>
  <c r="E1950"/>
  <c r="E1951"/>
  <c r="E1940"/>
  <c r="E1941"/>
  <c r="E1952"/>
  <c r="E1942"/>
  <c r="E1762"/>
  <c r="E1884"/>
  <c r="E1936"/>
  <c r="E1937"/>
  <c r="E1938"/>
  <c r="E7"/>
  <c r="E1916"/>
  <c r="E1140"/>
  <c r="E1832"/>
  <c r="E25"/>
  <c r="E26"/>
  <c r="E562"/>
  <c r="E1627"/>
  <c r="E1628"/>
  <c r="E1141"/>
  <c r="E1142"/>
  <c r="E1143"/>
  <c r="E563"/>
  <c r="E1144"/>
  <c r="E1145"/>
  <c r="E1146"/>
  <c r="E1147"/>
  <c r="E1148"/>
  <c r="E849"/>
  <c r="E850"/>
  <c r="E1338"/>
  <c r="E1149"/>
  <c r="E1150"/>
  <c r="E1151"/>
  <c r="E1152"/>
  <c r="E1629"/>
  <c r="E1630"/>
  <c r="E1631"/>
  <c r="E1632"/>
  <c r="E1633"/>
  <c r="E1634"/>
  <c r="E1339"/>
  <c r="E1340"/>
  <c r="E1341"/>
  <c r="E1763"/>
  <c r="E1342"/>
  <c r="E1764"/>
  <c r="E1765"/>
  <c r="E1766"/>
  <c r="E1885"/>
  <c r="E851"/>
  <c r="E27"/>
  <c r="E1153"/>
  <c r="E1154"/>
  <c r="E1767"/>
  <c r="E1886"/>
  <c r="E1635"/>
  <c r="E1768"/>
  <c r="E28"/>
  <c r="E1636"/>
  <c r="E564"/>
  <c r="E852"/>
  <c r="E853"/>
  <c r="E565"/>
  <c r="E566"/>
  <c r="E567"/>
  <c r="E568"/>
  <c r="E569"/>
  <c r="E570"/>
  <c r="E571"/>
  <c r="E56"/>
  <c r="E854"/>
  <c r="E855"/>
  <c r="E856"/>
  <c r="E857"/>
  <c r="E858"/>
  <c r="E859"/>
  <c r="E860"/>
  <c r="E572"/>
  <c r="E573"/>
  <c r="E574"/>
  <c r="E575"/>
  <c r="E576"/>
  <c r="E57"/>
  <c r="E577"/>
  <c r="E58"/>
  <c r="E578"/>
  <c r="E59"/>
  <c r="E861"/>
  <c r="E862"/>
  <c r="E863"/>
  <c r="E579"/>
  <c r="E1769"/>
  <c r="E1887"/>
  <c r="E1888"/>
  <c r="E1889"/>
  <c r="E1943"/>
  <c r="E1890"/>
  <c r="E1891"/>
  <c r="E1637"/>
  <c r="E1638"/>
  <c r="E1639"/>
  <c r="E1640"/>
  <c r="E1641"/>
  <c r="E1343"/>
  <c r="E1344"/>
  <c r="E1345"/>
  <c r="E1642"/>
  <c r="E1892"/>
  <c r="E1893"/>
  <c r="E1770"/>
  <c r="E1833"/>
  <c r="E1643"/>
  <c r="E1644"/>
  <c r="E1645"/>
  <c r="E1894"/>
  <c r="E1646"/>
  <c r="E1771"/>
  <c r="E1647"/>
  <c r="E1772"/>
  <c r="E1773"/>
  <c r="E1155"/>
  <c r="E1156"/>
  <c r="E1895"/>
  <c r="E1834"/>
  <c r="E864"/>
  <c r="E865"/>
  <c r="E866"/>
  <c r="E867"/>
  <c r="E868"/>
  <c r="E1896"/>
  <c r="E1917"/>
  <c r="E1774"/>
  <c r="E1835"/>
  <c r="E1836"/>
  <c r="E1897"/>
  <c r="E1898"/>
  <c r="E1899"/>
  <c r="E1837"/>
  <c r="E1838"/>
  <c r="E1775"/>
  <c r="E1776"/>
  <c r="E1648"/>
  <c r="E1839"/>
  <c r="E1840"/>
  <c r="E1777"/>
  <c r="E1841"/>
  <c r="E1778"/>
  <c r="E1346"/>
  <c r="E1779"/>
  <c r="E1780"/>
  <c r="E1649"/>
  <c r="E1650"/>
  <c r="E1781"/>
  <c r="E1782"/>
  <c r="E1347"/>
  <c r="E1783"/>
  <c r="E1842"/>
  <c r="E1784"/>
  <c r="E1651"/>
  <c r="E1785"/>
  <c r="E1786"/>
  <c r="E1787"/>
  <c r="E1788"/>
  <c r="E1789"/>
  <c r="E1790"/>
  <c r="E1918"/>
  <c r="E1652"/>
  <c r="E1653"/>
  <c r="E1654"/>
  <c r="E1655"/>
  <c r="E1348"/>
  <c r="E1791"/>
  <c r="E1843"/>
  <c r="E1792"/>
  <c r="E1793"/>
  <c r="E1794"/>
  <c r="E1656"/>
  <c r="E1657"/>
  <c r="E1349"/>
  <c r="E1157"/>
  <c r="E1158"/>
  <c r="E1350"/>
  <c r="E1658"/>
  <c r="E1159"/>
  <c r="E1160"/>
  <c r="E1351"/>
  <c r="E1352"/>
  <c r="E1353"/>
  <c r="E1161"/>
  <c r="E1162"/>
  <c r="E1659"/>
  <c r="E1660"/>
  <c r="E1661"/>
  <c r="E1163"/>
  <c r="E1164"/>
  <c r="E1662"/>
  <c r="E1663"/>
  <c r="E1354"/>
  <c r="E1664"/>
  <c r="E1665"/>
  <c r="E1666"/>
  <c r="E1667"/>
  <c r="E1668"/>
  <c r="E1355"/>
  <c r="E1356"/>
  <c r="E1357"/>
  <c r="E1358"/>
  <c r="E1359"/>
  <c r="E1360"/>
  <c r="E1361"/>
  <c r="E1844"/>
  <c r="E869"/>
  <c r="E580"/>
  <c r="E581"/>
  <c r="E582"/>
  <c r="E1165"/>
  <c r="E1362"/>
  <c r="E1166"/>
  <c r="E583"/>
  <c r="E584"/>
  <c r="E585"/>
  <c r="E586"/>
  <c r="E29"/>
  <c r="E1167"/>
  <c r="E587"/>
  <c r="E588"/>
  <c r="E589"/>
  <c r="E590"/>
  <c r="E591"/>
  <c r="E592"/>
  <c r="E593"/>
  <c r="E594"/>
  <c r="E595"/>
  <c r="E596"/>
  <c r="E597"/>
  <c r="E8"/>
  <c r="E870"/>
  <c r="E871"/>
  <c r="E598"/>
  <c r="E1168"/>
  <c r="E599"/>
  <c r="E1169"/>
  <c r="E1170"/>
  <c r="E1171"/>
  <c r="E1172"/>
  <c r="E1173"/>
  <c r="E1174"/>
  <c r="E1175"/>
  <c r="E1176"/>
  <c r="E600"/>
  <c r="E1363"/>
  <c r="E1364"/>
  <c r="E601"/>
  <c r="E602"/>
  <c r="E36"/>
  <c r="G36" a="1"/>
  <c r="G36"/>
  <c r="H36"/>
  <c r="E60"/>
  <c r="G60" a="1"/>
  <c r="G60"/>
  <c r="H60"/>
  <c r="G30" a="1"/>
  <c r="G30"/>
  <c r="H30"/>
  <c r="G31" a="1"/>
  <c r="G31"/>
  <c r="H31"/>
  <c r="G32" a="1"/>
  <c r="G32"/>
  <c r="H32"/>
  <c r="G33" a="1"/>
  <c r="G33"/>
  <c r="H33"/>
  <c r="G34" a="1"/>
  <c r="G34"/>
  <c r="H34"/>
  <c r="G9" a="1"/>
  <c r="G9"/>
  <c r="H9"/>
  <c r="G35" a="1"/>
  <c r="G35"/>
  <c r="H35"/>
  <c r="E35"/>
  <c r="E9"/>
  <c r="E34"/>
  <c r="E33"/>
  <c r="E32"/>
  <c r="E31"/>
  <c r="E30"/>
  <c r="A932"/>
  <c r="A1253"/>
  <c r="A99"/>
  <c r="A673"/>
  <c r="A933"/>
  <c r="A1254"/>
  <c r="A100"/>
  <c r="A102"/>
  <c r="A674"/>
  <c r="A1955"/>
  <c r="A1954"/>
  <c r="A13"/>
  <c r="A40"/>
  <c r="A14"/>
  <c r="A15"/>
  <c r="A41"/>
  <c r="A16"/>
  <c r="A675"/>
  <c r="A17"/>
  <c r="A934"/>
  <c r="A935"/>
  <c r="A936"/>
  <c r="A937"/>
  <c r="A938"/>
  <c r="A1255"/>
  <c r="A939"/>
  <c r="A18"/>
  <c r="A676"/>
  <c r="A108"/>
  <c r="A2"/>
  <c r="A3"/>
  <c r="A974"/>
  <c r="A110"/>
  <c r="A1596"/>
  <c r="A976"/>
  <c r="A977"/>
  <c r="A1739"/>
  <c r="A690"/>
  <c r="A691"/>
  <c r="A692"/>
  <c r="A693"/>
  <c r="A112"/>
  <c r="A113"/>
  <c r="A114"/>
  <c r="A115"/>
  <c r="A116"/>
  <c r="A117"/>
  <c r="A118"/>
  <c r="A119"/>
  <c r="A120"/>
  <c r="A121"/>
  <c r="A122"/>
  <c r="A123"/>
  <c r="A124"/>
  <c r="A1925"/>
  <c r="A1926"/>
  <c r="A1927"/>
  <c r="A980"/>
  <c r="A128"/>
  <c r="A129"/>
  <c r="A981"/>
  <c r="A982"/>
  <c r="A1263"/>
  <c r="A983"/>
  <c r="A1599"/>
  <c r="A1600"/>
  <c r="A1601"/>
  <c r="A984"/>
  <c r="A985"/>
  <c r="A986"/>
  <c r="A987"/>
  <c r="A988"/>
  <c r="A989"/>
  <c r="A990"/>
  <c r="A991"/>
  <c r="A992"/>
  <c r="A993"/>
  <c r="A1264"/>
  <c r="A1602"/>
  <c r="A1265"/>
  <c r="A1266"/>
  <c r="A1267"/>
  <c r="A1268"/>
  <c r="A1269"/>
  <c r="A1270"/>
  <c r="A1271"/>
  <c r="A1272"/>
  <c r="A994"/>
  <c r="A1603"/>
  <c r="A696"/>
  <c r="A697"/>
  <c r="A995"/>
  <c r="A996"/>
  <c r="A997"/>
  <c r="A998"/>
  <c r="A999"/>
  <c r="A1000"/>
  <c r="A1001"/>
  <c r="A1002"/>
  <c r="A1003"/>
  <c r="A1604"/>
  <c r="A1605"/>
  <c r="A1004"/>
  <c r="A1606"/>
  <c r="A1607"/>
  <c r="A1608"/>
  <c r="A1609"/>
  <c r="A1610"/>
  <c r="A698"/>
  <c r="A699"/>
  <c r="A700"/>
  <c r="A701"/>
  <c r="A702"/>
  <c r="A42"/>
  <c r="A130"/>
  <c r="A1005"/>
  <c r="A1006"/>
  <c r="A1007"/>
  <c r="A1008"/>
  <c r="A1009"/>
  <c r="A131"/>
  <c r="A1743"/>
  <c r="A132"/>
  <c r="A134"/>
  <c r="A703"/>
  <c r="A704"/>
  <c r="A705"/>
  <c r="A1274"/>
  <c r="A1275"/>
  <c r="A1276"/>
  <c r="A1277"/>
  <c r="A706"/>
  <c r="A707"/>
  <c r="A1013"/>
  <c r="A1014"/>
  <c r="A1015"/>
  <c r="A708"/>
  <c r="A1016"/>
  <c r="A1017"/>
  <c r="A1018"/>
  <c r="A709"/>
  <c r="A710"/>
  <c r="A711"/>
  <c r="A712"/>
  <c r="A713"/>
  <c r="A714"/>
  <c r="A715"/>
  <c r="A716"/>
  <c r="A1019"/>
  <c r="A136"/>
  <c r="A1020"/>
  <c r="A1021"/>
  <c r="A137"/>
  <c r="A138"/>
  <c r="A139"/>
  <c r="A1022"/>
  <c r="A160"/>
  <c r="A161"/>
  <c r="A162"/>
  <c r="A163"/>
  <c r="A164"/>
  <c r="A165"/>
  <c r="A166"/>
  <c r="A167"/>
  <c r="A723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68"/>
  <c r="A169"/>
  <c r="A170"/>
  <c r="A171"/>
  <c r="A172"/>
  <c r="A1043"/>
  <c r="A173"/>
  <c r="A174"/>
  <c r="A175"/>
  <c r="A176"/>
  <c r="A177"/>
  <c r="A178"/>
  <c r="A179"/>
  <c r="A180"/>
  <c r="A181"/>
  <c r="A182"/>
  <c r="A183"/>
  <c r="A184"/>
  <c r="A185"/>
  <c r="A1044"/>
  <c r="A186"/>
  <c r="A724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52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1045"/>
  <c r="A1046"/>
  <c r="A1047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725"/>
  <c r="A726"/>
  <c r="A727"/>
  <c r="A283"/>
  <c r="A284"/>
  <c r="A1048"/>
  <c r="A1049"/>
  <c r="A285"/>
  <c r="A1616"/>
  <c r="A1617"/>
  <c r="A1618"/>
  <c r="A1619"/>
  <c r="A286"/>
  <c r="A287"/>
  <c r="A288"/>
  <c r="A289"/>
  <c r="A290"/>
  <c r="A291"/>
  <c r="A292"/>
  <c r="A293"/>
  <c r="A294"/>
  <c r="A295"/>
  <c r="A296"/>
  <c r="A1050"/>
  <c r="A1051"/>
  <c r="A1052"/>
  <c r="A1053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1054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728"/>
  <c r="A342"/>
  <c r="A343"/>
  <c r="A344"/>
  <c r="A345"/>
  <c r="A346"/>
  <c r="A347"/>
  <c r="A348"/>
  <c r="A349"/>
  <c r="A729"/>
  <c r="A730"/>
  <c r="A350"/>
  <c r="A351"/>
  <c r="A352"/>
  <c r="A353"/>
  <c r="A354"/>
  <c r="A355"/>
  <c r="A356"/>
  <c r="A357"/>
  <c r="A358"/>
  <c r="A359"/>
  <c r="A360"/>
  <c r="A1055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22"/>
  <c r="A400"/>
  <c r="A401"/>
  <c r="A1056"/>
  <c r="A1057"/>
  <c r="A402"/>
  <c r="A403"/>
  <c r="A404"/>
  <c r="A405"/>
  <c r="A406"/>
  <c r="A407"/>
  <c r="A408"/>
  <c r="A409"/>
  <c r="A410"/>
  <c r="A411"/>
  <c r="A412"/>
  <c r="A413"/>
  <c r="A731"/>
  <c r="A414"/>
  <c r="A415"/>
  <c r="A416"/>
  <c r="A417"/>
  <c r="A418"/>
  <c r="A1058"/>
  <c r="A419"/>
  <c r="A420"/>
  <c r="A421"/>
  <c r="A422"/>
  <c r="A423"/>
  <c r="A424"/>
  <c r="A425"/>
  <c r="A426"/>
  <c r="A427"/>
  <c r="A732"/>
  <c r="A428"/>
  <c r="A429"/>
  <c r="A733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53"/>
  <c r="A447"/>
  <c r="A1059"/>
  <c r="A1060"/>
  <c r="A1061"/>
  <c r="A448"/>
  <c r="A734"/>
  <c r="A735"/>
  <c r="A736"/>
  <c r="A737"/>
  <c r="A738"/>
  <c r="A449"/>
  <c r="A450"/>
  <c r="A451"/>
  <c r="A452"/>
  <c r="A453"/>
  <c r="A454"/>
  <c r="A455"/>
  <c r="A456"/>
  <c r="A457"/>
  <c r="A458"/>
  <c r="A459"/>
  <c r="A1285"/>
  <c r="A1286"/>
  <c r="A1287"/>
  <c r="A1288"/>
  <c r="A1289"/>
  <c r="A1290"/>
  <c r="A1291"/>
  <c r="A1062"/>
  <c r="A1292"/>
  <c r="A1293"/>
  <c r="A1294"/>
  <c r="A1295"/>
  <c r="A1296"/>
  <c r="A1297"/>
  <c r="A1298"/>
  <c r="A1620"/>
  <c r="A1621"/>
  <c r="A1299"/>
  <c r="A1300"/>
  <c r="A1301"/>
  <c r="A739"/>
  <c r="A740"/>
  <c r="A741"/>
  <c r="A742"/>
  <c r="A460"/>
  <c r="A461"/>
  <c r="A743"/>
  <c r="A744"/>
  <c r="A462"/>
  <c r="A463"/>
  <c r="A745"/>
  <c r="A746"/>
  <c r="A464"/>
  <c r="A465"/>
  <c r="A466"/>
  <c r="A467"/>
  <c r="A468"/>
  <c r="A469"/>
  <c r="A470"/>
  <c r="A1063"/>
  <c r="A747"/>
  <c r="A1064"/>
  <c r="A471"/>
  <c r="A1065"/>
  <c r="A472"/>
  <c r="A1066"/>
  <c r="A473"/>
  <c r="A474"/>
  <c r="A1067"/>
  <c r="A1068"/>
  <c r="A475"/>
  <c r="A476"/>
  <c r="A477"/>
  <c r="A748"/>
  <c r="A1069"/>
  <c r="A1070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1071"/>
  <c r="A506"/>
  <c r="A507"/>
  <c r="A508"/>
  <c r="A509"/>
  <c r="A510"/>
  <c r="A511"/>
  <c r="A512"/>
  <c r="A1072"/>
  <c r="A1073"/>
  <c r="A513"/>
  <c r="A1827"/>
  <c r="A1828"/>
  <c r="A1074"/>
  <c r="A1075"/>
  <c r="A1076"/>
  <c r="A1077"/>
  <c r="A1078"/>
  <c r="A514"/>
  <c r="A515"/>
  <c r="A516"/>
  <c r="A517"/>
  <c r="A518"/>
  <c r="A1079"/>
  <c r="A1080"/>
  <c r="A749"/>
  <c r="A519"/>
  <c r="A520"/>
  <c r="A521"/>
  <c r="A522"/>
  <c r="A523"/>
  <c r="A524"/>
  <c r="A525"/>
  <c r="A526"/>
  <c r="A527"/>
  <c r="A528"/>
  <c r="A23"/>
  <c r="A529"/>
  <c r="A530"/>
  <c r="A531"/>
  <c r="A532"/>
  <c r="A533"/>
  <c r="A534"/>
  <c r="A535"/>
  <c r="A24"/>
  <c r="A536"/>
  <c r="A538"/>
  <c r="A539"/>
  <c r="A540"/>
  <c r="A541"/>
  <c r="A542"/>
  <c r="A1081"/>
  <c r="A1082"/>
  <c r="A543"/>
  <c r="A544"/>
  <c r="A545"/>
  <c r="A546"/>
  <c r="A1303"/>
  <c r="A1622"/>
  <c r="A1623"/>
  <c r="A1624"/>
  <c r="A54"/>
  <c r="A1136"/>
  <c r="A1137"/>
  <c r="A1905"/>
  <c r="A1929"/>
  <c r="A1877"/>
  <c r="A1829"/>
  <c r="A1930"/>
  <c r="A1931"/>
  <c r="A1932"/>
  <c r="A1933"/>
  <c r="A1934"/>
  <c r="A1935"/>
  <c r="A1752"/>
  <c r="A1753"/>
  <c r="A1754"/>
  <c r="A1755"/>
  <c r="A1138"/>
  <c r="A1139"/>
  <c r="A1878"/>
  <c r="A1906"/>
  <c r="A1879"/>
  <c r="A1756"/>
  <c r="A1907"/>
  <c r="A1757"/>
  <c r="A1830"/>
  <c r="A1908"/>
  <c r="A1758"/>
  <c r="A1759"/>
  <c r="A1760"/>
  <c r="A1909"/>
  <c r="A1761"/>
  <c r="A1910"/>
  <c r="A1911"/>
  <c r="A1912"/>
  <c r="A1913"/>
  <c r="A1914"/>
  <c r="A1880"/>
  <c r="A844"/>
  <c r="A845"/>
  <c r="A846"/>
  <c r="A1831"/>
  <c r="A1915"/>
  <c r="A1881"/>
  <c r="A847"/>
  <c r="A848"/>
  <c r="A1945"/>
  <c r="A1947"/>
  <c r="A1948"/>
  <c r="A1946"/>
  <c r="A1949"/>
  <c r="A1950"/>
  <c r="A1951"/>
  <c r="A1940"/>
  <c r="A1941"/>
  <c r="A1952"/>
  <c r="A1942"/>
  <c r="A7"/>
  <c r="A562"/>
  <c r="A1627"/>
  <c r="A1628"/>
  <c r="A1141"/>
  <c r="A1142"/>
  <c r="A1143"/>
  <c r="A563"/>
  <c r="A1144"/>
  <c r="A1145"/>
  <c r="A1146"/>
  <c r="A1147"/>
  <c r="A1148"/>
  <c r="A1149"/>
  <c r="A1150"/>
  <c r="A1151"/>
  <c r="A1152"/>
  <c r="A1629"/>
  <c r="A1630"/>
  <c r="A1631"/>
  <c r="A1632"/>
  <c r="A1633"/>
  <c r="A1634"/>
  <c r="A1886"/>
  <c r="A869"/>
  <c r="A580"/>
  <c r="A581"/>
  <c r="A582"/>
  <c r="A1165"/>
  <c r="A1362"/>
  <c r="A1166"/>
  <c r="A583"/>
  <c r="A584"/>
  <c r="A585"/>
  <c r="A586"/>
  <c r="A29"/>
  <c r="A1167"/>
  <c r="A587"/>
  <c r="A588"/>
  <c r="A589"/>
  <c r="A590"/>
  <c r="A591"/>
  <c r="A592"/>
  <c r="A593"/>
  <c r="A594"/>
  <c r="A595"/>
  <c r="A596"/>
  <c r="A597"/>
  <c r="A87"/>
  <c r="A88"/>
  <c r="A873"/>
  <c r="A1845"/>
  <c r="A874"/>
  <c r="A1177"/>
  <c r="A1178"/>
  <c r="A875"/>
  <c r="A876"/>
  <c r="A634"/>
  <c r="A1846"/>
  <c r="A30"/>
  <c r="A1365"/>
  <c r="A1669"/>
  <c r="A1670"/>
  <c r="A1671"/>
  <c r="A1672"/>
  <c r="A1673"/>
  <c r="A1674"/>
  <c r="A1795"/>
  <c r="A1900"/>
  <c r="A1847"/>
  <c r="A1675"/>
  <c r="A1676"/>
  <c r="A1848"/>
  <c r="A1677"/>
  <c r="A1796"/>
  <c r="A877"/>
  <c r="A1179"/>
  <c r="A1678"/>
  <c r="A1180"/>
  <c r="A878"/>
  <c r="A1181"/>
  <c r="A1182"/>
  <c r="A1183"/>
  <c r="A879"/>
  <c r="A1184"/>
  <c r="A1185"/>
  <c r="A60"/>
  <c r="A1679"/>
  <c r="A603"/>
  <c r="A604"/>
  <c r="A632"/>
  <c r="A605"/>
  <c r="A880"/>
  <c r="A1366"/>
  <c r="A1186"/>
  <c r="A1187"/>
  <c r="A881"/>
  <c r="A882"/>
  <c r="A635"/>
  <c r="A883"/>
  <c r="A884"/>
  <c r="A885"/>
  <c r="A636"/>
  <c r="A886"/>
  <c r="A637"/>
  <c r="A1188"/>
  <c r="A887"/>
  <c r="A888"/>
  <c r="A638"/>
  <c r="A1367"/>
  <c r="A31"/>
  <c r="A639"/>
  <c r="A89"/>
  <c r="A640"/>
  <c r="A641"/>
  <c r="A32"/>
  <c r="A33"/>
  <c r="A889"/>
  <c r="A890"/>
  <c r="A642"/>
  <c r="A643"/>
  <c r="A644"/>
  <c r="A645"/>
  <c r="A646"/>
  <c r="A891"/>
  <c r="A892"/>
  <c r="A893"/>
  <c r="A894"/>
  <c r="A895"/>
  <c r="A647"/>
  <c r="A896"/>
  <c r="A648"/>
  <c r="A649"/>
  <c r="A650"/>
  <c r="A651"/>
  <c r="A897"/>
  <c r="A633"/>
  <c r="A1189"/>
  <c r="A606"/>
  <c r="A61"/>
  <c r="A34"/>
  <c r="A62"/>
  <c r="A63"/>
  <c r="A64"/>
  <c r="A65"/>
  <c r="A66"/>
  <c r="A67"/>
  <c r="A607"/>
  <c r="A68"/>
  <c r="A1190"/>
  <c r="A652"/>
  <c r="A1191"/>
  <c r="A898"/>
  <c r="A899"/>
  <c r="A900"/>
  <c r="A1192"/>
  <c r="A653"/>
  <c r="A654"/>
  <c r="A1193"/>
  <c r="A1194"/>
  <c r="A1195"/>
  <c r="A1196"/>
  <c r="A1197"/>
  <c r="A1198"/>
  <c r="A1199"/>
  <c r="A901"/>
  <c r="A655"/>
  <c r="A902"/>
  <c r="A903"/>
  <c r="A1200"/>
  <c r="A1201"/>
  <c r="A608"/>
  <c r="A609"/>
  <c r="A69"/>
  <c r="A656"/>
  <c r="A90"/>
  <c r="A657"/>
  <c r="A658"/>
  <c r="A659"/>
  <c r="A904"/>
  <c r="A660"/>
  <c r="A905"/>
  <c r="A661"/>
  <c r="A662"/>
  <c r="A1202"/>
  <c r="A9"/>
  <c r="A70"/>
  <c r="A906"/>
  <c r="A91"/>
  <c r="A663"/>
  <c r="A86"/>
  <c r="A35"/>
  <c r="A664"/>
  <c r="A71"/>
  <c r="A72"/>
  <c r="A73"/>
  <c r="A1368"/>
  <c r="A1369"/>
  <c r="A1370"/>
  <c r="A1203"/>
  <c r="A92"/>
  <c r="A93"/>
  <c r="A94"/>
  <c r="A95"/>
  <c r="A96"/>
  <c r="A665"/>
  <c r="A1204"/>
  <c r="A1680"/>
  <c r="A1849"/>
  <c r="A1850"/>
  <c r="A1851"/>
  <c r="A1852"/>
  <c r="A74"/>
  <c r="A97"/>
  <c r="A666"/>
  <c r="A667"/>
  <c r="A907"/>
  <c r="A1205"/>
  <c r="A75"/>
  <c r="A76"/>
  <c r="A1901"/>
  <c r="A908"/>
  <c r="A668"/>
  <c r="A669"/>
  <c r="A10"/>
  <c r="A11"/>
  <c r="A610"/>
  <c r="A77"/>
  <c r="A1681"/>
  <c r="A1682"/>
  <c r="A1683"/>
  <c r="A1684"/>
  <c r="A1371"/>
  <c r="A1372"/>
  <c r="A1373"/>
  <c r="A1374"/>
  <c r="A1375"/>
  <c r="A1853"/>
  <c r="A1685"/>
  <c r="A1686"/>
  <c r="A1797"/>
  <c r="A1798"/>
  <c r="A1687"/>
  <c r="A1688"/>
  <c r="A1376"/>
  <c r="A1377"/>
  <c r="A1378"/>
  <c r="A1379"/>
  <c r="A1380"/>
  <c r="A1381"/>
  <c r="A1382"/>
  <c r="A1206"/>
  <c r="A1207"/>
  <c r="A1208"/>
  <c r="A1383"/>
  <c r="A1689"/>
  <c r="A1690"/>
  <c r="A1691"/>
  <c r="A1209"/>
  <c r="A1210"/>
  <c r="A1211"/>
  <c r="A1384"/>
  <c r="A1212"/>
  <c r="A1385"/>
  <c r="A1386"/>
  <c r="A1387"/>
  <c r="A1388"/>
  <c r="A1389"/>
  <c r="A1390"/>
  <c r="A1391"/>
  <c r="A1213"/>
  <c r="A1392"/>
  <c r="A1393"/>
  <c r="A1214"/>
  <c r="A1394"/>
  <c r="A1395"/>
  <c r="A1396"/>
  <c r="A1397"/>
  <c r="A1398"/>
  <c r="A1399"/>
  <c r="A1799"/>
  <c r="A1215"/>
  <c r="A1400"/>
  <c r="A1401"/>
  <c r="A1402"/>
  <c r="A1403"/>
  <c r="A1404"/>
  <c r="A1405"/>
  <c r="A1406"/>
  <c r="A1407"/>
  <c r="A1800"/>
  <c r="A1408"/>
  <c r="A1692"/>
  <c r="A1693"/>
  <c r="A1694"/>
  <c r="A1695"/>
  <c r="A1216"/>
  <c r="A1217"/>
  <c r="A1218"/>
  <c r="A1219"/>
  <c r="A1220"/>
  <c r="A1409"/>
  <c r="A1221"/>
  <c r="A1696"/>
  <c r="A1697"/>
  <c r="A1698"/>
  <c r="A1699"/>
  <c r="A1222"/>
  <c r="A1223"/>
  <c r="A1700"/>
  <c r="A1224"/>
  <c r="A1410"/>
  <c r="A1411"/>
  <c r="A1412"/>
  <c r="A1413"/>
  <c r="A1801"/>
  <c r="A1802"/>
  <c r="A1803"/>
  <c r="A1804"/>
  <c r="A1701"/>
  <c r="A1225"/>
  <c r="A1805"/>
  <c r="A1806"/>
  <c r="A1414"/>
  <c r="A1415"/>
  <c r="A1416"/>
  <c r="A1417"/>
  <c r="A1418"/>
  <c r="A1419"/>
  <c r="A1420"/>
  <c r="A1421"/>
  <c r="A1422"/>
  <c r="A1423"/>
  <c r="A1807"/>
  <c r="A1808"/>
  <c r="A1809"/>
  <c r="A1810"/>
  <c r="A1811"/>
  <c r="A1424"/>
  <c r="A1425"/>
  <c r="A1426"/>
  <c r="A1427"/>
  <c r="A1428"/>
  <c r="A1429"/>
  <c r="A1430"/>
  <c r="A1431"/>
  <c r="A1812"/>
  <c r="A1813"/>
  <c r="A1702"/>
  <c r="A1703"/>
  <c r="A1432"/>
  <c r="A1433"/>
  <c r="A1226"/>
  <c r="A1704"/>
  <c r="A1705"/>
  <c r="A1706"/>
  <c r="A1707"/>
  <c r="A1708"/>
  <c r="A1709"/>
  <c r="A1434"/>
  <c r="A1435"/>
  <c r="A1710"/>
  <c r="A1711"/>
  <c r="A1436"/>
  <c r="A1712"/>
  <c r="A1713"/>
  <c r="A1714"/>
  <c r="A1437"/>
  <c r="A1438"/>
  <c r="A1439"/>
  <c r="A1440"/>
  <c r="A1441"/>
  <c r="A1442"/>
  <c r="A1227"/>
  <c r="A1715"/>
  <c r="A1716"/>
  <c r="A1717"/>
  <c r="A1718"/>
  <c r="A1719"/>
  <c r="A1443"/>
  <c r="A1444"/>
  <c r="A1445"/>
  <c r="A1720"/>
  <c r="A1721"/>
  <c r="A1722"/>
  <c r="A1446"/>
  <c r="A1447"/>
  <c r="A1448"/>
  <c r="A1228"/>
  <c r="A1449"/>
  <c r="A1450"/>
  <c r="A1451"/>
  <c r="A1452"/>
  <c r="A1723"/>
  <c r="A1724"/>
  <c r="A1725"/>
  <c r="A1229"/>
  <c r="A1726"/>
  <c r="A1230"/>
  <c r="A1727"/>
  <c r="A1231"/>
  <c r="A1453"/>
  <c r="A1454"/>
  <c r="A1728"/>
  <c r="A1455"/>
  <c r="A1456"/>
  <c r="A1457"/>
  <c r="A1458"/>
  <c r="A1459"/>
  <c r="A1729"/>
  <c r="A1730"/>
  <c r="A1731"/>
  <c r="A1732"/>
  <c r="A1460"/>
  <c r="A1461"/>
  <c r="A1462"/>
  <c r="A1733"/>
  <c r="A1734"/>
  <c r="A1735"/>
  <c r="A1463"/>
  <c r="A1814"/>
  <c r="A1815"/>
  <c r="A1464"/>
  <c r="A1816"/>
  <c r="A1232"/>
  <c r="A909"/>
  <c r="A1465"/>
  <c r="A1233"/>
  <c r="A872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78"/>
  <c r="A79"/>
  <c r="A80"/>
  <c r="A81"/>
  <c r="A629"/>
  <c r="A630"/>
  <c r="A631"/>
  <c r="A670"/>
  <c r="A671"/>
  <c r="A82"/>
  <c r="A672"/>
  <c r="A1234"/>
  <c r="A1235"/>
  <c r="A1236"/>
  <c r="A1237"/>
  <c r="A910"/>
  <c r="A911"/>
  <c r="A1466"/>
  <c r="A1467"/>
  <c r="A1468"/>
  <c r="A1469"/>
  <c r="A1238"/>
  <c r="A1239"/>
  <c r="A1240"/>
  <c r="A912"/>
  <c r="A913"/>
  <c r="A914"/>
  <c r="A1241"/>
  <c r="A1817"/>
  <c r="A1242"/>
  <c r="A1243"/>
  <c r="A915"/>
  <c r="A916"/>
  <c r="A917"/>
  <c r="A918"/>
  <c r="A1470"/>
  <c r="A1244"/>
  <c r="A1471"/>
  <c r="A1472"/>
  <c r="A1245"/>
  <c r="A1246"/>
  <c r="A1247"/>
  <c r="A1248"/>
  <c r="A1249"/>
  <c r="A919"/>
  <c r="A920"/>
  <c r="A1250"/>
  <c r="A1251"/>
  <c r="A921"/>
  <c r="A1252"/>
  <c r="A922"/>
  <c r="A923"/>
  <c r="A924"/>
  <c r="A925"/>
  <c r="A926"/>
  <c r="A927"/>
  <c r="A928"/>
  <c r="A929"/>
  <c r="A36"/>
  <c r="A83"/>
  <c r="A98"/>
  <c r="A930"/>
  <c r="A931"/>
  <c r="A84"/>
  <c r="A85"/>
  <c r="A1736"/>
  <c r="A1854"/>
  <c r="A1919"/>
  <c r="A1920"/>
  <c r="A1921"/>
  <c r="A37"/>
  <c r="A1922"/>
  <c r="A1855"/>
  <c r="A1856"/>
  <c r="A1857"/>
  <c r="A1858"/>
  <c r="A38"/>
  <c r="A39"/>
  <c r="A1859"/>
  <c r="A1473"/>
  <c r="A1474"/>
  <c r="A1475"/>
  <c r="A1476"/>
  <c r="A1477"/>
  <c r="A1478"/>
  <c r="A1479"/>
  <c r="A1480"/>
  <c r="A101"/>
  <c r="A1481"/>
  <c r="A1482"/>
  <c r="A1483"/>
  <c r="A1484"/>
  <c r="A1485"/>
  <c r="A1486"/>
  <c r="A1487"/>
  <c r="A1488"/>
  <c r="A1489"/>
  <c r="A1490"/>
  <c r="A1491"/>
  <c r="A1492"/>
  <c r="A12"/>
  <c r="A1860"/>
  <c r="A1944"/>
  <c r="A1902"/>
  <c r="A1939"/>
  <c r="A1861"/>
  <c r="A1862"/>
  <c r="A1863"/>
  <c r="A1864"/>
  <c r="A1865"/>
  <c r="A1866"/>
  <c r="A1867"/>
  <c r="A103"/>
  <c r="A940"/>
  <c r="A941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942"/>
  <c r="A1868"/>
  <c r="A1869"/>
  <c r="A1870"/>
  <c r="A1871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104"/>
  <c r="A105"/>
  <c r="A106"/>
  <c r="A107"/>
  <c r="A1872"/>
  <c r="A1818"/>
  <c r="A677"/>
  <c r="A19"/>
  <c r="A109"/>
  <c r="A4"/>
  <c r="A1819"/>
  <c r="A1820"/>
  <c r="A1821"/>
  <c r="A1822"/>
  <c r="A1592"/>
  <c r="A1593"/>
  <c r="A1594"/>
  <c r="A1595"/>
  <c r="A1737"/>
  <c r="A20"/>
  <c r="A1873"/>
  <c r="A975"/>
  <c r="A678"/>
  <c r="A1738"/>
  <c r="A111"/>
  <c r="A679"/>
  <c r="A680"/>
  <c r="A681"/>
  <c r="A682"/>
  <c r="A683"/>
  <c r="A684"/>
  <c r="A685"/>
  <c r="A686"/>
  <c r="A687"/>
  <c r="A1874"/>
  <c r="A1256"/>
  <c r="A1257"/>
  <c r="A1258"/>
  <c r="A1923"/>
  <c r="A1259"/>
  <c r="A1823"/>
  <c r="A1824"/>
  <c r="A1597"/>
  <c r="A1740"/>
  <c r="A1825"/>
  <c r="A1598"/>
  <c r="A1260"/>
  <c r="A688"/>
  <c r="A689"/>
  <c r="A1924"/>
  <c r="A694"/>
  <c r="A1741"/>
  <c r="A978"/>
  <c r="A125"/>
  <c r="A126"/>
  <c r="A21"/>
  <c r="A1261"/>
  <c r="A1262"/>
  <c r="A695"/>
  <c r="A979"/>
  <c r="A127"/>
  <c r="A1742"/>
  <c r="A1826"/>
  <c r="A1273"/>
  <c r="A133"/>
  <c r="A1875"/>
  <c r="A1010"/>
  <c r="A1611"/>
  <c r="A1744"/>
  <c r="A1876"/>
  <c r="A1011"/>
  <c r="A1012"/>
  <c r="A135"/>
  <c r="A1745"/>
  <c r="A1612"/>
  <c r="A1746"/>
  <c r="A1747"/>
  <c r="A5"/>
  <c r="A717"/>
  <c r="A1928"/>
  <c r="A1748"/>
  <c r="A1613"/>
  <c r="A1278"/>
  <c r="A1279"/>
  <c r="A1280"/>
  <c r="A1281"/>
  <c r="A1282"/>
  <c r="A1283"/>
  <c r="A718"/>
  <c r="A719"/>
  <c r="A1614"/>
  <c r="A1615"/>
  <c r="A140"/>
  <c r="A1749"/>
  <c r="A141"/>
  <c r="A142"/>
  <c r="A720"/>
  <c r="A143"/>
  <c r="A144"/>
  <c r="A145"/>
  <c r="A146"/>
  <c r="A147"/>
  <c r="A148"/>
  <c r="A149"/>
  <c r="A150"/>
  <c r="A151"/>
  <c r="A152"/>
  <c r="A153"/>
  <c r="A154"/>
  <c r="A155"/>
  <c r="A156"/>
  <c r="A157"/>
  <c r="A721"/>
  <c r="A158"/>
  <c r="A159"/>
  <c r="A6"/>
  <c r="A43"/>
  <c r="A722"/>
  <c r="A44"/>
  <c r="A45"/>
  <c r="A46"/>
  <c r="A47"/>
  <c r="A48"/>
  <c r="A49"/>
  <c r="A50"/>
  <c r="A51"/>
  <c r="A1750"/>
  <c r="A1284"/>
  <c r="A1302"/>
  <c r="A537"/>
  <c r="A1903"/>
  <c r="A1904"/>
  <c r="A750"/>
  <c r="A751"/>
  <c r="A752"/>
  <c r="A1083"/>
  <c r="A1084"/>
  <c r="A1085"/>
  <c r="A1086"/>
  <c r="A1087"/>
  <c r="A1088"/>
  <c r="A1089"/>
  <c r="A1090"/>
  <c r="A1091"/>
  <c r="A1092"/>
  <c r="A1093"/>
  <c r="A1094"/>
  <c r="A753"/>
  <c r="A754"/>
  <c r="A1304"/>
  <c r="A1305"/>
  <c r="A1306"/>
  <c r="A1307"/>
  <c r="A1308"/>
  <c r="A1309"/>
  <c r="A1310"/>
  <c r="A1311"/>
  <c r="A1312"/>
  <c r="A1313"/>
  <c r="A1314"/>
  <c r="A1315"/>
  <c r="A1316"/>
  <c r="A1095"/>
  <c r="A1317"/>
  <c r="A1318"/>
  <c r="A1096"/>
  <c r="A1319"/>
  <c r="A1320"/>
  <c r="A1321"/>
  <c r="A1322"/>
  <c r="A1323"/>
  <c r="A1324"/>
  <c r="A1097"/>
  <c r="A1098"/>
  <c r="A1099"/>
  <c r="A1100"/>
  <c r="A1101"/>
  <c r="A1102"/>
  <c r="A1103"/>
  <c r="A1104"/>
  <c r="A1105"/>
  <c r="A1106"/>
  <c r="A1107"/>
  <c r="A1108"/>
  <c r="A755"/>
  <c r="A756"/>
  <c r="A757"/>
  <c r="A1109"/>
  <c r="A1110"/>
  <c r="A1111"/>
  <c r="A1112"/>
  <c r="A758"/>
  <c r="A1325"/>
  <c r="A1326"/>
  <c r="A1327"/>
  <c r="A1328"/>
  <c r="A1329"/>
  <c r="A1330"/>
  <c r="A1331"/>
  <c r="A1332"/>
  <c r="A1333"/>
  <c r="A1334"/>
  <c r="A759"/>
  <c r="A760"/>
  <c r="A761"/>
  <c r="A1113"/>
  <c r="A1114"/>
  <c r="A1115"/>
  <c r="A1116"/>
  <c r="A1117"/>
  <c r="A762"/>
  <c r="A1118"/>
  <c r="A1119"/>
  <c r="A763"/>
  <c r="A764"/>
  <c r="A1120"/>
  <c r="A1335"/>
  <c r="A1336"/>
  <c r="A1121"/>
  <c r="A1122"/>
  <c r="A1123"/>
  <c r="A1124"/>
  <c r="A1125"/>
  <c r="A1126"/>
  <c r="A1127"/>
  <c r="A1128"/>
  <c r="A1129"/>
  <c r="A1130"/>
  <c r="A765"/>
  <c r="A547"/>
  <c r="A766"/>
  <c r="A1131"/>
  <c r="A1132"/>
  <c r="A1133"/>
  <c r="A1134"/>
  <c r="A1135"/>
  <c r="A767"/>
  <c r="A768"/>
  <c r="A769"/>
  <c r="A770"/>
  <c r="A771"/>
  <c r="A772"/>
  <c r="A773"/>
  <c r="A774"/>
  <c r="A55"/>
  <c r="A548"/>
  <c r="A775"/>
  <c r="A776"/>
  <c r="A777"/>
  <c r="A778"/>
  <c r="A779"/>
  <c r="A780"/>
  <c r="A781"/>
  <c r="A782"/>
  <c r="A783"/>
  <c r="A784"/>
  <c r="A549"/>
  <c r="A785"/>
  <c r="A786"/>
  <c r="A787"/>
  <c r="A788"/>
  <c r="A789"/>
  <c r="A790"/>
  <c r="A791"/>
  <c r="A792"/>
  <c r="A793"/>
  <c r="A794"/>
  <c r="A550"/>
  <c r="A795"/>
  <c r="A796"/>
  <c r="A797"/>
  <c r="A798"/>
  <c r="A799"/>
  <c r="A800"/>
  <c r="A801"/>
  <c r="A802"/>
  <c r="A803"/>
  <c r="A804"/>
  <c r="A551"/>
  <c r="A805"/>
  <c r="A806"/>
  <c r="A807"/>
  <c r="A808"/>
  <c r="A809"/>
  <c r="A810"/>
  <c r="A811"/>
  <c r="A812"/>
  <c r="A813"/>
  <c r="A814"/>
  <c r="A552"/>
  <c r="A815"/>
  <c r="A816"/>
  <c r="A817"/>
  <c r="A818"/>
  <c r="A819"/>
  <c r="A820"/>
  <c r="A821"/>
  <c r="A822"/>
  <c r="A823"/>
  <c r="A824"/>
  <c r="A553"/>
  <c r="A825"/>
  <c r="A826"/>
  <c r="A827"/>
  <c r="A828"/>
  <c r="A829"/>
  <c r="A830"/>
  <c r="A831"/>
  <c r="A832"/>
  <c r="A833"/>
  <c r="A834"/>
  <c r="A554"/>
  <c r="A835"/>
  <c r="A836"/>
  <c r="A837"/>
  <c r="A838"/>
  <c r="A839"/>
  <c r="A840"/>
  <c r="A841"/>
  <c r="A842"/>
  <c r="A555"/>
  <c r="A556"/>
  <c r="A1337"/>
  <c r="A1625"/>
  <c r="A1751"/>
  <c r="A1626"/>
  <c r="A557"/>
  <c r="A558"/>
  <c r="A559"/>
  <c r="A843"/>
  <c r="A1953"/>
  <c r="A560"/>
  <c r="A561"/>
  <c r="A1882"/>
  <c r="A1883"/>
  <c r="A1762"/>
  <c r="A1884"/>
  <c r="A1936"/>
  <c r="A1937"/>
  <c r="A1938"/>
  <c r="A1916"/>
  <c r="A1140"/>
  <c r="A1832"/>
  <c r="A25"/>
  <c r="A26"/>
  <c r="A849"/>
  <c r="A850"/>
  <c r="A1338"/>
  <c r="A1339"/>
  <c r="A1340"/>
  <c r="A1341"/>
  <c r="A1763"/>
  <c r="A1342"/>
  <c r="A1764"/>
  <c r="A1765"/>
  <c r="A1766"/>
  <c r="A1885"/>
  <c r="A851"/>
  <c r="A27"/>
  <c r="A1153"/>
  <c r="A1154"/>
  <c r="A1767"/>
  <c r="A1635"/>
  <c r="A1768"/>
  <c r="A28"/>
  <c r="A1636"/>
  <c r="A564"/>
  <c r="A852"/>
  <c r="A853"/>
  <c r="A565"/>
  <c r="A566"/>
  <c r="A567"/>
  <c r="A568"/>
  <c r="A569"/>
  <c r="A570"/>
  <c r="A571"/>
  <c r="A56"/>
  <c r="A854"/>
  <c r="A855"/>
  <c r="A856"/>
  <c r="A857"/>
  <c r="A858"/>
  <c r="A859"/>
  <c r="A860"/>
  <c r="A572"/>
  <c r="A573"/>
  <c r="A574"/>
  <c r="A575"/>
  <c r="A576"/>
  <c r="A57"/>
  <c r="A577"/>
  <c r="A58"/>
  <c r="A578"/>
  <c r="A59"/>
  <c r="A861"/>
  <c r="A862"/>
  <c r="A863"/>
  <c r="A579"/>
  <c r="A1769"/>
  <c r="A1887"/>
  <c r="A1888"/>
  <c r="A1889"/>
  <c r="A1943"/>
  <c r="A1890"/>
  <c r="A1891"/>
  <c r="A1637"/>
  <c r="A1638"/>
  <c r="A1639"/>
  <c r="A1640"/>
  <c r="A1641"/>
  <c r="A1343"/>
  <c r="A1344"/>
  <c r="A1345"/>
  <c r="A1642"/>
  <c r="A1892"/>
  <c r="A1893"/>
  <c r="A1770"/>
  <c r="A1833"/>
  <c r="A1643"/>
  <c r="A1644"/>
  <c r="A1645"/>
  <c r="A1894"/>
  <c r="A1646"/>
  <c r="A1771"/>
  <c r="A1647"/>
  <c r="A1772"/>
  <c r="A1773"/>
  <c r="A1155"/>
  <c r="A1156"/>
  <c r="A1895"/>
  <c r="A1834"/>
  <c r="A864"/>
  <c r="A865"/>
  <c r="A866"/>
  <c r="A867"/>
  <c r="A868"/>
  <c r="A1896"/>
  <c r="A1917"/>
  <c r="A1774"/>
  <c r="A1835"/>
  <c r="A1836"/>
  <c r="A1897"/>
  <c r="A1898"/>
  <c r="A1899"/>
  <c r="A1837"/>
  <c r="A1838"/>
  <c r="A1775"/>
  <c r="A1776"/>
  <c r="A1648"/>
  <c r="A1839"/>
  <c r="A1840"/>
  <c r="A1777"/>
  <c r="A1841"/>
  <c r="A1778"/>
  <c r="A1346"/>
  <c r="A1779"/>
  <c r="A1780"/>
  <c r="A1649"/>
  <c r="A1650"/>
  <c r="A1781"/>
  <c r="A1782"/>
  <c r="A1347"/>
  <c r="A1783"/>
  <c r="A1842"/>
  <c r="A1784"/>
  <c r="A1651"/>
  <c r="A1785"/>
  <c r="A1786"/>
  <c r="A1787"/>
  <c r="A1788"/>
  <c r="A1789"/>
  <c r="A1790"/>
  <c r="A1918"/>
  <c r="A1652"/>
  <c r="A1653"/>
  <c r="A1654"/>
  <c r="A1655"/>
  <c r="A1348"/>
  <c r="A1791"/>
  <c r="A1843"/>
  <c r="A1792"/>
  <c r="A1793"/>
  <c r="A1794"/>
  <c r="A1656"/>
  <c r="A1657"/>
  <c r="A1349"/>
  <c r="A1157"/>
  <c r="A1158"/>
  <c r="A1350"/>
  <c r="A1658"/>
  <c r="A1159"/>
  <c r="A1160"/>
  <c r="A1351"/>
  <c r="A1352"/>
  <c r="A1353"/>
  <c r="A1161"/>
  <c r="A1162"/>
  <c r="A1659"/>
  <c r="A1660"/>
  <c r="A1661"/>
  <c r="A1163"/>
  <c r="A1164"/>
  <c r="A1662"/>
  <c r="A1663"/>
  <c r="A1354"/>
  <c r="A1664"/>
  <c r="A1665"/>
  <c r="A1666"/>
  <c r="A1667"/>
  <c r="A1668"/>
  <c r="A1355"/>
  <c r="A1356"/>
  <c r="A1357"/>
  <c r="A1358"/>
  <c r="A1359"/>
  <c r="A1360"/>
  <c r="A1361"/>
  <c r="A1844"/>
  <c r="A8"/>
  <c r="A870"/>
  <c r="A871"/>
  <c r="A1363"/>
  <c r="A1364"/>
  <c r="A602"/>
  <c r="A598"/>
  <c r="A1168"/>
  <c r="A599"/>
  <c r="A1169"/>
  <c r="A1170"/>
  <c r="A1171"/>
  <c r="A1172"/>
  <c r="A1173"/>
  <c r="A1174"/>
  <c r="A1175"/>
  <c r="A1176"/>
  <c r="A600"/>
  <c r="A601"/>
</calcChain>
</file>

<file path=xl/comments1.xml><?xml version="1.0" encoding="utf-8"?>
<comments xmlns="http://schemas.openxmlformats.org/spreadsheetml/2006/main">
  <authors>
    <author xml:space="preserve"> </author>
    <author>Palvadeau</author>
  </authors>
  <commentList>
    <comment ref="E1" authorId="0">
      <text>
        <r>
          <rPr>
            <b/>
            <sz val="12"/>
            <color indexed="81"/>
            <rFont val="Tahoma"/>
            <family val="2"/>
          </rPr>
          <t xml:space="preserve"> :</t>
        </r>
        <r>
          <rPr>
            <sz val="12"/>
            <color indexed="81"/>
            <rFont val="Tahoma"/>
            <family val="2"/>
          </rPr>
          <t xml:space="preserve">
 la base est 3 lettres suivis de 3 chiffres ou plus mais celles qui m'intéresse sont de 6 caractères avant la mutation + XX
- les référence avec comme base 5 caractères + 3 chiffres les autres sont au dessus (Style de format (ABFAN---) à qui il faut ajouter 1 ou 2 zéros
- celles qui commencent par des chiffres ou des lettres ne répondant pas aux règles ci-dessus
et une autres toutes celles qui sont &gt; 8 caractères
</t>
        </r>
      </text>
    </comment>
    <comment ref="B188" authorId="1">
      <text>
        <r>
          <rPr>
            <b/>
            <sz val="9"/>
            <color indexed="81"/>
            <rFont val="Tahoma"/>
            <family val="2"/>
          </rPr>
          <t>PB mise à jour</t>
        </r>
      </text>
    </comment>
  </commentList>
</comments>
</file>

<file path=xl/sharedStrings.xml><?xml version="1.0" encoding="utf-8"?>
<sst xmlns="http://schemas.openxmlformats.org/spreadsheetml/2006/main" count="6215" uniqueCount="2683">
  <si>
    <t>P72525</t>
  </si>
  <si>
    <t>P725261</t>
  </si>
  <si>
    <t>P7252610</t>
  </si>
  <si>
    <t>P7252611</t>
  </si>
  <si>
    <t>P7252612</t>
  </si>
  <si>
    <t>P7252613</t>
  </si>
  <si>
    <t>P7252614</t>
  </si>
  <si>
    <t>P725262</t>
  </si>
  <si>
    <t>P725263</t>
  </si>
  <si>
    <t>P725264</t>
  </si>
  <si>
    <t>P725265</t>
  </si>
  <si>
    <t>P725266</t>
  </si>
  <si>
    <t>P725267</t>
  </si>
  <si>
    <t>AN</t>
  </si>
  <si>
    <t>AA</t>
  </si>
  <si>
    <t>AB</t>
  </si>
  <si>
    <t>AC</t>
  </si>
  <si>
    <t>AD</t>
  </si>
  <si>
    <t>AF</t>
  </si>
  <si>
    <t>AG</t>
  </si>
  <si>
    <t>AH</t>
  </si>
  <si>
    <t>AP</t>
  </si>
  <si>
    <t>AO</t>
  </si>
  <si>
    <t>AS</t>
  </si>
  <si>
    <t>AT</t>
  </si>
  <si>
    <t>AU</t>
  </si>
  <si>
    <t>AV</t>
  </si>
  <si>
    <t>AZ</t>
  </si>
  <si>
    <t>BC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</si>
  <si>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</si>
  <si>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</si>
  <si>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</si>
  <si>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</si>
  <si>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</si>
  <si>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</si>
  <si>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</si>
  <si>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</si>
  <si>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</si>
  <si>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</si>
  <si>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</si>
  <si>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</si>
  <si>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</si>
  <si>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</si>
  <si>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</si>
  <si>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</si>
  <si>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</si>
  <si>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BY</t>
  </si>
  <si>
    <t>CA</t>
  </si>
  <si>
    <t>CB</t>
  </si>
  <si>
    <t>CC</t>
  </si>
  <si>
    <t>CD</t>
  </si>
  <si>
    <t>CE</t>
  </si>
  <si>
    <t>CF</t>
  </si>
  <si>
    <t>CG</t>
  </si>
  <si>
    <t>CI</t>
  </si>
  <si>
    <t>CJ</t>
  </si>
  <si>
    <t>CK</t>
  </si>
  <si>
    <t>CM</t>
  </si>
  <si>
    <t>CN</t>
  </si>
  <si>
    <t>CO</t>
  </si>
  <si>
    <t>CP</t>
  </si>
  <si>
    <t>CQ</t>
  </si>
  <si>
    <t>CR</t>
  </si>
  <si>
    <t>CS</t>
  </si>
  <si>
    <t>CT</t>
  </si>
  <si>
    <t>CU</t>
  </si>
  <si>
    <t>CV</t>
  </si>
  <si>
    <t>CW</t>
  </si>
  <si>
    <t>CY</t>
  </si>
  <si>
    <t>CZ</t>
  </si>
  <si>
    <t>DF</t>
  </si>
  <si>
    <t>EB</t>
  </si>
  <si>
    <t>EC</t>
  </si>
  <si>
    <t>EN</t>
  </si>
  <si>
    <t>FB</t>
  </si>
  <si>
    <t>FC</t>
  </si>
  <si>
    <t>FD</t>
  </si>
  <si>
    <t>FE</t>
  </si>
  <si>
    <t>FF</t>
  </si>
  <si>
    <t>FH</t>
  </si>
  <si>
    <t>FI</t>
  </si>
  <si>
    <t>FJ</t>
  </si>
  <si>
    <t>FL</t>
  </si>
  <si>
    <t>FM</t>
  </si>
  <si>
    <t>FO</t>
  </si>
  <si>
    <t>FS</t>
  </si>
  <si>
    <t>GA</t>
  </si>
  <si>
    <t>GC</t>
  </si>
  <si>
    <t>GD</t>
  </si>
  <si>
    <t>GE</t>
  </si>
  <si>
    <t>GF</t>
  </si>
  <si>
    <t>GG</t>
  </si>
  <si>
    <t>GH</t>
  </si>
  <si>
    <t>GI</t>
  </si>
  <si>
    <t>GJ</t>
  </si>
  <si>
    <t>GK</t>
  </si>
  <si>
    <t>GL</t>
  </si>
  <si>
    <t>GM</t>
  </si>
  <si>
    <t>GN</t>
  </si>
  <si>
    <t>GO</t>
  </si>
  <si>
    <t>GP</t>
  </si>
  <si>
    <t>GQ</t>
  </si>
  <si>
    <t>GR</t>
  </si>
  <si>
    <t>GS</t>
  </si>
  <si>
    <t>GT</t>
  </si>
  <si>
    <t>GU</t>
  </si>
  <si>
    <t>HA</t>
  </si>
  <si>
    <t>HB</t>
  </si>
  <si>
    <t>HC</t>
  </si>
  <si>
    <t>HD</t>
  </si>
  <si>
    <t>HE</t>
  </si>
  <si>
    <t>HF</t>
  </si>
  <si>
    <t>HG</t>
  </si>
  <si>
    <t>HH</t>
  </si>
  <si>
    <t>HI</t>
  </si>
  <si>
    <t>HJ</t>
  </si>
  <si>
    <t>HL</t>
  </si>
  <si>
    <t>HN</t>
  </si>
  <si>
    <t>HO</t>
  </si>
  <si>
    <t>HP</t>
  </si>
  <si>
    <t>HQ</t>
  </si>
  <si>
    <t>IB</t>
  </si>
  <si>
    <t>IC</t>
  </si>
  <si>
    <t>IF</t>
  </si>
  <si>
    <t>IG</t>
  </si>
  <si>
    <t>IJ</t>
  </si>
  <si>
    <t>IM</t>
  </si>
  <si>
    <t>IO</t>
  </si>
  <si>
    <t>IR</t>
  </si>
  <si>
    <t>JA</t>
  </si>
  <si>
    <t>JB</t>
  </si>
  <si>
    <t>JC</t>
  </si>
  <si>
    <t>JD</t>
  </si>
  <si>
    <t>JE</t>
  </si>
  <si>
    <t>JF</t>
  </si>
  <si>
    <t>JG</t>
  </si>
  <si>
    <t>JH</t>
  </si>
  <si>
    <t>JI</t>
  </si>
  <si>
    <t>JJ</t>
  </si>
  <si>
    <t>JK</t>
  </si>
  <si>
    <t>JL</t>
  </si>
  <si>
    <t>JM</t>
  </si>
  <si>
    <t>JN</t>
  </si>
  <si>
    <t>KC</t>
  </si>
  <si>
    <t>KE</t>
  </si>
  <si>
    <t>KF</t>
  </si>
  <si>
    <t>KH</t>
  </si>
  <si>
    <t>LA</t>
  </si>
  <si>
    <t>LB</t>
  </si>
  <si>
    <t>LC</t>
  </si>
  <si>
    <t>LD</t>
  </si>
  <si>
    <t>LE</t>
  </si>
  <si>
    <t>LF</t>
  </si>
  <si>
    <t>LG</t>
  </si>
  <si>
    <t>LH</t>
  </si>
  <si>
    <t>LI</t>
  </si>
  <si>
    <t>LJ</t>
  </si>
  <si>
    <t>LK</t>
  </si>
  <si>
    <t>LL</t>
  </si>
  <si>
    <t>LM</t>
  </si>
  <si>
    <t>LN</t>
  </si>
  <si>
    <t>LO</t>
  </si>
  <si>
    <t>LP</t>
  </si>
  <si>
    <t>LQ</t>
  </si>
  <si>
    <t>LR</t>
  </si>
  <si>
    <t>LS</t>
  </si>
  <si>
    <t>LT</t>
  </si>
  <si>
    <t>LU</t>
  </si>
  <si>
    <t>LV</t>
  </si>
  <si>
    <t>LW</t>
  </si>
  <si>
    <t>LX</t>
  </si>
  <si>
    <t>LY</t>
  </si>
  <si>
    <t>MB</t>
  </si>
  <si>
    <t>MC</t>
  </si>
  <si>
    <t>MD</t>
  </si>
  <si>
    <t>ME</t>
  </si>
  <si>
    <t>MF</t>
  </si>
  <si>
    <t>MG</t>
  </si>
  <si>
    <t>NA</t>
  </si>
  <si>
    <t>NG</t>
  </si>
  <si>
    <t>NH</t>
  </si>
  <si>
    <t>NM</t>
  </si>
  <si>
    <t>OA</t>
  </si>
  <si>
    <t>NN</t>
  </si>
  <si>
    <t>OB</t>
  </si>
  <si>
    <t>OC</t>
  </si>
  <si>
    <t>OD</t>
  </si>
  <si>
    <t>OE</t>
  </si>
  <si>
    <t>PB</t>
  </si>
  <si>
    <t>PJ</t>
  </si>
  <si>
    <t>QB</t>
  </si>
  <si>
    <t>RA</t>
  </si>
  <si>
    <t>RB</t>
  </si>
  <si>
    <t>RC</t>
  </si>
  <si>
    <t>RD</t>
  </si>
  <si>
    <t>RE</t>
  </si>
  <si>
    <t>RL</t>
  </si>
  <si>
    <t>RM</t>
  </si>
  <si>
    <t>RS</t>
  </si>
  <si>
    <t>RT</t>
  </si>
  <si>
    <t>RV</t>
  </si>
  <si>
    <t>RY</t>
  </si>
  <si>
    <t>SA</t>
  </si>
  <si>
    <t>SB</t>
  </si>
  <si>
    <t>SD</t>
  </si>
  <si>
    <t>SV</t>
  </si>
  <si>
    <t>TA</t>
  </si>
  <si>
    <t>TB</t>
  </si>
  <si>
    <t>TC</t>
  </si>
  <si>
    <t>TD</t>
  </si>
  <si>
    <t>TI</t>
  </si>
  <si>
    <t>TM</t>
  </si>
  <si>
    <t>TS</t>
  </si>
  <si>
    <t>VT</t>
  </si>
  <si>
    <t>XB</t>
  </si>
  <si>
    <t>XC</t>
  </si>
  <si>
    <t>XX</t>
  </si>
  <si>
    <t>YP</t>
  </si>
  <si>
    <t>YZ</t>
  </si>
  <si>
    <t>ZC</t>
  </si>
  <si>
    <t>ZD</t>
  </si>
  <si>
    <t>ZE</t>
  </si>
  <si>
    <t>ZF</t>
  </si>
  <si>
    <t>ZG</t>
  </si>
  <si>
    <t>ZR</t>
  </si>
  <si>
    <t>ZS</t>
  </si>
  <si>
    <t>ZT</t>
  </si>
  <si>
    <t>ZU</t>
  </si>
  <si>
    <t>ZV</t>
  </si>
  <si>
    <t>ZZ</t>
  </si>
  <si>
    <t>Contrôle 2</t>
  </si>
  <si>
    <t>P725268</t>
  </si>
  <si>
    <t>P725269</t>
  </si>
  <si>
    <t>P7253</t>
  </si>
  <si>
    <t>P72541</t>
  </si>
  <si>
    <t>P725410</t>
  </si>
  <si>
    <t>P725411</t>
  </si>
  <si>
    <t>P725412</t>
  </si>
  <si>
    <t>P725413</t>
  </si>
  <si>
    <t>Formule 2</t>
  </si>
  <si>
    <t>Formule 1</t>
  </si>
  <si>
    <t>Formule finale</t>
  </si>
  <si>
    <t>P725414</t>
  </si>
  <si>
    <t>P725415</t>
  </si>
  <si>
    <t>P725416</t>
  </si>
  <si>
    <t>P725417</t>
  </si>
  <si>
    <t>P725418</t>
  </si>
  <si>
    <t>P725419</t>
  </si>
  <si>
    <t>P72542</t>
  </si>
  <si>
    <t>P725420</t>
  </si>
  <si>
    <t>P725421</t>
  </si>
  <si>
    <t>P725422</t>
  </si>
  <si>
    <t>P725423</t>
  </si>
  <si>
    <t>P725424</t>
  </si>
  <si>
    <t>P725425</t>
  </si>
  <si>
    <t>P725426</t>
  </si>
  <si>
    <t>P725427</t>
  </si>
  <si>
    <t>P725428</t>
  </si>
  <si>
    <t>P725429</t>
  </si>
  <si>
    <t>P72543</t>
  </si>
  <si>
    <t>P725430</t>
  </si>
  <si>
    <t>P725431</t>
  </si>
  <si>
    <t>P725432</t>
  </si>
  <si>
    <t>P725433</t>
  </si>
  <si>
    <t>P725434</t>
  </si>
  <si>
    <t>P725435</t>
  </si>
  <si>
    <t>P725436</t>
  </si>
  <si>
    <t>P725437</t>
  </si>
  <si>
    <t>P725438</t>
  </si>
  <si>
    <t>P725439</t>
  </si>
  <si>
    <t>P72544</t>
  </si>
  <si>
    <t>P725440</t>
  </si>
  <si>
    <t>P725441</t>
  </si>
  <si>
    <t>P725442</t>
  </si>
  <si>
    <t>P725443</t>
  </si>
  <si>
    <t>P725444</t>
  </si>
  <si>
    <t>P725445</t>
  </si>
  <si>
    <t>P725446</t>
  </si>
  <si>
    <t>P725447</t>
  </si>
  <si>
    <t>P725448</t>
  </si>
  <si>
    <t>P725449</t>
  </si>
  <si>
    <t>P72545</t>
  </si>
  <si>
    <t>P725450</t>
  </si>
  <si>
    <t>P725451</t>
  </si>
  <si>
    <t>P725452</t>
  </si>
  <si>
    <t>P725453</t>
  </si>
  <si>
    <t>P725454</t>
  </si>
  <si>
    <t>P725455</t>
  </si>
  <si>
    <t>P725456</t>
  </si>
  <si>
    <t>P725457</t>
  </si>
  <si>
    <t>P725458</t>
  </si>
  <si>
    <t>P725459</t>
  </si>
  <si>
    <t>P72546</t>
  </si>
  <si>
    <t>P725460</t>
  </si>
  <si>
    <t>P725461</t>
  </si>
  <si>
    <t>P725462</t>
  </si>
  <si>
    <t>P725463</t>
  </si>
  <si>
    <t>P725464</t>
  </si>
  <si>
    <t>P725465</t>
  </si>
  <si>
    <t>P725466</t>
  </si>
  <si>
    <t>P725467</t>
  </si>
  <si>
    <t>P725468</t>
  </si>
  <si>
    <t>P725469</t>
  </si>
  <si>
    <t>P72547</t>
  </si>
  <si>
    <t>P725470</t>
  </si>
  <si>
    <t>P725471</t>
  </si>
  <si>
    <t>P725472</t>
  </si>
  <si>
    <t>P725473</t>
  </si>
  <si>
    <t>P725474</t>
  </si>
  <si>
    <t>P725475</t>
  </si>
  <si>
    <t>P725476</t>
  </si>
  <si>
    <t>P725477</t>
  </si>
  <si>
    <t>P72548</t>
  </si>
  <si>
    <t>P72549</t>
  </si>
  <si>
    <t>P7255VOLI</t>
  </si>
  <si>
    <t>P7255VOLII</t>
  </si>
  <si>
    <t>P7255VOLIII</t>
  </si>
  <si>
    <t>P7255VOLIV</t>
  </si>
  <si>
    <t>P81611</t>
  </si>
  <si>
    <t>P81612</t>
  </si>
  <si>
    <t>P81613</t>
  </si>
  <si>
    <t>P8161S1</t>
  </si>
  <si>
    <t>P8161S3/S7/S12(50-53)</t>
  </si>
  <si>
    <t>P81631</t>
  </si>
  <si>
    <t>P81632</t>
  </si>
  <si>
    <t>P81633(PART1)</t>
  </si>
  <si>
    <t>P81633(PART2)</t>
  </si>
  <si>
    <t>PERFORATEUR</t>
  </si>
  <si>
    <t>PRC117RASAFTY</t>
  </si>
  <si>
    <t>PRODUCTSUPPORT1</t>
  </si>
  <si>
    <t>PRODUCTS</t>
  </si>
  <si>
    <t>PRODUCTSUPPORT2</t>
  </si>
  <si>
    <t>PRODUCTSUPPORT3</t>
  </si>
  <si>
    <t>PUBLIREMARQUES</t>
  </si>
  <si>
    <t>REP09230</t>
  </si>
  <si>
    <t>REPNORMESAIR</t>
  </si>
  <si>
    <t>ROFA</t>
  </si>
  <si>
    <t>S2A1XXXX</t>
  </si>
  <si>
    <t>SEC5093</t>
  </si>
  <si>
    <t>SEC5446</t>
  </si>
  <si>
    <t>SEDCLIENT</t>
  </si>
  <si>
    <t>SL304084A</t>
  </si>
  <si>
    <t>SL404084A</t>
  </si>
  <si>
    <t>SPEC1000D</t>
  </si>
  <si>
    <t>SPEC1000DDO</t>
  </si>
  <si>
    <t>SPEC2000M</t>
  </si>
  <si>
    <t>SPEC2000MCD</t>
  </si>
  <si>
    <t>SPEC2000MUK</t>
  </si>
  <si>
    <t>SPEC2000MVF</t>
  </si>
  <si>
    <t>SPEC2000MVFCD</t>
  </si>
  <si>
    <t>SSC2805</t>
  </si>
  <si>
    <t>STEC</t>
  </si>
  <si>
    <t>STEC3340</t>
  </si>
  <si>
    <t>STEC3363</t>
  </si>
  <si>
    <t>STUDASSAULT</t>
  </si>
  <si>
    <t>T21MAIM9B2</t>
  </si>
  <si>
    <t>T56PPC107A1</t>
  </si>
  <si>
    <t>TG001XXX</t>
  </si>
  <si>
    <t>TM04084A15</t>
  </si>
  <si>
    <t>TO0051</t>
  </si>
  <si>
    <t>TO00518</t>
  </si>
  <si>
    <t>TO00519</t>
  </si>
  <si>
    <t>TO0101</t>
  </si>
  <si>
    <t>TO0110</t>
  </si>
  <si>
    <t>TO0112</t>
  </si>
  <si>
    <t>TO0113</t>
  </si>
  <si>
    <t>TO0114</t>
  </si>
  <si>
    <t>TO0115</t>
  </si>
  <si>
    <t>TO0116</t>
  </si>
  <si>
    <t>TO013XXX</t>
  </si>
  <si>
    <t>TO01311</t>
  </si>
  <si>
    <t>TO01312</t>
  </si>
  <si>
    <t>TO01314</t>
  </si>
  <si>
    <t>TO01316</t>
  </si>
  <si>
    <t>TO01318</t>
  </si>
  <si>
    <t>TO01332</t>
  </si>
  <si>
    <t>TO01333</t>
  </si>
  <si>
    <t>TO0134</t>
  </si>
  <si>
    <t>TO0136</t>
  </si>
  <si>
    <t>TO0137</t>
  </si>
  <si>
    <t>TO0138</t>
  </si>
  <si>
    <t>TO0139</t>
  </si>
  <si>
    <t>TO014XXX</t>
  </si>
  <si>
    <t>TO0142</t>
  </si>
  <si>
    <t>TO017XXX</t>
  </si>
  <si>
    <t>TO0171</t>
  </si>
  <si>
    <t>TO019XXX</t>
  </si>
  <si>
    <t>TO11A11</t>
  </si>
  <si>
    <t>TO11A12</t>
  </si>
  <si>
    <t>TO11A14</t>
  </si>
  <si>
    <t>TO11A8XX</t>
  </si>
  <si>
    <t>TO12P42A102</t>
  </si>
  <si>
    <t>TO12P42APX142</t>
  </si>
  <si>
    <t>TO12P42APX202</t>
  </si>
  <si>
    <t>TO12P42APX252</t>
  </si>
  <si>
    <t>TO12P42APX252CL1</t>
  </si>
  <si>
    <t>TO12P42APX253</t>
  </si>
  <si>
    <t>TO12P42APX254</t>
  </si>
  <si>
    <t>TO12R24422</t>
  </si>
  <si>
    <t>TO12R24424</t>
  </si>
  <si>
    <t>TO12R24622</t>
  </si>
  <si>
    <t>TO12R24624</t>
  </si>
  <si>
    <t>TO12R24814</t>
  </si>
  <si>
    <t>TO12R2482</t>
  </si>
  <si>
    <t>TO12R2483</t>
  </si>
  <si>
    <t>TO12R2484</t>
  </si>
  <si>
    <t>TO12R24841</t>
  </si>
  <si>
    <t>TO12R52ARN133</t>
  </si>
  <si>
    <t>TO12R52ARN194</t>
  </si>
  <si>
    <t>TO12R541021</t>
  </si>
  <si>
    <t>TO12R5410213</t>
  </si>
  <si>
    <t>TO12R54303</t>
  </si>
  <si>
    <t>TO12R54304</t>
  </si>
  <si>
    <t>TO12R54392</t>
  </si>
  <si>
    <t>TO12R54392CL1</t>
  </si>
  <si>
    <t>TO12R54394</t>
  </si>
  <si>
    <t>TO12R547114</t>
  </si>
  <si>
    <t>TO12R54837</t>
  </si>
  <si>
    <t>TO12R549212</t>
  </si>
  <si>
    <t>TO12R549214</t>
  </si>
  <si>
    <t>TO1C1644</t>
  </si>
  <si>
    <t>TO1C1656</t>
  </si>
  <si>
    <t>TO2GGTCP85512</t>
  </si>
  <si>
    <t>TO2GGTCP8556</t>
  </si>
  <si>
    <t>TO2R111</t>
  </si>
  <si>
    <t>TO2R112</t>
  </si>
  <si>
    <t>TO2R117</t>
  </si>
  <si>
    <t>TO2R118</t>
  </si>
  <si>
    <t>TO2R175</t>
  </si>
  <si>
    <t>TO31W42UGC121</t>
  </si>
  <si>
    <t>TO31W42UGC1211</t>
  </si>
  <si>
    <t>TO31W447711</t>
  </si>
  <si>
    <t>TO33A1102421</t>
  </si>
  <si>
    <t>TO33A1124441</t>
  </si>
  <si>
    <t>TO33A11317711</t>
  </si>
  <si>
    <t>TO33A11324231</t>
  </si>
  <si>
    <t>TO33A11324241</t>
  </si>
  <si>
    <t>TO33A1134911</t>
  </si>
  <si>
    <t>TO33A1210111</t>
  </si>
  <si>
    <t>TO33A122121</t>
  </si>
  <si>
    <t>TO33A122222</t>
  </si>
  <si>
    <t>TO33A12671</t>
  </si>
  <si>
    <t>TO33A1310021</t>
  </si>
  <si>
    <t>TO33A1310024</t>
  </si>
  <si>
    <t>TO33A131591</t>
  </si>
  <si>
    <t>TO33A1315911</t>
  </si>
  <si>
    <t>TO33A131594</t>
  </si>
  <si>
    <t>TO33A1531</t>
  </si>
  <si>
    <t>TO33A159111</t>
  </si>
  <si>
    <t>TO33A184732</t>
  </si>
  <si>
    <t>TO33A18902</t>
  </si>
  <si>
    <t>TO33A18904</t>
  </si>
  <si>
    <t>TO33A341131</t>
  </si>
  <si>
    <t>TO33D261054</t>
  </si>
  <si>
    <t>TO33D3331</t>
  </si>
  <si>
    <t>TO33D341501</t>
  </si>
  <si>
    <t>TO33D3415011</t>
  </si>
  <si>
    <t>TO33D341551</t>
  </si>
  <si>
    <t>TO33D63114</t>
  </si>
  <si>
    <t>TO33D710191</t>
  </si>
  <si>
    <t>TO33D710194</t>
  </si>
  <si>
    <t>TO33D744461</t>
  </si>
  <si>
    <t>TO33D744464</t>
  </si>
  <si>
    <t>TO33D744471</t>
  </si>
  <si>
    <t>TO33D744474</t>
  </si>
  <si>
    <t>TO33D750118111</t>
  </si>
  <si>
    <t>TO33D78161</t>
  </si>
  <si>
    <t>TO33D78164</t>
  </si>
  <si>
    <t>TO33DA7191</t>
  </si>
  <si>
    <t>TO35A22313</t>
  </si>
  <si>
    <t>TO35A2313</t>
  </si>
  <si>
    <t>TO35C233721</t>
  </si>
  <si>
    <t>TO35C2337211</t>
  </si>
  <si>
    <t>TO35C233723</t>
  </si>
  <si>
    <t>TO35C233724</t>
  </si>
  <si>
    <t>TO35C233954</t>
  </si>
  <si>
    <t>TO35DA1524</t>
  </si>
  <si>
    <t>TO44H11117</t>
  </si>
  <si>
    <t>TO44H1113</t>
  </si>
  <si>
    <t>TO5A1231</t>
  </si>
  <si>
    <t>TO5F8521</t>
  </si>
  <si>
    <t>TO5F87221</t>
  </si>
  <si>
    <t>TO5N103213</t>
  </si>
  <si>
    <t>TO5N2223</t>
  </si>
  <si>
    <t>TO5N2224</t>
  </si>
  <si>
    <t>TO5P32103</t>
  </si>
  <si>
    <t>TO7R13223</t>
  </si>
  <si>
    <t>TO7R13224</t>
  </si>
  <si>
    <t>TO8C6323</t>
  </si>
  <si>
    <t>TO8C6324</t>
  </si>
  <si>
    <t>TO9H103413</t>
  </si>
  <si>
    <t>TO9H103414</t>
  </si>
  <si>
    <t>TO9H125173</t>
  </si>
  <si>
    <t>TO9H1253</t>
  </si>
  <si>
    <t>TO9H1254</t>
  </si>
  <si>
    <t>TO9H424023</t>
  </si>
  <si>
    <t>TO9H424024</t>
  </si>
  <si>
    <t>TTPRRVOL1</t>
  </si>
  <si>
    <t>TTPRRVOL</t>
  </si>
  <si>
    <t>TTPRRVOL13</t>
  </si>
  <si>
    <t>TTPRRVOL15</t>
  </si>
  <si>
    <t>TTPRRVOL16</t>
  </si>
  <si>
    <t>TTPRRVOL17</t>
  </si>
  <si>
    <t>TTPRRVOL19</t>
  </si>
  <si>
    <t>TTPRRVOL2</t>
  </si>
  <si>
    <t>TTPRRVOL3</t>
  </si>
  <si>
    <t>TTPRRVOL4</t>
  </si>
  <si>
    <t>TTPRRVOL5</t>
  </si>
  <si>
    <t>TTPRRVOL6</t>
  </si>
  <si>
    <t>TTPRRVOL7</t>
  </si>
  <si>
    <t>TTPRRVOL8</t>
  </si>
  <si>
    <t>TURBINESAGAZ</t>
  </si>
  <si>
    <t>VIP</t>
  </si>
  <si>
    <t>XX50000</t>
  </si>
  <si>
    <t>XX50101</t>
  </si>
  <si>
    <t>Z0175EEB2</t>
  </si>
  <si>
    <t>Z02A35JR2</t>
  </si>
  <si>
    <t>ZRTC02</t>
  </si>
  <si>
    <t>ZRTC002X</t>
  </si>
  <si>
    <t>YCE110</t>
  </si>
  <si>
    <t>YCE110XX</t>
  </si>
  <si>
    <t>YCE11602</t>
  </si>
  <si>
    <t>YCE120</t>
  </si>
  <si>
    <t>YCE120XX</t>
  </si>
  <si>
    <t>YHJ11001</t>
  </si>
  <si>
    <t>YHJ11011</t>
  </si>
  <si>
    <t>YHJ11013</t>
  </si>
  <si>
    <t>YHJ11014</t>
  </si>
  <si>
    <t>YHJ11015</t>
  </si>
  <si>
    <t>YHJ11016</t>
  </si>
  <si>
    <t>YHJ11018</t>
  </si>
  <si>
    <t>YHJ11019</t>
  </si>
  <si>
    <t>YHN178</t>
  </si>
  <si>
    <t>YHN178XX</t>
  </si>
  <si>
    <t>ZBK125</t>
  </si>
  <si>
    <t>ZBK125XX</t>
  </si>
  <si>
    <t>NBCAR</t>
  </si>
  <si>
    <t>ABF112</t>
  </si>
  <si>
    <t>ABFAN02</t>
  </si>
  <si>
    <t>AFB1</t>
  </si>
  <si>
    <t>AFB13</t>
  </si>
  <si>
    <t>AFC5A</t>
  </si>
  <si>
    <t>AFC7</t>
  </si>
  <si>
    <t>AFD103A</t>
  </si>
  <si>
    <t>AGJ6</t>
  </si>
  <si>
    <t>AJE1</t>
  </si>
  <si>
    <t>ALR115M</t>
  </si>
  <si>
    <t>FCO1339</t>
  </si>
  <si>
    <t>FCO1341</t>
  </si>
  <si>
    <t>GHO1062</t>
  </si>
  <si>
    <t>GLR114M</t>
  </si>
  <si>
    <t>GLR1151</t>
  </si>
  <si>
    <t>GLR1152</t>
  </si>
  <si>
    <t>GLR1241</t>
  </si>
  <si>
    <t>NLM7A</t>
  </si>
  <si>
    <t>085QS2</t>
  </si>
  <si>
    <t>115A17</t>
  </si>
  <si>
    <t>AFC005A</t>
  </si>
  <si>
    <t>AFB001XX</t>
  </si>
  <si>
    <t>AFB013XX</t>
  </si>
  <si>
    <t>AFC007XX</t>
  </si>
  <si>
    <t>AGJ006XX</t>
  </si>
  <si>
    <t>AJE001XX</t>
  </si>
  <si>
    <t>ABFAN002</t>
  </si>
  <si>
    <t>ABF112XX</t>
  </si>
  <si>
    <t>NA4</t>
  </si>
  <si>
    <t>14H7</t>
  </si>
  <si>
    <t>14H8</t>
  </si>
  <si>
    <t>S2A1</t>
  </si>
  <si>
    <t>TG01</t>
  </si>
  <si>
    <t>NA664</t>
  </si>
  <si>
    <t>NA938</t>
  </si>
  <si>
    <t>NA953</t>
  </si>
  <si>
    <t>NA955</t>
  </si>
  <si>
    <t>NA956</t>
  </si>
  <si>
    <t>NA976</t>
  </si>
  <si>
    <t>NA980</t>
  </si>
  <si>
    <t>NA985</t>
  </si>
  <si>
    <t>NA999</t>
  </si>
  <si>
    <t>TO013</t>
  </si>
  <si>
    <t>TO014</t>
  </si>
  <si>
    <t>TO017</t>
  </si>
  <si>
    <t>TO019</t>
  </si>
  <si>
    <t>AC82D4</t>
  </si>
  <si>
    <t>AIMS81</t>
  </si>
  <si>
    <t>GAMT14</t>
  </si>
  <si>
    <t>TO11A8</t>
  </si>
  <si>
    <t>Aprè/final</t>
  </si>
  <si>
    <t>Avant</t>
  </si>
  <si>
    <t>Après</t>
  </si>
  <si>
    <t>formule</t>
  </si>
  <si>
    <t>règles</t>
  </si>
  <si>
    <t>contrôle 1</t>
  </si>
  <si>
    <t>ABC10902</t>
  </si>
  <si>
    <t>ABCAN102Z</t>
  </si>
  <si>
    <t>ABFAN110</t>
  </si>
  <si>
    <t>ABFAN1101</t>
  </si>
  <si>
    <t>ABK125</t>
  </si>
  <si>
    <t>ABK125XX</t>
  </si>
  <si>
    <t>ACE110</t>
  </si>
  <si>
    <t>ACE110XX</t>
  </si>
  <si>
    <t>ACO133M</t>
  </si>
  <si>
    <t xml:space="preserve">ACU1022M                </t>
  </si>
  <si>
    <t xml:space="preserve">ACU131M                </t>
  </si>
  <si>
    <t xml:space="preserve">ACU131M </t>
  </si>
  <si>
    <t>AFB2</t>
  </si>
  <si>
    <t>AFB002XX</t>
  </si>
  <si>
    <t>AFB5</t>
  </si>
  <si>
    <t>AFB005XX</t>
  </si>
  <si>
    <t>AHE16804</t>
  </si>
  <si>
    <t>AHJ10401</t>
  </si>
  <si>
    <t>AHJ10405</t>
  </si>
  <si>
    <t>AHJ11001</t>
  </si>
  <si>
    <t>AHJ11020</t>
  </si>
  <si>
    <t>AHJ110212</t>
  </si>
  <si>
    <t>AHJ11030</t>
  </si>
  <si>
    <t>ATA200</t>
  </si>
  <si>
    <t>ATA200XX</t>
  </si>
  <si>
    <t>BSV</t>
  </si>
  <si>
    <t>BTI</t>
  </si>
  <si>
    <t>CAD01100</t>
  </si>
  <si>
    <t>CCE120</t>
  </si>
  <si>
    <t>CCE120XX</t>
  </si>
  <si>
    <t>CESTASTARM</t>
  </si>
  <si>
    <t>CNH10000</t>
  </si>
  <si>
    <t>CNH10001</t>
  </si>
  <si>
    <t>DFSDE06F1A1</t>
  </si>
  <si>
    <t>FCO1342</t>
  </si>
  <si>
    <t>FCO1346</t>
  </si>
  <si>
    <t>FIB102</t>
  </si>
  <si>
    <t>FIB102XX</t>
  </si>
  <si>
    <t>FIM103</t>
  </si>
  <si>
    <t>FIM103XX</t>
  </si>
  <si>
    <t>FIM109</t>
  </si>
  <si>
    <t>FIM109XX</t>
  </si>
  <si>
    <t>FIM110</t>
  </si>
  <si>
    <t>FIM110XX</t>
  </si>
  <si>
    <t>FIM112</t>
  </si>
  <si>
    <t>FIM112XX</t>
  </si>
  <si>
    <t>FIM113</t>
  </si>
  <si>
    <t>FIM113XX</t>
  </si>
  <si>
    <t>FIM114</t>
  </si>
  <si>
    <t>FIM114XX</t>
  </si>
  <si>
    <t>FLB213</t>
  </si>
  <si>
    <t>FLB213XX</t>
  </si>
  <si>
    <t>FLB219</t>
  </si>
  <si>
    <t>FLB219XX</t>
  </si>
  <si>
    <t>FLB220</t>
  </si>
  <si>
    <t>FLB220XX</t>
  </si>
  <si>
    <t>FLK104</t>
  </si>
  <si>
    <t>FLK104XX</t>
  </si>
  <si>
    <t>FLS106</t>
  </si>
  <si>
    <t>FLS106XX</t>
  </si>
  <si>
    <t>FLU161</t>
  </si>
  <si>
    <t>FLU161XX</t>
  </si>
  <si>
    <t>FOSP32180JR04C0</t>
  </si>
  <si>
    <t>FOSP32220JR04C0</t>
  </si>
  <si>
    <t>GAMDRAM02TITRE3</t>
  </si>
  <si>
    <t>GAMDRAM0</t>
  </si>
  <si>
    <t>GBC10904</t>
  </si>
  <si>
    <t>GBG111</t>
  </si>
  <si>
    <t>GBG111XX</t>
  </si>
  <si>
    <t>GBK125</t>
  </si>
  <si>
    <t>GBK125XX</t>
  </si>
  <si>
    <t>GCE12003</t>
  </si>
  <si>
    <t>GCE12004</t>
  </si>
  <si>
    <t>GCE12004T</t>
  </si>
  <si>
    <t>GCE12005</t>
  </si>
  <si>
    <t>GHJ1040101</t>
  </si>
  <si>
    <t>GHJ1040102</t>
  </si>
  <si>
    <t>GHJ1040301</t>
  </si>
  <si>
    <t>GHJ10452</t>
  </si>
  <si>
    <t>GHJ11001</t>
  </si>
  <si>
    <t>GHJ11003</t>
  </si>
  <si>
    <t>GHJ11011</t>
  </si>
  <si>
    <t>GHJ11013</t>
  </si>
  <si>
    <t>GHJ11014</t>
  </si>
  <si>
    <t>GHJ11015</t>
  </si>
  <si>
    <t>GHJ11016</t>
  </si>
  <si>
    <t>GHJ11018</t>
  </si>
  <si>
    <t>GHJ11020</t>
  </si>
  <si>
    <t>GHJ110211</t>
  </si>
  <si>
    <t>GHJ1102110</t>
  </si>
  <si>
    <t>GHJ110212</t>
  </si>
  <si>
    <t>GHJ110213</t>
  </si>
  <si>
    <t>GHJ110214</t>
  </si>
  <si>
    <t>GHJ110215</t>
  </si>
  <si>
    <t>GHJ110216</t>
  </si>
  <si>
    <t>GHJ110217</t>
  </si>
  <si>
    <t>GHJ110218</t>
  </si>
  <si>
    <t>GHJ110219</t>
  </si>
  <si>
    <t>GHJ11030</t>
  </si>
  <si>
    <t>GHJ1120201</t>
  </si>
  <si>
    <t>GHO1061</t>
  </si>
  <si>
    <t>GHO11101</t>
  </si>
  <si>
    <t>GHO11104</t>
  </si>
  <si>
    <t>GHO11105</t>
  </si>
  <si>
    <t>GHO11106</t>
  </si>
  <si>
    <t>GLH14003</t>
  </si>
  <si>
    <t>GLH14004</t>
  </si>
  <si>
    <t>GLM10001</t>
  </si>
  <si>
    <t>GLQ30100</t>
  </si>
  <si>
    <t>GLQ30101</t>
  </si>
  <si>
    <t>GLQ3010201</t>
  </si>
  <si>
    <t>GLQ3010202</t>
  </si>
  <si>
    <t>GLQ30103</t>
  </si>
  <si>
    <t>GLQ3010401</t>
  </si>
  <si>
    <t>GLQ3010402</t>
  </si>
  <si>
    <t>GLQ3010403</t>
  </si>
  <si>
    <t>GLQ3010404</t>
  </si>
  <si>
    <t>GLQ3010405</t>
  </si>
  <si>
    <t>GLR1242</t>
  </si>
  <si>
    <t>GLT13</t>
  </si>
  <si>
    <t>GLT013XX</t>
  </si>
  <si>
    <t>GLT151</t>
  </si>
  <si>
    <t>GLT151XX</t>
  </si>
  <si>
    <t>GLT27703</t>
  </si>
  <si>
    <t>GLU31301</t>
  </si>
  <si>
    <t>GLU31302</t>
  </si>
  <si>
    <t>GLU35700</t>
  </si>
  <si>
    <t>GLU35701</t>
  </si>
  <si>
    <t>GLU379</t>
  </si>
  <si>
    <t>GLU379XX</t>
  </si>
  <si>
    <t>HP4112R00C0</t>
  </si>
  <si>
    <t>HP4113</t>
  </si>
  <si>
    <t>ILR262</t>
  </si>
  <si>
    <t>ILR262XX</t>
  </si>
  <si>
    <t>JLM1018</t>
  </si>
  <si>
    <t>JLM1308</t>
  </si>
  <si>
    <t>JLM2068</t>
  </si>
  <si>
    <t>LOVOLUME1</t>
  </si>
  <si>
    <t>LOVOLUME</t>
  </si>
  <si>
    <t>LOVOLUME2</t>
  </si>
  <si>
    <t>LOVOLUME3</t>
  </si>
  <si>
    <t>LOVOLUME4</t>
  </si>
  <si>
    <t>MAT1579</t>
  </si>
  <si>
    <t>MAT1650</t>
  </si>
  <si>
    <t>MAT22921</t>
  </si>
  <si>
    <t>MAT22922</t>
  </si>
  <si>
    <t>MAT22923</t>
  </si>
  <si>
    <t>MAT3901</t>
  </si>
  <si>
    <t>MAT3910P</t>
  </si>
  <si>
    <t>MAT3970T</t>
  </si>
  <si>
    <t>MAT50030</t>
  </si>
  <si>
    <t>MAT6828</t>
  </si>
  <si>
    <t>MAT8922</t>
  </si>
  <si>
    <t>MAT8933</t>
  </si>
  <si>
    <t>MAT8934</t>
  </si>
  <si>
    <t>MAT9023</t>
  </si>
  <si>
    <t>MAT9158</t>
  </si>
  <si>
    <t>MAT9267</t>
  </si>
  <si>
    <t>MAT9415</t>
  </si>
  <si>
    <t>MCC10902</t>
  </si>
  <si>
    <t>MCE122</t>
  </si>
  <si>
    <t>MCE122XX</t>
  </si>
  <si>
    <t>MCE12234</t>
  </si>
  <si>
    <t>MCE12620</t>
  </si>
  <si>
    <t>MHB119</t>
  </si>
  <si>
    <t>MHB119XX</t>
  </si>
  <si>
    <t>MHE163</t>
  </si>
  <si>
    <t>MHE163XX</t>
  </si>
  <si>
    <t>MZV100</t>
  </si>
  <si>
    <t>MZV100XX</t>
  </si>
  <si>
    <t>NAVP2268</t>
  </si>
  <si>
    <t>NBG120</t>
  </si>
  <si>
    <t>NBG120XX</t>
  </si>
  <si>
    <t>NBK126</t>
  </si>
  <si>
    <t>NBK126XX</t>
  </si>
  <si>
    <t>NBK133</t>
  </si>
  <si>
    <t>NBK133XX</t>
  </si>
  <si>
    <t>NBK151</t>
  </si>
  <si>
    <t>NBK151XX</t>
  </si>
  <si>
    <t>NBN115</t>
  </si>
  <si>
    <t>NBN115XX</t>
  </si>
  <si>
    <t>NBN117</t>
  </si>
  <si>
    <t>NBN117XX</t>
  </si>
  <si>
    <t>NBO117</t>
  </si>
  <si>
    <t>NBO117XX</t>
  </si>
  <si>
    <t>NBS102</t>
  </si>
  <si>
    <t>NBS102XX</t>
  </si>
  <si>
    <t>NCC1093</t>
  </si>
  <si>
    <t>NCE12021</t>
  </si>
  <si>
    <t>NCE12022</t>
  </si>
  <si>
    <t>NCE12024</t>
  </si>
  <si>
    <t>NCE12025</t>
  </si>
  <si>
    <t>NCE12026</t>
  </si>
  <si>
    <t>NCE12027</t>
  </si>
  <si>
    <t>NCE12028</t>
  </si>
  <si>
    <t>NCE12029</t>
  </si>
  <si>
    <t>NCE12030</t>
  </si>
  <si>
    <t>NCE12032</t>
  </si>
  <si>
    <t>NCE12033</t>
  </si>
  <si>
    <t>NCE12034</t>
  </si>
  <si>
    <t>NCE12035</t>
  </si>
  <si>
    <t>NCE12052</t>
  </si>
  <si>
    <t>NCE12053</t>
  </si>
  <si>
    <t>NCE12061</t>
  </si>
  <si>
    <t>NCE12071</t>
  </si>
  <si>
    <t>NCE12072</t>
  </si>
  <si>
    <t>NCE12074</t>
  </si>
  <si>
    <t>NCE12077</t>
  </si>
  <si>
    <t>NCK114</t>
  </si>
  <si>
    <t>NCK114XX</t>
  </si>
  <si>
    <t>NCK115</t>
  </si>
  <si>
    <t>NCK115XX</t>
  </si>
  <si>
    <t>NCK118</t>
  </si>
  <si>
    <t>NCK118XX</t>
  </si>
  <si>
    <t>NCK144</t>
  </si>
  <si>
    <t>NCK144XX</t>
  </si>
  <si>
    <t>NCK162</t>
  </si>
  <si>
    <t>NCK162XX</t>
  </si>
  <si>
    <t>NCK18401</t>
  </si>
  <si>
    <t>NCK362</t>
  </si>
  <si>
    <t>NCK362XX</t>
  </si>
  <si>
    <t>NCK386</t>
  </si>
  <si>
    <t>NCK386XX</t>
  </si>
  <si>
    <t>NCM138</t>
  </si>
  <si>
    <t>NCM138XX</t>
  </si>
  <si>
    <t>NCM147</t>
  </si>
  <si>
    <t>NCM147XX</t>
  </si>
  <si>
    <t>NCN103</t>
  </si>
  <si>
    <t>NCN103XX</t>
  </si>
  <si>
    <t>NCN118</t>
  </si>
  <si>
    <t>NCN118XX</t>
  </si>
  <si>
    <t>NCN131</t>
  </si>
  <si>
    <t>NCN131XX</t>
  </si>
  <si>
    <t>NCO111</t>
  </si>
  <si>
    <t>NCO111XX</t>
  </si>
  <si>
    <t>NCO114</t>
  </si>
  <si>
    <t>NCO114XX</t>
  </si>
  <si>
    <t>NCO118</t>
  </si>
  <si>
    <t>NCO118XX</t>
  </si>
  <si>
    <t>NCO130</t>
  </si>
  <si>
    <t>NCO130XX</t>
  </si>
  <si>
    <t>NCO132</t>
  </si>
  <si>
    <t>NCO132XX</t>
  </si>
  <si>
    <t>NCO133</t>
  </si>
  <si>
    <t>NCO133XX</t>
  </si>
  <si>
    <t>NCO13301</t>
  </si>
  <si>
    <t>NCO134</t>
  </si>
  <si>
    <t>NCO134XX</t>
  </si>
  <si>
    <t>NCO136Z</t>
  </si>
  <si>
    <t>NCO144</t>
  </si>
  <si>
    <t>NCO144XX</t>
  </si>
  <si>
    <t>NCO145</t>
  </si>
  <si>
    <t>NCO145XX</t>
  </si>
  <si>
    <t>NCO156</t>
  </si>
  <si>
    <t>NCO156XX</t>
  </si>
  <si>
    <t>NCO157</t>
  </si>
  <si>
    <t>NCO157XX</t>
  </si>
  <si>
    <t>NCO158</t>
  </si>
  <si>
    <t>NCO158XX</t>
  </si>
  <si>
    <t>NCO159</t>
  </si>
  <si>
    <t>NCO159XX</t>
  </si>
  <si>
    <t>NCO160</t>
  </si>
  <si>
    <t>NCO160XX</t>
  </si>
  <si>
    <t>NCO162</t>
  </si>
  <si>
    <t>NCO162XX</t>
  </si>
  <si>
    <t>NCO163</t>
  </si>
  <si>
    <t>NCO163XX</t>
  </si>
  <si>
    <t>NCO194</t>
  </si>
  <si>
    <t>NCO194XX</t>
  </si>
  <si>
    <t>NCO198</t>
  </si>
  <si>
    <t>NCO198XX</t>
  </si>
  <si>
    <t>NCO204</t>
  </si>
  <si>
    <t>NCO204XX</t>
  </si>
  <si>
    <t>NCO211</t>
  </si>
  <si>
    <t>NCO211XX</t>
  </si>
  <si>
    <t>NCO221</t>
  </si>
  <si>
    <t>NCO221XX</t>
  </si>
  <si>
    <t>NCO259</t>
  </si>
  <si>
    <t>NCO259XX</t>
  </si>
  <si>
    <t>NCO333</t>
  </si>
  <si>
    <t>NCO333XX</t>
  </si>
  <si>
    <t>NCT123</t>
  </si>
  <si>
    <t>NCT123XX</t>
  </si>
  <si>
    <t>NCU102</t>
  </si>
  <si>
    <t>NCU102XX</t>
  </si>
  <si>
    <t>NCU131</t>
  </si>
  <si>
    <t>NCU131XX</t>
  </si>
  <si>
    <t>NCU141</t>
  </si>
  <si>
    <t>NCU141XX</t>
  </si>
  <si>
    <t>NCU142</t>
  </si>
  <si>
    <t>NCU142XX</t>
  </si>
  <si>
    <t>NCV101</t>
  </si>
  <si>
    <t>NCV101XX</t>
  </si>
  <si>
    <t>NCV112</t>
  </si>
  <si>
    <t>NCV112XX</t>
  </si>
  <si>
    <t>NCV116</t>
  </si>
  <si>
    <t>NCV116XX</t>
  </si>
  <si>
    <t>NCV130</t>
  </si>
  <si>
    <t>NCV130XX</t>
  </si>
  <si>
    <t>NFB109</t>
  </si>
  <si>
    <t>NFB109XX</t>
  </si>
  <si>
    <t>NFB123</t>
  </si>
  <si>
    <t>NFB123XX</t>
  </si>
  <si>
    <t>NFB130</t>
  </si>
  <si>
    <t>NFB130XX</t>
  </si>
  <si>
    <t>NFB146</t>
  </si>
  <si>
    <t>NFB146XX</t>
  </si>
  <si>
    <t>NFB147</t>
  </si>
  <si>
    <t>NFB147XX</t>
  </si>
  <si>
    <t>NFB179</t>
  </si>
  <si>
    <t>NFB179XX</t>
  </si>
  <si>
    <t>NFB188</t>
  </si>
  <si>
    <t>NFB188XX</t>
  </si>
  <si>
    <t>NFB27</t>
  </si>
  <si>
    <t>NFB027XX</t>
  </si>
  <si>
    <t>NFC104</t>
  </si>
  <si>
    <t>NFC104XX</t>
  </si>
  <si>
    <t>NFC112</t>
  </si>
  <si>
    <t>NFC112XX</t>
  </si>
  <si>
    <t>NFC113</t>
  </si>
  <si>
    <t>NFC113XX</t>
  </si>
  <si>
    <t>NFC114</t>
  </si>
  <si>
    <t>NFC114XX</t>
  </si>
  <si>
    <t>NFC115</t>
  </si>
  <si>
    <t>NFC115XX</t>
  </si>
  <si>
    <t>NFC135</t>
  </si>
  <si>
    <t>NFC135XX</t>
  </si>
  <si>
    <t>NFC172</t>
  </si>
  <si>
    <t>NFC172XX</t>
  </si>
  <si>
    <t>NFC176</t>
  </si>
  <si>
    <t>NFC176XX</t>
  </si>
  <si>
    <t>NFC177</t>
  </si>
  <si>
    <t>NFC177XX</t>
  </si>
  <si>
    <t>NFC207</t>
  </si>
  <si>
    <t>NFC207XX</t>
  </si>
  <si>
    <t>NFC216</t>
  </si>
  <si>
    <t>NFC216XX</t>
  </si>
  <si>
    <t>NFC276</t>
  </si>
  <si>
    <t>NFC276XX</t>
  </si>
  <si>
    <t>NFD103</t>
  </si>
  <si>
    <t>NFD103XX</t>
  </si>
  <si>
    <t>NFD104</t>
  </si>
  <si>
    <t>NFD104XX</t>
  </si>
  <si>
    <t>NFD114</t>
  </si>
  <si>
    <t>NFD114XX</t>
  </si>
  <si>
    <t>NFD118</t>
  </si>
  <si>
    <t>NFD118XX</t>
  </si>
  <si>
    <t>NFD140</t>
  </si>
  <si>
    <t>NFD140XX</t>
  </si>
  <si>
    <t>NFD159</t>
  </si>
  <si>
    <t>NFD159XX</t>
  </si>
  <si>
    <t>NFD167</t>
  </si>
  <si>
    <t>NFD167XX</t>
  </si>
  <si>
    <t>NFD181</t>
  </si>
  <si>
    <t>NFD181XX</t>
  </si>
  <si>
    <t>NFD200</t>
  </si>
  <si>
    <t>NFD200XX</t>
  </si>
  <si>
    <t>NFE105</t>
  </si>
  <si>
    <t>NFE105XX</t>
  </si>
  <si>
    <t>NFE108</t>
  </si>
  <si>
    <t>NFE108XX</t>
  </si>
  <si>
    <t>NFE124</t>
  </si>
  <si>
    <t>NFE124XX</t>
  </si>
  <si>
    <t>NFE128</t>
  </si>
  <si>
    <t>NFE128XX</t>
  </si>
  <si>
    <t>NFE135</t>
  </si>
  <si>
    <t>NFE135XX</t>
  </si>
  <si>
    <t>NFE136</t>
  </si>
  <si>
    <t>NFE136XX</t>
  </si>
  <si>
    <t>NFE13901</t>
  </si>
  <si>
    <t>NFE13902</t>
  </si>
  <si>
    <t>NFE13903</t>
  </si>
  <si>
    <t>NFE145</t>
  </si>
  <si>
    <t>NFE145XX</t>
  </si>
  <si>
    <t>NFE151</t>
  </si>
  <si>
    <t>NFE151XX</t>
  </si>
  <si>
    <t>NFE154</t>
  </si>
  <si>
    <t>NFE154XX</t>
  </si>
  <si>
    <t>NFE155</t>
  </si>
  <si>
    <t>NFE155XX</t>
  </si>
  <si>
    <t>NFE156</t>
  </si>
  <si>
    <t>NFE156XX</t>
  </si>
  <si>
    <t>NFE157</t>
  </si>
  <si>
    <t>NFE157XX</t>
  </si>
  <si>
    <t>NFF029</t>
  </si>
  <si>
    <t>NFF029XX</t>
  </si>
  <si>
    <t>NFF103</t>
  </si>
  <si>
    <t>NFF103XX</t>
  </si>
  <si>
    <t>NFF113</t>
  </si>
  <si>
    <t>NFF113XX</t>
  </si>
  <si>
    <t>NFF116</t>
  </si>
  <si>
    <t>NFF116XX</t>
  </si>
  <si>
    <t>NFF117</t>
  </si>
  <si>
    <t>NFF117XX</t>
  </si>
  <si>
    <t>NFF122</t>
  </si>
  <si>
    <t>NFF122XX</t>
  </si>
  <si>
    <t>NFF128</t>
  </si>
  <si>
    <t>NFF128XX</t>
  </si>
  <si>
    <t>NFF133</t>
  </si>
  <si>
    <t>NFF133XX</t>
  </si>
  <si>
    <t>NFF136</t>
  </si>
  <si>
    <t>NFF136XX</t>
  </si>
  <si>
    <t>NFI114</t>
  </si>
  <si>
    <t>NFI114XX</t>
  </si>
  <si>
    <t>NFJ104</t>
  </si>
  <si>
    <t>NFJ104XX</t>
  </si>
  <si>
    <t>NFJ111</t>
  </si>
  <si>
    <t>NFJ111XX</t>
  </si>
  <si>
    <t>NFL101</t>
  </si>
  <si>
    <t>NFL101XX</t>
  </si>
  <si>
    <t>NFM167</t>
  </si>
  <si>
    <t>NFM167XX</t>
  </si>
  <si>
    <t>NFS103</t>
  </si>
  <si>
    <t>NFS103XX</t>
  </si>
  <si>
    <t>NFS104</t>
  </si>
  <si>
    <t>NFS104XX</t>
  </si>
  <si>
    <t>NFS111</t>
  </si>
  <si>
    <t>NFS111XX</t>
  </si>
  <si>
    <t>NFS112</t>
  </si>
  <si>
    <t>NFS112XX</t>
  </si>
  <si>
    <t>NFS149</t>
  </si>
  <si>
    <t>NFS149XX</t>
  </si>
  <si>
    <t>NFS171</t>
  </si>
  <si>
    <t>NFS171XX</t>
  </si>
  <si>
    <t>NFS203</t>
  </si>
  <si>
    <t>NFS203XX</t>
  </si>
  <si>
    <t>NFS218</t>
  </si>
  <si>
    <t>NFS218XX</t>
  </si>
  <si>
    <t>NFS223</t>
  </si>
  <si>
    <t>NFS223XX</t>
  </si>
  <si>
    <t>NFS248</t>
  </si>
  <si>
    <t>NFS248XX</t>
  </si>
  <si>
    <t>NFS254</t>
  </si>
  <si>
    <t>NFS254XX</t>
  </si>
  <si>
    <t>NGH138</t>
  </si>
  <si>
    <t>NGH138XX</t>
  </si>
  <si>
    <t>NGO103</t>
  </si>
  <si>
    <t>NGO103XX</t>
  </si>
  <si>
    <t>NGO113</t>
  </si>
  <si>
    <t>NGO113XX</t>
  </si>
  <si>
    <t>NGO115</t>
  </si>
  <si>
    <t>NGO115XX</t>
  </si>
  <si>
    <t>NGP102</t>
  </si>
  <si>
    <t>NGP102XX</t>
  </si>
  <si>
    <t>NGP115</t>
  </si>
  <si>
    <t>NGP115XX</t>
  </si>
  <si>
    <t>NGT106Z</t>
  </si>
  <si>
    <t>NGT107Z</t>
  </si>
  <si>
    <t>NGT108Z</t>
  </si>
  <si>
    <t>NHC111</t>
  </si>
  <si>
    <t>NHC111XX</t>
  </si>
  <si>
    <t>NHC141</t>
  </si>
  <si>
    <t>NHC141XX</t>
  </si>
  <si>
    <t>NHC18401</t>
  </si>
  <si>
    <t>NHC18402</t>
  </si>
  <si>
    <t>NHE106</t>
  </si>
  <si>
    <t>NHE106XX</t>
  </si>
  <si>
    <t>NHE1680305</t>
  </si>
  <si>
    <t>NHE1680306</t>
  </si>
  <si>
    <t>NHE1680401</t>
  </si>
  <si>
    <t>NHE1680402</t>
  </si>
  <si>
    <t>NHF101</t>
  </si>
  <si>
    <t>NHF101XX</t>
  </si>
  <si>
    <t>NHF109</t>
  </si>
  <si>
    <t>NHF109XX</t>
  </si>
  <si>
    <t>NHF172</t>
  </si>
  <si>
    <t>NHF172XX</t>
  </si>
  <si>
    <t>NHG102</t>
  </si>
  <si>
    <t>NHG102XX</t>
  </si>
  <si>
    <t>NHG110</t>
  </si>
  <si>
    <t>NHG110XX</t>
  </si>
  <si>
    <t>NHG118</t>
  </si>
  <si>
    <t>NHG118XX</t>
  </si>
  <si>
    <t>NHH101</t>
  </si>
  <si>
    <t>NHH101XX</t>
  </si>
  <si>
    <t>NHH139</t>
  </si>
  <si>
    <t>NHH139XX</t>
  </si>
  <si>
    <t>NHH194</t>
  </si>
  <si>
    <t>NHH194XX</t>
  </si>
  <si>
    <t>NHI105</t>
  </si>
  <si>
    <t>NHI105XX</t>
  </si>
  <si>
    <t>NHI108</t>
  </si>
  <si>
    <t>NHI108XX</t>
  </si>
  <si>
    <t>NHJ10402</t>
  </si>
  <si>
    <t>NHJ10407</t>
  </si>
  <si>
    <t>NHJ11007</t>
  </si>
  <si>
    <t>NHJ11211</t>
  </si>
  <si>
    <t>NHN113</t>
  </si>
  <si>
    <t>NHN113XX</t>
  </si>
  <si>
    <t>NHN145</t>
  </si>
  <si>
    <t>NHN145XX</t>
  </si>
  <si>
    <t>NHN157</t>
  </si>
  <si>
    <t>NHN157XX</t>
  </si>
  <si>
    <t>NHN161</t>
  </si>
  <si>
    <t>NHN161XX</t>
  </si>
  <si>
    <t>NHN165</t>
  </si>
  <si>
    <t>NHN165XX</t>
  </si>
  <si>
    <t>NHN180</t>
  </si>
  <si>
    <t>NHN180XX</t>
  </si>
  <si>
    <t>NHN181</t>
  </si>
  <si>
    <t>NHN181XX</t>
  </si>
  <si>
    <t>NHN188</t>
  </si>
  <si>
    <t>NHN188XX</t>
  </si>
  <si>
    <t>NHN196</t>
  </si>
  <si>
    <t>NHN196XX</t>
  </si>
  <si>
    <t>NHN197</t>
  </si>
  <si>
    <t>NHN197XX</t>
  </si>
  <si>
    <t>NHN201</t>
  </si>
  <si>
    <t>NHN201XX</t>
  </si>
  <si>
    <t>NHN204</t>
  </si>
  <si>
    <t>NHN204XX</t>
  </si>
  <si>
    <t>NHN216</t>
  </si>
  <si>
    <t>NHN216XX</t>
  </si>
  <si>
    <t>NHN224</t>
  </si>
  <si>
    <t>NHN224XX</t>
  </si>
  <si>
    <t>NHN228</t>
  </si>
  <si>
    <t>NHN228XX</t>
  </si>
  <si>
    <t>NHN229</t>
  </si>
  <si>
    <t>NHN229XX</t>
  </si>
  <si>
    <t>NHN230</t>
  </si>
  <si>
    <t>NHN230XX</t>
  </si>
  <si>
    <t>NIB101</t>
  </si>
  <si>
    <t>NIB101XX</t>
  </si>
  <si>
    <t>NIB103</t>
  </si>
  <si>
    <t>NIB103XX</t>
  </si>
  <si>
    <t>NIB105</t>
  </si>
  <si>
    <t>NIB105XX</t>
  </si>
  <si>
    <t>NIB106</t>
  </si>
  <si>
    <t>NIB106XX</t>
  </si>
  <si>
    <t>NIB107</t>
  </si>
  <si>
    <t>NIB107XX</t>
  </si>
  <si>
    <t>NIB108</t>
  </si>
  <si>
    <t>NIB108XX</t>
  </si>
  <si>
    <t>NIB110</t>
  </si>
  <si>
    <t>NIB110XX</t>
  </si>
  <si>
    <t>NIB111</t>
  </si>
  <si>
    <t>NIB111XX</t>
  </si>
  <si>
    <t>NIB13013</t>
  </si>
  <si>
    <t>NIB132</t>
  </si>
  <si>
    <t>NIB132XX</t>
  </si>
  <si>
    <t>NIB133</t>
  </si>
  <si>
    <t>NIB133XX</t>
  </si>
  <si>
    <t>NIB164</t>
  </si>
  <si>
    <t>NIB164XX</t>
  </si>
  <si>
    <t>NIF107</t>
  </si>
  <si>
    <t>NIF107XX</t>
  </si>
  <si>
    <t>NIF112</t>
  </si>
  <si>
    <t>NIF112XX</t>
  </si>
  <si>
    <t>NIF119</t>
  </si>
  <si>
    <t>NIF119XX</t>
  </si>
  <si>
    <t>NIJ113</t>
  </si>
  <si>
    <t>NIJ113XX</t>
  </si>
  <si>
    <t>NIJ114</t>
  </si>
  <si>
    <t>NIJ114XX</t>
  </si>
  <si>
    <t>NIJ115</t>
  </si>
  <si>
    <t>NIJ115XX</t>
  </si>
  <si>
    <t>NIM115</t>
  </si>
  <si>
    <t>NIM115XX</t>
  </si>
  <si>
    <t>NJB101</t>
  </si>
  <si>
    <t>NJB101XX</t>
  </si>
  <si>
    <t>NJB102</t>
  </si>
  <si>
    <t>NJB102XX</t>
  </si>
  <si>
    <t>NJB103</t>
  </si>
  <si>
    <t>NJB103XX</t>
  </si>
  <si>
    <t>NJD110</t>
  </si>
  <si>
    <t>NJD110XX</t>
  </si>
  <si>
    <t>NJD111</t>
  </si>
  <si>
    <t>NJD111XX</t>
  </si>
  <si>
    <t>NJD127</t>
  </si>
  <si>
    <t>NJD127XX</t>
  </si>
  <si>
    <t>NJD143</t>
  </si>
  <si>
    <t>NJD143XX</t>
  </si>
  <si>
    <t>NJD177</t>
  </si>
  <si>
    <t>NJD177XX</t>
  </si>
  <si>
    <t>NJD189</t>
  </si>
  <si>
    <t>NJD189XX</t>
  </si>
  <si>
    <t>NJD195</t>
  </si>
  <si>
    <t>NJD195XX</t>
  </si>
  <si>
    <t>NJD225M</t>
  </si>
  <si>
    <t>NJD329</t>
  </si>
  <si>
    <t>NJD329XX</t>
  </si>
  <si>
    <t>NJE103</t>
  </si>
  <si>
    <t>NJE103XX</t>
  </si>
  <si>
    <t>NJF109</t>
  </si>
  <si>
    <t>NJF109XX</t>
  </si>
  <si>
    <t>NJF111</t>
  </si>
  <si>
    <t>NJF111XX</t>
  </si>
  <si>
    <t>NJF114</t>
  </si>
  <si>
    <t>NJF114XX</t>
  </si>
  <si>
    <t>NJF119</t>
  </si>
  <si>
    <t>NJF119XX</t>
  </si>
  <si>
    <t>NJF122</t>
  </si>
  <si>
    <t>NJF122XX</t>
  </si>
  <si>
    <t>NJF128</t>
  </si>
  <si>
    <t>NJF128XX</t>
  </si>
  <si>
    <t>NJF134Z</t>
  </si>
  <si>
    <t>NJF136Z</t>
  </si>
  <si>
    <t>NJF146</t>
  </si>
  <si>
    <t>NJF146XX</t>
  </si>
  <si>
    <t>NJF148</t>
  </si>
  <si>
    <t>NJF148XX</t>
  </si>
  <si>
    <t>NJF173</t>
  </si>
  <si>
    <t>NJF173XX</t>
  </si>
  <si>
    <t>NJF174</t>
  </si>
  <si>
    <t>NJF174XX</t>
  </si>
  <si>
    <t>NJF175</t>
  </si>
  <si>
    <t>NJF175XX</t>
  </si>
  <si>
    <t>NJF181</t>
  </si>
  <si>
    <t>NJF181XX</t>
  </si>
  <si>
    <t>NJF183</t>
  </si>
  <si>
    <t>NJF183XX</t>
  </si>
  <si>
    <t>NJF261</t>
  </si>
  <si>
    <t>NJF261XX</t>
  </si>
  <si>
    <t>NJG102</t>
  </si>
  <si>
    <t>NJG102XX</t>
  </si>
  <si>
    <t>NJG126</t>
  </si>
  <si>
    <t>NJG126XX</t>
  </si>
  <si>
    <t>NJG137</t>
  </si>
  <si>
    <t>NJG137XX</t>
  </si>
  <si>
    <t>NJI10303</t>
  </si>
  <si>
    <t>NJJ105</t>
  </si>
  <si>
    <t>NJJ105XX</t>
  </si>
  <si>
    <t>NJJ106</t>
  </si>
  <si>
    <t>NJJ106XX</t>
  </si>
  <si>
    <t>NJJ109</t>
  </si>
  <si>
    <t>NJJ109XX</t>
  </si>
  <si>
    <t>NJJ112</t>
  </si>
  <si>
    <t>NJJ112XX</t>
  </si>
  <si>
    <t>NJJ120</t>
  </si>
  <si>
    <t>NJJ120XX</t>
  </si>
  <si>
    <t>NJJ123</t>
  </si>
  <si>
    <t>NJJ123XX</t>
  </si>
  <si>
    <t>NJJ127</t>
  </si>
  <si>
    <t>NJJ127XX</t>
  </si>
  <si>
    <t>NJJ128</t>
  </si>
  <si>
    <t>NJJ128XX</t>
  </si>
  <si>
    <t>NJK118</t>
  </si>
  <si>
    <t>NJK118XX</t>
  </si>
  <si>
    <t>NLB101</t>
  </si>
  <si>
    <t>NLB101XX</t>
  </si>
  <si>
    <t>NLB109</t>
  </si>
  <si>
    <t>NLB109XX</t>
  </si>
  <si>
    <t>NLB117</t>
  </si>
  <si>
    <t>NLB117XX</t>
  </si>
  <si>
    <t>NLB118</t>
  </si>
  <si>
    <t>NLB118XX</t>
  </si>
  <si>
    <t>NLB119</t>
  </si>
  <si>
    <t>NLB119XX</t>
  </si>
  <si>
    <t>NLB122</t>
  </si>
  <si>
    <t>NLB122XX</t>
  </si>
  <si>
    <t>NLB126</t>
  </si>
  <si>
    <t>NLB126XX</t>
  </si>
  <si>
    <t>NLB132</t>
  </si>
  <si>
    <t>NLB132XX</t>
  </si>
  <si>
    <t>NLB143</t>
  </si>
  <si>
    <t>NLB143XX</t>
  </si>
  <si>
    <t>NLB145</t>
  </si>
  <si>
    <t>NLB145XX</t>
  </si>
  <si>
    <t>NLB147</t>
  </si>
  <si>
    <t>NLB147XX</t>
  </si>
  <si>
    <t>NLB150</t>
  </si>
  <si>
    <t>NLB150XX</t>
  </si>
  <si>
    <t>NLB158</t>
  </si>
  <si>
    <t>NLB158XX</t>
  </si>
  <si>
    <t>NLB167</t>
  </si>
  <si>
    <t>NLB167XX</t>
  </si>
  <si>
    <t>NLB170</t>
  </si>
  <si>
    <t>NLB170XX</t>
  </si>
  <si>
    <t>NLB171</t>
  </si>
  <si>
    <t>NLB171XX</t>
  </si>
  <si>
    <t>NLB173</t>
  </si>
  <si>
    <t>NLB173XX</t>
  </si>
  <si>
    <t>NLB178</t>
  </si>
  <si>
    <t>NLB178XX</t>
  </si>
  <si>
    <t>NLB200</t>
  </si>
  <si>
    <t>NLB200XX</t>
  </si>
  <si>
    <t>NLB204</t>
  </si>
  <si>
    <t>NLB204XX</t>
  </si>
  <si>
    <t>NLB312</t>
  </si>
  <si>
    <t>NLB312XX</t>
  </si>
  <si>
    <t>NLB367</t>
  </si>
  <si>
    <t>NLB367XX</t>
  </si>
  <si>
    <t>NLB370</t>
  </si>
  <si>
    <t>NLB370XX</t>
  </si>
  <si>
    <t>NLB478</t>
  </si>
  <si>
    <t>NLB478XX</t>
  </si>
  <si>
    <t>NLB551</t>
  </si>
  <si>
    <t>NLB551XX</t>
  </si>
  <si>
    <t>NLB563</t>
  </si>
  <si>
    <t>NLB563XX</t>
  </si>
  <si>
    <t>NLB586</t>
  </si>
  <si>
    <t>NLB586XX</t>
  </si>
  <si>
    <t>NLC119</t>
  </si>
  <si>
    <t>NLC119XX</t>
  </si>
  <si>
    <t>NLC128</t>
  </si>
  <si>
    <t>NLC128XX</t>
  </si>
  <si>
    <t>NLC137</t>
  </si>
  <si>
    <t>NLC137XX</t>
  </si>
  <si>
    <t>NLC8</t>
  </si>
  <si>
    <t>NLC008XX</t>
  </si>
  <si>
    <t>NLD106</t>
  </si>
  <si>
    <t>NLD106XX</t>
  </si>
  <si>
    <t>NLD107</t>
  </si>
  <si>
    <t>NLD107XX</t>
  </si>
  <si>
    <t>NLH11401</t>
  </si>
  <si>
    <t>NLH11402</t>
  </si>
  <si>
    <t>NLH183</t>
  </si>
  <si>
    <t>NLH183XX</t>
  </si>
  <si>
    <t>NLH307</t>
  </si>
  <si>
    <t>NLH307XX</t>
  </si>
  <si>
    <t>NLH308</t>
  </si>
  <si>
    <t>NLH308XX</t>
  </si>
  <si>
    <t>NLI310</t>
  </si>
  <si>
    <t>NLI310XX</t>
  </si>
  <si>
    <t>NLI311</t>
  </si>
  <si>
    <t>NLI311XX</t>
  </si>
  <si>
    <t>NLJ105</t>
  </si>
  <si>
    <t>NLJ105XX</t>
  </si>
  <si>
    <t>NLK102</t>
  </si>
  <si>
    <t>NLK102XX</t>
  </si>
  <si>
    <t>NLK118</t>
  </si>
  <si>
    <t>NLK118XX</t>
  </si>
  <si>
    <t>NLK122</t>
  </si>
  <si>
    <t>NLK122XX</t>
  </si>
  <si>
    <t>NLL101</t>
  </si>
  <si>
    <t>NLL101XX</t>
  </si>
  <si>
    <t>NLL102</t>
  </si>
  <si>
    <t>NLL102XX</t>
  </si>
  <si>
    <t>NLM144</t>
  </si>
  <si>
    <t>NLM144XX</t>
  </si>
  <si>
    <t>NLM1441</t>
  </si>
  <si>
    <t>NLM145</t>
  </si>
  <si>
    <t>NLM145XX</t>
  </si>
  <si>
    <t>NLM150</t>
  </si>
  <si>
    <t>NLM150XX</t>
  </si>
  <si>
    <t>NLM163</t>
  </si>
  <si>
    <t>NLM163XX</t>
  </si>
  <si>
    <t>NLM164</t>
  </si>
  <si>
    <t>NLM164XX</t>
  </si>
  <si>
    <t>NLM165</t>
  </si>
  <si>
    <t>NLM165XX</t>
  </si>
  <si>
    <t>NLM181AZ</t>
  </si>
  <si>
    <t>NLM187</t>
  </si>
  <si>
    <t>NLM187XX</t>
  </si>
  <si>
    <t>NLM188</t>
  </si>
  <si>
    <t>NLM188XX</t>
  </si>
  <si>
    <t>NLM189</t>
  </si>
  <si>
    <t>NLM189XX</t>
  </si>
  <si>
    <t>NLM190</t>
  </si>
  <si>
    <t>NLM190XX</t>
  </si>
  <si>
    <t>NLM191</t>
  </si>
  <si>
    <t>NLM191XX</t>
  </si>
  <si>
    <t>NLM192</t>
  </si>
  <si>
    <t>NLM192XX</t>
  </si>
  <si>
    <t>NLM206</t>
  </si>
  <si>
    <t>NLM206XX</t>
  </si>
  <si>
    <t>NLM207</t>
  </si>
  <si>
    <t>NLM207XX</t>
  </si>
  <si>
    <t>NLM214</t>
  </si>
  <si>
    <t>NLM214XX</t>
  </si>
  <si>
    <t>NLM227Z</t>
  </si>
  <si>
    <t>NLM230</t>
  </si>
  <si>
    <t>NLM230XX</t>
  </si>
  <si>
    <t>NLM266</t>
  </si>
  <si>
    <t>NLM266XX</t>
  </si>
  <si>
    <t>NLM267Z</t>
  </si>
  <si>
    <t>NLM269</t>
  </si>
  <si>
    <t>NLM269XX</t>
  </si>
  <si>
    <t>NLM296</t>
  </si>
  <si>
    <t>NLM296XX</t>
  </si>
  <si>
    <t>NLM358</t>
  </si>
  <si>
    <t>NLM358XX</t>
  </si>
  <si>
    <t>NLM359</t>
  </si>
  <si>
    <t>NLM359XX</t>
  </si>
  <si>
    <t>NLM388</t>
  </si>
  <si>
    <t>NLM388XX</t>
  </si>
  <si>
    <t>NLM444</t>
  </si>
  <si>
    <t>NLM444XX</t>
  </si>
  <si>
    <t>NLM523</t>
  </si>
  <si>
    <t>NLM523XX</t>
  </si>
  <si>
    <t>NLM525</t>
  </si>
  <si>
    <t>NLM525XX</t>
  </si>
  <si>
    <t>NLM569</t>
  </si>
  <si>
    <t>NLM569XX</t>
  </si>
  <si>
    <t>NLM571</t>
  </si>
  <si>
    <t>NLM571XX</t>
  </si>
  <si>
    <t>NLM572</t>
  </si>
  <si>
    <t>NLM572XX</t>
  </si>
  <si>
    <t>NLM573</t>
  </si>
  <si>
    <t>NLM573XX</t>
  </si>
  <si>
    <t>NLM579</t>
  </si>
  <si>
    <t>NLM579XX</t>
  </si>
  <si>
    <t>NLM581</t>
  </si>
  <si>
    <t>NLM581XX</t>
  </si>
  <si>
    <t>NLM627</t>
  </si>
  <si>
    <t>NLM627XX</t>
  </si>
  <si>
    <t>NLM631</t>
  </si>
  <si>
    <t>NLM631XX</t>
  </si>
  <si>
    <t>NLM660</t>
  </si>
  <si>
    <t>NLM660XX</t>
  </si>
  <si>
    <t>NLM007A</t>
  </si>
  <si>
    <t>NLM801</t>
  </si>
  <si>
    <t>NLM801XX</t>
  </si>
  <si>
    <t>NLM81301</t>
  </si>
  <si>
    <t>NLM81302</t>
  </si>
  <si>
    <t>NLM83101</t>
  </si>
  <si>
    <t>NLM837</t>
  </si>
  <si>
    <t>NLM837XX</t>
  </si>
  <si>
    <t>NLM839Z</t>
  </si>
  <si>
    <t>NLM840Z</t>
  </si>
  <si>
    <t>NLM841Z</t>
  </si>
  <si>
    <t>NLM842Z</t>
  </si>
  <si>
    <t>NLM843Z</t>
  </si>
  <si>
    <t>NLM867</t>
  </si>
  <si>
    <t>NLM867XX</t>
  </si>
  <si>
    <t>NLP126</t>
  </si>
  <si>
    <t>NLP126XX</t>
  </si>
  <si>
    <t>NLP141</t>
  </si>
  <si>
    <t>NLP141XX</t>
  </si>
  <si>
    <t>NLP157</t>
  </si>
  <si>
    <t>NLP157XX</t>
  </si>
  <si>
    <t>NLP158</t>
  </si>
  <si>
    <t>NLP158XX</t>
  </si>
  <si>
    <t>NLP159</t>
  </si>
  <si>
    <t>NLP159XX</t>
  </si>
  <si>
    <t>NLP160</t>
  </si>
  <si>
    <t>NLP160XX</t>
  </si>
  <si>
    <t>NLP163</t>
  </si>
  <si>
    <t>NLP163XX</t>
  </si>
  <si>
    <t>NLP207</t>
  </si>
  <si>
    <t>NLP207XX</t>
  </si>
  <si>
    <t>NLQ144</t>
  </si>
  <si>
    <t>NLQ144XX</t>
  </si>
  <si>
    <t>NLQ171</t>
  </si>
  <si>
    <t>NLQ171XX</t>
  </si>
  <si>
    <t>NLQ190241</t>
  </si>
  <si>
    <t>NLQ190242</t>
  </si>
  <si>
    <t>NLQ190251</t>
  </si>
  <si>
    <t>NLQ190275</t>
  </si>
  <si>
    <t>NLQ190305</t>
  </si>
  <si>
    <t>NLQ190395</t>
  </si>
  <si>
    <t>NLQ190396</t>
  </si>
  <si>
    <t>NLQ19043</t>
  </si>
  <si>
    <t>NLQ190491</t>
  </si>
  <si>
    <t>NLQ190492</t>
  </si>
  <si>
    <t>NLQ190494</t>
  </si>
  <si>
    <t>NLQ190495</t>
  </si>
  <si>
    <t>NLQ190496</t>
  </si>
  <si>
    <t>NLQ190497</t>
  </si>
  <si>
    <t>NLQ190511</t>
  </si>
  <si>
    <t>NLQ1905112</t>
  </si>
  <si>
    <t>NLQ1905113</t>
  </si>
  <si>
    <t>NLQ190514</t>
  </si>
  <si>
    <t>NLQ190518</t>
  </si>
  <si>
    <t>NLQ190519</t>
  </si>
  <si>
    <t>NLQ1931</t>
  </si>
  <si>
    <t>NLQ1932</t>
  </si>
  <si>
    <t>NLQ1971</t>
  </si>
  <si>
    <t>NLQ1972</t>
  </si>
  <si>
    <t>NLQ240</t>
  </si>
  <si>
    <t>NLQ240XX</t>
  </si>
  <si>
    <t>NLQ257</t>
  </si>
  <si>
    <t>NLQ257XX</t>
  </si>
  <si>
    <t>NLQ2591</t>
  </si>
  <si>
    <t>NLQ2592</t>
  </si>
  <si>
    <t>NLQ294</t>
  </si>
  <si>
    <t>NLQ294XX</t>
  </si>
  <si>
    <t>NLQ299</t>
  </si>
  <si>
    <t>NLQ299XX</t>
  </si>
  <si>
    <t>NLQ3031</t>
  </si>
  <si>
    <t>NLQ3032</t>
  </si>
  <si>
    <t>NLQ308</t>
  </si>
  <si>
    <t>NLQ308XX</t>
  </si>
  <si>
    <t>NLQ309</t>
  </si>
  <si>
    <t>NLQ309XX</t>
  </si>
  <si>
    <t>NLQ313</t>
  </si>
  <si>
    <t>NLQ313XX</t>
  </si>
  <si>
    <t>NLQ319</t>
  </si>
  <si>
    <t>NLQ319XX</t>
  </si>
  <si>
    <t>NLR111</t>
  </si>
  <si>
    <t>NLR111XX</t>
  </si>
  <si>
    <t>NLR113</t>
  </si>
  <si>
    <t>NLR113XX</t>
  </si>
  <si>
    <t>NLR114</t>
  </si>
  <si>
    <t>NLR114XX</t>
  </si>
  <si>
    <t>NLR1151M</t>
  </si>
  <si>
    <t>NLR115Z</t>
  </si>
  <si>
    <t>NLR11702</t>
  </si>
  <si>
    <t>NLR120</t>
  </si>
  <si>
    <t>NLR120XX</t>
  </si>
  <si>
    <t>NLR1201M</t>
  </si>
  <si>
    <t>NLR124</t>
  </si>
  <si>
    <t>NLR124XX</t>
  </si>
  <si>
    <t>NLR1241M</t>
  </si>
  <si>
    <t>NLR135</t>
  </si>
  <si>
    <t>NLR135XX</t>
  </si>
  <si>
    <t>NLR158</t>
  </si>
  <si>
    <t>NLR158XX</t>
  </si>
  <si>
    <t>NLR1581M</t>
  </si>
  <si>
    <t>NLR17201</t>
  </si>
  <si>
    <t>NLR173</t>
  </si>
  <si>
    <t>NLR173XX</t>
  </si>
  <si>
    <t>NLR176</t>
  </si>
  <si>
    <t>NLR176XX</t>
  </si>
  <si>
    <t>NLR179</t>
  </si>
  <si>
    <t>NLR179XX</t>
  </si>
  <si>
    <t>NLR179M</t>
  </si>
  <si>
    <t>NLR18601</t>
  </si>
  <si>
    <t>NLR18602</t>
  </si>
  <si>
    <t>NLR210</t>
  </si>
  <si>
    <t>NLR210XX</t>
  </si>
  <si>
    <t>NLR211</t>
  </si>
  <si>
    <t>NLR211XX</t>
  </si>
  <si>
    <t>NLR212</t>
  </si>
  <si>
    <t>NLR212XX</t>
  </si>
  <si>
    <t>NLR213</t>
  </si>
  <si>
    <t>NLR213XX</t>
  </si>
  <si>
    <t>NLR214</t>
  </si>
  <si>
    <t>NLR214XX</t>
  </si>
  <si>
    <t>NLR215</t>
  </si>
  <si>
    <t>NLR215XX</t>
  </si>
  <si>
    <t>NLR216</t>
  </si>
  <si>
    <t>NLR216XX</t>
  </si>
  <si>
    <t>NLR225</t>
  </si>
  <si>
    <t>NLR225XX</t>
  </si>
  <si>
    <t>NLR261</t>
  </si>
  <si>
    <t>NLR261XX</t>
  </si>
  <si>
    <t>NLS104</t>
  </si>
  <si>
    <t>NLS104XX</t>
  </si>
  <si>
    <t>NLS105</t>
  </si>
  <si>
    <t>NLS105XX</t>
  </si>
  <si>
    <t>NLS114</t>
  </si>
  <si>
    <t>NLS114XX</t>
  </si>
  <si>
    <t>NLS121</t>
  </si>
  <si>
    <t>NLS121XX</t>
  </si>
  <si>
    <t>NLS136</t>
  </si>
  <si>
    <t>NLS136XX</t>
  </si>
  <si>
    <t>NLS146</t>
  </si>
  <si>
    <t>NLS146XX</t>
  </si>
  <si>
    <t>NLS163</t>
  </si>
  <si>
    <t>NLS163XX</t>
  </si>
  <si>
    <t>NLS164</t>
  </si>
  <si>
    <t>NLS164XX</t>
  </si>
  <si>
    <t>NLS235</t>
  </si>
  <si>
    <t>NLS235XX</t>
  </si>
  <si>
    <t>NLS238</t>
  </si>
  <si>
    <t>NLS238XX</t>
  </si>
  <si>
    <t>NLT197</t>
  </si>
  <si>
    <t>NLT197XX</t>
  </si>
  <si>
    <t>NLT289</t>
  </si>
  <si>
    <t>NLT289XX</t>
  </si>
  <si>
    <t>NLT332</t>
  </si>
  <si>
    <t>NLT332XX</t>
  </si>
  <si>
    <t>NLT334</t>
  </si>
  <si>
    <t>NLT334XX</t>
  </si>
  <si>
    <t>NLT337</t>
  </si>
  <si>
    <t>NLT337XX</t>
  </si>
  <si>
    <t>NLT338</t>
  </si>
  <si>
    <t>NLT338XX</t>
  </si>
  <si>
    <t>NLT339</t>
  </si>
  <si>
    <t>NLT339XX</t>
  </si>
  <si>
    <t>NLT340</t>
  </si>
  <si>
    <t>NLT340XX</t>
  </si>
  <si>
    <t>NLT362</t>
  </si>
  <si>
    <t>NLT362XX</t>
  </si>
  <si>
    <t>NLT36202</t>
  </si>
  <si>
    <t>NLT449</t>
  </si>
  <si>
    <t>NLT449XX</t>
  </si>
  <si>
    <t>NLT466</t>
  </si>
  <si>
    <t>NLT466XX</t>
  </si>
  <si>
    <t>NLT467</t>
  </si>
  <si>
    <t>NLT467XX</t>
  </si>
  <si>
    <t>NLU125</t>
  </si>
  <si>
    <t>NLU125XX</t>
  </si>
  <si>
    <t>NLU126</t>
  </si>
  <si>
    <t>NLU126XX</t>
  </si>
  <si>
    <t>NLU128</t>
  </si>
  <si>
    <t>NLU128XX</t>
  </si>
  <si>
    <t>NLU176</t>
  </si>
  <si>
    <t>NLU176XX</t>
  </si>
  <si>
    <t>NLU18601</t>
  </si>
  <si>
    <t>NLU18602</t>
  </si>
  <si>
    <t>NLU221</t>
  </si>
  <si>
    <t>NLU221XX</t>
  </si>
  <si>
    <t>NLU273-01-01</t>
  </si>
  <si>
    <t>NLU273-01-02</t>
  </si>
  <si>
    <t>NLU27302</t>
  </si>
  <si>
    <t>NLU35901</t>
  </si>
  <si>
    <t>NLU35902</t>
  </si>
  <si>
    <t>NLU36001</t>
  </si>
  <si>
    <t>NLU36002</t>
  </si>
  <si>
    <t>NLU361</t>
  </si>
  <si>
    <t>NLU361XX</t>
  </si>
  <si>
    <t>NLU423</t>
  </si>
  <si>
    <t>NLU423XX</t>
  </si>
  <si>
    <t>NLU485</t>
  </si>
  <si>
    <t>NLU485XX</t>
  </si>
  <si>
    <t>NLV104</t>
  </si>
  <si>
    <t>NLV104XX</t>
  </si>
  <si>
    <t>NLV108</t>
  </si>
  <si>
    <t>NLV108XX</t>
  </si>
  <si>
    <t>NLV11601</t>
  </si>
  <si>
    <t>NLV11602</t>
  </si>
  <si>
    <t>NLV1162</t>
  </si>
  <si>
    <t>NLV122</t>
  </si>
  <si>
    <t>NLV122XX</t>
  </si>
  <si>
    <t>NLV129</t>
  </si>
  <si>
    <t>NLV129XX</t>
  </si>
  <si>
    <t>NLV134</t>
  </si>
  <si>
    <t>NLV134XX</t>
  </si>
  <si>
    <t>NLV166</t>
  </si>
  <si>
    <t>NLV166XX</t>
  </si>
  <si>
    <t>NLV173</t>
  </si>
  <si>
    <t>NLV173XX</t>
  </si>
  <si>
    <t>NLX107</t>
  </si>
  <si>
    <t>NLX107XX</t>
  </si>
  <si>
    <t>NLX108</t>
  </si>
  <si>
    <t>NLX108XX</t>
  </si>
  <si>
    <t>NMB101</t>
  </si>
  <si>
    <t>NMB101XX</t>
  </si>
  <si>
    <t>NMB109</t>
  </si>
  <si>
    <t>NMB109XX</t>
  </si>
  <si>
    <t>NMB112</t>
  </si>
  <si>
    <t>NMB112XX</t>
  </si>
  <si>
    <t>NMB2</t>
  </si>
  <si>
    <t>NMB002XX</t>
  </si>
  <si>
    <t>NMD106</t>
  </si>
  <si>
    <t>NMD106XX</t>
  </si>
  <si>
    <t>NMD108</t>
  </si>
  <si>
    <t>NMD108XX</t>
  </si>
  <si>
    <t>NMD109</t>
  </si>
  <si>
    <t>NMD109XX</t>
  </si>
  <si>
    <t>NMD113</t>
  </si>
  <si>
    <t>NMD113XX</t>
  </si>
  <si>
    <t>NMD117</t>
  </si>
  <si>
    <t>NMD117XX</t>
  </si>
  <si>
    <t>NMD137</t>
  </si>
  <si>
    <t>NMD137XX</t>
  </si>
  <si>
    <t>NMD138</t>
  </si>
  <si>
    <t>NMD138XX</t>
  </si>
  <si>
    <t>NMD2</t>
  </si>
  <si>
    <t>NMD002XX</t>
  </si>
  <si>
    <t>NNM103</t>
  </si>
  <si>
    <t>NNM103XX</t>
  </si>
  <si>
    <t>NSB101</t>
  </si>
  <si>
    <t>NSB101XX</t>
  </si>
  <si>
    <t>NSB103</t>
  </si>
  <si>
    <t>NSB103XX</t>
  </si>
  <si>
    <t>NSB104</t>
  </si>
  <si>
    <t>NSB104XX</t>
  </si>
  <si>
    <t>NSB105</t>
  </si>
  <si>
    <t>NSB105XX</t>
  </si>
  <si>
    <t>NTB106</t>
  </si>
  <si>
    <t>NTB106XX</t>
  </si>
  <si>
    <t>NTC10601</t>
  </si>
  <si>
    <t>NTC10602</t>
  </si>
  <si>
    <t>NTC108</t>
  </si>
  <si>
    <t>NTC108XX</t>
  </si>
  <si>
    <t>NTC110</t>
  </si>
  <si>
    <t>NTC110XX</t>
  </si>
  <si>
    <t>NTC113</t>
  </si>
  <si>
    <t>NTC113XX</t>
  </si>
  <si>
    <t>NTC114</t>
  </si>
  <si>
    <t>NTC114XX</t>
  </si>
  <si>
    <t>OP3389IPB</t>
  </si>
  <si>
    <t>OP3389SUP2</t>
  </si>
  <si>
    <t>OP3389VOL2</t>
  </si>
  <si>
    <t>OP3389VOL3</t>
  </si>
  <si>
    <t>P2268</t>
  </si>
  <si>
    <t>P8161S10</t>
  </si>
  <si>
    <t>P8161S11</t>
  </si>
  <si>
    <t>P8161S12(1-25)</t>
  </si>
  <si>
    <t>P8161S12(26-38)</t>
  </si>
  <si>
    <t>P8161S13(1-5)</t>
  </si>
  <si>
    <t>P8161S13(10)</t>
  </si>
  <si>
    <t>P8161S13(11-17)</t>
  </si>
  <si>
    <t>P8161S13(18-23)</t>
  </si>
  <si>
    <t>P8161S13(24-27)</t>
  </si>
  <si>
    <t>P8161S13(28-36)</t>
  </si>
  <si>
    <t>P8161S13(37-50)</t>
  </si>
  <si>
    <t>P8161S13(51-55)</t>
  </si>
  <si>
    <t>P8161S13(6)</t>
  </si>
  <si>
    <t>P8161S13(7)</t>
  </si>
  <si>
    <t>P8161S13(8)</t>
  </si>
  <si>
    <t>P8161S13(9)</t>
  </si>
  <si>
    <t>P8161S14</t>
  </si>
  <si>
    <t>P8161S15</t>
  </si>
  <si>
    <t>P8161S16(1-2)</t>
  </si>
  <si>
    <t>P8161S16(3-10)</t>
  </si>
  <si>
    <t>P8161S2(1-16)</t>
  </si>
  <si>
    <t>P8161S2(17)</t>
  </si>
  <si>
    <t>P8161S2(18-26)</t>
  </si>
  <si>
    <t>P8161S2(27)</t>
  </si>
  <si>
    <t>P8161S3(1-5)</t>
  </si>
  <si>
    <t>P8161S3(11-15)</t>
  </si>
  <si>
    <t>P8161S3(16)</t>
  </si>
  <si>
    <t>P8161S3(17)</t>
  </si>
  <si>
    <t>P8161S3(18)</t>
  </si>
  <si>
    <t>P8161S3(19-22)</t>
  </si>
  <si>
    <t>P8161S3(23)</t>
  </si>
  <si>
    <t>P8161S3(24-25)</t>
  </si>
  <si>
    <t>P8161S3(26-30)</t>
  </si>
  <si>
    <t>P8161S3(31-35)</t>
  </si>
  <si>
    <t>P8161S3(36-37)</t>
  </si>
  <si>
    <t>P8161S3(38-48)</t>
  </si>
  <si>
    <t>P8161S3(6-10)</t>
  </si>
  <si>
    <t>P8161S4</t>
  </si>
  <si>
    <t>P8161S5</t>
  </si>
  <si>
    <t>P8161S6</t>
  </si>
  <si>
    <t>P8161S7(1-6)</t>
  </si>
  <si>
    <t>P8161S7(21-30)</t>
  </si>
  <si>
    <t>P8161S7(7-20)</t>
  </si>
  <si>
    <t>P8161S8</t>
  </si>
  <si>
    <t>P8161S9</t>
  </si>
  <si>
    <t>PDP32001MF4R00C0SUP</t>
  </si>
  <si>
    <t>PDP32001MF4R00C0VOL1</t>
  </si>
  <si>
    <t>PDP32001MF4R00C0VOL2</t>
  </si>
  <si>
    <t>PDP32001MF5R00C0SUP</t>
  </si>
  <si>
    <t>PDP32001MF5R00C0VOL3</t>
  </si>
  <si>
    <t>PDP32001MF5R01C0VOL1</t>
  </si>
  <si>
    <t>PDP32001MF5R01C0VOL2</t>
  </si>
  <si>
    <t>PDP32002MF5R00C0</t>
  </si>
  <si>
    <t>PDP32003MF5R00C0</t>
  </si>
  <si>
    <t>PDP32003MF5R00C0SUPP</t>
  </si>
  <si>
    <t>PDP32005MF5R00C1</t>
  </si>
  <si>
    <t>PTS</t>
  </si>
  <si>
    <t>SAS100</t>
  </si>
  <si>
    <t>SAS100XX</t>
  </si>
  <si>
    <t>SBC1100401</t>
  </si>
  <si>
    <t>SBC1100404</t>
  </si>
  <si>
    <t>SBG11100</t>
  </si>
  <si>
    <t>SBG11101</t>
  </si>
  <si>
    <t>SBG11102</t>
  </si>
  <si>
    <t>SBK125</t>
  </si>
  <si>
    <t>SBK125XX</t>
  </si>
  <si>
    <t>SCE12001</t>
  </si>
  <si>
    <t>SCE12005</t>
  </si>
  <si>
    <t>SCE13101</t>
  </si>
  <si>
    <t>SCE13102</t>
  </si>
  <si>
    <t>SCE13105</t>
  </si>
  <si>
    <t>SHJ10401</t>
  </si>
  <si>
    <t>SHJ10403</t>
  </si>
  <si>
    <t>SHJ10404</t>
  </si>
  <si>
    <t>SHJ10405</t>
  </si>
  <si>
    <t>SHJ1100101</t>
  </si>
  <si>
    <t>SHJ1100102</t>
  </si>
  <si>
    <t>SHJ1100103</t>
  </si>
  <si>
    <t>SHJ1102101</t>
  </si>
  <si>
    <t>SHJ1102102</t>
  </si>
  <si>
    <t>SHJ1102103</t>
  </si>
  <si>
    <t>SW515A1MMM010</t>
  </si>
  <si>
    <t>UCD1062</t>
  </si>
  <si>
    <t>UCE110</t>
  </si>
  <si>
    <t>UCE110XX</t>
  </si>
  <si>
    <t>UCE120</t>
  </si>
  <si>
    <t>UCE120XX</t>
  </si>
  <si>
    <t>UCE122</t>
  </si>
  <si>
    <t>UCE122XX</t>
  </si>
  <si>
    <t>UHA11001</t>
  </si>
  <si>
    <t>UHJ101316</t>
  </si>
  <si>
    <t>UHJ11000</t>
  </si>
  <si>
    <t>UHN146</t>
  </si>
  <si>
    <t>UHN146XX</t>
  </si>
  <si>
    <t>UJF187</t>
  </si>
  <si>
    <t>UJF187XX</t>
  </si>
  <si>
    <t>ULH140</t>
  </si>
  <si>
    <t>ULH140XX</t>
  </si>
  <si>
    <t>ULM872</t>
  </si>
  <si>
    <t>ULM872XX</t>
  </si>
  <si>
    <t>ULM9</t>
  </si>
  <si>
    <t>ULM009XX</t>
  </si>
  <si>
    <t>ULO24201</t>
  </si>
  <si>
    <t>ULP141</t>
  </si>
  <si>
    <t>ULP141XX</t>
  </si>
  <si>
    <t>ULR111</t>
  </si>
  <si>
    <t>ULR111XX</t>
  </si>
  <si>
    <t>ULR124</t>
  </si>
  <si>
    <t>ULR124XX</t>
  </si>
  <si>
    <t>ULR186</t>
  </si>
  <si>
    <t>ULR186XX</t>
  </si>
  <si>
    <t>ULS121</t>
  </si>
  <si>
    <t>ULS121XX</t>
  </si>
  <si>
    <t>ULS124</t>
  </si>
  <si>
    <t>ULS124XX</t>
  </si>
  <si>
    <t>ULU313</t>
  </si>
  <si>
    <t>ULU313XX</t>
  </si>
  <si>
    <t>ULU357</t>
  </si>
  <si>
    <t>ULU357XX</t>
  </si>
  <si>
    <t>ULU379</t>
  </si>
  <si>
    <t>ULU379XX</t>
  </si>
  <si>
    <t>ULU475</t>
  </si>
  <si>
    <t>ULU475XX</t>
  </si>
  <si>
    <t>ULU483</t>
  </si>
  <si>
    <t>ULU483XX</t>
  </si>
  <si>
    <t>0070NT</t>
  </si>
  <si>
    <t>0075NT</t>
  </si>
  <si>
    <t>0080T105</t>
  </si>
  <si>
    <t>01084DEFDCMAA</t>
  </si>
  <si>
    <t>011A5051</t>
  </si>
  <si>
    <t>011A50524</t>
  </si>
  <si>
    <t>011A50525</t>
  </si>
  <si>
    <t>011A5056</t>
  </si>
  <si>
    <t>011A5058</t>
  </si>
  <si>
    <t>011A519</t>
  </si>
  <si>
    <t>01318DEFDCMAA</t>
  </si>
  <si>
    <t>01700</t>
  </si>
  <si>
    <t>01E2AAA210</t>
  </si>
  <si>
    <t>01E2AAA2101</t>
  </si>
  <si>
    <t>01E2AAA2151</t>
  </si>
  <si>
    <t>01E2AAA2152</t>
  </si>
  <si>
    <t>01E2AAA2154</t>
  </si>
  <si>
    <t>01E2AAA2155</t>
  </si>
  <si>
    <t>01E2AAA2157</t>
  </si>
  <si>
    <t>01E2AAA21571</t>
  </si>
  <si>
    <t>01E2AAA21571FR</t>
  </si>
  <si>
    <t>01E2AAA2157FR</t>
  </si>
  <si>
    <t>01E2AAA2158</t>
  </si>
  <si>
    <t>01E2AAA2159</t>
  </si>
  <si>
    <t>01E2AAA2159FR</t>
  </si>
  <si>
    <t>01E2AAA2164</t>
  </si>
  <si>
    <t>01E2AAA2173A</t>
  </si>
  <si>
    <t>01E2AAAO</t>
  </si>
  <si>
    <t>01E2AAB1A</t>
  </si>
  <si>
    <t>01E2AAB1AFR</t>
  </si>
  <si>
    <t>01E2AAC1A</t>
  </si>
  <si>
    <t>01E2AAF1</t>
  </si>
  <si>
    <t>01E2AAF1A</t>
  </si>
  <si>
    <t>01E2AAF1B</t>
  </si>
  <si>
    <t>01E2AAF1C</t>
  </si>
  <si>
    <t>01E2IMP6</t>
  </si>
  <si>
    <t>01E2IMP62</t>
  </si>
  <si>
    <t>01E2IMP63</t>
  </si>
  <si>
    <t>021517</t>
  </si>
  <si>
    <t>02B10ADE503</t>
  </si>
  <si>
    <t>03100E1</t>
  </si>
  <si>
    <t>03100E2</t>
  </si>
  <si>
    <t>03100E6</t>
  </si>
  <si>
    <t>0310633</t>
  </si>
  <si>
    <t>0310ABB6</t>
  </si>
  <si>
    <t>0310ABB609</t>
  </si>
  <si>
    <t>0310BA114</t>
  </si>
  <si>
    <t>0310BQ700</t>
  </si>
  <si>
    <t>0310EX13</t>
  </si>
  <si>
    <t>0315BB17</t>
  </si>
  <si>
    <t>0315CF8</t>
  </si>
  <si>
    <t>0320CED2</t>
  </si>
  <si>
    <t>0325EA36</t>
  </si>
  <si>
    <t>0325EA38</t>
  </si>
  <si>
    <t>0330AA6</t>
  </si>
  <si>
    <t>0330C522</t>
  </si>
  <si>
    <t>0330CE4</t>
  </si>
  <si>
    <t>0330GA116</t>
  </si>
  <si>
    <t>0330MG11</t>
  </si>
  <si>
    <t>0330MG12</t>
  </si>
  <si>
    <t>0330NL6</t>
  </si>
  <si>
    <t>03330AK617</t>
  </si>
  <si>
    <t>03352</t>
  </si>
  <si>
    <t>0335A28</t>
  </si>
  <si>
    <t>0335A7</t>
  </si>
  <si>
    <t>0335B68</t>
  </si>
  <si>
    <t>0345CA5</t>
  </si>
  <si>
    <t>03501</t>
  </si>
  <si>
    <t>03590</t>
  </si>
  <si>
    <t>035AA115</t>
  </si>
  <si>
    <t>035AA116</t>
  </si>
  <si>
    <t>035AD51</t>
  </si>
  <si>
    <t>035AG25</t>
  </si>
  <si>
    <t>035AS22</t>
  </si>
  <si>
    <t>035CA39</t>
  </si>
  <si>
    <t>035CGS3</t>
  </si>
  <si>
    <t>035CH530</t>
  </si>
  <si>
    <t>035CHA64</t>
  </si>
  <si>
    <t>035CHA75</t>
  </si>
  <si>
    <t>035CHA76</t>
  </si>
  <si>
    <t>035CHD81</t>
  </si>
  <si>
    <t>035CSP3</t>
  </si>
  <si>
    <t>035FB506</t>
  </si>
  <si>
    <t>035FBS3</t>
  </si>
  <si>
    <t>035FBS4</t>
  </si>
  <si>
    <t>035QG45</t>
  </si>
  <si>
    <t>0375D11</t>
  </si>
  <si>
    <t>0380ARC6</t>
  </si>
  <si>
    <t>0380E57</t>
  </si>
  <si>
    <t>0380EAR19</t>
  </si>
  <si>
    <t>0515106</t>
  </si>
  <si>
    <t>051517</t>
  </si>
  <si>
    <t>05152</t>
  </si>
  <si>
    <t>051547</t>
  </si>
  <si>
    <t>051548</t>
  </si>
  <si>
    <t>051549</t>
  </si>
  <si>
    <t>051559</t>
  </si>
  <si>
    <t>051570</t>
  </si>
  <si>
    <t>052041</t>
  </si>
  <si>
    <t>0520559</t>
  </si>
  <si>
    <t>052086</t>
  </si>
  <si>
    <t>0520GE501</t>
  </si>
  <si>
    <t>0520HC1</t>
  </si>
  <si>
    <t>0520HE501</t>
  </si>
  <si>
    <t>0520HH11</t>
  </si>
  <si>
    <t>0520HH12</t>
  </si>
  <si>
    <t>0520HH17</t>
  </si>
  <si>
    <t>0520HH505</t>
  </si>
  <si>
    <t>0520KC2</t>
  </si>
  <si>
    <t>0520KC3</t>
  </si>
  <si>
    <t>0520LD501</t>
  </si>
  <si>
    <t>0520LD502</t>
  </si>
  <si>
    <t>0520NB515</t>
  </si>
  <si>
    <t>0520NB520</t>
  </si>
  <si>
    <t>0520NB521</t>
  </si>
  <si>
    <t>0520NB522</t>
  </si>
  <si>
    <t>0520NB523</t>
  </si>
  <si>
    <t>0520QG10</t>
  </si>
  <si>
    <t>0520QG9</t>
  </si>
  <si>
    <t>0520U505</t>
  </si>
  <si>
    <t>0520U506</t>
  </si>
  <si>
    <t>0520XAB11</t>
  </si>
  <si>
    <t>0520XAB12</t>
  </si>
  <si>
    <t>0530532</t>
  </si>
  <si>
    <t>0530536</t>
  </si>
  <si>
    <t>053520</t>
  </si>
  <si>
    <t>0535A26</t>
  </si>
  <si>
    <t>0535A7</t>
  </si>
  <si>
    <t>0540B12</t>
  </si>
  <si>
    <t>0540BA2</t>
  </si>
  <si>
    <t>0545AH1</t>
  </si>
  <si>
    <t>0545AH19</t>
  </si>
  <si>
    <t>0545AH2</t>
  </si>
  <si>
    <t>0545AL10</t>
  </si>
  <si>
    <t>0545AL2</t>
  </si>
  <si>
    <t>0545AL3</t>
  </si>
  <si>
    <t>0545AL515</t>
  </si>
  <si>
    <t>0555</t>
  </si>
  <si>
    <t>055520</t>
  </si>
  <si>
    <t>0555B522</t>
  </si>
  <si>
    <t>0555G9</t>
  </si>
  <si>
    <t>0555N37</t>
  </si>
  <si>
    <t>055E30</t>
  </si>
  <si>
    <t>05704</t>
  </si>
  <si>
    <t>0570F37</t>
  </si>
  <si>
    <t>071503</t>
  </si>
  <si>
    <t>071504</t>
  </si>
  <si>
    <t>071505</t>
  </si>
  <si>
    <t>0835PP1062</t>
  </si>
  <si>
    <t>0835TS1742</t>
  </si>
  <si>
    <t>0835TS3232</t>
  </si>
  <si>
    <t>0835TS343</t>
  </si>
  <si>
    <t>085Q35</t>
  </si>
  <si>
    <t>085Q38</t>
  </si>
  <si>
    <t>085Q45</t>
  </si>
  <si>
    <t>085QS1</t>
  </si>
  <si>
    <t>085S126</t>
  </si>
  <si>
    <t>104SDD001</t>
  </si>
  <si>
    <t>104TTPRR001</t>
  </si>
  <si>
    <t>104TTPRR0011D</t>
  </si>
  <si>
    <t>104TTPRR0012D</t>
  </si>
  <si>
    <t>104TTPRR0013D</t>
  </si>
  <si>
    <t>104TTPRR001CD</t>
  </si>
  <si>
    <t>111041XX</t>
  </si>
  <si>
    <t>115B502</t>
  </si>
  <si>
    <t>115D501</t>
  </si>
  <si>
    <t>1175AA39</t>
  </si>
  <si>
    <t>1175AA504</t>
  </si>
  <si>
    <t>131621XX</t>
  </si>
  <si>
    <t>135501XX</t>
  </si>
  <si>
    <t>1427ALPAOPS104</t>
  </si>
  <si>
    <t>14H43A3B</t>
  </si>
  <si>
    <t>14H4H81</t>
  </si>
  <si>
    <t>14H4H82</t>
  </si>
  <si>
    <t>14H7XXXX</t>
  </si>
  <si>
    <t>14H8XXXX</t>
  </si>
  <si>
    <t>1610169X</t>
  </si>
  <si>
    <t>161500XX</t>
  </si>
  <si>
    <t>1630ALR8501</t>
  </si>
  <si>
    <t>1630ALR8502</t>
  </si>
  <si>
    <t>1630ALR8503</t>
  </si>
  <si>
    <t>1630ALR8504</t>
  </si>
  <si>
    <t>1630APA691</t>
  </si>
  <si>
    <t>1630APA692</t>
  </si>
  <si>
    <t>1630APA693</t>
  </si>
  <si>
    <t>1630APA694</t>
  </si>
  <si>
    <t>1630APA695</t>
  </si>
  <si>
    <t>1630APA879502</t>
  </si>
  <si>
    <t>1630APM1231</t>
  </si>
  <si>
    <t>1630APM1232</t>
  </si>
  <si>
    <t>1630APM37612</t>
  </si>
  <si>
    <t>1630APM37613</t>
  </si>
  <si>
    <t>1630APN1711</t>
  </si>
  <si>
    <t>1630APN1718</t>
  </si>
  <si>
    <t>1630APN704</t>
  </si>
  <si>
    <t>1630APR924</t>
  </si>
  <si>
    <t>1630APX613</t>
  </si>
  <si>
    <t>1630APX651</t>
  </si>
  <si>
    <t>1630APX652</t>
  </si>
  <si>
    <t>1630APX653</t>
  </si>
  <si>
    <t>1630APX654</t>
  </si>
  <si>
    <t>1630APX71</t>
  </si>
  <si>
    <t>1630APX72</t>
  </si>
  <si>
    <t>1630APX73</t>
  </si>
  <si>
    <t>1630APX74A</t>
  </si>
  <si>
    <t>1630AQA1501</t>
  </si>
  <si>
    <t>1630AQA1502</t>
  </si>
  <si>
    <t>1630AQA1503</t>
  </si>
  <si>
    <t>1630AQA51</t>
  </si>
  <si>
    <t>1630AQA52</t>
  </si>
  <si>
    <t>1630AQA53</t>
  </si>
  <si>
    <t>1630AQM101</t>
  </si>
  <si>
    <t>1630AQM61</t>
  </si>
  <si>
    <t>1630ARC941</t>
  </si>
  <si>
    <t>1630ARC942</t>
  </si>
  <si>
    <t>1630ARC943</t>
  </si>
  <si>
    <t>1630ARC944</t>
  </si>
  <si>
    <t>1630ARM226</t>
  </si>
  <si>
    <t>1630ARM227</t>
  </si>
  <si>
    <t>1630ARM228</t>
  </si>
  <si>
    <t>1630ARM51</t>
  </si>
  <si>
    <t>1630ARM531</t>
  </si>
  <si>
    <t>1630ARM532</t>
  </si>
  <si>
    <t>1630ARM54</t>
  </si>
  <si>
    <t>1630ARM541</t>
  </si>
  <si>
    <t>1630ARN126</t>
  </si>
  <si>
    <t>1630ARN127</t>
  </si>
  <si>
    <t>1630ARN128</t>
  </si>
  <si>
    <t>1630ARN211</t>
  </si>
  <si>
    <t>1630ARN213</t>
  </si>
  <si>
    <t>1630ARN21501</t>
  </si>
  <si>
    <t>1630ARN62</t>
  </si>
  <si>
    <t>1630ARR521</t>
  </si>
  <si>
    <t>1630ARR522</t>
  </si>
  <si>
    <t>1630ARR523</t>
  </si>
  <si>
    <t>1630ASA201</t>
  </si>
  <si>
    <t>1630ASA202</t>
  </si>
  <si>
    <t>1630ASA203</t>
  </si>
  <si>
    <t>1630ASA204</t>
  </si>
  <si>
    <t>1630ASA261</t>
  </si>
  <si>
    <t>1630ASA27A15</t>
  </si>
  <si>
    <t>1630ASM221</t>
  </si>
  <si>
    <t>1630ASM2491</t>
  </si>
  <si>
    <t>1630ASM6501</t>
  </si>
  <si>
    <t>1630ASM6502</t>
  </si>
  <si>
    <t>1630ASM6503</t>
  </si>
  <si>
    <t>1630ASQ83</t>
  </si>
  <si>
    <t>1630ASQ84</t>
  </si>
  <si>
    <t>1630ASQ85</t>
  </si>
  <si>
    <t>1630ASQ86</t>
  </si>
  <si>
    <t>1630ASQ87</t>
  </si>
  <si>
    <t>1630ASW252</t>
  </si>
  <si>
    <t>1630TRM11</t>
  </si>
  <si>
    <t>1630TRM3501</t>
  </si>
  <si>
    <t>1630TRM3502</t>
  </si>
  <si>
    <t>1630TRM3503</t>
  </si>
  <si>
    <t>1630TRM3504</t>
  </si>
  <si>
    <t>1630TSM61</t>
  </si>
  <si>
    <t>1630TSM64</t>
  </si>
  <si>
    <t>1630UPM1375</t>
  </si>
  <si>
    <t>1630UPM43</t>
  </si>
  <si>
    <t>1630UPM461</t>
  </si>
  <si>
    <t>1630UPM462</t>
  </si>
  <si>
    <t>1630UPM463</t>
  </si>
  <si>
    <t>1630UPM464</t>
  </si>
  <si>
    <t>1630UPM55501</t>
  </si>
  <si>
    <t>1630UPM55502</t>
  </si>
  <si>
    <t>1630UPM55503</t>
  </si>
  <si>
    <t>1630UPM55504</t>
  </si>
  <si>
    <t>1630UPM8502</t>
  </si>
  <si>
    <t>1630URM13</t>
  </si>
  <si>
    <t>1630URM25501</t>
  </si>
  <si>
    <t>1630URM25502</t>
  </si>
  <si>
    <t>1630URM441</t>
  </si>
  <si>
    <t>1630URM442</t>
  </si>
  <si>
    <t>1630URM443</t>
  </si>
  <si>
    <t>1630URM444</t>
  </si>
  <si>
    <t>1630URM449</t>
  </si>
  <si>
    <t>1630URM521</t>
  </si>
  <si>
    <t>1630URM522</t>
  </si>
  <si>
    <t>1630URM523</t>
  </si>
  <si>
    <t>1630URM524</t>
  </si>
  <si>
    <t>1630URM643</t>
  </si>
  <si>
    <t>1630URM75501</t>
  </si>
  <si>
    <t>1630URM75502</t>
  </si>
  <si>
    <t>1630URM75503</t>
  </si>
  <si>
    <t>1630URM75504</t>
  </si>
  <si>
    <t>1630USM24501</t>
  </si>
  <si>
    <t>1630USM251</t>
  </si>
  <si>
    <t>1630USM252</t>
  </si>
  <si>
    <t>1630USM253</t>
  </si>
  <si>
    <t>1630USM254</t>
  </si>
  <si>
    <t>1630USM261</t>
  </si>
  <si>
    <t>1630USM262</t>
  </si>
  <si>
    <t>1630USM263</t>
  </si>
  <si>
    <t>1630USM264</t>
  </si>
  <si>
    <t>1630USM44502</t>
  </si>
  <si>
    <t>1630USM44504</t>
  </si>
  <si>
    <t>1635AM64121</t>
  </si>
  <si>
    <t>1635AM65751</t>
  </si>
  <si>
    <t>1635C85892</t>
  </si>
  <si>
    <t>1635C91971</t>
  </si>
  <si>
    <t>1635CN512</t>
  </si>
  <si>
    <t>1635CU19971</t>
  </si>
  <si>
    <t>1635CU19981</t>
  </si>
  <si>
    <t>1635CU19991</t>
  </si>
  <si>
    <t>1635CU20411</t>
  </si>
  <si>
    <t>1635CU20751</t>
  </si>
  <si>
    <t>1635CX72091</t>
  </si>
  <si>
    <t>1635F13081</t>
  </si>
  <si>
    <t>1635HD9011</t>
  </si>
  <si>
    <t>1635ID24913</t>
  </si>
  <si>
    <t>1635ID24914</t>
  </si>
  <si>
    <t>1635ID2492</t>
  </si>
  <si>
    <t>1635ID24922</t>
  </si>
  <si>
    <t>1635ID24923</t>
  </si>
  <si>
    <t>1635ID24924</t>
  </si>
  <si>
    <t>1635ID2493</t>
  </si>
  <si>
    <t>1635ID2494</t>
  </si>
  <si>
    <t>1635KY3641</t>
  </si>
  <si>
    <t>1635KY3642</t>
  </si>
  <si>
    <t>1635KY3644</t>
  </si>
  <si>
    <t>1635MD8541</t>
  </si>
  <si>
    <t>1635ME413</t>
  </si>
  <si>
    <t>1635ME41311</t>
  </si>
  <si>
    <t>1635MX22301</t>
  </si>
  <si>
    <t>1635MX89421</t>
  </si>
  <si>
    <t>1635MX89451</t>
  </si>
  <si>
    <t>1635OA23902</t>
  </si>
  <si>
    <t>1635OS8501</t>
  </si>
  <si>
    <t>1635OS8502</t>
  </si>
  <si>
    <t>1635PP1063</t>
  </si>
  <si>
    <t>1635PP66171</t>
  </si>
  <si>
    <t>1635PP66181</t>
  </si>
  <si>
    <t>1635PP66191</t>
  </si>
  <si>
    <t>1635R10471</t>
  </si>
  <si>
    <t>1635R18291</t>
  </si>
  <si>
    <t>1635R18301</t>
  </si>
  <si>
    <t>1635RO321</t>
  </si>
  <si>
    <t>1635RT2611</t>
  </si>
  <si>
    <t>1635RT2612</t>
  </si>
  <si>
    <t>1635RT2613</t>
  </si>
  <si>
    <t>1635SA4981</t>
  </si>
  <si>
    <t>1635SG10291</t>
  </si>
  <si>
    <t>1635SG10292</t>
  </si>
  <si>
    <t>1635SG10301</t>
  </si>
  <si>
    <t>1635SG311</t>
  </si>
  <si>
    <t>1635SG31501</t>
  </si>
  <si>
    <t>1635SG581</t>
  </si>
  <si>
    <t>1635SG58501</t>
  </si>
  <si>
    <t>1635TF556</t>
  </si>
  <si>
    <t>1635TS1863</t>
  </si>
  <si>
    <t>1635TS2393</t>
  </si>
  <si>
    <t>1635TS26815</t>
  </si>
  <si>
    <t>1635TS2682</t>
  </si>
  <si>
    <t>1635TS2975</t>
  </si>
  <si>
    <t>1635TS3063</t>
  </si>
  <si>
    <t>1635TS3753</t>
  </si>
  <si>
    <t>1635TS3822</t>
  </si>
  <si>
    <t>1635TS38221</t>
  </si>
  <si>
    <t>1635TS38222</t>
  </si>
  <si>
    <t>1635TS38223</t>
  </si>
  <si>
    <t>1635TS38224</t>
  </si>
  <si>
    <t>1635TS3824</t>
  </si>
  <si>
    <t>1635TS4063</t>
  </si>
  <si>
    <t>1635TS4134</t>
  </si>
  <si>
    <t>1635TS45210</t>
  </si>
  <si>
    <t>1635TS45211</t>
  </si>
  <si>
    <t>1635TS45212</t>
  </si>
  <si>
    <t>1635TS4523</t>
  </si>
  <si>
    <t>1635TS460501</t>
  </si>
  <si>
    <t>1635TS487505</t>
  </si>
  <si>
    <t>1635TS5093</t>
  </si>
  <si>
    <t>1635TS810501</t>
  </si>
  <si>
    <t>1635TS893</t>
  </si>
  <si>
    <t>1635ZM35</t>
  </si>
  <si>
    <t>1635ZM4501</t>
  </si>
  <si>
    <t>1640I1003</t>
  </si>
  <si>
    <t>16451205</t>
  </si>
  <si>
    <t>1645125X</t>
  </si>
  <si>
    <t>1645131X</t>
  </si>
  <si>
    <t>1645132X</t>
  </si>
  <si>
    <t>1645133X</t>
  </si>
  <si>
    <t>1645334X</t>
  </si>
  <si>
    <t>1645335X</t>
  </si>
  <si>
    <t>1645336X</t>
  </si>
  <si>
    <t>1645337X</t>
  </si>
  <si>
    <t>1645407X</t>
  </si>
  <si>
    <t>1645509X</t>
  </si>
  <si>
    <t>1645521X</t>
  </si>
  <si>
    <t>1645556X</t>
  </si>
  <si>
    <t>1645557X</t>
  </si>
  <si>
    <t>1645558X</t>
  </si>
  <si>
    <t>1645559X</t>
  </si>
  <si>
    <t>1645683X</t>
  </si>
  <si>
    <t>1645714X</t>
  </si>
  <si>
    <t>1645721X</t>
  </si>
  <si>
    <t>164576XX</t>
  </si>
  <si>
    <t>164578XX</t>
  </si>
  <si>
    <t>164580XX</t>
  </si>
  <si>
    <t>164581XX</t>
  </si>
  <si>
    <t>1645832X</t>
  </si>
  <si>
    <t>1645865X</t>
  </si>
  <si>
    <t>1645987X</t>
  </si>
  <si>
    <t>165Q503</t>
  </si>
  <si>
    <t>165S504</t>
  </si>
  <si>
    <t>171537XX</t>
  </si>
  <si>
    <t>1715B56</t>
  </si>
  <si>
    <t>1715BA144</t>
  </si>
  <si>
    <t>1715BA500</t>
  </si>
  <si>
    <t>1715BA517</t>
  </si>
  <si>
    <t>1715BA518</t>
  </si>
  <si>
    <t>1715BA87</t>
  </si>
  <si>
    <t>1715BA88</t>
  </si>
  <si>
    <t>1715BAA507</t>
  </si>
  <si>
    <t>1715BAA508</t>
  </si>
  <si>
    <t>1715BAA509</t>
  </si>
  <si>
    <t>1715BAA510</t>
  </si>
  <si>
    <t>1715BAB14</t>
  </si>
  <si>
    <t>1715BAB15</t>
  </si>
  <si>
    <t>1715BAB16</t>
  </si>
  <si>
    <t>1715BAC1</t>
  </si>
  <si>
    <t>1715BD19</t>
  </si>
  <si>
    <t>1715CAL2</t>
  </si>
  <si>
    <t>1715CAL22</t>
  </si>
  <si>
    <t>1715CAL22223</t>
  </si>
  <si>
    <t>1715CAL23</t>
  </si>
  <si>
    <t>1715CAL25</t>
  </si>
  <si>
    <t>1715CF89</t>
  </si>
  <si>
    <t>1715MDA3</t>
  </si>
  <si>
    <t>1715MDA7</t>
  </si>
  <si>
    <t>1720AW85</t>
  </si>
  <si>
    <t>1720AX240Q</t>
  </si>
  <si>
    <t>1720AX268</t>
  </si>
  <si>
    <t>1720AX342L</t>
  </si>
  <si>
    <t>1720AX416L</t>
  </si>
  <si>
    <t>1720AX421</t>
  </si>
  <si>
    <t>1720AX68L</t>
  </si>
  <si>
    <t>1720AX715</t>
  </si>
  <si>
    <t>1720AX774</t>
  </si>
  <si>
    <t>1720AX779</t>
  </si>
  <si>
    <t>1720GG01</t>
  </si>
  <si>
    <t>1720GQ04</t>
  </si>
  <si>
    <t>1720GX05L</t>
  </si>
  <si>
    <t>1720MA06L</t>
  </si>
  <si>
    <t>1720MA09</t>
  </si>
  <si>
    <t>1720MA17L</t>
  </si>
  <si>
    <t>1720MF24</t>
  </si>
  <si>
    <t>1720MM13</t>
  </si>
  <si>
    <t>1720MP07</t>
  </si>
  <si>
    <t>1720MP31</t>
  </si>
  <si>
    <t>1720VG16</t>
  </si>
  <si>
    <t>1735MTL1</t>
  </si>
  <si>
    <t>1735ROQ1</t>
  </si>
  <si>
    <t>1750A046</t>
  </si>
  <si>
    <t>19180XXX</t>
  </si>
  <si>
    <t>196051XX</t>
  </si>
  <si>
    <t>3070C4</t>
  </si>
  <si>
    <t>3F681977</t>
  </si>
  <si>
    <t>3F691979</t>
  </si>
  <si>
    <t>415089XX</t>
  </si>
  <si>
    <t>421554XX</t>
  </si>
  <si>
    <t>680003SHORD</t>
  </si>
  <si>
    <t>7900450SECSAR</t>
  </si>
  <si>
    <t>80266DGACSECSAR</t>
  </si>
  <si>
    <t>82320DGACSECSAR</t>
  </si>
  <si>
    <t>85071DGACSECSAR</t>
  </si>
  <si>
    <t>8662A</t>
  </si>
  <si>
    <t>88359DGACSECSAR</t>
  </si>
  <si>
    <t>93234DGACDNA7</t>
  </si>
  <si>
    <t>94021DGACDNA7</t>
  </si>
  <si>
    <t>97218DGACDNA7</t>
  </si>
  <si>
    <t>97219DGACDNA7</t>
  </si>
  <si>
    <t>99H41</t>
  </si>
  <si>
    <t>99H42</t>
  </si>
  <si>
    <t>A1218TAMDB000</t>
  </si>
  <si>
    <t>A1DTX03IDR</t>
  </si>
  <si>
    <t>A31U126086</t>
  </si>
  <si>
    <t>A31U126148</t>
  </si>
  <si>
    <t>A31U140715</t>
  </si>
  <si>
    <t>A31U140725</t>
  </si>
  <si>
    <t>A31U140755</t>
  </si>
  <si>
    <t>A31U142001</t>
  </si>
  <si>
    <t>ABAES01ICD</t>
  </si>
  <si>
    <t>ABAES001ICD</t>
  </si>
  <si>
    <t>AC82D4XX</t>
  </si>
  <si>
    <t>AC82D4PAS2</t>
  </si>
  <si>
    <t>AC82D4PAS5</t>
  </si>
  <si>
    <t>AC82D4PAS9</t>
  </si>
  <si>
    <t>AC82D4PBS0</t>
  </si>
  <si>
    <t>AC82D4PBS1</t>
  </si>
  <si>
    <t>AC82D4PBS2</t>
  </si>
  <si>
    <t>AC82D4PBS3</t>
  </si>
  <si>
    <t>AC82D4PBS4</t>
  </si>
  <si>
    <t>AC82D4PBS5</t>
  </si>
  <si>
    <t>AC82D4PBS6</t>
  </si>
  <si>
    <t>AC82D4PBS7</t>
  </si>
  <si>
    <t>AC82D4PBS8</t>
  </si>
  <si>
    <t>ACSC</t>
  </si>
  <si>
    <t>AE200TAMIB300</t>
  </si>
  <si>
    <t>AE200TAMIB300(FR)</t>
  </si>
  <si>
    <t>AE200TAMIB300C</t>
  </si>
  <si>
    <t>AE200TAMIB300CFR</t>
  </si>
  <si>
    <t>AE200TAMMI000</t>
  </si>
  <si>
    <t>AE200TAMMI020</t>
  </si>
  <si>
    <t>AE230AAMIB000</t>
  </si>
  <si>
    <t>AE259TAMMI000</t>
  </si>
  <si>
    <t>AG180TAMIB000</t>
  </si>
  <si>
    <t>AG180TAMRC000</t>
  </si>
  <si>
    <t>AG180TAMRC100</t>
  </si>
  <si>
    <t>AIMS081X</t>
  </si>
  <si>
    <t>AIR0106F</t>
  </si>
  <si>
    <t>AIR0114C</t>
  </si>
  <si>
    <t>AMRE332201</t>
  </si>
  <si>
    <t>AMRE332232</t>
  </si>
  <si>
    <t>AMRE332234</t>
  </si>
  <si>
    <t>AMRE332237</t>
  </si>
  <si>
    <t>AMRE332240</t>
  </si>
  <si>
    <t>AMRE332241</t>
  </si>
  <si>
    <t>AMRE332242</t>
  </si>
  <si>
    <t>AMRE332247</t>
  </si>
  <si>
    <t>AMRE332248</t>
  </si>
  <si>
    <t>AMRE332249</t>
  </si>
  <si>
    <t>AMRE332250</t>
  </si>
  <si>
    <t>AMRE332251</t>
  </si>
  <si>
    <t>AMRE332252</t>
  </si>
  <si>
    <t>AMRE332253</t>
  </si>
  <si>
    <t>AMRE332256</t>
  </si>
  <si>
    <t>AMRE332258</t>
  </si>
  <si>
    <t>AMRE332259</t>
  </si>
  <si>
    <t>AMRE332260</t>
  </si>
  <si>
    <t>AMRE332264</t>
  </si>
  <si>
    <t>AMRE332267</t>
  </si>
  <si>
    <t>AMRE332269</t>
  </si>
  <si>
    <t>AMRE332271</t>
  </si>
  <si>
    <t>AMRE332272</t>
  </si>
  <si>
    <t>AMRE332274</t>
  </si>
  <si>
    <t>AMRE332275</t>
  </si>
  <si>
    <t>AMRE332276</t>
  </si>
  <si>
    <t>AMRE332278</t>
  </si>
  <si>
    <t>AMRE332280</t>
  </si>
  <si>
    <t>AMRE332283</t>
  </si>
  <si>
    <t>AMRE332285</t>
  </si>
  <si>
    <t>AMRE332286</t>
  </si>
  <si>
    <t>AMRE332287</t>
  </si>
  <si>
    <t>AMRE332288</t>
  </si>
  <si>
    <t>AMRE332289</t>
  </si>
  <si>
    <t>AMRE332291</t>
  </si>
  <si>
    <t>AMRE333101</t>
  </si>
  <si>
    <t>AMRE333103</t>
  </si>
  <si>
    <t>AMRE333104</t>
  </si>
  <si>
    <t>AMRE333105</t>
  </si>
  <si>
    <t>AMRE333106</t>
  </si>
  <si>
    <t>AMRE333107</t>
  </si>
  <si>
    <t>AMRE333108</t>
  </si>
  <si>
    <t>AMRE333109</t>
  </si>
  <si>
    <t>AMRE333110</t>
  </si>
  <si>
    <t>AMRE333111</t>
  </si>
  <si>
    <t>AMRE333112</t>
  </si>
  <si>
    <t>AMRE333115</t>
  </si>
  <si>
    <t>AMRE333116</t>
  </si>
  <si>
    <t>AMRE333120</t>
  </si>
  <si>
    <t>AMRE333202</t>
  </si>
  <si>
    <t>AMRE333204</t>
  </si>
  <si>
    <t>AMRE333205</t>
  </si>
  <si>
    <t>AMRE333209</t>
  </si>
  <si>
    <t>AMRE334212</t>
  </si>
  <si>
    <t>AMRE334214</t>
  </si>
  <si>
    <t>AMRE334216</t>
  </si>
  <si>
    <t>AMRE334218</t>
  </si>
  <si>
    <t>AMRE334222</t>
  </si>
  <si>
    <t>AMRE334225</t>
  </si>
  <si>
    <t>AMRE334226</t>
  </si>
  <si>
    <t>AMRE334228</t>
  </si>
  <si>
    <t>AMRE334229</t>
  </si>
  <si>
    <t>AMRE334401</t>
  </si>
  <si>
    <t>AMRE334402</t>
  </si>
  <si>
    <t>AMRE335200</t>
  </si>
  <si>
    <t>AMRE335202</t>
  </si>
  <si>
    <t>AMRE335214</t>
  </si>
  <si>
    <t>AMRE335215</t>
  </si>
  <si>
    <t>AMRE335216</t>
  </si>
  <si>
    <t>AMRE335217</t>
  </si>
  <si>
    <t>AMRE335218</t>
  </si>
  <si>
    <t>AMRE335219</t>
  </si>
  <si>
    <t>AMRE335220</t>
  </si>
  <si>
    <t>AMRE335239</t>
  </si>
  <si>
    <t>AMRE335240</t>
  </si>
  <si>
    <t>AMRE335243</t>
  </si>
  <si>
    <t>AMRE335244</t>
  </si>
  <si>
    <t>AMRE335246</t>
  </si>
  <si>
    <t>AMRE335260</t>
  </si>
  <si>
    <t>AMRE335310</t>
  </si>
  <si>
    <t>AMRE335330</t>
  </si>
  <si>
    <t>AMRE335335</t>
  </si>
  <si>
    <t>AMRE335337</t>
  </si>
  <si>
    <t>AMRE335341</t>
  </si>
  <si>
    <t>AMRE335342</t>
  </si>
  <si>
    <t>AMRE335344</t>
  </si>
  <si>
    <t>AMRE336101</t>
  </si>
  <si>
    <t>AMRE336601</t>
  </si>
  <si>
    <t>AMRE336602</t>
  </si>
  <si>
    <t>AMRE336603</t>
  </si>
  <si>
    <t>AMRE336604</t>
  </si>
  <si>
    <t>AMRE338102</t>
  </si>
  <si>
    <t>AMRE338103</t>
  </si>
  <si>
    <t>AMRE338104</t>
  </si>
  <si>
    <t>AMRE338105</t>
  </si>
  <si>
    <t>AMRE338106</t>
  </si>
  <si>
    <t>AMRE338107</t>
  </si>
  <si>
    <t>AMRE338108</t>
  </si>
  <si>
    <t>AMRE338109</t>
  </si>
  <si>
    <t>AMRM3200</t>
  </si>
  <si>
    <t>AMRM320100700</t>
  </si>
  <si>
    <t>AMRM321000100</t>
  </si>
  <si>
    <t>AMRM321000500</t>
  </si>
  <si>
    <t>AMRM321000900</t>
  </si>
  <si>
    <t>AMRM3211</t>
  </si>
  <si>
    <t>AMRM3223</t>
  </si>
  <si>
    <t>AMRM3224</t>
  </si>
  <si>
    <t>AMRM3225</t>
  </si>
  <si>
    <t>AMRM3227</t>
  </si>
  <si>
    <t>AMRM3230</t>
  </si>
  <si>
    <t>AMRM3241</t>
  </si>
  <si>
    <t>AMRM3243</t>
  </si>
  <si>
    <t>AMRM3245</t>
  </si>
  <si>
    <t>AMRM3247</t>
  </si>
  <si>
    <t>AMRM3248</t>
  </si>
  <si>
    <t>AMRM3251</t>
  </si>
  <si>
    <t>AMRM3252</t>
  </si>
  <si>
    <t>AMRM3253</t>
  </si>
  <si>
    <t>AMRM3255</t>
  </si>
  <si>
    <t>AMRM3260</t>
  </si>
  <si>
    <t>AMRM3261</t>
  </si>
  <si>
    <t>AMRM3263</t>
  </si>
  <si>
    <t>AMRM3265</t>
  </si>
  <si>
    <t>AMRM3271</t>
  </si>
  <si>
    <t>AMRM3272</t>
  </si>
  <si>
    <t>AMRM3273</t>
  </si>
  <si>
    <t>AMRM3274</t>
  </si>
  <si>
    <t>AMRM3275</t>
  </si>
  <si>
    <t>AMRM3276</t>
  </si>
  <si>
    <t>AMRM3277</t>
  </si>
  <si>
    <t>AMRM3278</t>
  </si>
  <si>
    <t>AMRM3280</t>
  </si>
  <si>
    <t>AMRM3286</t>
  </si>
  <si>
    <t>AMRM3287</t>
  </si>
  <si>
    <t>AMRM3380</t>
  </si>
  <si>
    <t>AMRMEV</t>
  </si>
  <si>
    <t>AMRMF2</t>
  </si>
  <si>
    <t>AMRMF002</t>
  </si>
  <si>
    <t>AMRMF5</t>
  </si>
  <si>
    <t>AMRMF005</t>
  </si>
  <si>
    <t>AMRMF7</t>
  </si>
  <si>
    <t>AMRMF007</t>
  </si>
  <si>
    <t>AP101B410112B</t>
  </si>
  <si>
    <t>AP102C193606</t>
  </si>
  <si>
    <t>ASM9002</t>
  </si>
  <si>
    <t>AVCB</t>
  </si>
  <si>
    <t>C0006A</t>
  </si>
  <si>
    <t>C3A</t>
  </si>
  <si>
    <t>C003A</t>
  </si>
  <si>
    <t>CARATMITRA01</t>
  </si>
  <si>
    <t>CARATMIT</t>
  </si>
  <si>
    <t>CARATMITRA02</t>
  </si>
  <si>
    <t>CARATMITRA03</t>
  </si>
  <si>
    <t>CARATMITRA04</t>
  </si>
  <si>
    <t>CARATPPS05</t>
  </si>
  <si>
    <t>CARATPPS</t>
  </si>
  <si>
    <t>CARATPPS06</t>
  </si>
  <si>
    <t>CARATPPS07</t>
  </si>
  <si>
    <t>CARATPPS08</t>
  </si>
  <si>
    <t>CATDTX01CDR</t>
  </si>
  <si>
    <t>CATDTX001CDR</t>
  </si>
  <si>
    <t>CCIL</t>
  </si>
  <si>
    <t>CEADAMCESTADT</t>
  </si>
  <si>
    <t>CM123U7F</t>
  </si>
  <si>
    <t>CONTACT</t>
  </si>
  <si>
    <t>CSDAMSETZAM</t>
  </si>
  <si>
    <t>CTASMP</t>
  </si>
  <si>
    <t>D2E4776</t>
  </si>
  <si>
    <t>D4E2576</t>
  </si>
  <si>
    <t>D4E2709</t>
  </si>
  <si>
    <t>D4E2710</t>
  </si>
  <si>
    <t>D4E2711</t>
  </si>
  <si>
    <t>D4E2712</t>
  </si>
  <si>
    <t>D4E2731</t>
  </si>
  <si>
    <t>D4E2732</t>
  </si>
  <si>
    <t>D4E2791</t>
  </si>
  <si>
    <t>DAP102C193603</t>
  </si>
  <si>
    <t>DEFLOG01B</t>
  </si>
  <si>
    <t>DEFLOG001B</t>
  </si>
  <si>
    <t>DO43SLISG</t>
  </si>
  <si>
    <t>DO043SLISG</t>
  </si>
  <si>
    <t>DO97SLISG</t>
  </si>
  <si>
    <t>DO097SLISG</t>
  </si>
  <si>
    <t>E2AIRFRAMECH437</t>
  </si>
  <si>
    <t>E2CFR3ARG</t>
  </si>
  <si>
    <t>E2CTTVOL10T2</t>
  </si>
  <si>
    <t>E2CTTVOL11T1</t>
  </si>
  <si>
    <t>E2CTTVOL12</t>
  </si>
  <si>
    <t>E2CTTVOL</t>
  </si>
  <si>
    <t>E2CTTVOL14B</t>
  </si>
  <si>
    <t>E2CTTVOL18T2</t>
  </si>
  <si>
    <t>E2CTTVOL9C</t>
  </si>
  <si>
    <t>ECJ90060A</t>
  </si>
  <si>
    <t>EO20400</t>
  </si>
  <si>
    <t>ESS5524</t>
  </si>
  <si>
    <t>F50SURMARDCX01C</t>
  </si>
  <si>
    <t>FEDLOGD</t>
  </si>
  <si>
    <t>FEDLOGUSERS</t>
  </si>
  <si>
    <t>FIIGA251</t>
  </si>
  <si>
    <t>FRPSBG</t>
  </si>
  <si>
    <t>FRPSBI</t>
  </si>
  <si>
    <t>GAMC</t>
  </si>
  <si>
    <t>GAMDRAM01</t>
  </si>
  <si>
    <t>GAMDRAM02</t>
  </si>
  <si>
    <t>GAMEG13</t>
  </si>
  <si>
    <t>GAMEG013</t>
  </si>
  <si>
    <t>GAMEG13E</t>
  </si>
  <si>
    <t>GAMEG013E</t>
  </si>
  <si>
    <t>GAMT014X</t>
  </si>
  <si>
    <t>GRAAL3TOMES</t>
  </si>
  <si>
    <t>GRAAL003TOMES</t>
  </si>
  <si>
    <t>GUIDEATLASPA</t>
  </si>
  <si>
    <t>IDS31191J</t>
  </si>
  <si>
    <t>ILP208</t>
  </si>
  <si>
    <t>ILP208XX</t>
  </si>
  <si>
    <t>INST1828DNEMA</t>
  </si>
  <si>
    <t>INSTIV50</t>
  </si>
  <si>
    <t>INSTIV05</t>
  </si>
  <si>
    <t>INSTXXVI30</t>
  </si>
  <si>
    <t>INSTXXVI</t>
  </si>
  <si>
    <t>INSTXXVII14</t>
  </si>
  <si>
    <t>INVENTAIREMAT</t>
  </si>
  <si>
    <t>LIPDMICA</t>
  </si>
  <si>
    <t>LISTESEA</t>
  </si>
  <si>
    <t>LOTTEF</t>
  </si>
  <si>
    <t>MILHDBK695C</t>
  </si>
  <si>
    <t>MILSTD129L</t>
  </si>
  <si>
    <t>MILSTD1523A</t>
  </si>
  <si>
    <t>MK00NTI32FR</t>
  </si>
  <si>
    <t>MLN</t>
  </si>
  <si>
    <t>MN67451</t>
  </si>
  <si>
    <t>MTPSIFRE2CRADCO</t>
  </si>
  <si>
    <t>MTPSIFRE002CRADCO</t>
  </si>
  <si>
    <t>NA00500BP2O</t>
  </si>
  <si>
    <t>NA0115MGC1</t>
  </si>
  <si>
    <t>NA011A501</t>
  </si>
  <si>
    <t>NA011A502</t>
  </si>
  <si>
    <t>NA011A503</t>
  </si>
  <si>
    <t>NA011A505</t>
  </si>
  <si>
    <t>NA011A506</t>
  </si>
  <si>
    <t>NA011A507</t>
  </si>
  <si>
    <t>NA011A9</t>
  </si>
  <si>
    <t>NA02119</t>
  </si>
  <si>
    <t>NA02A10CD3</t>
  </si>
  <si>
    <t>NA02A10CD4</t>
  </si>
  <si>
    <t>NA1111</t>
  </si>
  <si>
    <t>NA1111SUPP2</t>
  </si>
  <si>
    <t>NA1136</t>
  </si>
  <si>
    <t>NA1263</t>
  </si>
  <si>
    <t>NA13104</t>
  </si>
  <si>
    <t>NA1344</t>
  </si>
  <si>
    <t>NA1628</t>
  </si>
  <si>
    <t>NA1646</t>
  </si>
  <si>
    <t>NA1706</t>
  </si>
  <si>
    <t>NA1759</t>
  </si>
  <si>
    <t>NA1866</t>
  </si>
  <si>
    <t>NA1912</t>
  </si>
  <si>
    <t>NA1922</t>
  </si>
  <si>
    <t>NA2040</t>
  </si>
  <si>
    <t>NA2099</t>
  </si>
  <si>
    <t>NA2143</t>
  </si>
  <si>
    <t>NA2192</t>
  </si>
  <si>
    <t>NA2228</t>
  </si>
  <si>
    <t>NA2554</t>
  </si>
  <si>
    <t>NA2574</t>
  </si>
  <si>
    <t>NA26943</t>
  </si>
  <si>
    <t>NA2695</t>
  </si>
  <si>
    <t>NA3389</t>
  </si>
  <si>
    <t>NA004XXX</t>
  </si>
  <si>
    <t>NA664XXX</t>
  </si>
  <si>
    <t>NA93520</t>
  </si>
  <si>
    <t>NA938XXX</t>
  </si>
  <si>
    <t>NA953XXX</t>
  </si>
  <si>
    <t>NA955XXX</t>
  </si>
  <si>
    <t>NA956XXX</t>
  </si>
  <si>
    <t>NA976XXX</t>
  </si>
  <si>
    <t>NA980XXX</t>
  </si>
  <si>
    <t>NA985XXX</t>
  </si>
  <si>
    <t>NA999XXX</t>
  </si>
  <si>
    <t>NAVSUP2002X</t>
  </si>
  <si>
    <t>NAVSUP296</t>
  </si>
  <si>
    <t>NAVSUP29</t>
  </si>
  <si>
    <t>NORMEGAMC</t>
  </si>
  <si>
    <t>NR2251</t>
  </si>
  <si>
    <t>OTPDA31U130022</t>
  </si>
  <si>
    <t>OTPDA31U142001</t>
  </si>
  <si>
    <t>P725211</t>
  </si>
  <si>
    <t>P725212</t>
  </si>
  <si>
    <t>P725213</t>
  </si>
  <si>
    <t>P7252141</t>
  </si>
  <si>
    <t>P7252142</t>
  </si>
  <si>
    <t>P7252143</t>
  </si>
  <si>
    <t>P7252144</t>
  </si>
  <si>
    <t>P7252145</t>
  </si>
  <si>
    <t>P7252146</t>
  </si>
  <si>
    <t>P7252147</t>
  </si>
  <si>
    <t>P7252151</t>
  </si>
  <si>
    <t>P7252152</t>
  </si>
  <si>
    <t>P7252153</t>
  </si>
  <si>
    <t>P7252154</t>
  </si>
  <si>
    <t>P7252155</t>
  </si>
  <si>
    <t>P725216</t>
  </si>
  <si>
    <t>P725221</t>
  </si>
  <si>
    <t>P72522101</t>
  </si>
  <si>
    <t>P72522102</t>
  </si>
  <si>
    <t>P72522103</t>
  </si>
  <si>
    <t>P72522104</t>
  </si>
  <si>
    <t>P72522105</t>
  </si>
  <si>
    <t>P72522106</t>
  </si>
  <si>
    <t>P72522111</t>
  </si>
  <si>
    <t>P72522112</t>
  </si>
  <si>
    <t>P72522113</t>
  </si>
  <si>
    <t>P72522114</t>
  </si>
  <si>
    <t>P72522115</t>
  </si>
  <si>
    <t>P72522121</t>
  </si>
  <si>
    <t>P72522122</t>
  </si>
  <si>
    <t>P7252213</t>
  </si>
  <si>
    <t>P72522141</t>
  </si>
  <si>
    <t>P72522142</t>
  </si>
  <si>
    <t>P7252215</t>
  </si>
  <si>
    <t>P72522161</t>
  </si>
  <si>
    <t>P72522162</t>
  </si>
  <si>
    <t>P72522171</t>
  </si>
  <si>
    <t>P72522172</t>
  </si>
  <si>
    <t>P72522181</t>
  </si>
  <si>
    <t>P72522182</t>
  </si>
  <si>
    <t>P7252221</t>
  </si>
  <si>
    <t>P7252222</t>
  </si>
  <si>
    <t>P7252223</t>
  </si>
  <si>
    <t>P7252224</t>
  </si>
  <si>
    <t>P7252225</t>
  </si>
  <si>
    <t>P7252226</t>
  </si>
  <si>
    <t>P7252231</t>
  </si>
  <si>
    <t>P7252232</t>
  </si>
  <si>
    <t>P7252241</t>
  </si>
  <si>
    <t>P7252242</t>
  </si>
  <si>
    <t>P7252251</t>
  </si>
  <si>
    <t>P7252252</t>
  </si>
  <si>
    <t>P725226</t>
  </si>
  <si>
    <t>P725227</t>
  </si>
  <si>
    <t>P725228</t>
  </si>
  <si>
    <t>P7252291</t>
  </si>
  <si>
    <t>P7252292</t>
  </si>
  <si>
    <t>P7252293</t>
  </si>
  <si>
    <t>P7252294</t>
  </si>
  <si>
    <t>P725231</t>
  </si>
  <si>
    <t>P72523101</t>
  </si>
  <si>
    <t>P72523102</t>
  </si>
  <si>
    <t>P72523103</t>
  </si>
  <si>
    <t>P72523104</t>
  </si>
  <si>
    <t>P72523111</t>
  </si>
  <si>
    <t>P72523112</t>
  </si>
  <si>
    <t>P72523113</t>
  </si>
  <si>
    <t>P72523114</t>
  </si>
  <si>
    <t>P72523115</t>
  </si>
  <si>
    <t>P72523116</t>
  </si>
  <si>
    <t>P725232</t>
  </si>
  <si>
    <t>P725233</t>
  </si>
  <si>
    <t>P725234</t>
  </si>
  <si>
    <t>P7252351</t>
  </si>
  <si>
    <t>P7252352</t>
  </si>
  <si>
    <t>P7252353</t>
  </si>
  <si>
    <t>P7252361</t>
  </si>
  <si>
    <t>P7252362</t>
  </si>
  <si>
    <t>P725237</t>
  </si>
  <si>
    <t>P7252381</t>
  </si>
  <si>
    <t>P7252382</t>
  </si>
  <si>
    <t>P725239</t>
  </si>
  <si>
    <t>P725241</t>
  </si>
  <si>
    <t>P7252421</t>
  </si>
  <si>
    <t>P72524210</t>
  </si>
  <si>
    <t>P72524211</t>
  </si>
  <si>
    <t>P7252422</t>
  </si>
  <si>
    <t>P7252423</t>
  </si>
  <si>
    <t>P7252424</t>
  </si>
  <si>
    <t>P7252425</t>
  </si>
  <si>
    <t>P7252426</t>
  </si>
  <si>
    <t>P7252427</t>
  </si>
  <si>
    <t>P7252428</t>
  </si>
  <si>
    <t>P7252429</t>
  </si>
  <si>
    <t>P7252431</t>
  </si>
  <si>
    <t>P7252432</t>
  </si>
  <si>
    <t>P725244</t>
  </si>
</sst>
</file>

<file path=xl/styles.xml><?xml version="1.0" encoding="utf-8"?>
<styleSheet xmlns="http://schemas.openxmlformats.org/spreadsheetml/2006/main">
  <fonts count="33">
    <font>
      <sz val="12"/>
      <color theme="1"/>
      <name val="Times New Roman"/>
      <family val="2"/>
    </font>
    <font>
      <sz val="12"/>
      <color indexed="8"/>
      <name val="Times New Roman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8"/>
      <name val="Times New Roman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9"/>
      <color indexed="10"/>
      <name val="Arial"/>
      <family val="2"/>
    </font>
    <font>
      <b/>
      <sz val="9"/>
      <color indexed="81"/>
      <name val="Tahoma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1"/>
      <color indexed="8"/>
      <name val="Arial"/>
      <family val="2"/>
    </font>
    <font>
      <sz val="12"/>
      <color theme="1"/>
      <name val="Times New Roman"/>
      <family val="2"/>
    </font>
    <font>
      <sz val="12"/>
      <color theme="0"/>
      <name val="Times New Roman"/>
      <family val="2"/>
    </font>
    <font>
      <sz val="12"/>
      <color rgb="FFFF0000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sz val="12"/>
      <color rgb="FF3F3F76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006100"/>
      <name val="Times New Roman"/>
      <family val="2"/>
    </font>
    <font>
      <b/>
      <sz val="12"/>
      <color rgb="FF3F3F3F"/>
      <name val="Times New Roman"/>
      <family val="2"/>
    </font>
    <font>
      <i/>
      <sz val="12"/>
      <color rgb="FF7F7F7F"/>
      <name val="Times New Roman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b/>
      <sz val="12"/>
      <color theme="1"/>
      <name val="Times New Roman"/>
      <family val="2"/>
    </font>
    <font>
      <b/>
      <sz val="12"/>
      <color theme="0"/>
      <name val="Times New Roman"/>
      <family val="2"/>
    </font>
  </fonts>
  <fills count="39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5">
    <xf numFmtId="0" fontId="0" fillId="0" borderId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32" borderId="8" applyNumberFormat="0" applyAlignment="0" applyProtection="0"/>
    <xf numFmtId="0" fontId="20" fillId="0" borderId="9" applyNumberFormat="0" applyFill="0" applyAlignment="0" applyProtection="0"/>
    <xf numFmtId="0" fontId="1" fillId="33" borderId="10" applyNumberFormat="0" applyFont="0" applyAlignment="0" applyProtection="0"/>
    <xf numFmtId="0" fontId="1" fillId="2" borderId="1" applyNumberFormat="0" applyFont="0" applyAlignment="0" applyProtection="0"/>
    <xf numFmtId="0" fontId="21" fillId="34" borderId="8" applyNumberFormat="0" applyAlignment="0" applyProtection="0"/>
    <xf numFmtId="0" fontId="22" fillId="35" borderId="0" applyNumberFormat="0" applyBorder="0" applyAlignment="0" applyProtection="0"/>
    <xf numFmtId="0" fontId="23" fillId="36" borderId="0" applyNumberFormat="0" applyBorder="0" applyAlignment="0" applyProtection="0"/>
    <xf numFmtId="0" fontId="15" fillId="0" borderId="0"/>
    <xf numFmtId="0" fontId="7" fillId="0" borderId="0"/>
    <xf numFmtId="0" fontId="24" fillId="37" borderId="0" applyNumberFormat="0" applyBorder="0" applyAlignment="0" applyProtection="0"/>
    <xf numFmtId="0" fontId="25" fillId="32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38" borderId="16" applyNumberFormat="0" applyAlignment="0" applyProtection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7" fillId="4" borderId="0" xfId="0" applyFont="1" applyFill="1" applyAlignment="1"/>
    <xf numFmtId="0" fontId="3" fillId="4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2" fillId="5" borderId="0" xfId="0" applyFont="1" applyFill="1"/>
    <xf numFmtId="0" fontId="5" fillId="0" borderId="0" xfId="0" applyFont="1"/>
    <xf numFmtId="0" fontId="9" fillId="0" borderId="2" xfId="0" applyFont="1" applyFill="1" applyBorder="1" applyAlignment="1"/>
    <xf numFmtId="0" fontId="7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Fill="1" applyAlignment="1"/>
    <xf numFmtId="0" fontId="10" fillId="0" borderId="0" xfId="0" applyFont="1" applyFill="1" applyAlignment="1"/>
    <xf numFmtId="0" fontId="4" fillId="0" borderId="0" xfId="0" applyFont="1"/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quotePrefix="1" applyFont="1" applyFill="1" applyAlignment="1"/>
    <xf numFmtId="0" fontId="7" fillId="6" borderId="0" xfId="0" applyFont="1" applyFill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7" borderId="5" xfId="33" applyNumberFormat="1" applyFont="1" applyFill="1" applyBorder="1" applyAlignment="1" applyProtection="1">
      <alignment horizontal="center" vertical="center" wrapText="1"/>
    </xf>
    <xf numFmtId="0" fontId="5" fillId="0" borderId="5" xfId="33" applyNumberFormat="1" applyFont="1" applyFill="1" applyBorder="1" applyAlignment="1" applyProtection="1">
      <alignment horizontal="center" vertical="center" wrapText="1"/>
    </xf>
    <xf numFmtId="0" fontId="4" fillId="0" borderId="6" xfId="34" applyFont="1" applyBorder="1" applyAlignment="1">
      <alignment horizontal="center"/>
    </xf>
    <xf numFmtId="0" fontId="4" fillId="7" borderId="5" xfId="34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7" borderId="7" xfId="33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/>
    </xf>
    <xf numFmtId="0" fontId="4" fillId="7" borderId="7" xfId="34" applyFont="1" applyFill="1" applyBorder="1" applyAlignment="1">
      <alignment horizontal="center"/>
    </xf>
    <xf numFmtId="0" fontId="4" fillId="7" borderId="6" xfId="34" applyFont="1" applyFill="1" applyBorder="1" applyAlignment="1">
      <alignment horizontal="center"/>
    </xf>
    <xf numFmtId="0" fontId="5" fillId="0" borderId="7" xfId="33" applyNumberFormat="1" applyFont="1" applyFill="1" applyBorder="1" applyAlignment="1" applyProtection="1">
      <alignment horizontal="center" vertical="center" wrapText="1"/>
    </xf>
    <xf numFmtId="0" fontId="5" fillId="7" borderId="6" xfId="33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5" fillId="0" borderId="6" xfId="33" applyNumberFormat="1" applyFont="1" applyFill="1" applyBorder="1" applyAlignment="1" applyProtection="1">
      <alignment horizontal="center" vertical="center" wrapText="1"/>
    </xf>
    <xf numFmtId="0" fontId="0" fillId="0" borderId="0" xfId="0" applyFill="1"/>
  </cellXfs>
  <cellStyles count="45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Commentaire 2" xfId="29"/>
    <cellStyle name="Entrée" xfId="30" builtinId="20" customBuiltin="1"/>
    <cellStyle name="Insatisfaisant" xfId="31" builtinId="27" customBuiltin="1"/>
    <cellStyle name="Neutre" xfId="32" builtinId="28" customBuiltin="1"/>
    <cellStyle name="Normal" xfId="0" builtinId="0"/>
    <cellStyle name="Normal 2" xfId="33"/>
    <cellStyle name="Normal 3" xfId="34"/>
    <cellStyle name="Satisfaisant" xfId="35" builtinId="26" customBuiltin="1"/>
    <cellStyle name="Sortie" xfId="36" builtinId="21" customBuiltin="1"/>
    <cellStyle name="Texte explicatif" xfId="37" builtinId="53" customBuiltin="1"/>
    <cellStyle name="Titre" xfId="38" builtinId="15" customBuiltin="1"/>
    <cellStyle name="Titre 1" xfId="39" builtinId="16" customBuiltin="1"/>
    <cellStyle name="Titre 2" xfId="40" builtinId="17" customBuiltin="1"/>
    <cellStyle name="Titre 3" xfId="41" builtinId="18" customBuiltin="1"/>
    <cellStyle name="Titre 4" xfId="42" builtinId="19" customBuiltin="1"/>
    <cellStyle name="Total" xfId="43" builtinId="25" customBuiltin="1"/>
    <cellStyle name="Vérification" xfId="44" builtinId="23" customBuiltin="1"/>
  </cellStyles>
  <dxfs count="3"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838200</xdr:colOff>
      <xdr:row>1</xdr:row>
      <xdr:rowOff>175260</xdr:rowOff>
    </xdr:from>
    <xdr:ext cx="76200" cy="228600"/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5059680" y="37338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5</xdr:col>
      <xdr:colOff>205740</xdr:colOff>
      <xdr:row>1</xdr:row>
      <xdr:rowOff>0</xdr:rowOff>
    </xdr:from>
    <xdr:to>
      <xdr:col>11</xdr:col>
      <xdr:colOff>594360</xdr:colOff>
      <xdr:row>22</xdr:row>
      <xdr:rowOff>15240</xdr:rowOff>
    </xdr:to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4427220" y="198120"/>
          <a:ext cx="5509260" cy="4175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ALKAN125 ou FIM103 ou ILP208 les 2eme et 3eme lettres sont respectivements LK, IM et LP qui font parti de la table</a:t>
          </a: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par contre AC82D4, AMRMF, C006A, FRPSG, GAMT14, TO0051, TO11A8, NA4, TG01 etc si l'on décompose ces références, on ne retrouve pas les 2 lettres dans le tableau.</a:t>
          </a:r>
        </a:p>
        <a:p>
          <a:pPr algn="l" rtl="0">
            <a:defRPr sz="1000"/>
          </a:pPr>
          <a:endParaRPr lang="fr-F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Il existe une base pour certains documents : avec ce format suivant 3 lettres suivi de chiffre et pour certaine on ajoute AN pour les différencier :</a:t>
          </a:r>
        </a:p>
        <a:p>
          <a:pPr algn="l" rtl="0">
            <a:defRPr sz="1000"/>
          </a:pPr>
          <a:endParaRPr lang="fr-F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du concret A BF 112 :</a:t>
          </a: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- 1ère lettre permet de différencier leur type de document du genre N pour notice technique</a:t>
          </a: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- 2eme + 3eme donne la famille genre BF moteur</a:t>
          </a: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les trois chiffres normalement se suivre 100, 101 on peut leur ajouter encore des chifres derrière por donner par exemple le nombre de volume 01, 02</a:t>
          </a:r>
        </a:p>
        <a:p>
          <a:pPr algn="l" rtl="0">
            <a:defRPr sz="1000"/>
          </a:pPr>
          <a:endParaRPr lang="fr-F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Mais voilà cette règle n'est pas appliqué à tous ces documents suivant sa provenance.</a:t>
          </a:r>
        </a:p>
        <a:p>
          <a:pPr algn="l" rtl="0">
            <a:defRPr sz="1000"/>
          </a:pPr>
          <a:endParaRPr lang="fr-F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55"/>
  <sheetViews>
    <sheetView tabSelected="1" topLeftCell="B1" workbookViewId="0">
      <pane xSplit="2" ySplit="1" topLeftCell="I2" activePane="bottomRight" state="frozen"/>
      <selection activeCell="B1" sqref="B1"/>
      <selection pane="topRight" activeCell="D1" sqref="D1"/>
      <selection pane="bottomLeft" activeCell="B2" sqref="B2"/>
      <selection pane="bottomRight" activeCell="O14" sqref="O14"/>
    </sheetView>
  </sheetViews>
  <sheetFormatPr baseColWidth="10" defaultColWidth="11" defaultRowHeight="13.2"/>
  <cols>
    <col min="1" max="1" width="9.8984375" style="1" bestFit="1" customWidth="1"/>
    <col min="2" max="2" width="19.296875" style="20" bestFit="1" customWidth="1"/>
    <col min="3" max="3" width="21.59765625" style="4" bestFit="1" customWidth="1"/>
    <col min="4" max="4" width="21.59765625" style="13" bestFit="1" customWidth="1"/>
    <col min="5" max="5" width="7.296875" style="1" bestFit="1" customWidth="1"/>
    <col min="6" max="6" width="7.296875" style="1" customWidth="1"/>
    <col min="7" max="8" width="11" style="1"/>
    <col min="9" max="9" width="21.59765625" style="1" bestFit="1" customWidth="1"/>
    <col min="10" max="10" width="11" style="1"/>
    <col min="11" max="11" width="21.59765625" style="1" bestFit="1" customWidth="1"/>
    <col min="12" max="16384" width="11" style="1"/>
  </cols>
  <sheetData>
    <row r="1" spans="1:13" ht="13.8" thickBot="1">
      <c r="A1" s="1" t="s">
        <v>587</v>
      </c>
      <c r="B1" s="7" t="s">
        <v>588</v>
      </c>
      <c r="C1" s="8" t="s">
        <v>589</v>
      </c>
      <c r="D1" s="9" t="s">
        <v>590</v>
      </c>
      <c r="E1" s="10" t="s">
        <v>591</v>
      </c>
      <c r="F1" s="10" t="s">
        <v>536</v>
      </c>
      <c r="G1" s="1" t="s">
        <v>240</v>
      </c>
      <c r="H1" s="1" t="s">
        <v>239</v>
      </c>
      <c r="I1" s="1" t="s">
        <v>241</v>
      </c>
      <c r="J1" s="1" t="s">
        <v>592</v>
      </c>
      <c r="K1" s="22" t="str">
        <f ca="1">"&lt;&lt;&lt;"&amp;COUNTIF($J:$J,FALSE)&amp;" différents"</f>
        <v>&lt;&lt;&lt;24 différents</v>
      </c>
      <c r="L1" s="1" t="s">
        <v>230</v>
      </c>
      <c r="M1" s="22" t="str">
        <f ca="1">"&lt;&lt;&lt;&lt;"&amp;COUNTIF($L:$L,FALSE)&amp;" différents"</f>
        <v>&lt;&lt;&lt;&lt;4 différents</v>
      </c>
    </row>
    <row r="2" spans="1:13">
      <c r="A2" s="11" t="b">
        <f t="shared" ref="A2:A65" si="0">C2=D2</f>
        <v>1</v>
      </c>
      <c r="B2" s="12" t="s">
        <v>618</v>
      </c>
      <c r="C2" s="14" t="s">
        <v>618</v>
      </c>
      <c r="D2" s="14" t="s">
        <v>618</v>
      </c>
      <c r="E2" s="5">
        <f ca="1">SUMPRODUCT(N(CODE(MID(B2,ROW($A$1:OFFSET($A$1,LEN(B2)-1,,,)),1))&lt;58))</f>
        <v>0</v>
      </c>
      <c r="F2" s="5">
        <f t="shared" ref="F2:F65" ca="1" si="1">LEN(B2)</f>
        <v>3</v>
      </c>
      <c r="G2" s="3" t="str">
        <f t="array" aca="1" ref="G2" ca="1">IF(SUMPRODUCT(COUNTIF(B2,{"*0*";"*1*";"*2*";"*3*";"*4*";"*5*";"*6*";"*7*";"*8*";"*9*"}))&gt;0,MID($B2,MATCH(0,(ISERROR(MID($B2,ROW(INDIRECT("1:"&amp;LEN($B2))),1)*1)*1),0),LEN($B2)-SUM((ISERROR(MID($B2,ROW(INDIRECT("1:"&amp;LEN($B2))),1)*1)*1))),"")</f>
        <v/>
      </c>
      <c r="H2" s="3" t="str">
        <f t="shared" ref="H2:H65" ca="1" si="2">IF(LEN(G2)&lt;3,TEXT(G2,"000"),G2)</f>
        <v/>
      </c>
      <c r="I2" s="6" t="str">
        <f t="shared" ref="I2:I65" ca="1" si="3">IF(CODE(B2)&lt;58,B2,IF(AND(CODE(RIGHT(B2))&lt;65,LEN(H2)&lt;4),MID(SUBSTITUTE(B2&amp;"XXXX",G2,H2),1,8),SUBSTITUTE(B2,G2,H2)))</f>
        <v>BSV</v>
      </c>
      <c r="J2" s="1" t="b">
        <f t="shared" ref="J2:J65" ca="1" si="4">I2=C2</f>
        <v>1</v>
      </c>
      <c r="K2" s="6" t="str">
        <f t="shared" ref="K2:K65" ca="1" si="5">IF(COUNTIF(Tablo,MID(B2,2,2))&gt;0,I2,B2)</f>
        <v>BSV</v>
      </c>
      <c r="L2" s="1" t="b">
        <f ca="1">K2=C2</f>
        <v>1</v>
      </c>
    </row>
    <row r="3" spans="1:13">
      <c r="A3" s="11" t="b">
        <f t="shared" si="0"/>
        <v>1</v>
      </c>
      <c r="B3" s="15" t="s">
        <v>619</v>
      </c>
      <c r="C3" s="14" t="s">
        <v>619</v>
      </c>
      <c r="D3" s="14" t="s">
        <v>619</v>
      </c>
      <c r="E3" s="5">
        <f ca="1">SUMPRODUCT(N(CODE(MID(B3,ROW($A$1:OFFSET($A$1,LEN(B3)-1,,,)),1))&lt;58))</f>
        <v>0</v>
      </c>
      <c r="F3" s="5">
        <f t="shared" ca="1" si="1"/>
        <v>3</v>
      </c>
      <c r="G3" s="3" t="str">
        <f t="array" aca="1" ref="G3" ca="1">IF(SUMPRODUCT(COUNTIF(B3,{"*0*";"*1*";"*2*";"*3*";"*4*";"*5*";"*6*";"*7*";"*8*";"*9*"}))&gt;0,MID($B3,MATCH(0,(ISERROR(MID($B3,ROW(INDIRECT("1:"&amp;LEN($B3))),1)*1)*1),0),LEN($B3)-SUM((ISERROR(MID($B3,ROW(INDIRECT("1:"&amp;LEN($B3))),1)*1)*1))),"")</f>
        <v/>
      </c>
      <c r="H3" s="3" t="str">
        <f t="shared" ca="1" si="2"/>
        <v/>
      </c>
      <c r="I3" s="6" t="str">
        <f t="shared" ca="1" si="3"/>
        <v>BTI</v>
      </c>
      <c r="J3" s="1" t="b">
        <f t="shared" ca="1" si="4"/>
        <v>1</v>
      </c>
      <c r="K3" s="6" t="str">
        <f t="shared" ca="1" si="5"/>
        <v>BTI</v>
      </c>
      <c r="L3" s="1" t="b">
        <f t="shared" ref="L3:L66" ca="1" si="6">K3=C3</f>
        <v>1</v>
      </c>
    </row>
    <row r="4" spans="1:13">
      <c r="A4" s="17" t="b">
        <f t="shared" si="0"/>
        <v>0</v>
      </c>
      <c r="B4" s="18" t="s">
        <v>2447</v>
      </c>
      <c r="C4" s="18" t="s">
        <v>2447</v>
      </c>
      <c r="D4" s="2" t="s">
        <v>2448</v>
      </c>
      <c r="E4" s="5">
        <f ca="1">SUMPRODUCT(N(CODE(MID(B4,ROW($A$1:OFFSET($A$1,LEN(B4)-1,,,)),1))&lt;58))</f>
        <v>1</v>
      </c>
      <c r="F4" s="5">
        <f t="shared" ca="1" si="1"/>
        <v>3</v>
      </c>
      <c r="G4" s="3" t="str">
        <f t="array" aca="1" ref="G4" ca="1">IF(SUMPRODUCT(COUNTIF(B4,{"*0*";"*1*";"*2*";"*3*";"*4*";"*5*";"*6*";"*7*";"*8*";"*9*"}))&gt;0,MID($B4,MATCH(0,(ISERROR(MID($B4,ROW(INDIRECT("1:"&amp;LEN($B4))),1)*1)*1),0),LEN($B4)-SUM((ISERROR(MID($B4,ROW(INDIRECT("1:"&amp;LEN($B4))),1)*1)*1))),"")</f>
        <v>3</v>
      </c>
      <c r="H4" s="3" t="str">
        <f t="shared" ca="1" si="2"/>
        <v>003</v>
      </c>
      <c r="I4" s="6" t="str">
        <f t="shared" ca="1" si="3"/>
        <v>C003A</v>
      </c>
      <c r="J4" s="1" t="b">
        <f t="shared" ca="1" si="4"/>
        <v>0</v>
      </c>
      <c r="K4" s="6" t="str">
        <f t="shared" ca="1" si="5"/>
        <v>C3A</v>
      </c>
      <c r="L4" s="1" t="b">
        <f t="shared" si="6"/>
        <v>1</v>
      </c>
    </row>
    <row r="5" spans="1:13">
      <c r="A5" s="11" t="b">
        <f t="shared" si="0"/>
        <v>1</v>
      </c>
      <c r="B5" s="15" t="s">
        <v>2529</v>
      </c>
      <c r="C5" s="13" t="s">
        <v>2529</v>
      </c>
      <c r="D5" s="13" t="s">
        <v>2529</v>
      </c>
      <c r="E5" s="5">
        <f ca="1">SUMPRODUCT(N(CODE(MID(B5,ROW($A$1:OFFSET($A$1,LEN(B5)-1,,,)),1))&lt;58))</f>
        <v>0</v>
      </c>
      <c r="F5" s="5">
        <f t="shared" ca="1" si="1"/>
        <v>3</v>
      </c>
      <c r="G5" s="3" t="str">
        <f t="array" aca="1" ref="G5" ca="1">IF(SUMPRODUCT(COUNTIF(B5,{"*0*";"*1*";"*2*";"*3*";"*4*";"*5*";"*6*";"*7*";"*8*";"*9*"}))&gt;0,MID($B5,MATCH(0,(ISERROR(MID($B5,ROW(INDIRECT("1:"&amp;LEN($B5))),1)*1)*1),0),LEN($B5)-SUM((ISERROR(MID($B5,ROW(INDIRECT("1:"&amp;LEN($B5))),1)*1)*1))),"")</f>
        <v/>
      </c>
      <c r="H5" s="3" t="str">
        <f t="shared" ca="1" si="2"/>
        <v/>
      </c>
      <c r="I5" s="6" t="str">
        <f t="shared" ca="1" si="3"/>
        <v>MLN</v>
      </c>
      <c r="J5" s="1" t="b">
        <f t="shared" ca="1" si="4"/>
        <v>1</v>
      </c>
      <c r="K5" s="6" t="str">
        <f t="shared" ca="1" si="5"/>
        <v>MLN</v>
      </c>
      <c r="L5" s="1" t="b">
        <f t="shared" ca="1" si="6"/>
        <v>1</v>
      </c>
    </row>
    <row r="6" spans="1:13">
      <c r="A6" s="17" t="b">
        <f t="shared" si="0"/>
        <v>0</v>
      </c>
      <c r="B6" s="18" t="s">
        <v>565</v>
      </c>
      <c r="C6" s="18" t="s">
        <v>565</v>
      </c>
      <c r="D6" s="2" t="s">
        <v>2568</v>
      </c>
      <c r="E6" s="5">
        <f ca="1">SUMPRODUCT(N(CODE(MID(B6,ROW($A$1:OFFSET($A$1,LEN(B6)-1,,,)),1))&lt;58))</f>
        <v>1</v>
      </c>
      <c r="F6" s="5">
        <f t="shared" ca="1" si="1"/>
        <v>3</v>
      </c>
      <c r="G6" s="3" t="str">
        <f t="array" aca="1" ref="G6" ca="1">IF(SUMPRODUCT(COUNTIF(B6,{"*0*";"*1*";"*2*";"*3*";"*4*";"*5*";"*6*";"*7*";"*8*";"*9*"}))&gt;0,MID($B6,MATCH(0,(ISERROR(MID($B6,ROW(INDIRECT("1:"&amp;LEN($B6))),1)*1)*1),0),LEN($B6)-SUM((ISERROR(MID($B6,ROW(INDIRECT("1:"&amp;LEN($B6))),1)*1)*1))),"")</f>
        <v>4</v>
      </c>
      <c r="H6" s="3" t="str">
        <f t="shared" ca="1" si="2"/>
        <v>004</v>
      </c>
      <c r="I6" s="6" t="str">
        <f t="shared" ca="1" si="3"/>
        <v>NA004XXX</v>
      </c>
      <c r="J6" s="1" t="b">
        <f t="shared" ca="1" si="4"/>
        <v>0</v>
      </c>
      <c r="K6" s="6" t="str">
        <f t="shared" ca="1" si="5"/>
        <v>NA4</v>
      </c>
      <c r="L6" s="1" t="b">
        <f t="shared" si="6"/>
        <v>1</v>
      </c>
    </row>
    <row r="7" spans="1:13">
      <c r="A7" s="11" t="b">
        <f t="shared" si="0"/>
        <v>1</v>
      </c>
      <c r="B7" s="15" t="s">
        <v>1718</v>
      </c>
      <c r="C7" s="13" t="s">
        <v>1718</v>
      </c>
      <c r="D7" s="13" t="s">
        <v>1718</v>
      </c>
      <c r="E7" s="5">
        <f ca="1">SUMPRODUCT(N(CODE(MID(B7,ROW($A$1:OFFSET($A$1,LEN(B7)-1,,,)),1))&lt;58))</f>
        <v>0</v>
      </c>
      <c r="F7" s="5">
        <f t="shared" ca="1" si="1"/>
        <v>3</v>
      </c>
      <c r="G7" s="3" t="str">
        <f t="array" aca="1" ref="G7" ca="1">IF(SUMPRODUCT(COUNTIF(B7,{"*0*";"*1*";"*2*";"*3*";"*4*";"*5*";"*6*";"*7*";"*8*";"*9*"}))&gt;0,MID($B7,MATCH(0,(ISERROR(MID($B7,ROW(INDIRECT("1:"&amp;LEN($B7))),1)*1)*1),0),LEN($B7)-SUM((ISERROR(MID($B7,ROW(INDIRECT("1:"&amp;LEN($B7))),1)*1)*1))),"")</f>
        <v/>
      </c>
      <c r="H7" s="3" t="str">
        <f t="shared" ca="1" si="2"/>
        <v/>
      </c>
      <c r="I7" s="6" t="str">
        <f t="shared" ca="1" si="3"/>
        <v>PTS</v>
      </c>
      <c r="J7" s="1" t="b">
        <f t="shared" ca="1" si="4"/>
        <v>1</v>
      </c>
      <c r="K7" s="6" t="str">
        <f t="shared" ca="1" si="5"/>
        <v>PTS</v>
      </c>
      <c r="L7" s="1" t="b">
        <f t="shared" ca="1" si="6"/>
        <v>1</v>
      </c>
    </row>
    <row r="8" spans="1:13">
      <c r="A8" s="11" t="b">
        <f t="shared" si="0"/>
        <v>1</v>
      </c>
      <c r="B8" s="15" t="s">
        <v>512</v>
      </c>
      <c r="C8" s="13" t="s">
        <v>512</v>
      </c>
      <c r="D8" s="13" t="s">
        <v>512</v>
      </c>
      <c r="E8" s="5">
        <f ca="1">SUMPRODUCT(N(CODE(MID(B8,ROW($A$1:OFFSET($A$1,LEN(B8)-1,,,)),1))&lt;58))</f>
        <v>0</v>
      </c>
      <c r="F8" s="5">
        <f t="shared" ca="1" si="1"/>
        <v>3</v>
      </c>
      <c r="G8" s="3" t="str">
        <f t="array" aca="1" ref="G8" ca="1">IF(SUMPRODUCT(COUNTIF(B8,{"*0*";"*1*";"*2*";"*3*";"*4*";"*5*";"*6*";"*7*";"*8*";"*9*"}))&gt;0,MID($B8,MATCH(0,(ISERROR(MID($B8,ROW(INDIRECT("1:"&amp;LEN($B8))),1)*1)*1),0),LEN($B8)-SUM((ISERROR(MID($B8,ROW(INDIRECT("1:"&amp;LEN($B8))),1)*1)*1))),"")</f>
        <v/>
      </c>
      <c r="H8" s="3" t="str">
        <f t="shared" ca="1" si="2"/>
        <v/>
      </c>
      <c r="I8" s="6" t="str">
        <f t="shared" ca="1" si="3"/>
        <v>VIP</v>
      </c>
      <c r="J8" s="1" t="b">
        <f t="shared" ca="1" si="4"/>
        <v>1</v>
      </c>
      <c r="K8" s="6" t="str">
        <f t="shared" ca="1" si="5"/>
        <v>VIP</v>
      </c>
      <c r="L8" s="1" t="b">
        <f t="shared" si="6"/>
        <v>1</v>
      </c>
    </row>
    <row r="9" spans="1:13">
      <c r="A9" s="11" t="b">
        <f t="shared" si="0"/>
        <v>1</v>
      </c>
      <c r="B9" s="15" t="str">
        <f ca="1">"0555"</f>
        <v>0555</v>
      </c>
      <c r="C9" s="13" t="s">
        <v>1924</v>
      </c>
      <c r="D9" s="13" t="s">
        <v>1924</v>
      </c>
      <c r="E9" s="5">
        <f ca="1">SUMPRODUCT(N(CODE(MID(B9,ROW($A$1:OFFSET($A$1,LEN(B9)-1,,,)),1))&lt;58))</f>
        <v>4</v>
      </c>
      <c r="F9" s="5">
        <f t="shared" ca="1" si="1"/>
        <v>4</v>
      </c>
      <c r="G9" s="3" t="str">
        <f t="array" aca="1" ref="G9" ca="1">IF(SUMPRODUCT(COUNTIF(B9,{"*0*";"*1*";"*2*";"*3*";"*4*";"*5*";"*6*";"*7*";"*8*";"*9*"}))&gt;0,MID($B9,MATCH(0,(ISERROR(MID($B9,ROW(INDIRECT("1:"&amp;LEN($B9))),1)*1)*1),0),LEN($B9)-SUM((ISERROR(MID($B9,ROW(INDIRECT("1:"&amp;LEN($B9))),1)*1)*1))),"")</f>
        <v>0555</v>
      </c>
      <c r="H9" s="3" t="str">
        <f t="shared" ca="1" si="2"/>
        <v>0555</v>
      </c>
      <c r="I9" s="6" t="str">
        <f t="shared" ca="1" si="3"/>
        <v>0555</v>
      </c>
      <c r="J9" s="1" t="b">
        <f t="shared" ca="1" si="4"/>
        <v>1</v>
      </c>
      <c r="K9" s="6" t="str">
        <f t="shared" ca="1" si="5"/>
        <v>0555</v>
      </c>
      <c r="L9" s="1" t="b">
        <f t="shared" ca="1" si="6"/>
        <v>1</v>
      </c>
    </row>
    <row r="10" spans="1:13">
      <c r="A10" s="17" t="b">
        <f t="shared" si="0"/>
        <v>0</v>
      </c>
      <c r="B10" s="18" t="s">
        <v>566</v>
      </c>
      <c r="C10" s="18" t="s">
        <v>566</v>
      </c>
      <c r="D10" s="2" t="s">
        <v>1961</v>
      </c>
      <c r="E10" s="5">
        <f ca="1">SUMPRODUCT(N(CODE(MID(B10,ROW($A$1:OFFSET($A$1,LEN(B10)-1,,,)),1))&lt;58))</f>
        <v>3</v>
      </c>
      <c r="F10" s="5">
        <f t="shared" ca="1" si="1"/>
        <v>4</v>
      </c>
      <c r="G10" s="3" t="str">
        <f t="array" aca="1" ref="G10" ca="1">IF(SUMPRODUCT(COUNTIF(B10,{"*0*";"*1*";"*2*";"*3*";"*4*";"*5*";"*6*";"*7*";"*8*";"*9*"}))&gt;0,MID($B10,MATCH(0,(ISERROR(MID($B10,ROW(INDIRECT("1:"&amp;LEN($B10))),1)*1)*1),0),LEN($B10)-SUM((ISERROR(MID($B10,ROW(INDIRECT("1:"&amp;LEN($B10))),1)*1)*1))),"")</f>
        <v>14H</v>
      </c>
      <c r="H10" s="3" t="str">
        <f t="shared" ca="1" si="2"/>
        <v>14H</v>
      </c>
      <c r="I10" s="6" t="str">
        <f t="shared" si="3"/>
        <v>14H7</v>
      </c>
      <c r="J10" s="1" t="b">
        <f t="shared" si="4"/>
        <v>1</v>
      </c>
      <c r="K10" s="6" t="str">
        <f t="shared" ca="1" si="5"/>
        <v>14H7</v>
      </c>
      <c r="L10" s="1" t="b">
        <f t="shared" si="6"/>
        <v>1</v>
      </c>
    </row>
    <row r="11" spans="1:13">
      <c r="A11" s="17" t="b">
        <f t="shared" si="0"/>
        <v>0</v>
      </c>
      <c r="B11" s="18" t="s">
        <v>567</v>
      </c>
      <c r="C11" s="18" t="s">
        <v>567</v>
      </c>
      <c r="D11" s="2" t="s">
        <v>1962</v>
      </c>
      <c r="E11" s="5">
        <f ca="1">SUMPRODUCT(N(CODE(MID(B11,ROW($A$1:OFFSET($A$1,LEN(B11)-1,,,)),1))&lt;58))</f>
        <v>3</v>
      </c>
      <c r="F11" s="5">
        <f t="shared" ca="1" si="1"/>
        <v>4</v>
      </c>
      <c r="G11" s="3" t="str">
        <f t="array" aca="1" ref="G11" ca="1">IF(SUMPRODUCT(COUNTIF(B11,{"*0*";"*1*";"*2*";"*3*";"*4*";"*5*";"*6*";"*7*";"*8*";"*9*"}))&gt;0,MID($B11,MATCH(0,(ISERROR(MID($B11,ROW(INDIRECT("1:"&amp;LEN($B11))),1)*1)*1),0),LEN($B11)-SUM((ISERROR(MID($B11,ROW(INDIRECT("1:"&amp;LEN($B11))),1)*1)*1))),"")</f>
        <v>14H</v>
      </c>
      <c r="H11" s="3" t="str">
        <f t="shared" ca="1" si="2"/>
        <v>14H</v>
      </c>
      <c r="I11" s="6" t="str">
        <f t="shared" si="3"/>
        <v>14H8</v>
      </c>
      <c r="J11" s="1" t="b">
        <f t="shared" si="4"/>
        <v>1</v>
      </c>
      <c r="K11" s="6" t="str">
        <f t="shared" ca="1" si="5"/>
        <v>14H8</v>
      </c>
      <c r="L11" s="1" t="b">
        <f t="shared" si="6"/>
        <v>1</v>
      </c>
    </row>
    <row r="12" spans="1:13">
      <c r="A12" s="11" t="b">
        <f t="shared" si="0"/>
        <v>1</v>
      </c>
      <c r="B12" s="15" t="s">
        <v>2285</v>
      </c>
      <c r="C12" s="13" t="s">
        <v>2285</v>
      </c>
      <c r="D12" s="13" t="s">
        <v>2285</v>
      </c>
      <c r="E12" s="5">
        <f ca="1">SUMPRODUCT(N(CODE(MID(B12,ROW($A$1:OFFSET($A$1,LEN(B12)-1,,,)),1))&lt;58))</f>
        <v>0</v>
      </c>
      <c r="F12" s="5">
        <f t="shared" ca="1" si="1"/>
        <v>4</v>
      </c>
      <c r="G12" s="3" t="str">
        <f t="array" aca="1" ref="G12" ca="1">IF(SUMPRODUCT(COUNTIF(B12,{"*0*";"*1*";"*2*";"*3*";"*4*";"*5*";"*6*";"*7*";"*8*";"*9*"}))&gt;0,MID($B12,MATCH(0,(ISERROR(MID($B12,ROW(INDIRECT("1:"&amp;LEN($B12))),1)*1)*1),0),LEN($B12)-SUM((ISERROR(MID($B12,ROW(INDIRECT("1:"&amp;LEN($B12))),1)*1)*1))),"")</f>
        <v/>
      </c>
      <c r="H12" s="3" t="str">
        <f t="shared" ca="1" si="2"/>
        <v/>
      </c>
      <c r="I12" s="6" t="str">
        <f t="shared" ca="1" si="3"/>
        <v>ACSC</v>
      </c>
      <c r="J12" s="1" t="b">
        <f t="shared" ca="1" si="4"/>
        <v>1</v>
      </c>
      <c r="K12" s="6" t="str">
        <f t="shared" ca="1" si="5"/>
        <v>ACSC</v>
      </c>
      <c r="L12" s="1" t="b">
        <f t="shared" ca="1" si="6"/>
        <v>1</v>
      </c>
    </row>
    <row r="13" spans="1:13">
      <c r="A13" s="11" t="b">
        <f t="shared" si="0"/>
        <v>1</v>
      </c>
      <c r="B13" s="15" t="s">
        <v>539</v>
      </c>
      <c r="C13" s="14" t="s">
        <v>558</v>
      </c>
      <c r="D13" s="14" t="s">
        <v>558</v>
      </c>
      <c r="E13" s="5">
        <f ca="1">SUMPRODUCT(N(CODE(MID(B13,ROW($A$1:OFFSET($A$1,LEN(B13)-1,,,)),1))&lt;58))</f>
        <v>1</v>
      </c>
      <c r="F13" s="5">
        <f t="shared" ca="1" si="1"/>
        <v>4</v>
      </c>
      <c r="G13" s="3" t="str">
        <f t="array" aca="1" ref="G13" ca="1">IF(SUMPRODUCT(COUNTIF(B13,{"*0*";"*1*";"*2*";"*3*";"*4*";"*5*";"*6*";"*7*";"*8*";"*9*"}))&gt;0,MID($B13,MATCH(0,(ISERROR(MID($B13,ROW(INDIRECT("1:"&amp;LEN($B13))),1)*1)*1),0),LEN($B13)-SUM((ISERROR(MID($B13,ROW(INDIRECT("1:"&amp;LEN($B13))),1)*1)*1))),"")</f>
        <v>1</v>
      </c>
      <c r="H13" s="3" t="str">
        <f t="shared" ca="1" si="2"/>
        <v>001</v>
      </c>
      <c r="I13" s="6" t="str">
        <f t="shared" ca="1" si="3"/>
        <v>AFB001XX</v>
      </c>
      <c r="J13" s="1" t="b">
        <f t="shared" ca="1" si="4"/>
        <v>1</v>
      </c>
      <c r="K13" s="6" t="str">
        <f t="shared" ca="1" si="5"/>
        <v>AFB001XX</v>
      </c>
      <c r="L13" s="1" t="b">
        <f t="shared" ca="1" si="6"/>
        <v>1</v>
      </c>
    </row>
    <row r="14" spans="1:13">
      <c r="A14" s="11" t="b">
        <f t="shared" si="0"/>
        <v>1</v>
      </c>
      <c r="B14" s="15" t="s">
        <v>605</v>
      </c>
      <c r="C14" s="14" t="s">
        <v>606</v>
      </c>
      <c r="D14" s="14" t="s">
        <v>606</v>
      </c>
      <c r="E14" s="5">
        <f ca="1">SUMPRODUCT(N(CODE(MID(B14,ROW($A$1:OFFSET($A$1,LEN(B14)-1,,,)),1))&lt;58))</f>
        <v>1</v>
      </c>
      <c r="F14" s="5">
        <f t="shared" ca="1" si="1"/>
        <v>4</v>
      </c>
      <c r="G14" s="3" t="str">
        <f t="array" aca="1" ref="G14" ca="1">IF(SUMPRODUCT(COUNTIF(B14,{"*0*";"*1*";"*2*";"*3*";"*4*";"*5*";"*6*";"*7*";"*8*";"*9*"}))&gt;0,MID($B14,MATCH(0,(ISERROR(MID($B14,ROW(INDIRECT("1:"&amp;LEN($B14))),1)*1)*1),0),LEN($B14)-SUM((ISERROR(MID($B14,ROW(INDIRECT("1:"&amp;LEN($B14))),1)*1)*1))),"")</f>
        <v>2</v>
      </c>
      <c r="H14" s="3" t="str">
        <f t="shared" ca="1" si="2"/>
        <v>002</v>
      </c>
      <c r="I14" s="6" t="str">
        <f t="shared" ca="1" si="3"/>
        <v>AFB002XX</v>
      </c>
      <c r="J14" s="1" t="b">
        <f t="shared" ca="1" si="4"/>
        <v>1</v>
      </c>
      <c r="K14" s="6" t="str">
        <f t="shared" ca="1" si="5"/>
        <v>AFB002XX</v>
      </c>
      <c r="L14" s="1" t="b">
        <f t="shared" ca="1" si="6"/>
        <v>1</v>
      </c>
    </row>
    <row r="15" spans="1:13">
      <c r="A15" s="11" t="b">
        <f t="shared" si="0"/>
        <v>1</v>
      </c>
      <c r="B15" s="15" t="s">
        <v>607</v>
      </c>
      <c r="C15" s="14" t="s">
        <v>608</v>
      </c>
      <c r="D15" s="14" t="s">
        <v>608</v>
      </c>
      <c r="E15" s="5">
        <f ca="1">SUMPRODUCT(N(CODE(MID(B15,ROW($A$1:OFFSET($A$1,LEN(B15)-1,,,)),1))&lt;58))</f>
        <v>1</v>
      </c>
      <c r="F15" s="5">
        <f t="shared" ca="1" si="1"/>
        <v>4</v>
      </c>
      <c r="G15" s="3" t="str">
        <f t="array" aca="1" ref="G15" ca="1">IF(SUMPRODUCT(COUNTIF(B15,{"*0*";"*1*";"*2*";"*3*";"*4*";"*5*";"*6*";"*7*";"*8*";"*9*"}))&gt;0,MID($B15,MATCH(0,(ISERROR(MID($B15,ROW(INDIRECT("1:"&amp;LEN($B15))),1)*1)*1),0),LEN($B15)-SUM((ISERROR(MID($B15,ROW(INDIRECT("1:"&amp;LEN($B15))),1)*1)*1))),"")</f>
        <v>5</v>
      </c>
      <c r="H15" s="3" t="str">
        <f t="shared" ca="1" si="2"/>
        <v>005</v>
      </c>
      <c r="I15" s="6" t="str">
        <f t="shared" ca="1" si="3"/>
        <v>AFB005XX</v>
      </c>
      <c r="J15" s="1" t="b">
        <f t="shared" ca="1" si="4"/>
        <v>1</v>
      </c>
      <c r="K15" s="6" t="str">
        <f t="shared" ca="1" si="5"/>
        <v>AFB005XX</v>
      </c>
      <c r="L15" s="1" t="b">
        <f t="shared" ca="1" si="6"/>
        <v>1</v>
      </c>
    </row>
    <row r="16" spans="1:13">
      <c r="A16" s="11" t="b">
        <f t="shared" si="0"/>
        <v>1</v>
      </c>
      <c r="B16" s="15" t="s">
        <v>542</v>
      </c>
      <c r="C16" s="14" t="s">
        <v>560</v>
      </c>
      <c r="D16" s="14" t="s">
        <v>560</v>
      </c>
      <c r="E16" s="5">
        <f ca="1">SUMPRODUCT(N(CODE(MID(B16,ROW($A$1:OFFSET($A$1,LEN(B16)-1,,,)),1))&lt;58))</f>
        <v>1</v>
      </c>
      <c r="F16" s="5">
        <f t="shared" ca="1" si="1"/>
        <v>4</v>
      </c>
      <c r="G16" s="3" t="str">
        <f t="array" aca="1" ref="G16" ca="1">IF(SUMPRODUCT(COUNTIF(B16,{"*0*";"*1*";"*2*";"*3*";"*4*";"*5*";"*6*";"*7*";"*8*";"*9*"}))&gt;0,MID($B16,MATCH(0,(ISERROR(MID($B16,ROW(INDIRECT("1:"&amp;LEN($B16))),1)*1)*1),0),LEN($B16)-SUM((ISERROR(MID($B16,ROW(INDIRECT("1:"&amp;LEN($B16))),1)*1)*1))),"")</f>
        <v>7</v>
      </c>
      <c r="H16" s="3" t="str">
        <f t="shared" ca="1" si="2"/>
        <v>007</v>
      </c>
      <c r="I16" s="6" t="str">
        <f t="shared" ca="1" si="3"/>
        <v>AFC007XX</v>
      </c>
      <c r="J16" s="1" t="b">
        <f t="shared" ca="1" si="4"/>
        <v>1</v>
      </c>
      <c r="K16" s="6" t="str">
        <f t="shared" ca="1" si="5"/>
        <v>AFC007XX</v>
      </c>
      <c r="L16" s="1" t="b">
        <f t="shared" ca="1" si="6"/>
        <v>1</v>
      </c>
    </row>
    <row r="17" spans="1:12">
      <c r="A17" s="11" t="b">
        <f t="shared" si="0"/>
        <v>1</v>
      </c>
      <c r="B17" s="15" t="s">
        <v>544</v>
      </c>
      <c r="C17" s="14" t="s">
        <v>561</v>
      </c>
      <c r="D17" s="14" t="s">
        <v>561</v>
      </c>
      <c r="E17" s="5">
        <f ca="1">SUMPRODUCT(N(CODE(MID(B17,ROW($A$1:OFFSET($A$1,LEN(B17)-1,,,)),1))&lt;58))</f>
        <v>1</v>
      </c>
      <c r="F17" s="5">
        <f t="shared" ca="1" si="1"/>
        <v>4</v>
      </c>
      <c r="G17" s="3" t="str">
        <f t="array" aca="1" ref="G17" ca="1">IF(SUMPRODUCT(COUNTIF(B17,{"*0*";"*1*";"*2*";"*3*";"*4*";"*5*";"*6*";"*7*";"*8*";"*9*"}))&gt;0,MID($B17,MATCH(0,(ISERROR(MID($B17,ROW(INDIRECT("1:"&amp;LEN($B17))),1)*1)*1),0),LEN($B17)-SUM((ISERROR(MID($B17,ROW(INDIRECT("1:"&amp;LEN($B17))),1)*1)*1))),"")</f>
        <v>6</v>
      </c>
      <c r="H17" s="3" t="str">
        <f t="shared" ca="1" si="2"/>
        <v>006</v>
      </c>
      <c r="I17" s="6" t="str">
        <f t="shared" ca="1" si="3"/>
        <v>AGJ006XX</v>
      </c>
      <c r="J17" s="1" t="b">
        <f t="shared" ca="1" si="4"/>
        <v>1</v>
      </c>
      <c r="K17" s="6" t="str">
        <f t="shared" ca="1" si="5"/>
        <v>AGJ006XX</v>
      </c>
      <c r="L17" s="1" t="b">
        <f t="shared" ca="1" si="6"/>
        <v>1</v>
      </c>
    </row>
    <row r="18" spans="1:12">
      <c r="A18" s="11" t="b">
        <f t="shared" si="0"/>
        <v>1</v>
      </c>
      <c r="B18" s="15" t="s">
        <v>545</v>
      </c>
      <c r="C18" s="14" t="s">
        <v>562</v>
      </c>
      <c r="D18" s="14" t="s">
        <v>562</v>
      </c>
      <c r="E18" s="5">
        <f ca="1">SUMPRODUCT(N(CODE(MID(B18,ROW($A$1:OFFSET($A$1,LEN(B18)-1,,,)),1))&lt;58))</f>
        <v>1</v>
      </c>
      <c r="F18" s="5">
        <f t="shared" ca="1" si="1"/>
        <v>4</v>
      </c>
      <c r="G18" s="3" t="str">
        <f t="array" aca="1" ref="G18" ca="1">IF(SUMPRODUCT(COUNTIF(B18,{"*0*";"*1*";"*2*";"*3*";"*4*";"*5*";"*6*";"*7*";"*8*";"*9*"}))&gt;0,MID($B18,MATCH(0,(ISERROR(MID($B18,ROW(INDIRECT("1:"&amp;LEN($B18))),1)*1)*1),0),LEN($B18)-SUM((ISERROR(MID($B18,ROW(INDIRECT("1:"&amp;LEN($B18))),1)*1)*1))),"")</f>
        <v>1</v>
      </c>
      <c r="H18" s="3" t="str">
        <f t="shared" ca="1" si="2"/>
        <v>001</v>
      </c>
      <c r="I18" s="6" t="str">
        <f t="shared" ca="1" si="3"/>
        <v>AJE001XX</v>
      </c>
      <c r="J18" s="1" t="b">
        <f t="shared" ca="1" si="4"/>
        <v>1</v>
      </c>
      <c r="K18" s="6" t="str">
        <f t="shared" ca="1" si="5"/>
        <v>AJE001XX</v>
      </c>
      <c r="L18" s="1" t="b">
        <f t="shared" ca="1" si="6"/>
        <v>1</v>
      </c>
    </row>
    <row r="19" spans="1:12">
      <c r="A19" s="11" t="b">
        <f t="shared" si="0"/>
        <v>1</v>
      </c>
      <c r="B19" s="15" t="s">
        <v>2445</v>
      </c>
      <c r="C19" s="13" t="s">
        <v>2445</v>
      </c>
      <c r="D19" s="13" t="s">
        <v>2445</v>
      </c>
      <c r="E19" s="5">
        <f ca="1">SUMPRODUCT(N(CODE(MID(B19,ROW($A$1:OFFSET($A$1,LEN(B19)-1,,,)),1))&lt;58))</f>
        <v>0</v>
      </c>
      <c r="F19" s="5">
        <f t="shared" ca="1" si="1"/>
        <v>4</v>
      </c>
      <c r="G19" s="3" t="str">
        <f t="array" aca="1" ref="G19" ca="1">IF(SUMPRODUCT(COUNTIF(B19,{"*0*";"*1*";"*2*";"*3*";"*4*";"*5*";"*6*";"*7*";"*8*";"*9*"}))&gt;0,MID($B19,MATCH(0,(ISERROR(MID($B19,ROW(INDIRECT("1:"&amp;LEN($B19))),1)*1)*1),0),LEN($B19)-SUM((ISERROR(MID($B19,ROW(INDIRECT("1:"&amp;LEN($B19))),1)*1)*1))),"")</f>
        <v/>
      </c>
      <c r="H19" s="3" t="str">
        <f t="shared" ca="1" si="2"/>
        <v/>
      </c>
      <c r="I19" s="6" t="str">
        <f t="shared" ca="1" si="3"/>
        <v>AVCB</v>
      </c>
      <c r="J19" s="1" t="b">
        <f t="shared" ca="1" si="4"/>
        <v>1</v>
      </c>
      <c r="K19" s="6" t="str">
        <f t="shared" ca="1" si="5"/>
        <v>AVCB</v>
      </c>
      <c r="L19" s="1" t="b">
        <f t="shared" si="6"/>
        <v>1</v>
      </c>
    </row>
    <row r="20" spans="1:12">
      <c r="A20" s="11" t="b">
        <f t="shared" si="0"/>
        <v>1</v>
      </c>
      <c r="B20" s="15" t="s">
        <v>2461</v>
      </c>
      <c r="C20" s="13" t="s">
        <v>2461</v>
      </c>
      <c r="D20" s="13" t="s">
        <v>2461</v>
      </c>
      <c r="E20" s="5">
        <f ca="1">SUMPRODUCT(N(CODE(MID(B20,ROW($A$1:OFFSET($A$1,LEN(B20)-1,,,)),1))&lt;58))</f>
        <v>0</v>
      </c>
      <c r="F20" s="5">
        <f t="shared" ca="1" si="1"/>
        <v>4</v>
      </c>
      <c r="G20" s="3" t="str">
        <f t="array" aca="1" ref="G20" ca="1">IF(SUMPRODUCT(COUNTIF(B20,{"*0*";"*1*";"*2*";"*3*";"*4*";"*5*";"*6*";"*7*";"*8*";"*9*"}))&gt;0,MID($B20,MATCH(0,(ISERROR(MID($B20,ROW(INDIRECT("1:"&amp;LEN($B20))),1)*1)*1),0),LEN($B20)-SUM((ISERROR(MID($B20,ROW(INDIRECT("1:"&amp;LEN($B20))),1)*1)*1))),"")</f>
        <v/>
      </c>
      <c r="H20" s="3" t="str">
        <f t="shared" ca="1" si="2"/>
        <v/>
      </c>
      <c r="I20" s="6" t="str">
        <f t="shared" ca="1" si="3"/>
        <v>CCIL</v>
      </c>
      <c r="J20" s="1" t="b">
        <f t="shared" ca="1" si="4"/>
        <v>1</v>
      </c>
      <c r="K20" s="6" t="str">
        <f t="shared" ca="1" si="5"/>
        <v>CCIL</v>
      </c>
      <c r="L20" s="1" t="b">
        <f t="shared" ca="1" si="6"/>
        <v>1</v>
      </c>
    </row>
    <row r="21" spans="1:12">
      <c r="A21" s="11" t="b">
        <f t="shared" si="0"/>
        <v>1</v>
      </c>
      <c r="B21" s="15" t="s">
        <v>2501</v>
      </c>
      <c r="C21" s="13" t="s">
        <v>2501</v>
      </c>
      <c r="D21" s="13" t="s">
        <v>2501</v>
      </c>
      <c r="E21" s="5">
        <f ca="1">SUMPRODUCT(N(CODE(MID(B21,ROW($A$1:OFFSET($A$1,LEN(B21)-1,,,)),1))&lt;58))</f>
        <v>0</v>
      </c>
      <c r="F21" s="5">
        <f t="shared" ca="1" si="1"/>
        <v>4</v>
      </c>
      <c r="G21" s="3" t="str">
        <f t="array" aca="1" ref="G21" ca="1">IF(SUMPRODUCT(COUNTIF(B21,{"*0*";"*1*";"*2*";"*3*";"*4*";"*5*";"*6*";"*7*";"*8*";"*9*"}))&gt;0,MID($B21,MATCH(0,(ISERROR(MID($B21,ROW(INDIRECT("1:"&amp;LEN($B21))),1)*1)*1),0),LEN($B21)-SUM((ISERROR(MID($B21,ROW(INDIRECT("1:"&amp;LEN($B21))),1)*1)*1))),"")</f>
        <v/>
      </c>
      <c r="H21" s="3" t="str">
        <f t="shared" ca="1" si="2"/>
        <v/>
      </c>
      <c r="I21" s="6" t="str">
        <f t="shared" ca="1" si="3"/>
        <v>GAMC</v>
      </c>
      <c r="J21" s="1" t="b">
        <f t="shared" ca="1" si="4"/>
        <v>1</v>
      </c>
      <c r="K21" s="6" t="str">
        <f t="shared" ca="1" si="5"/>
        <v>GAMC</v>
      </c>
      <c r="L21" s="1" t="b">
        <f t="shared" si="6"/>
        <v>1</v>
      </c>
    </row>
    <row r="22" spans="1:12">
      <c r="A22" s="11" t="b">
        <f t="shared" si="0"/>
        <v>1</v>
      </c>
      <c r="B22" s="15" t="s">
        <v>1291</v>
      </c>
      <c r="C22" s="13" t="s">
        <v>1292</v>
      </c>
      <c r="D22" s="13" t="s">
        <v>1292</v>
      </c>
      <c r="E22" s="5">
        <f ca="1">SUMPRODUCT(N(CODE(MID(B22,ROW($A$1:OFFSET($A$1,LEN(B22)-1,,,)),1))&lt;58))</f>
        <v>1</v>
      </c>
      <c r="F22" s="5">
        <f t="shared" ca="1" si="1"/>
        <v>4</v>
      </c>
      <c r="G22" s="3" t="str">
        <f t="array" aca="1" ref="G22" ca="1">IF(SUMPRODUCT(COUNTIF(B22,{"*0*";"*1*";"*2*";"*3*";"*4*";"*5*";"*6*";"*7*";"*8*";"*9*"}))&gt;0,MID($B22,MATCH(0,(ISERROR(MID($B22,ROW(INDIRECT("1:"&amp;LEN($B22))),1)*1)*1),0),LEN($B22)-SUM((ISERROR(MID($B22,ROW(INDIRECT("1:"&amp;LEN($B22))),1)*1)*1))),"")</f>
        <v>8</v>
      </c>
      <c r="H22" s="3" t="str">
        <f t="shared" ca="1" si="2"/>
        <v>008</v>
      </c>
      <c r="I22" s="6" t="str">
        <f t="shared" ca="1" si="3"/>
        <v>NLC008XX</v>
      </c>
      <c r="J22" s="1" t="b">
        <f t="shared" ca="1" si="4"/>
        <v>1</v>
      </c>
      <c r="K22" s="6" t="str">
        <f t="shared" ca="1" si="5"/>
        <v>NLC008XX</v>
      </c>
      <c r="L22" s="1" t="b">
        <f t="shared" ca="1" si="6"/>
        <v>1</v>
      </c>
    </row>
    <row r="23" spans="1:12">
      <c r="A23" s="11" t="b">
        <f t="shared" si="0"/>
        <v>1</v>
      </c>
      <c r="B23" s="15" t="s">
        <v>1617</v>
      </c>
      <c r="C23" s="13" t="s">
        <v>1618</v>
      </c>
      <c r="D23" s="13" t="s">
        <v>1618</v>
      </c>
      <c r="E23" s="5">
        <f ca="1">SUMPRODUCT(N(CODE(MID(B23,ROW($A$1:OFFSET($A$1,LEN(B23)-1,,,)),1))&lt;58))</f>
        <v>1</v>
      </c>
      <c r="F23" s="5">
        <f t="shared" ca="1" si="1"/>
        <v>4</v>
      </c>
      <c r="G23" s="3" t="str">
        <f t="array" aca="1" ref="G23" ca="1">IF(SUMPRODUCT(COUNTIF(B23,{"*0*";"*1*";"*2*";"*3*";"*4*";"*5*";"*6*";"*7*";"*8*";"*9*"}))&gt;0,MID($B23,MATCH(0,(ISERROR(MID($B23,ROW(INDIRECT("1:"&amp;LEN($B23))),1)*1)*1),0),LEN($B23)-SUM((ISERROR(MID($B23,ROW(INDIRECT("1:"&amp;LEN($B23))),1)*1)*1))),"")</f>
        <v>2</v>
      </c>
      <c r="H23" s="3" t="str">
        <f t="shared" ca="1" si="2"/>
        <v>002</v>
      </c>
      <c r="I23" s="6" t="str">
        <f t="shared" ca="1" si="3"/>
        <v>NMB002XX</v>
      </c>
      <c r="J23" s="1" t="b">
        <f t="shared" ca="1" si="4"/>
        <v>1</v>
      </c>
      <c r="K23" s="6" t="str">
        <f t="shared" ca="1" si="5"/>
        <v>NMB002XX</v>
      </c>
      <c r="L23" s="1" t="b">
        <f t="shared" ca="1" si="6"/>
        <v>1</v>
      </c>
    </row>
    <row r="24" spans="1:12">
      <c r="A24" s="11" t="b">
        <f t="shared" si="0"/>
        <v>1</v>
      </c>
      <c r="B24" s="15" t="s">
        <v>1633</v>
      </c>
      <c r="C24" s="13" t="s">
        <v>1634</v>
      </c>
      <c r="D24" s="13" t="s">
        <v>1634</v>
      </c>
      <c r="E24" s="5">
        <f ca="1">SUMPRODUCT(N(CODE(MID(B24,ROW($A$1:OFFSET($A$1,LEN(B24)-1,,,)),1))&lt;58))</f>
        <v>1</v>
      </c>
      <c r="F24" s="5">
        <f t="shared" ca="1" si="1"/>
        <v>4</v>
      </c>
      <c r="G24" s="3" t="str">
        <f t="array" aca="1" ref="G24" ca="1">IF(SUMPRODUCT(COUNTIF(B24,{"*0*";"*1*";"*2*";"*3*";"*4*";"*5*";"*6*";"*7*";"*8*";"*9*"}))&gt;0,MID($B24,MATCH(0,(ISERROR(MID($B24,ROW(INDIRECT("1:"&amp;LEN($B24))),1)*1)*1),0),LEN($B24)-SUM((ISERROR(MID($B24,ROW(INDIRECT("1:"&amp;LEN($B24))),1)*1)*1))),"")</f>
        <v>2</v>
      </c>
      <c r="H24" s="3" t="str">
        <f t="shared" ca="1" si="2"/>
        <v>002</v>
      </c>
      <c r="I24" s="6" t="str">
        <f t="shared" ca="1" si="3"/>
        <v>NMD002XX</v>
      </c>
      <c r="J24" s="1" t="b">
        <f t="shared" ca="1" si="4"/>
        <v>1</v>
      </c>
      <c r="K24" s="6" t="str">
        <f t="shared" ca="1" si="5"/>
        <v>NMD002XX</v>
      </c>
      <c r="L24" s="1" t="b">
        <f t="shared" ca="1" si="6"/>
        <v>1</v>
      </c>
    </row>
    <row r="25" spans="1:12">
      <c r="A25" s="11" t="b">
        <f t="shared" si="0"/>
        <v>1</v>
      </c>
      <c r="B25" s="15" t="s">
        <v>336</v>
      </c>
      <c r="C25" s="13" t="s">
        <v>336</v>
      </c>
      <c r="D25" s="13" t="s">
        <v>336</v>
      </c>
      <c r="E25" s="5">
        <f ca="1">SUMPRODUCT(N(CODE(MID(B25,ROW($A$1:OFFSET($A$1,LEN(B25)-1,,,)),1))&lt;58))</f>
        <v>0</v>
      </c>
      <c r="F25" s="5">
        <f t="shared" ca="1" si="1"/>
        <v>4</v>
      </c>
      <c r="G25" s="3" t="str">
        <f t="array" aca="1" ref="G25" ca="1">IF(SUMPRODUCT(COUNTIF(B25,{"*0*";"*1*";"*2*";"*3*";"*4*";"*5*";"*6*";"*7*";"*8*";"*9*"}))&gt;0,MID($B25,MATCH(0,(ISERROR(MID($B25,ROW(INDIRECT("1:"&amp;LEN($B25))),1)*1)*1),0),LEN($B25)-SUM((ISERROR(MID($B25,ROW(INDIRECT("1:"&amp;LEN($B25))),1)*1)*1))),"")</f>
        <v/>
      </c>
      <c r="H25" s="3" t="str">
        <f t="shared" ca="1" si="2"/>
        <v/>
      </c>
      <c r="I25" s="6" t="str">
        <f t="shared" ca="1" si="3"/>
        <v>ROFA</v>
      </c>
      <c r="J25" s="1" t="b">
        <f t="shared" ca="1" si="4"/>
        <v>1</v>
      </c>
      <c r="K25" s="6" t="str">
        <f t="shared" ca="1" si="5"/>
        <v>ROFA</v>
      </c>
      <c r="L25" s="1" t="b">
        <f t="shared" si="6"/>
        <v>1</v>
      </c>
    </row>
    <row r="26" spans="1:12">
      <c r="A26" s="17" t="b">
        <f t="shared" si="0"/>
        <v>0</v>
      </c>
      <c r="B26" s="18" t="s">
        <v>568</v>
      </c>
      <c r="C26" s="18" t="s">
        <v>568</v>
      </c>
      <c r="D26" s="2" t="s">
        <v>337</v>
      </c>
      <c r="E26" s="5">
        <f ca="1">SUMPRODUCT(N(CODE(MID(B26,ROW($A$1:OFFSET($A$1,LEN(B26)-1,,,)),1))&lt;58))</f>
        <v>2</v>
      </c>
      <c r="F26" s="5">
        <f t="shared" ca="1" si="1"/>
        <v>4</v>
      </c>
      <c r="G26" s="3" t="str">
        <f t="array" aca="1" ref="G26" ca="1">IF(SUMPRODUCT(COUNTIF(B26,{"*0*";"*1*";"*2*";"*3*";"*4*";"*5*";"*6*";"*7*";"*8*";"*9*"}))&gt;0,MID($B26,MATCH(0,(ISERROR(MID($B26,ROW(INDIRECT("1:"&amp;LEN($B26))),1)*1)*1),0),LEN($B26)-SUM((ISERROR(MID($B26,ROW(INDIRECT("1:"&amp;LEN($B26))),1)*1)*1))),"")</f>
        <v>2A</v>
      </c>
      <c r="H26" s="3" t="str">
        <f t="shared" ca="1" si="2"/>
        <v>2A</v>
      </c>
      <c r="I26" s="6" t="str">
        <f t="shared" ca="1" si="3"/>
        <v>S2A1XXXX</v>
      </c>
      <c r="J26" s="1" t="b">
        <f t="shared" ca="1" si="4"/>
        <v>0</v>
      </c>
      <c r="K26" s="6" t="str">
        <f t="shared" ca="1" si="5"/>
        <v>S2A1</v>
      </c>
      <c r="L26" s="1" t="b">
        <f t="shared" si="6"/>
        <v>1</v>
      </c>
    </row>
    <row r="27" spans="1:12">
      <c r="A27" s="11" t="b">
        <f t="shared" si="0"/>
        <v>1</v>
      </c>
      <c r="B27" s="15" t="s">
        <v>351</v>
      </c>
      <c r="C27" s="13" t="s">
        <v>351</v>
      </c>
      <c r="D27" s="13" t="s">
        <v>351</v>
      </c>
      <c r="E27" s="5">
        <f ca="1">SUMPRODUCT(N(CODE(MID(B27,ROW($A$1:OFFSET($A$1,LEN(B27)-1,,,)),1))&lt;58))</f>
        <v>0</v>
      </c>
      <c r="F27" s="5">
        <f t="shared" ca="1" si="1"/>
        <v>4</v>
      </c>
      <c r="G27" s="3" t="str">
        <f t="array" aca="1" ref="G27" ca="1">IF(SUMPRODUCT(COUNTIF(B27,{"*0*";"*1*";"*2*";"*3*";"*4*";"*5*";"*6*";"*7*";"*8*";"*9*"}))&gt;0,MID($B27,MATCH(0,(ISERROR(MID($B27,ROW(INDIRECT("1:"&amp;LEN($B27))),1)*1)*1),0),LEN($B27)-SUM((ISERROR(MID($B27,ROW(INDIRECT("1:"&amp;LEN($B27))),1)*1)*1))),"")</f>
        <v/>
      </c>
      <c r="H27" s="3" t="str">
        <f t="shared" ca="1" si="2"/>
        <v/>
      </c>
      <c r="I27" s="6" t="str">
        <f t="shared" ca="1" si="3"/>
        <v>STEC</v>
      </c>
      <c r="J27" s="1" t="b">
        <f t="shared" ca="1" si="4"/>
        <v>1</v>
      </c>
      <c r="K27" s="6" t="str">
        <f t="shared" ca="1" si="5"/>
        <v>STEC</v>
      </c>
      <c r="L27" s="1" t="b">
        <f t="shared" si="6"/>
        <v>1</v>
      </c>
    </row>
    <row r="28" spans="1:12">
      <c r="A28" s="17" t="b">
        <f t="shared" si="0"/>
        <v>0</v>
      </c>
      <c r="B28" s="18" t="s">
        <v>569</v>
      </c>
      <c r="C28" s="18" t="s">
        <v>569</v>
      </c>
      <c r="D28" s="2" t="s">
        <v>357</v>
      </c>
      <c r="E28" s="5">
        <f ca="1">SUMPRODUCT(N(CODE(MID(B28,ROW($A$1:OFFSET($A$1,LEN(B28)-1,,,)),1))&lt;58))</f>
        <v>2</v>
      </c>
      <c r="F28" s="5">
        <f t="shared" ca="1" si="1"/>
        <v>4</v>
      </c>
      <c r="G28" s="3" t="str">
        <f t="array" aca="1" ref="G28" ca="1">IF(SUMPRODUCT(COUNTIF(B28,{"*0*";"*1*";"*2*";"*3*";"*4*";"*5*";"*6*";"*7*";"*8*";"*9*"}))&gt;0,MID($B28,MATCH(0,(ISERROR(MID($B28,ROW(INDIRECT("1:"&amp;LEN($B28))),1)*1)*1),0),LEN($B28)-SUM((ISERROR(MID($B28,ROW(INDIRECT("1:"&amp;LEN($B28))),1)*1)*1))),"")</f>
        <v>01</v>
      </c>
      <c r="H28" s="3" t="str">
        <f t="shared" ca="1" si="2"/>
        <v>001</v>
      </c>
      <c r="I28" s="6" t="str">
        <f t="shared" ca="1" si="3"/>
        <v>TG001XXX</v>
      </c>
      <c r="J28" s="1" t="b">
        <f t="shared" ca="1" si="4"/>
        <v>0</v>
      </c>
      <c r="K28" s="6" t="str">
        <f t="shared" ca="1" si="5"/>
        <v>TG01</v>
      </c>
      <c r="L28" s="1" t="b">
        <f t="shared" si="6"/>
        <v>1</v>
      </c>
    </row>
    <row r="29" spans="1:12">
      <c r="A29" s="11" t="b">
        <f t="shared" si="0"/>
        <v>1</v>
      </c>
      <c r="B29" s="15" t="s">
        <v>1762</v>
      </c>
      <c r="C29" s="13" t="s">
        <v>1763</v>
      </c>
      <c r="D29" s="13" t="s">
        <v>1763</v>
      </c>
      <c r="E29" s="5">
        <f ca="1">SUMPRODUCT(N(CODE(MID(B29,ROW($A$1:OFFSET($A$1,LEN(B29)-1,,,)),1))&lt;58))</f>
        <v>1</v>
      </c>
      <c r="F29" s="5">
        <f t="shared" ca="1" si="1"/>
        <v>4</v>
      </c>
      <c r="G29" s="3" t="str">
        <f t="array" aca="1" ref="G29" ca="1">IF(SUMPRODUCT(COUNTIF(B29,{"*0*";"*1*";"*2*";"*3*";"*4*";"*5*";"*6*";"*7*";"*8*";"*9*"}))&gt;0,MID($B29,MATCH(0,(ISERROR(MID($B29,ROW(INDIRECT("1:"&amp;LEN($B29))),1)*1)*1),0),LEN($B29)-SUM((ISERROR(MID($B29,ROW(INDIRECT("1:"&amp;LEN($B29))),1)*1)*1))),"")</f>
        <v>9</v>
      </c>
      <c r="H29" s="3" t="str">
        <f t="shared" ca="1" si="2"/>
        <v>009</v>
      </c>
      <c r="I29" s="6" t="str">
        <f t="shared" ca="1" si="3"/>
        <v>ULM009XX</v>
      </c>
      <c r="J29" s="1" t="b">
        <f t="shared" ca="1" si="4"/>
        <v>1</v>
      </c>
      <c r="K29" s="6" t="str">
        <f t="shared" ca="1" si="5"/>
        <v>ULM009XX</v>
      </c>
      <c r="L29" s="1" t="b">
        <f t="shared" ca="1" si="6"/>
        <v>1</v>
      </c>
    </row>
    <row r="30" spans="1:12">
      <c r="A30" s="11" t="b">
        <f t="shared" si="0"/>
        <v>1</v>
      </c>
      <c r="B30" s="15" t="str">
        <f ca="1">"01700"</f>
        <v>01700</v>
      </c>
      <c r="C30" s="13" t="s">
        <v>1798</v>
      </c>
      <c r="D30" s="13" t="s">
        <v>1798</v>
      </c>
      <c r="E30" s="5">
        <f ca="1">SUMPRODUCT(N(CODE(MID(B30,ROW($A$1:OFFSET($A$1,LEN(B30)-1,,,)),1))&lt;58))</f>
        <v>5</v>
      </c>
      <c r="F30" s="5">
        <f t="shared" ca="1" si="1"/>
        <v>5</v>
      </c>
      <c r="G30" s="3" t="str">
        <f t="array" aca="1" ref="G30" ca="1">IF(SUMPRODUCT(COUNTIF(B30,{"*0*";"*1*";"*2*";"*3*";"*4*";"*5*";"*6*";"*7*";"*8*";"*9*"}))&gt;0,MID($B30,MATCH(0,(ISERROR(MID($B30,ROW(INDIRECT("1:"&amp;LEN($B30))),1)*1)*1),0),LEN($B30)-SUM((ISERROR(MID($B30,ROW(INDIRECT("1:"&amp;LEN($B30))),1)*1)*1))),"")</f>
        <v>01700</v>
      </c>
      <c r="H30" s="3" t="str">
        <f t="shared" ca="1" si="2"/>
        <v>01700</v>
      </c>
      <c r="I30" s="6" t="str">
        <f t="shared" ca="1" si="3"/>
        <v>01700</v>
      </c>
      <c r="J30" s="1" t="b">
        <f t="shared" ca="1" si="4"/>
        <v>1</v>
      </c>
      <c r="K30" s="6" t="str">
        <f t="shared" ca="1" si="5"/>
        <v>01700</v>
      </c>
      <c r="L30" s="1" t="b">
        <f t="shared" ca="1" si="6"/>
        <v>1</v>
      </c>
    </row>
    <row r="31" spans="1:12">
      <c r="A31" s="11" t="b">
        <f t="shared" si="0"/>
        <v>1</v>
      </c>
      <c r="B31" s="15" t="str">
        <f ca="1">"03352"</f>
        <v>03352</v>
      </c>
      <c r="C31" s="13" t="s">
        <v>1849</v>
      </c>
      <c r="D31" s="13" t="s">
        <v>1849</v>
      </c>
      <c r="E31" s="5">
        <f ca="1">SUMPRODUCT(N(CODE(MID(B31,ROW($A$1:OFFSET($A$1,LEN(B31)-1,,,)),1))&lt;58))</f>
        <v>5</v>
      </c>
      <c r="F31" s="5">
        <f t="shared" ca="1" si="1"/>
        <v>5</v>
      </c>
      <c r="G31" s="3" t="str">
        <f t="array" aca="1" ref="G31" ca="1">IF(SUMPRODUCT(COUNTIF(B31,{"*0*";"*1*";"*2*";"*3*";"*4*";"*5*";"*6*";"*7*";"*8*";"*9*"}))&gt;0,MID($B31,MATCH(0,(ISERROR(MID($B31,ROW(INDIRECT("1:"&amp;LEN($B31))),1)*1)*1),0),LEN($B31)-SUM((ISERROR(MID($B31,ROW(INDIRECT("1:"&amp;LEN($B31))),1)*1)*1))),"")</f>
        <v>03352</v>
      </c>
      <c r="H31" s="3" t="str">
        <f t="shared" ca="1" si="2"/>
        <v>03352</v>
      </c>
      <c r="I31" s="6" t="str">
        <f t="shared" ca="1" si="3"/>
        <v>03352</v>
      </c>
      <c r="J31" s="1" t="b">
        <f t="shared" ca="1" si="4"/>
        <v>1</v>
      </c>
      <c r="K31" s="6" t="str">
        <f t="shared" ca="1" si="5"/>
        <v>03352</v>
      </c>
      <c r="L31" s="1" t="b">
        <f t="shared" ca="1" si="6"/>
        <v>1</v>
      </c>
    </row>
    <row r="32" spans="1:12">
      <c r="A32" s="11" t="b">
        <f t="shared" si="0"/>
        <v>1</v>
      </c>
      <c r="B32" s="15" t="str">
        <f ca="1">"03501"</f>
        <v>03501</v>
      </c>
      <c r="C32" s="13" t="s">
        <v>1854</v>
      </c>
      <c r="D32" s="13" t="s">
        <v>1854</v>
      </c>
      <c r="E32" s="5">
        <f ca="1">SUMPRODUCT(N(CODE(MID(B32,ROW($A$1:OFFSET($A$1,LEN(B32)-1,,,)),1))&lt;58))</f>
        <v>5</v>
      </c>
      <c r="F32" s="5">
        <f t="shared" ca="1" si="1"/>
        <v>5</v>
      </c>
      <c r="G32" s="3" t="str">
        <f t="array" aca="1" ref="G32" ca="1">IF(SUMPRODUCT(COUNTIF(B32,{"*0*";"*1*";"*2*";"*3*";"*4*";"*5*";"*6*";"*7*";"*8*";"*9*"}))&gt;0,MID($B32,MATCH(0,(ISERROR(MID($B32,ROW(INDIRECT("1:"&amp;LEN($B32))),1)*1)*1),0),LEN($B32)-SUM((ISERROR(MID($B32,ROW(INDIRECT("1:"&amp;LEN($B32))),1)*1)*1))),"")</f>
        <v>03501</v>
      </c>
      <c r="H32" s="3" t="str">
        <f t="shared" ca="1" si="2"/>
        <v>03501</v>
      </c>
      <c r="I32" s="6" t="str">
        <f t="shared" ca="1" si="3"/>
        <v>03501</v>
      </c>
      <c r="J32" s="1" t="b">
        <f t="shared" ca="1" si="4"/>
        <v>1</v>
      </c>
      <c r="K32" s="6" t="str">
        <f t="shared" ca="1" si="5"/>
        <v>03501</v>
      </c>
      <c r="L32" s="1" t="b">
        <f t="shared" ca="1" si="6"/>
        <v>1</v>
      </c>
    </row>
    <row r="33" spans="1:12">
      <c r="A33" s="11" t="b">
        <f t="shared" si="0"/>
        <v>1</v>
      </c>
      <c r="B33" s="15" t="str">
        <f ca="1">"03590"</f>
        <v>03590</v>
      </c>
      <c r="C33" s="13" t="s">
        <v>1855</v>
      </c>
      <c r="D33" s="13" t="s">
        <v>1855</v>
      </c>
      <c r="E33" s="5">
        <f ca="1">SUMPRODUCT(N(CODE(MID(B33,ROW($A$1:OFFSET($A$1,LEN(B33)-1,,,)),1))&lt;58))</f>
        <v>5</v>
      </c>
      <c r="F33" s="5">
        <f t="shared" ca="1" si="1"/>
        <v>5</v>
      </c>
      <c r="G33" s="3" t="str">
        <f t="array" aca="1" ref="G33" ca="1">IF(SUMPRODUCT(COUNTIF(B33,{"*0*";"*1*";"*2*";"*3*";"*4*";"*5*";"*6*";"*7*";"*8*";"*9*"}))&gt;0,MID($B33,MATCH(0,(ISERROR(MID($B33,ROW(INDIRECT("1:"&amp;LEN($B33))),1)*1)*1),0),LEN($B33)-SUM((ISERROR(MID($B33,ROW(INDIRECT("1:"&amp;LEN($B33))),1)*1)*1))),"")</f>
        <v>03590</v>
      </c>
      <c r="H33" s="3" t="str">
        <f t="shared" ca="1" si="2"/>
        <v>03590</v>
      </c>
      <c r="I33" s="6" t="str">
        <f t="shared" ca="1" si="3"/>
        <v>03590</v>
      </c>
      <c r="J33" s="1" t="b">
        <f t="shared" ca="1" si="4"/>
        <v>1</v>
      </c>
      <c r="K33" s="6" t="str">
        <f t="shared" ca="1" si="5"/>
        <v>03590</v>
      </c>
      <c r="L33" s="1" t="b">
        <f t="shared" ca="1" si="6"/>
        <v>1</v>
      </c>
    </row>
    <row r="34" spans="1:12">
      <c r="A34" s="11" t="b">
        <f t="shared" si="0"/>
        <v>1</v>
      </c>
      <c r="B34" s="15" t="str">
        <f ca="1">"05152"</f>
        <v>05152</v>
      </c>
      <c r="C34" s="13" t="s">
        <v>1879</v>
      </c>
      <c r="D34" s="13" t="s">
        <v>1879</v>
      </c>
      <c r="E34" s="5">
        <f ca="1">SUMPRODUCT(N(CODE(MID(B34,ROW($A$1:OFFSET($A$1,LEN(B34)-1,,,)),1))&lt;58))</f>
        <v>5</v>
      </c>
      <c r="F34" s="5">
        <f t="shared" ca="1" si="1"/>
        <v>5</v>
      </c>
      <c r="G34" s="3" t="str">
        <f t="array" aca="1" ref="G34" ca="1">IF(SUMPRODUCT(COUNTIF(B34,{"*0*";"*1*";"*2*";"*3*";"*4*";"*5*";"*6*";"*7*";"*8*";"*9*"}))&gt;0,MID($B34,MATCH(0,(ISERROR(MID($B34,ROW(INDIRECT("1:"&amp;LEN($B34))),1)*1)*1),0),LEN($B34)-SUM((ISERROR(MID($B34,ROW(INDIRECT("1:"&amp;LEN($B34))),1)*1)*1))),"")</f>
        <v>05152</v>
      </c>
      <c r="H34" s="3" t="str">
        <f t="shared" ca="1" si="2"/>
        <v>05152</v>
      </c>
      <c r="I34" s="6" t="str">
        <f t="shared" ca="1" si="3"/>
        <v>05152</v>
      </c>
      <c r="J34" s="1" t="b">
        <f t="shared" ca="1" si="4"/>
        <v>1</v>
      </c>
      <c r="K34" s="6" t="str">
        <f t="shared" ca="1" si="5"/>
        <v>05152</v>
      </c>
      <c r="L34" s="1" t="b">
        <f t="shared" ca="1" si="6"/>
        <v>1</v>
      </c>
    </row>
    <row r="35" spans="1:12">
      <c r="A35" s="11" t="b">
        <f t="shared" si="0"/>
        <v>1</v>
      </c>
      <c r="B35" s="15" t="str">
        <f ca="1">"05704"</f>
        <v>05704</v>
      </c>
      <c r="C35" s="13" t="s">
        <v>1930</v>
      </c>
      <c r="D35" s="13" t="s">
        <v>1930</v>
      </c>
      <c r="E35" s="5">
        <f ca="1">SUMPRODUCT(N(CODE(MID(B35,ROW($A$1:OFFSET($A$1,LEN(B35)-1,,,)),1))&lt;58))</f>
        <v>5</v>
      </c>
      <c r="F35" s="5">
        <f t="shared" ca="1" si="1"/>
        <v>5</v>
      </c>
      <c r="G35" s="3" t="str">
        <f t="array" aca="1" ref="G35" ca="1">IF(SUMPRODUCT(COUNTIF(B35,{"*0*";"*1*";"*2*";"*3*";"*4*";"*5*";"*6*";"*7*";"*8*";"*9*"}))&gt;0,MID($B35,MATCH(0,(ISERROR(MID($B35,ROW(INDIRECT("1:"&amp;LEN($B35))),1)*1)*1),0),LEN($B35)-SUM((ISERROR(MID($B35,ROW(INDIRECT("1:"&amp;LEN($B35))),1)*1)*1))),"")</f>
        <v>05704</v>
      </c>
      <c r="H35" s="3" t="str">
        <f t="shared" ca="1" si="2"/>
        <v>05704</v>
      </c>
      <c r="I35" s="6" t="str">
        <f t="shared" ca="1" si="3"/>
        <v>05704</v>
      </c>
      <c r="J35" s="1" t="b">
        <f t="shared" ca="1" si="4"/>
        <v>1</v>
      </c>
      <c r="K35" s="6" t="str">
        <f t="shared" ca="1" si="5"/>
        <v>05704</v>
      </c>
      <c r="L35" s="1" t="b">
        <f t="shared" ca="1" si="6"/>
        <v>1</v>
      </c>
    </row>
    <row r="36" spans="1:12">
      <c r="A36" s="17" t="b">
        <f t="shared" si="0"/>
        <v>0</v>
      </c>
      <c r="B36" s="19">
        <v>19180</v>
      </c>
      <c r="C36" s="19">
        <v>19180</v>
      </c>
      <c r="D36" s="2" t="s">
        <v>2242</v>
      </c>
      <c r="E36" s="5">
        <f ca="1">SUMPRODUCT(N(CODE(MID(B36,ROW($A$1:OFFSET($A$1,LEN(B36)-1,,,)),1))&lt;58))</f>
        <v>5</v>
      </c>
      <c r="F36" s="5">
        <f t="shared" ca="1" si="1"/>
        <v>5</v>
      </c>
      <c r="G36" s="3" t="str">
        <f t="array" aca="1" ref="G36" ca="1">IF(SUMPRODUCT(COUNTIF(B36,{"*0*";"*1*";"*2*";"*3*";"*4*";"*5*";"*6*";"*7*";"*8*";"*9*"}))&gt;0,MID($B36,MATCH(0,(ISERROR(MID($B36,ROW(INDIRECT("1:"&amp;LEN($B36))),1)*1)*1),0),LEN($B36)-SUM((ISERROR(MID($B36,ROW(INDIRECT("1:"&amp;LEN($B36))),1)*1)*1))),"")</f>
        <v/>
      </c>
      <c r="H36" s="3" t="str">
        <f t="shared" ca="1" si="2"/>
        <v/>
      </c>
      <c r="I36" s="6">
        <f t="shared" si="3"/>
        <v>19180</v>
      </c>
      <c r="J36" s="1" t="b">
        <f t="shared" si="4"/>
        <v>1</v>
      </c>
      <c r="K36" s="6">
        <f t="shared" ca="1" si="5"/>
        <v>19180</v>
      </c>
      <c r="L36" s="1" t="b">
        <f t="shared" si="6"/>
        <v>1</v>
      </c>
    </row>
    <row r="37" spans="1:12">
      <c r="A37" s="11" t="b">
        <f t="shared" si="0"/>
        <v>1</v>
      </c>
      <c r="B37" s="15" t="s">
        <v>2254</v>
      </c>
      <c r="C37" s="13" t="s">
        <v>2254</v>
      </c>
      <c r="D37" s="13" t="s">
        <v>2254</v>
      </c>
      <c r="E37" s="5">
        <f ca="1">SUMPRODUCT(N(CODE(MID(B37,ROW($A$1:OFFSET($A$1,LEN(B37)-1,,,)),1))&lt;58))</f>
        <v>4</v>
      </c>
      <c r="F37" s="5">
        <f t="shared" ca="1" si="1"/>
        <v>5</v>
      </c>
      <c r="G37" s="3" t="str">
        <f t="array" aca="1" ref="G37" ca="1">IF(SUMPRODUCT(COUNTIF(B37,{"*0*";"*1*";"*2*";"*3*";"*4*";"*5*";"*6*";"*7*";"*8*";"*9*"}))&gt;0,MID($B37,MATCH(0,(ISERROR(MID($B37,ROW(INDIRECT("1:"&amp;LEN($B37))),1)*1)*1),0),LEN($B37)-SUM((ISERROR(MID($B37,ROW(INDIRECT("1:"&amp;LEN($B37))),1)*1)*1))),"")</f>
        <v>8662</v>
      </c>
      <c r="H37" s="3" t="str">
        <f t="shared" ca="1" si="2"/>
        <v>8662</v>
      </c>
      <c r="I37" s="6" t="str">
        <f t="shared" si="3"/>
        <v>8662A</v>
      </c>
      <c r="J37" s="1" t="b">
        <f t="shared" si="4"/>
        <v>1</v>
      </c>
      <c r="K37" s="6" t="str">
        <f t="shared" ca="1" si="5"/>
        <v>8662A</v>
      </c>
      <c r="L37" s="1" t="b">
        <f t="shared" si="6"/>
        <v>1</v>
      </c>
    </row>
    <row r="38" spans="1:12">
      <c r="A38" s="11" t="b">
        <f t="shared" si="0"/>
        <v>1</v>
      </c>
      <c r="B38" s="15" t="s">
        <v>2260</v>
      </c>
      <c r="C38" s="13" t="s">
        <v>2260</v>
      </c>
      <c r="D38" s="13" t="s">
        <v>2260</v>
      </c>
      <c r="E38" s="5">
        <f ca="1">SUMPRODUCT(N(CODE(MID(B38,ROW($A$1:OFFSET($A$1,LEN(B38)-1,,,)),1))&lt;58))</f>
        <v>4</v>
      </c>
      <c r="F38" s="5">
        <f t="shared" ca="1" si="1"/>
        <v>5</v>
      </c>
      <c r="G38" s="3" t="str">
        <f t="array" aca="1" ref="G38" ca="1">IF(SUMPRODUCT(COUNTIF(B38,{"*0*";"*1*";"*2*";"*3*";"*4*";"*5*";"*6*";"*7*";"*8*";"*9*"}))&gt;0,MID($B38,MATCH(0,(ISERROR(MID($B38,ROW(INDIRECT("1:"&amp;LEN($B38))),1)*1)*1),0),LEN($B38)-SUM((ISERROR(MID($B38,ROW(INDIRECT("1:"&amp;LEN($B38))),1)*1)*1))),"")</f>
        <v>99H4</v>
      </c>
      <c r="H38" s="3" t="str">
        <f t="shared" ca="1" si="2"/>
        <v>99H4</v>
      </c>
      <c r="I38" s="6" t="str">
        <f t="shared" si="3"/>
        <v>99H41</v>
      </c>
      <c r="J38" s="1" t="b">
        <f t="shared" si="4"/>
        <v>1</v>
      </c>
      <c r="K38" s="6" t="str">
        <f t="shared" ca="1" si="5"/>
        <v>99H41</v>
      </c>
      <c r="L38" s="1" t="b">
        <f t="shared" si="6"/>
        <v>1</v>
      </c>
    </row>
    <row r="39" spans="1:12">
      <c r="A39" s="11" t="b">
        <f t="shared" si="0"/>
        <v>1</v>
      </c>
      <c r="B39" s="15" t="s">
        <v>2261</v>
      </c>
      <c r="C39" s="13" t="s">
        <v>2261</v>
      </c>
      <c r="D39" s="13" t="s">
        <v>2261</v>
      </c>
      <c r="E39" s="5">
        <f ca="1">SUMPRODUCT(N(CODE(MID(B39,ROW($A$1:OFFSET($A$1,LEN(B39)-1,,,)),1))&lt;58))</f>
        <v>4</v>
      </c>
      <c r="F39" s="5">
        <f t="shared" ca="1" si="1"/>
        <v>5</v>
      </c>
      <c r="G39" s="3" t="str">
        <f t="array" aca="1" ref="G39" ca="1">IF(SUMPRODUCT(COUNTIF(B39,{"*0*";"*1*";"*2*";"*3*";"*4*";"*5*";"*6*";"*7*";"*8*";"*9*"}))&gt;0,MID($B39,MATCH(0,(ISERROR(MID($B39,ROW(INDIRECT("1:"&amp;LEN($B39))),1)*1)*1),0),LEN($B39)-SUM((ISERROR(MID($B39,ROW(INDIRECT("1:"&amp;LEN($B39))),1)*1)*1))),"")</f>
        <v>99H4</v>
      </c>
      <c r="H39" s="3" t="str">
        <f t="shared" ca="1" si="2"/>
        <v>99H4</v>
      </c>
      <c r="I39" s="6" t="str">
        <f t="shared" si="3"/>
        <v>99H42</v>
      </c>
      <c r="J39" s="1" t="b">
        <f t="shared" si="4"/>
        <v>1</v>
      </c>
      <c r="K39" s="6" t="str">
        <f t="shared" ca="1" si="5"/>
        <v>99H42</v>
      </c>
      <c r="L39" s="1" t="b">
        <f t="shared" si="6"/>
        <v>1</v>
      </c>
    </row>
    <row r="40" spans="1:12">
      <c r="A40" s="11" t="b">
        <f t="shared" si="0"/>
        <v>1</v>
      </c>
      <c r="B40" s="15" t="s">
        <v>540</v>
      </c>
      <c r="C40" s="13" t="s">
        <v>559</v>
      </c>
      <c r="D40" s="14" t="s">
        <v>559</v>
      </c>
      <c r="E40" s="5">
        <f ca="1">SUMPRODUCT(N(CODE(MID(B40,ROW($A$1:OFFSET($A$1,LEN(B40)-1,,,)),1))&lt;58))</f>
        <v>2</v>
      </c>
      <c r="F40" s="5">
        <f t="shared" ca="1" si="1"/>
        <v>5</v>
      </c>
      <c r="G40" s="3" t="str">
        <f t="array" aca="1" ref="G40" ca="1">IF(SUMPRODUCT(COUNTIF(B40,{"*0*";"*1*";"*2*";"*3*";"*4*";"*5*";"*6*";"*7*";"*8*";"*9*"}))&gt;0,MID($B40,MATCH(0,(ISERROR(MID($B40,ROW(INDIRECT("1:"&amp;LEN($B40))),1)*1)*1),0),LEN($B40)-SUM((ISERROR(MID($B40,ROW(INDIRECT("1:"&amp;LEN($B40))),1)*1)*1))),"")</f>
        <v>13</v>
      </c>
      <c r="H40" s="3" t="str">
        <f t="shared" ca="1" si="2"/>
        <v>013</v>
      </c>
      <c r="I40" s="6" t="str">
        <f t="shared" ca="1" si="3"/>
        <v>AFB013XX</v>
      </c>
      <c r="J40" s="1" t="b">
        <f t="shared" ca="1" si="4"/>
        <v>1</v>
      </c>
      <c r="K40" s="6" t="str">
        <f t="shared" ca="1" si="5"/>
        <v>AFB013XX</v>
      </c>
      <c r="L40" s="1" t="b">
        <f t="shared" ca="1" si="6"/>
        <v>1</v>
      </c>
    </row>
    <row r="41" spans="1:12">
      <c r="A41" s="11" t="b">
        <f t="shared" si="0"/>
        <v>1</v>
      </c>
      <c r="B41" s="15" t="s">
        <v>541</v>
      </c>
      <c r="C41" s="14" t="s">
        <v>557</v>
      </c>
      <c r="D41" s="13" t="s">
        <v>557</v>
      </c>
      <c r="E41" s="5">
        <f ca="1">SUMPRODUCT(N(CODE(MID(B41,ROW($A$1:OFFSET($A$1,LEN(B41)-1,,,)),1))&lt;58))</f>
        <v>1</v>
      </c>
      <c r="F41" s="5">
        <f t="shared" ca="1" si="1"/>
        <v>5</v>
      </c>
      <c r="G41" s="3" t="str">
        <f t="array" aca="1" ref="G41" ca="1">IF(SUMPRODUCT(COUNTIF(B41,{"*0*";"*1*";"*2*";"*3*";"*4*";"*5*";"*6*";"*7*";"*8*";"*9*"}))&gt;0,MID($B41,MATCH(0,(ISERROR(MID($B41,ROW(INDIRECT("1:"&amp;LEN($B41))),1)*1)*1),0),LEN($B41)-SUM((ISERROR(MID($B41,ROW(INDIRECT("1:"&amp;LEN($B41))),1)*1)*1))),"")</f>
        <v>5</v>
      </c>
      <c r="H41" s="3" t="str">
        <f t="shared" ca="1" si="2"/>
        <v>005</v>
      </c>
      <c r="I41" s="6" t="str">
        <f t="shared" ca="1" si="3"/>
        <v>AFC005A</v>
      </c>
      <c r="J41" s="1" t="b">
        <f t="shared" ca="1" si="4"/>
        <v>1</v>
      </c>
      <c r="K41" s="6" t="str">
        <f t="shared" ca="1" si="5"/>
        <v>AFC005A</v>
      </c>
      <c r="L41" s="1" t="b">
        <f t="shared" ca="1" si="6"/>
        <v>1</v>
      </c>
    </row>
    <row r="42" spans="1:12">
      <c r="A42" s="11" t="b">
        <f t="shared" si="0"/>
        <v>1</v>
      </c>
      <c r="B42" s="15" t="s">
        <v>712</v>
      </c>
      <c r="C42" s="13" t="s">
        <v>713</v>
      </c>
      <c r="D42" s="13" t="s">
        <v>713</v>
      </c>
      <c r="E42" s="5">
        <f ca="1">SUMPRODUCT(N(CODE(MID(B42,ROW($A$1:OFFSET($A$1,LEN(B42)-1,,,)),1))&lt;58))</f>
        <v>2</v>
      </c>
      <c r="F42" s="5">
        <f t="shared" ca="1" si="1"/>
        <v>5</v>
      </c>
      <c r="G42" s="3" t="str">
        <f t="array" aca="1" ref="G42" ca="1">IF(SUMPRODUCT(COUNTIF(B42,{"*0*";"*1*";"*2*";"*3*";"*4*";"*5*";"*6*";"*7*";"*8*";"*9*"}))&gt;0,MID($B42,MATCH(0,(ISERROR(MID($B42,ROW(INDIRECT("1:"&amp;LEN($B42))),1)*1)*1),0),LEN($B42)-SUM((ISERROR(MID($B42,ROW(INDIRECT("1:"&amp;LEN($B42))),1)*1)*1))),"")</f>
        <v>13</v>
      </c>
      <c r="H42" s="3" t="str">
        <f t="shared" ca="1" si="2"/>
        <v>013</v>
      </c>
      <c r="I42" s="6" t="str">
        <f t="shared" ca="1" si="3"/>
        <v>GLT013XX</v>
      </c>
      <c r="J42" s="1" t="b">
        <f t="shared" ca="1" si="4"/>
        <v>1</v>
      </c>
      <c r="K42" s="6" t="str">
        <f t="shared" ca="1" si="5"/>
        <v>GLT013XX</v>
      </c>
      <c r="L42" s="1" t="b">
        <f t="shared" ca="1" si="6"/>
        <v>1</v>
      </c>
    </row>
    <row r="43" spans="1:12">
      <c r="A43" s="17" t="b">
        <f t="shared" si="0"/>
        <v>0</v>
      </c>
      <c r="B43" s="19" t="s">
        <v>570</v>
      </c>
      <c r="C43" s="19" t="s">
        <v>570</v>
      </c>
      <c r="D43" s="2" t="s">
        <v>2569</v>
      </c>
      <c r="E43" s="5">
        <f ca="1">SUMPRODUCT(N(CODE(MID(B43,ROW($A$1:OFFSET($A$1,LEN(B43)-1,,,)),1))&lt;58))</f>
        <v>3</v>
      </c>
      <c r="F43" s="5">
        <f t="shared" ca="1" si="1"/>
        <v>5</v>
      </c>
      <c r="G43" s="3" t="str">
        <f t="array" aca="1" ref="G43" ca="1">IF(SUMPRODUCT(COUNTIF(B43,{"*0*";"*1*";"*2*";"*3*";"*4*";"*5*";"*6*";"*7*";"*8*";"*9*"}))&gt;0,MID($B43,MATCH(0,(ISERROR(MID($B43,ROW(INDIRECT("1:"&amp;LEN($B43))),1)*1)*1),0),LEN($B43)-SUM((ISERROR(MID($B43,ROW(INDIRECT("1:"&amp;LEN($B43))),1)*1)*1))),"")</f>
        <v>664</v>
      </c>
      <c r="H43" s="3" t="str">
        <f t="shared" ca="1" si="2"/>
        <v>664</v>
      </c>
      <c r="I43" s="6" t="str">
        <f t="shared" ca="1" si="3"/>
        <v>NA664XXX</v>
      </c>
      <c r="J43" s="1" t="b">
        <f t="shared" ca="1" si="4"/>
        <v>0</v>
      </c>
      <c r="K43" s="6" t="str">
        <f t="shared" ca="1" si="5"/>
        <v>NA664</v>
      </c>
      <c r="L43" s="1" t="b">
        <f t="shared" si="6"/>
        <v>1</v>
      </c>
    </row>
    <row r="44" spans="1:12">
      <c r="A44" s="17" t="b">
        <f t="shared" si="0"/>
        <v>0</v>
      </c>
      <c r="B44" s="19" t="s">
        <v>571</v>
      </c>
      <c r="C44" s="19" t="s">
        <v>571</v>
      </c>
      <c r="D44" s="2" t="s">
        <v>2571</v>
      </c>
      <c r="E44" s="5">
        <f ca="1">SUMPRODUCT(N(CODE(MID(B44,ROW($A$1:OFFSET($A$1,LEN(B44)-1,,,)),1))&lt;58))</f>
        <v>3</v>
      </c>
      <c r="F44" s="5">
        <f t="shared" ca="1" si="1"/>
        <v>5</v>
      </c>
      <c r="G44" s="3" t="str">
        <f t="array" aca="1" ref="G44" ca="1">IF(SUMPRODUCT(COUNTIF(B44,{"*0*";"*1*";"*2*";"*3*";"*4*";"*5*";"*6*";"*7*";"*8*";"*9*"}))&gt;0,MID($B44,MATCH(0,(ISERROR(MID($B44,ROW(INDIRECT("1:"&amp;LEN($B44))),1)*1)*1),0),LEN($B44)-SUM((ISERROR(MID($B44,ROW(INDIRECT("1:"&amp;LEN($B44))),1)*1)*1))),"")</f>
        <v>938</v>
      </c>
      <c r="H44" s="3" t="str">
        <f t="shared" ca="1" si="2"/>
        <v>938</v>
      </c>
      <c r="I44" s="6" t="str">
        <f t="shared" ca="1" si="3"/>
        <v>NA938XXX</v>
      </c>
      <c r="J44" s="1" t="b">
        <f t="shared" ca="1" si="4"/>
        <v>0</v>
      </c>
      <c r="K44" s="6" t="str">
        <f t="shared" ca="1" si="5"/>
        <v>NA938</v>
      </c>
      <c r="L44" s="1" t="b">
        <f t="shared" si="6"/>
        <v>1</v>
      </c>
    </row>
    <row r="45" spans="1:12">
      <c r="A45" s="17" t="b">
        <f t="shared" si="0"/>
        <v>0</v>
      </c>
      <c r="B45" s="19" t="s">
        <v>572</v>
      </c>
      <c r="C45" s="19" t="s">
        <v>572</v>
      </c>
      <c r="D45" s="2" t="s">
        <v>2572</v>
      </c>
      <c r="E45" s="5">
        <f ca="1">SUMPRODUCT(N(CODE(MID(B45,ROW($A$1:OFFSET($A$1,LEN(B45)-1,,,)),1))&lt;58))</f>
        <v>3</v>
      </c>
      <c r="F45" s="5">
        <f t="shared" ca="1" si="1"/>
        <v>5</v>
      </c>
      <c r="G45" s="3" t="str">
        <f t="array" aca="1" ref="G45" ca="1">IF(SUMPRODUCT(COUNTIF(B45,{"*0*";"*1*";"*2*";"*3*";"*4*";"*5*";"*6*";"*7*";"*8*";"*9*"}))&gt;0,MID($B45,MATCH(0,(ISERROR(MID($B45,ROW(INDIRECT("1:"&amp;LEN($B45))),1)*1)*1),0),LEN($B45)-SUM((ISERROR(MID($B45,ROW(INDIRECT("1:"&amp;LEN($B45))),1)*1)*1))),"")</f>
        <v>953</v>
      </c>
      <c r="H45" s="3" t="str">
        <f t="shared" ca="1" si="2"/>
        <v>953</v>
      </c>
      <c r="I45" s="6" t="str">
        <f t="shared" ca="1" si="3"/>
        <v>NA953XXX</v>
      </c>
      <c r="J45" s="1" t="b">
        <f t="shared" ca="1" si="4"/>
        <v>0</v>
      </c>
      <c r="K45" s="6" t="str">
        <f t="shared" ca="1" si="5"/>
        <v>NA953</v>
      </c>
      <c r="L45" s="1" t="b">
        <f t="shared" si="6"/>
        <v>1</v>
      </c>
    </row>
    <row r="46" spans="1:12">
      <c r="A46" s="17" t="b">
        <f t="shared" si="0"/>
        <v>0</v>
      </c>
      <c r="B46" s="19" t="s">
        <v>573</v>
      </c>
      <c r="C46" s="19" t="s">
        <v>573</v>
      </c>
      <c r="D46" s="2" t="s">
        <v>2573</v>
      </c>
      <c r="E46" s="5">
        <f ca="1">SUMPRODUCT(N(CODE(MID(B46,ROW($A$1:OFFSET($A$1,LEN(B46)-1,,,)),1))&lt;58))</f>
        <v>3</v>
      </c>
      <c r="F46" s="5">
        <f t="shared" ca="1" si="1"/>
        <v>5</v>
      </c>
      <c r="G46" s="3" t="str">
        <f t="array" aca="1" ref="G46" ca="1">IF(SUMPRODUCT(COUNTIF(B46,{"*0*";"*1*";"*2*";"*3*";"*4*";"*5*";"*6*";"*7*";"*8*";"*9*"}))&gt;0,MID($B46,MATCH(0,(ISERROR(MID($B46,ROW(INDIRECT("1:"&amp;LEN($B46))),1)*1)*1),0),LEN($B46)-SUM((ISERROR(MID($B46,ROW(INDIRECT("1:"&amp;LEN($B46))),1)*1)*1))),"")</f>
        <v>955</v>
      </c>
      <c r="H46" s="3" t="str">
        <f t="shared" ca="1" si="2"/>
        <v>955</v>
      </c>
      <c r="I46" s="6" t="str">
        <f t="shared" ca="1" si="3"/>
        <v>NA955XXX</v>
      </c>
      <c r="J46" s="1" t="b">
        <f t="shared" ca="1" si="4"/>
        <v>0</v>
      </c>
      <c r="K46" s="6" t="str">
        <f t="shared" ca="1" si="5"/>
        <v>NA955</v>
      </c>
      <c r="L46" s="1" t="b">
        <f t="shared" si="6"/>
        <v>1</v>
      </c>
    </row>
    <row r="47" spans="1:12">
      <c r="A47" s="17" t="b">
        <f t="shared" si="0"/>
        <v>0</v>
      </c>
      <c r="B47" s="19" t="s">
        <v>574</v>
      </c>
      <c r="C47" s="19" t="s">
        <v>574</v>
      </c>
      <c r="D47" s="2" t="s">
        <v>2574</v>
      </c>
      <c r="E47" s="5">
        <f ca="1">SUMPRODUCT(N(CODE(MID(B47,ROW($A$1:OFFSET($A$1,LEN(B47)-1,,,)),1))&lt;58))</f>
        <v>3</v>
      </c>
      <c r="F47" s="5">
        <f t="shared" ca="1" si="1"/>
        <v>5</v>
      </c>
      <c r="G47" s="3" t="str">
        <f t="array" aca="1" ref="G47" ca="1">IF(SUMPRODUCT(COUNTIF(B47,{"*0*";"*1*";"*2*";"*3*";"*4*";"*5*";"*6*";"*7*";"*8*";"*9*"}))&gt;0,MID($B47,MATCH(0,(ISERROR(MID($B47,ROW(INDIRECT("1:"&amp;LEN($B47))),1)*1)*1),0),LEN($B47)-SUM((ISERROR(MID($B47,ROW(INDIRECT("1:"&amp;LEN($B47))),1)*1)*1))),"")</f>
        <v>956</v>
      </c>
      <c r="H47" s="3" t="str">
        <f t="shared" ca="1" si="2"/>
        <v>956</v>
      </c>
      <c r="I47" s="6" t="str">
        <f t="shared" ca="1" si="3"/>
        <v>NA956XXX</v>
      </c>
      <c r="J47" s="1" t="b">
        <f t="shared" ca="1" si="4"/>
        <v>0</v>
      </c>
      <c r="K47" s="6" t="str">
        <f t="shared" ca="1" si="5"/>
        <v>NA956</v>
      </c>
      <c r="L47" s="1" t="b">
        <f t="shared" si="6"/>
        <v>1</v>
      </c>
    </row>
    <row r="48" spans="1:12">
      <c r="A48" s="17" t="b">
        <f t="shared" si="0"/>
        <v>0</v>
      </c>
      <c r="B48" s="19" t="s">
        <v>575</v>
      </c>
      <c r="C48" s="19" t="s">
        <v>575</v>
      </c>
      <c r="D48" s="2" t="s">
        <v>2575</v>
      </c>
      <c r="E48" s="5">
        <f ca="1">SUMPRODUCT(N(CODE(MID(B48,ROW($A$1:OFFSET($A$1,LEN(B48)-1,,,)),1))&lt;58))</f>
        <v>3</v>
      </c>
      <c r="F48" s="5">
        <f t="shared" ca="1" si="1"/>
        <v>5</v>
      </c>
      <c r="G48" s="3" t="str">
        <f t="array" aca="1" ref="G48" ca="1">IF(SUMPRODUCT(COUNTIF(B48,{"*0*";"*1*";"*2*";"*3*";"*4*";"*5*";"*6*";"*7*";"*8*";"*9*"}))&gt;0,MID($B48,MATCH(0,(ISERROR(MID($B48,ROW(INDIRECT("1:"&amp;LEN($B48))),1)*1)*1),0),LEN($B48)-SUM((ISERROR(MID($B48,ROW(INDIRECT("1:"&amp;LEN($B48))),1)*1)*1))),"")</f>
        <v>976</v>
      </c>
      <c r="H48" s="3" t="str">
        <f t="shared" ca="1" si="2"/>
        <v>976</v>
      </c>
      <c r="I48" s="6" t="str">
        <f t="shared" ca="1" si="3"/>
        <v>NA976XXX</v>
      </c>
      <c r="J48" s="1" t="b">
        <f t="shared" ca="1" si="4"/>
        <v>0</v>
      </c>
      <c r="K48" s="6" t="str">
        <f t="shared" ca="1" si="5"/>
        <v>NA976</v>
      </c>
      <c r="L48" s="1" t="b">
        <f t="shared" si="6"/>
        <v>1</v>
      </c>
    </row>
    <row r="49" spans="1:12">
      <c r="A49" s="17" t="b">
        <f t="shared" si="0"/>
        <v>0</v>
      </c>
      <c r="B49" s="19" t="s">
        <v>576</v>
      </c>
      <c r="C49" s="19" t="s">
        <v>576</v>
      </c>
      <c r="D49" s="2" t="s">
        <v>2576</v>
      </c>
      <c r="E49" s="5">
        <f ca="1">SUMPRODUCT(N(CODE(MID(B49,ROW($A$1:OFFSET($A$1,LEN(B49)-1,,,)),1))&lt;58))</f>
        <v>3</v>
      </c>
      <c r="F49" s="5">
        <f t="shared" ca="1" si="1"/>
        <v>5</v>
      </c>
      <c r="G49" s="3" t="str">
        <f t="array" aca="1" ref="G49" ca="1">IF(SUMPRODUCT(COUNTIF(B49,{"*0*";"*1*";"*2*";"*3*";"*4*";"*5*";"*6*";"*7*";"*8*";"*9*"}))&gt;0,MID($B49,MATCH(0,(ISERROR(MID($B49,ROW(INDIRECT("1:"&amp;LEN($B49))),1)*1)*1),0),LEN($B49)-SUM((ISERROR(MID($B49,ROW(INDIRECT("1:"&amp;LEN($B49))),1)*1)*1))),"")</f>
        <v>980</v>
      </c>
      <c r="H49" s="3" t="str">
        <f t="shared" ca="1" si="2"/>
        <v>980</v>
      </c>
      <c r="I49" s="6" t="str">
        <f t="shared" ca="1" si="3"/>
        <v>NA980XXX</v>
      </c>
      <c r="J49" s="1" t="b">
        <f t="shared" ca="1" si="4"/>
        <v>0</v>
      </c>
      <c r="K49" s="6" t="str">
        <f t="shared" ca="1" si="5"/>
        <v>NA980</v>
      </c>
      <c r="L49" s="1" t="b">
        <f t="shared" si="6"/>
        <v>1</v>
      </c>
    </row>
    <row r="50" spans="1:12">
      <c r="A50" s="17" t="b">
        <f t="shared" si="0"/>
        <v>0</v>
      </c>
      <c r="B50" s="19" t="s">
        <v>577</v>
      </c>
      <c r="C50" s="19" t="s">
        <v>577</v>
      </c>
      <c r="D50" s="2" t="s">
        <v>2577</v>
      </c>
      <c r="E50" s="5">
        <f ca="1">SUMPRODUCT(N(CODE(MID(B50,ROW($A$1:OFFSET($A$1,LEN(B50)-1,,,)),1))&lt;58))</f>
        <v>3</v>
      </c>
      <c r="F50" s="5">
        <f t="shared" ca="1" si="1"/>
        <v>5</v>
      </c>
      <c r="G50" s="3" t="str">
        <f t="array" aca="1" ref="G50" ca="1">IF(SUMPRODUCT(COUNTIF(B50,{"*0*";"*1*";"*2*";"*3*";"*4*";"*5*";"*6*";"*7*";"*8*";"*9*"}))&gt;0,MID($B50,MATCH(0,(ISERROR(MID($B50,ROW(INDIRECT("1:"&amp;LEN($B50))),1)*1)*1),0),LEN($B50)-SUM((ISERROR(MID($B50,ROW(INDIRECT("1:"&amp;LEN($B50))),1)*1)*1))),"")</f>
        <v>985</v>
      </c>
      <c r="H50" s="3" t="str">
        <f t="shared" ca="1" si="2"/>
        <v>985</v>
      </c>
      <c r="I50" s="6" t="str">
        <f t="shared" ca="1" si="3"/>
        <v>NA985XXX</v>
      </c>
      <c r="J50" s="1" t="b">
        <f t="shared" ca="1" si="4"/>
        <v>0</v>
      </c>
      <c r="K50" s="6" t="str">
        <f t="shared" ca="1" si="5"/>
        <v>NA985</v>
      </c>
      <c r="L50" s="1" t="b">
        <f t="shared" si="6"/>
        <v>1</v>
      </c>
    </row>
    <row r="51" spans="1:12">
      <c r="A51" s="17" t="b">
        <f t="shared" si="0"/>
        <v>0</v>
      </c>
      <c r="B51" s="19" t="s">
        <v>578</v>
      </c>
      <c r="C51" s="19" t="s">
        <v>578</v>
      </c>
      <c r="D51" s="2" t="s">
        <v>2578</v>
      </c>
      <c r="E51" s="5">
        <f ca="1">SUMPRODUCT(N(CODE(MID(B51,ROW($A$1:OFFSET($A$1,LEN(B51)-1,,,)),1))&lt;58))</f>
        <v>3</v>
      </c>
      <c r="F51" s="5">
        <f t="shared" ca="1" si="1"/>
        <v>5</v>
      </c>
      <c r="G51" s="3" t="str">
        <f t="array" aca="1" ref="G51" ca="1">IF(SUMPRODUCT(COUNTIF(B51,{"*0*";"*1*";"*2*";"*3*";"*4*";"*5*";"*6*";"*7*";"*8*";"*9*"}))&gt;0,MID($B51,MATCH(0,(ISERROR(MID($B51,ROW(INDIRECT("1:"&amp;LEN($B51))),1)*1)*1),0),LEN($B51)-SUM((ISERROR(MID($B51,ROW(INDIRECT("1:"&amp;LEN($B51))),1)*1)*1))),"")</f>
        <v>999</v>
      </c>
      <c r="H51" s="3" t="str">
        <f t="shared" ca="1" si="2"/>
        <v>999</v>
      </c>
      <c r="I51" s="6" t="str">
        <f t="shared" ca="1" si="3"/>
        <v>NA999XXX</v>
      </c>
      <c r="J51" s="1" t="b">
        <f t="shared" ca="1" si="4"/>
        <v>0</v>
      </c>
      <c r="K51" s="6" t="str">
        <f t="shared" ca="1" si="5"/>
        <v>NA999</v>
      </c>
      <c r="L51" s="1" t="b">
        <f t="shared" si="6"/>
        <v>1</v>
      </c>
    </row>
    <row r="52" spans="1:12">
      <c r="A52" s="11" t="b">
        <f t="shared" si="0"/>
        <v>1</v>
      </c>
      <c r="B52" s="15" t="s">
        <v>906</v>
      </c>
      <c r="C52" s="13" t="s">
        <v>907</v>
      </c>
      <c r="D52" s="13" t="s">
        <v>907</v>
      </c>
      <c r="E52" s="5">
        <f ca="1">SUMPRODUCT(N(CODE(MID(B52,ROW($A$1:OFFSET($A$1,LEN(B52)-1,,,)),1))&lt;58))</f>
        <v>2</v>
      </c>
      <c r="F52" s="5">
        <f t="shared" ca="1" si="1"/>
        <v>5</v>
      </c>
      <c r="G52" s="3" t="str">
        <f t="array" aca="1" ref="G52" ca="1">IF(SUMPRODUCT(COUNTIF(B52,{"*0*";"*1*";"*2*";"*3*";"*4*";"*5*";"*6*";"*7*";"*8*";"*9*"}))&gt;0,MID($B52,MATCH(0,(ISERROR(MID($B52,ROW(INDIRECT("1:"&amp;LEN($B52))),1)*1)*1),0),LEN($B52)-SUM((ISERROR(MID($B52,ROW(INDIRECT("1:"&amp;LEN($B52))),1)*1)*1))),"")</f>
        <v>27</v>
      </c>
      <c r="H52" s="3" t="str">
        <f t="shared" ca="1" si="2"/>
        <v>027</v>
      </c>
      <c r="I52" s="6" t="str">
        <f t="shared" ca="1" si="3"/>
        <v>NFB027XX</v>
      </c>
      <c r="J52" s="1" t="b">
        <f t="shared" ca="1" si="4"/>
        <v>1</v>
      </c>
      <c r="K52" s="6" t="str">
        <f t="shared" ca="1" si="5"/>
        <v>NFB027XX</v>
      </c>
      <c r="L52" s="1" t="b">
        <f t="shared" ca="1" si="6"/>
        <v>1</v>
      </c>
    </row>
    <row r="53" spans="1:12">
      <c r="A53" s="11" t="b">
        <f t="shared" si="0"/>
        <v>1</v>
      </c>
      <c r="B53" s="15" t="s">
        <v>554</v>
      </c>
      <c r="C53" s="13" t="s">
        <v>1393</v>
      </c>
      <c r="D53" s="13" t="s">
        <v>1393</v>
      </c>
      <c r="E53" s="5">
        <f ca="1">SUMPRODUCT(N(CODE(MID(B53,ROW($A$1:OFFSET($A$1,LEN(B53)-1,,,)),1))&lt;58))</f>
        <v>1</v>
      </c>
      <c r="F53" s="5">
        <f t="shared" ca="1" si="1"/>
        <v>5</v>
      </c>
      <c r="G53" s="3" t="str">
        <f t="array" aca="1" ref="G53" ca="1">IF(SUMPRODUCT(COUNTIF(B53,{"*0*";"*1*";"*2*";"*3*";"*4*";"*5*";"*6*";"*7*";"*8*";"*9*"}))&gt;0,MID($B53,MATCH(0,(ISERROR(MID($B53,ROW(INDIRECT("1:"&amp;LEN($B53))),1)*1)*1),0),LEN($B53)-SUM((ISERROR(MID($B53,ROW(INDIRECT("1:"&amp;LEN($B53))),1)*1)*1))),"")</f>
        <v>7</v>
      </c>
      <c r="H53" s="3" t="str">
        <f t="shared" ca="1" si="2"/>
        <v>007</v>
      </c>
      <c r="I53" s="6" t="str">
        <f t="shared" ca="1" si="3"/>
        <v>NLM007A</v>
      </c>
      <c r="J53" s="1" t="b">
        <f t="shared" ca="1" si="4"/>
        <v>1</v>
      </c>
      <c r="K53" s="6" t="str">
        <f t="shared" ca="1" si="5"/>
        <v>NLM007A</v>
      </c>
      <c r="L53" s="1" t="b">
        <f t="shared" ca="1" si="6"/>
        <v>1</v>
      </c>
    </row>
    <row r="54" spans="1:12">
      <c r="A54" s="11" t="b">
        <f t="shared" si="0"/>
        <v>1</v>
      </c>
      <c r="B54" s="15" t="s">
        <v>1661</v>
      </c>
      <c r="C54" s="13" t="s">
        <v>1661</v>
      </c>
      <c r="D54" s="13" t="s">
        <v>1661</v>
      </c>
      <c r="E54" s="5">
        <f ca="1">SUMPRODUCT(N(CODE(MID(B54,ROW($A$1:OFFSET($A$1,LEN(B54)-1,,,)),1))&lt;58))</f>
        <v>4</v>
      </c>
      <c r="F54" s="5">
        <f t="shared" ca="1" si="1"/>
        <v>5</v>
      </c>
      <c r="G54" s="3" t="str">
        <f t="array" aca="1" ref="G54" ca="1">IF(SUMPRODUCT(COUNTIF(B54,{"*0*";"*1*";"*2*";"*3*";"*4*";"*5*";"*6*";"*7*";"*8*";"*9*"}))&gt;0,MID($B54,MATCH(0,(ISERROR(MID($B54,ROW(INDIRECT("1:"&amp;LEN($B54))),1)*1)*1),0),LEN($B54)-SUM((ISERROR(MID($B54,ROW(INDIRECT("1:"&amp;LEN($B54))),1)*1)*1))),"")</f>
        <v>2268</v>
      </c>
      <c r="H54" s="3" t="str">
        <f t="shared" ca="1" si="2"/>
        <v>2268</v>
      </c>
      <c r="I54" s="6" t="str">
        <f t="shared" ca="1" si="3"/>
        <v>P2268</v>
      </c>
      <c r="J54" s="1" t="b">
        <f t="shared" ca="1" si="4"/>
        <v>1</v>
      </c>
      <c r="K54" s="6" t="str">
        <f t="shared" ca="1" si="5"/>
        <v>P2268</v>
      </c>
      <c r="L54" s="1" t="b">
        <f t="shared" si="6"/>
        <v>1</v>
      </c>
    </row>
    <row r="55" spans="1:12">
      <c r="A55" s="11" t="b">
        <f t="shared" si="0"/>
        <v>1</v>
      </c>
      <c r="B55" s="15" t="s">
        <v>233</v>
      </c>
      <c r="C55" s="13" t="s">
        <v>233</v>
      </c>
      <c r="D55" s="13" t="s">
        <v>233</v>
      </c>
      <c r="E55" s="5">
        <f ca="1">SUMPRODUCT(N(CODE(MID(B55,ROW($A$1:OFFSET($A$1,LEN(B55)-1,,,)),1))&lt;58))</f>
        <v>4</v>
      </c>
      <c r="F55" s="5">
        <f t="shared" ca="1" si="1"/>
        <v>5</v>
      </c>
      <c r="G55" s="3" t="str">
        <f t="array" aca="1" ref="G55" ca="1">IF(SUMPRODUCT(COUNTIF(B55,{"*0*";"*1*";"*2*";"*3*";"*4*";"*5*";"*6*";"*7*";"*8*";"*9*"}))&gt;0,MID($B55,MATCH(0,(ISERROR(MID($B55,ROW(INDIRECT("1:"&amp;LEN($B55))),1)*1)*1),0),LEN($B55)-SUM((ISERROR(MID($B55,ROW(INDIRECT("1:"&amp;LEN($B55))),1)*1)*1))),"")</f>
        <v>7253</v>
      </c>
      <c r="H55" s="3" t="str">
        <f t="shared" ca="1" si="2"/>
        <v>7253</v>
      </c>
      <c r="I55" s="6" t="str">
        <f t="shared" ca="1" si="3"/>
        <v>P7253</v>
      </c>
      <c r="J55" s="1" t="b">
        <f t="shared" ca="1" si="4"/>
        <v>1</v>
      </c>
      <c r="K55" s="6" t="str">
        <f t="shared" ca="1" si="5"/>
        <v>P7253</v>
      </c>
      <c r="L55" s="1" t="b">
        <f t="shared" si="6"/>
        <v>1</v>
      </c>
    </row>
    <row r="56" spans="1:12">
      <c r="A56" s="17" t="b">
        <f t="shared" si="0"/>
        <v>0</v>
      </c>
      <c r="B56" s="19" t="s">
        <v>579</v>
      </c>
      <c r="C56" s="19" t="s">
        <v>579</v>
      </c>
      <c r="D56" s="2" t="s">
        <v>369</v>
      </c>
      <c r="E56" s="5">
        <f ca="1">SUMPRODUCT(N(CODE(MID(B56,ROW($A$1:OFFSET($A$1,LEN(B56)-1,,,)),1))&lt;58))</f>
        <v>3</v>
      </c>
      <c r="F56" s="5">
        <f t="shared" ca="1" si="1"/>
        <v>5</v>
      </c>
      <c r="G56" s="3" t="str">
        <f t="array" aca="1" ref="G56" ca="1">IF(SUMPRODUCT(COUNTIF(B56,{"*0*";"*1*";"*2*";"*3*";"*4*";"*5*";"*6*";"*7*";"*8*";"*9*"}))&gt;0,MID($B56,MATCH(0,(ISERROR(MID($B56,ROW(INDIRECT("1:"&amp;LEN($B56))),1)*1)*1),0),LEN($B56)-SUM((ISERROR(MID($B56,ROW(INDIRECT("1:"&amp;LEN($B56))),1)*1)*1))),"")</f>
        <v>013</v>
      </c>
      <c r="H56" s="3" t="str">
        <f t="shared" ca="1" si="2"/>
        <v>013</v>
      </c>
      <c r="I56" s="6" t="str">
        <f t="shared" ca="1" si="3"/>
        <v>TO013XXX</v>
      </c>
      <c r="J56" s="1" t="b">
        <f t="shared" ca="1" si="4"/>
        <v>0</v>
      </c>
      <c r="K56" s="6" t="str">
        <f t="shared" ca="1" si="5"/>
        <v>TO013</v>
      </c>
      <c r="L56" s="1" t="b">
        <f t="shared" si="6"/>
        <v>1</v>
      </c>
    </row>
    <row r="57" spans="1:12">
      <c r="A57" s="17" t="b">
        <f t="shared" si="0"/>
        <v>0</v>
      </c>
      <c r="B57" s="19" t="s">
        <v>580</v>
      </c>
      <c r="C57" s="19" t="s">
        <v>580</v>
      </c>
      <c r="D57" s="2" t="s">
        <v>382</v>
      </c>
      <c r="E57" s="5">
        <f ca="1">SUMPRODUCT(N(CODE(MID(B57,ROW($A$1:OFFSET($A$1,LEN(B57)-1,,,)),1))&lt;58))</f>
        <v>3</v>
      </c>
      <c r="F57" s="5">
        <f t="shared" ca="1" si="1"/>
        <v>5</v>
      </c>
      <c r="G57" s="3" t="str">
        <f t="array" aca="1" ref="G57" ca="1">IF(SUMPRODUCT(COUNTIF(B57,{"*0*";"*1*";"*2*";"*3*";"*4*";"*5*";"*6*";"*7*";"*8*";"*9*"}))&gt;0,MID($B57,MATCH(0,(ISERROR(MID($B57,ROW(INDIRECT("1:"&amp;LEN($B57))),1)*1)*1),0),LEN($B57)-SUM((ISERROR(MID($B57,ROW(INDIRECT("1:"&amp;LEN($B57))),1)*1)*1))),"")</f>
        <v>014</v>
      </c>
      <c r="H57" s="3" t="str">
        <f t="shared" ca="1" si="2"/>
        <v>014</v>
      </c>
      <c r="I57" s="6" t="str">
        <f t="shared" ca="1" si="3"/>
        <v>TO014XXX</v>
      </c>
      <c r="J57" s="1" t="b">
        <f t="shared" ca="1" si="4"/>
        <v>0</v>
      </c>
      <c r="K57" s="6" t="str">
        <f t="shared" ca="1" si="5"/>
        <v>TO014</v>
      </c>
      <c r="L57" s="1" t="b">
        <f t="shared" si="6"/>
        <v>1</v>
      </c>
    </row>
    <row r="58" spans="1:12">
      <c r="A58" s="17" t="b">
        <f t="shared" si="0"/>
        <v>0</v>
      </c>
      <c r="B58" s="19" t="s">
        <v>581</v>
      </c>
      <c r="C58" s="19" t="s">
        <v>581</v>
      </c>
      <c r="D58" s="2" t="s">
        <v>384</v>
      </c>
      <c r="E58" s="5">
        <f ca="1">SUMPRODUCT(N(CODE(MID(B58,ROW($A$1:OFFSET($A$1,LEN(B58)-1,,,)),1))&lt;58))</f>
        <v>3</v>
      </c>
      <c r="F58" s="5">
        <f t="shared" ca="1" si="1"/>
        <v>5</v>
      </c>
      <c r="G58" s="3" t="str">
        <f t="array" aca="1" ref="G58" ca="1">IF(SUMPRODUCT(COUNTIF(B58,{"*0*";"*1*";"*2*";"*3*";"*4*";"*5*";"*6*";"*7*";"*8*";"*9*"}))&gt;0,MID($B58,MATCH(0,(ISERROR(MID($B58,ROW(INDIRECT("1:"&amp;LEN($B58))),1)*1)*1),0),LEN($B58)-SUM((ISERROR(MID($B58,ROW(INDIRECT("1:"&amp;LEN($B58))),1)*1)*1))),"")</f>
        <v>017</v>
      </c>
      <c r="H58" s="3" t="str">
        <f t="shared" ca="1" si="2"/>
        <v>017</v>
      </c>
      <c r="I58" s="6" t="str">
        <f t="shared" ca="1" si="3"/>
        <v>TO017XXX</v>
      </c>
      <c r="J58" s="1" t="b">
        <f t="shared" ca="1" si="4"/>
        <v>0</v>
      </c>
      <c r="K58" s="6" t="str">
        <f t="shared" ca="1" si="5"/>
        <v>TO017</v>
      </c>
      <c r="L58" s="1" t="b">
        <f t="shared" si="6"/>
        <v>1</v>
      </c>
    </row>
    <row r="59" spans="1:12">
      <c r="A59" s="17" t="b">
        <f t="shared" si="0"/>
        <v>0</v>
      </c>
      <c r="B59" s="19" t="s">
        <v>582</v>
      </c>
      <c r="C59" s="19" t="s">
        <v>582</v>
      </c>
      <c r="D59" s="2" t="s">
        <v>386</v>
      </c>
      <c r="E59" s="5">
        <f ca="1">SUMPRODUCT(N(CODE(MID(B59,ROW($A$1:OFFSET($A$1,LEN(B59)-1,,,)),1))&lt;58))</f>
        <v>3</v>
      </c>
      <c r="F59" s="5">
        <f t="shared" ca="1" si="1"/>
        <v>5</v>
      </c>
      <c r="G59" s="3" t="str">
        <f t="array" aca="1" ref="G59" ca="1">IF(SUMPRODUCT(COUNTIF(B59,{"*0*";"*1*";"*2*";"*3*";"*4*";"*5*";"*6*";"*7*";"*8*";"*9*"}))&gt;0,MID($B59,MATCH(0,(ISERROR(MID($B59,ROW(INDIRECT("1:"&amp;LEN($B59))),1)*1)*1),0),LEN($B59)-SUM((ISERROR(MID($B59,ROW(INDIRECT("1:"&amp;LEN($B59))),1)*1)*1))),"")</f>
        <v>019</v>
      </c>
      <c r="H59" s="3" t="str">
        <f t="shared" ca="1" si="2"/>
        <v>019</v>
      </c>
      <c r="I59" s="6" t="str">
        <f t="shared" ca="1" si="3"/>
        <v>TO019XXX</v>
      </c>
      <c r="J59" s="1" t="b">
        <f t="shared" ca="1" si="4"/>
        <v>0</v>
      </c>
      <c r="K59" s="6" t="str">
        <f t="shared" ca="1" si="5"/>
        <v>TO019</v>
      </c>
      <c r="L59" s="1" t="b">
        <f t="shared" si="6"/>
        <v>1</v>
      </c>
    </row>
    <row r="60" spans="1:12">
      <c r="A60" s="11" t="b">
        <f t="shared" si="0"/>
        <v>1</v>
      </c>
      <c r="B60" s="15" t="str">
        <f ca="1">"021517"</f>
        <v>021517</v>
      </c>
      <c r="C60" s="13" t="s">
        <v>1825</v>
      </c>
      <c r="D60" s="13" t="s">
        <v>1825</v>
      </c>
      <c r="E60" s="5">
        <f ca="1">SUMPRODUCT(N(CODE(MID(B60,ROW($A$1:OFFSET($A$1,LEN(B60)-1,,,)),1))&lt;58))</f>
        <v>6</v>
      </c>
      <c r="F60" s="5">
        <f t="shared" ca="1" si="1"/>
        <v>6</v>
      </c>
      <c r="G60" s="3" t="str">
        <f t="array" aca="1" ref="G60" ca="1">IF(SUMPRODUCT(COUNTIF(B60,{"*0*";"*1*";"*2*";"*3*";"*4*";"*5*";"*6*";"*7*";"*8*";"*9*"}))&gt;0,MID($B60,MATCH(0,(ISERROR(MID($B60,ROW(INDIRECT("1:"&amp;LEN($B60))),1)*1)*1),0),LEN($B60)-SUM((ISERROR(MID($B60,ROW(INDIRECT("1:"&amp;LEN($B60))),1)*1)*1))),"")</f>
        <v>021517</v>
      </c>
      <c r="H60" s="3" t="str">
        <f t="shared" ca="1" si="2"/>
        <v>021517</v>
      </c>
      <c r="I60" s="6" t="str">
        <f t="shared" ca="1" si="3"/>
        <v>021517</v>
      </c>
      <c r="J60" s="1" t="b">
        <f t="shared" ca="1" si="4"/>
        <v>1</v>
      </c>
      <c r="K60" s="6" t="str">
        <f t="shared" ca="1" si="5"/>
        <v>021517</v>
      </c>
      <c r="L60" s="1" t="b">
        <f t="shared" ca="1" si="6"/>
        <v>1</v>
      </c>
    </row>
    <row r="61" spans="1:12">
      <c r="A61" s="11" t="b">
        <f t="shared" si="0"/>
        <v>1</v>
      </c>
      <c r="B61" s="15" t="str">
        <f ca="1">"051517"</f>
        <v>051517</v>
      </c>
      <c r="C61" s="13" t="s">
        <v>1878</v>
      </c>
      <c r="D61" s="13" t="s">
        <v>1878</v>
      </c>
      <c r="E61" s="5">
        <f ca="1">SUMPRODUCT(N(CODE(MID(B61,ROW($A$1:OFFSET($A$1,LEN(B61)-1,,,)),1))&lt;58))</f>
        <v>6</v>
      </c>
      <c r="F61" s="5">
        <f t="shared" ca="1" si="1"/>
        <v>6</v>
      </c>
      <c r="G61" s="3" t="str">
        <f t="array" aca="1" ref="G61" ca="1">IF(SUMPRODUCT(COUNTIF(B61,{"*0*";"*1*";"*2*";"*3*";"*4*";"*5*";"*6*";"*7*";"*8*";"*9*"}))&gt;0,MID($B61,MATCH(0,(ISERROR(MID($B61,ROW(INDIRECT("1:"&amp;LEN($B61))),1)*1)*1),0),LEN($B61)-SUM((ISERROR(MID($B61,ROW(INDIRECT("1:"&amp;LEN($B61))),1)*1)*1))),"")</f>
        <v>051517</v>
      </c>
      <c r="H61" s="3" t="str">
        <f t="shared" ca="1" si="2"/>
        <v>051517</v>
      </c>
      <c r="I61" s="6" t="str">
        <f t="shared" ca="1" si="3"/>
        <v>051517</v>
      </c>
      <c r="J61" s="1" t="b">
        <f t="shared" ca="1" si="4"/>
        <v>1</v>
      </c>
      <c r="K61" s="6" t="str">
        <f t="shared" ca="1" si="5"/>
        <v>051517</v>
      </c>
      <c r="L61" s="1" t="b">
        <f t="shared" ca="1" si="6"/>
        <v>1</v>
      </c>
    </row>
    <row r="62" spans="1:12">
      <c r="A62" s="11" t="b">
        <f t="shared" si="0"/>
        <v>1</v>
      </c>
      <c r="B62" s="15" t="str">
        <f ca="1">"051547"</f>
        <v>051547</v>
      </c>
      <c r="C62" s="13" t="s">
        <v>1880</v>
      </c>
      <c r="D62" s="13" t="s">
        <v>1880</v>
      </c>
      <c r="E62" s="5">
        <f ca="1">SUMPRODUCT(N(CODE(MID(B62,ROW($A$1:OFFSET($A$1,LEN(B62)-1,,,)),1))&lt;58))</f>
        <v>6</v>
      </c>
      <c r="F62" s="5">
        <f t="shared" ca="1" si="1"/>
        <v>6</v>
      </c>
      <c r="G62" s="3" t="str">
        <f t="array" aca="1" ref="G62" ca="1">IF(SUMPRODUCT(COUNTIF(B62,{"*0*";"*1*";"*2*";"*3*";"*4*";"*5*";"*6*";"*7*";"*8*";"*9*"}))&gt;0,MID($B62,MATCH(0,(ISERROR(MID($B62,ROW(INDIRECT("1:"&amp;LEN($B62))),1)*1)*1),0),LEN($B62)-SUM((ISERROR(MID($B62,ROW(INDIRECT("1:"&amp;LEN($B62))),1)*1)*1))),"")</f>
        <v>051547</v>
      </c>
      <c r="H62" s="3" t="str">
        <f t="shared" ca="1" si="2"/>
        <v>051547</v>
      </c>
      <c r="I62" s="6" t="str">
        <f t="shared" ca="1" si="3"/>
        <v>051547</v>
      </c>
      <c r="J62" s="1" t="b">
        <f t="shared" ca="1" si="4"/>
        <v>1</v>
      </c>
      <c r="K62" s="6" t="str">
        <f t="shared" ca="1" si="5"/>
        <v>051547</v>
      </c>
      <c r="L62" s="1" t="b">
        <f t="shared" ca="1" si="6"/>
        <v>1</v>
      </c>
    </row>
    <row r="63" spans="1:12">
      <c r="A63" s="11" t="b">
        <f t="shared" si="0"/>
        <v>1</v>
      </c>
      <c r="B63" s="15" t="str">
        <f ca="1">"051548"</f>
        <v>051548</v>
      </c>
      <c r="C63" s="13" t="s">
        <v>1881</v>
      </c>
      <c r="D63" s="13" t="s">
        <v>1881</v>
      </c>
      <c r="E63" s="5">
        <f ca="1">SUMPRODUCT(N(CODE(MID(B63,ROW($A$1:OFFSET($A$1,LEN(B63)-1,,,)),1))&lt;58))</f>
        <v>6</v>
      </c>
      <c r="F63" s="5">
        <f t="shared" ca="1" si="1"/>
        <v>6</v>
      </c>
      <c r="G63" s="3" t="str">
        <f t="array" aca="1" ref="G63" ca="1">IF(SUMPRODUCT(COUNTIF(B63,{"*0*";"*1*";"*2*";"*3*";"*4*";"*5*";"*6*";"*7*";"*8*";"*9*"}))&gt;0,MID($B63,MATCH(0,(ISERROR(MID($B63,ROW(INDIRECT("1:"&amp;LEN($B63))),1)*1)*1),0),LEN($B63)-SUM((ISERROR(MID($B63,ROW(INDIRECT("1:"&amp;LEN($B63))),1)*1)*1))),"")</f>
        <v>051548</v>
      </c>
      <c r="H63" s="3" t="str">
        <f t="shared" ca="1" si="2"/>
        <v>051548</v>
      </c>
      <c r="I63" s="6" t="str">
        <f t="shared" ca="1" si="3"/>
        <v>051548</v>
      </c>
      <c r="J63" s="1" t="b">
        <f t="shared" ca="1" si="4"/>
        <v>1</v>
      </c>
      <c r="K63" s="6" t="str">
        <f t="shared" ca="1" si="5"/>
        <v>051548</v>
      </c>
      <c r="L63" s="1" t="b">
        <f t="shared" ca="1" si="6"/>
        <v>1</v>
      </c>
    </row>
    <row r="64" spans="1:12">
      <c r="A64" s="11" t="b">
        <f t="shared" si="0"/>
        <v>1</v>
      </c>
      <c r="B64" s="15" t="str">
        <f ca="1">"051549"</f>
        <v>051549</v>
      </c>
      <c r="C64" s="13" t="s">
        <v>1882</v>
      </c>
      <c r="D64" s="13" t="s">
        <v>1882</v>
      </c>
      <c r="E64" s="5">
        <f ca="1">SUMPRODUCT(N(CODE(MID(B64,ROW($A$1:OFFSET($A$1,LEN(B64)-1,,,)),1))&lt;58))</f>
        <v>6</v>
      </c>
      <c r="F64" s="5">
        <f t="shared" ca="1" si="1"/>
        <v>6</v>
      </c>
      <c r="G64" s="3" t="str">
        <f t="array" aca="1" ref="G64" ca="1">IF(SUMPRODUCT(COUNTIF(B64,{"*0*";"*1*";"*2*";"*3*";"*4*";"*5*";"*6*";"*7*";"*8*";"*9*"}))&gt;0,MID($B64,MATCH(0,(ISERROR(MID($B64,ROW(INDIRECT("1:"&amp;LEN($B64))),1)*1)*1),0),LEN($B64)-SUM((ISERROR(MID($B64,ROW(INDIRECT("1:"&amp;LEN($B64))),1)*1)*1))),"")</f>
        <v>051549</v>
      </c>
      <c r="H64" s="3" t="str">
        <f t="shared" ca="1" si="2"/>
        <v>051549</v>
      </c>
      <c r="I64" s="6" t="str">
        <f t="shared" ca="1" si="3"/>
        <v>051549</v>
      </c>
      <c r="J64" s="1" t="b">
        <f t="shared" ca="1" si="4"/>
        <v>1</v>
      </c>
      <c r="K64" s="6" t="str">
        <f t="shared" ca="1" si="5"/>
        <v>051549</v>
      </c>
      <c r="L64" s="1" t="b">
        <f t="shared" ca="1" si="6"/>
        <v>1</v>
      </c>
    </row>
    <row r="65" spans="1:12">
      <c r="A65" s="11" t="b">
        <f t="shared" si="0"/>
        <v>1</v>
      </c>
      <c r="B65" s="15" t="str">
        <f ca="1">"051559"</f>
        <v>051559</v>
      </c>
      <c r="C65" s="13" t="s">
        <v>1883</v>
      </c>
      <c r="D65" s="13" t="s">
        <v>1883</v>
      </c>
      <c r="E65" s="5">
        <f ca="1">SUMPRODUCT(N(CODE(MID(B65,ROW($A$1:OFFSET($A$1,LEN(B65)-1,,,)),1))&lt;58))</f>
        <v>6</v>
      </c>
      <c r="F65" s="5">
        <f t="shared" ca="1" si="1"/>
        <v>6</v>
      </c>
      <c r="G65" s="3" t="str">
        <f t="array" aca="1" ref="G65" ca="1">IF(SUMPRODUCT(COUNTIF(B65,{"*0*";"*1*";"*2*";"*3*";"*4*";"*5*";"*6*";"*7*";"*8*";"*9*"}))&gt;0,MID($B65,MATCH(0,(ISERROR(MID($B65,ROW(INDIRECT("1:"&amp;LEN($B65))),1)*1)*1),0),LEN($B65)-SUM((ISERROR(MID($B65,ROW(INDIRECT("1:"&amp;LEN($B65))),1)*1)*1))),"")</f>
        <v>051559</v>
      </c>
      <c r="H65" s="3" t="str">
        <f t="shared" ca="1" si="2"/>
        <v>051559</v>
      </c>
      <c r="I65" s="6" t="str">
        <f t="shared" ca="1" si="3"/>
        <v>051559</v>
      </c>
      <c r="J65" s="1" t="b">
        <f t="shared" ca="1" si="4"/>
        <v>1</v>
      </c>
      <c r="K65" s="6" t="str">
        <f t="shared" ca="1" si="5"/>
        <v>051559</v>
      </c>
      <c r="L65" s="1" t="b">
        <f t="shared" ca="1" si="6"/>
        <v>1</v>
      </c>
    </row>
    <row r="66" spans="1:12">
      <c r="A66" s="11" t="b">
        <f t="shared" ref="A66:A129" ca="1" si="7">C66=D66</f>
        <v>1</v>
      </c>
      <c r="B66" s="15" t="str">
        <f>"051570"</f>
        <v>051570</v>
      </c>
      <c r="C66" s="13" t="s">
        <v>1884</v>
      </c>
      <c r="D66" s="13" t="s">
        <v>1884</v>
      </c>
      <c r="E66" s="5">
        <f ca="1">SUMPRODUCT(N(CODE(MID(B66,ROW($A$1:OFFSET($A$1,LEN(B66)-1,,,)),1))&lt;58))</f>
        <v>6</v>
      </c>
      <c r="F66" s="5">
        <f t="shared" ref="F66:F129" ca="1" si="8">LEN(B66)</f>
        <v>6</v>
      </c>
      <c r="G66" s="3" t="str">
        <f t="array" aca="1" ref="G66" ca="1">IF(SUMPRODUCT(COUNTIF(B66,{"*0*";"*1*";"*2*";"*3*";"*4*";"*5*";"*6*";"*7*";"*8*";"*9*"}))&gt;0,MID($B66,MATCH(0,(ISERROR(MID($B66,ROW(INDIRECT("1:"&amp;LEN($B66))),1)*1)*1),0),LEN($B66)-SUM((ISERROR(MID($B66,ROW(INDIRECT("1:"&amp;LEN($B66))),1)*1)*1))),"")</f>
        <v>051570</v>
      </c>
      <c r="H66" s="3" t="str">
        <f t="shared" ref="H66:H129" ca="1" si="9">IF(LEN(G66)&lt;3,TEXT(G66,"000"),G66)</f>
        <v>051570</v>
      </c>
      <c r="I66" s="6" t="str">
        <f t="shared" ref="I66:I129" si="10">IF(CODE(B66)&lt;58,B66,IF(AND(CODE(RIGHT(B66))&lt;65,LEN(H66)&lt;4),MID(SUBSTITUTE(B66&amp;"XXXX",G66,H66),1,8),SUBSTITUTE(B66,G66,H66)))</f>
        <v>051570</v>
      </c>
      <c r="J66" s="1" t="b">
        <f t="shared" ref="J66:J129" si="11">I66=C66</f>
        <v>1</v>
      </c>
      <c r="K66" s="6" t="str">
        <f t="shared" ref="K66:K129" ca="1" si="12">IF(COUNTIF(Tablo,MID(B66,2,2))&gt;0,I66,B66)</f>
        <v>051570</v>
      </c>
      <c r="L66" s="1" t="b">
        <f t="shared" si="6"/>
        <v>1</v>
      </c>
    </row>
    <row r="67" spans="1:12">
      <c r="A67" s="11" t="b">
        <f t="shared" ca="1" si="7"/>
        <v>1</v>
      </c>
      <c r="B67" s="15" t="str">
        <f>"052041"</f>
        <v>052041</v>
      </c>
      <c r="C67" s="13" t="s">
        <v>1885</v>
      </c>
      <c r="D67" s="13" t="s">
        <v>1885</v>
      </c>
      <c r="E67" s="5">
        <f ca="1">SUMPRODUCT(N(CODE(MID(B67,ROW($A$1:OFFSET($A$1,LEN(B67)-1,,,)),1))&lt;58))</f>
        <v>6</v>
      </c>
      <c r="F67" s="5">
        <f t="shared" ca="1" si="8"/>
        <v>6</v>
      </c>
      <c r="G67" s="3" t="str">
        <f t="array" aca="1" ref="G67" ca="1">IF(SUMPRODUCT(COUNTIF(B67,{"*0*";"*1*";"*2*";"*3*";"*4*";"*5*";"*6*";"*7*";"*8*";"*9*"}))&gt;0,MID($B67,MATCH(0,(ISERROR(MID($B67,ROW(INDIRECT("1:"&amp;LEN($B67))),1)*1)*1),0),LEN($B67)-SUM((ISERROR(MID($B67,ROW(INDIRECT("1:"&amp;LEN($B67))),1)*1)*1))),"")</f>
        <v>052041</v>
      </c>
      <c r="H67" s="3" t="str">
        <f t="shared" ca="1" si="9"/>
        <v>052041</v>
      </c>
      <c r="I67" s="6" t="str">
        <f t="shared" si="10"/>
        <v>052041</v>
      </c>
      <c r="J67" s="1" t="b">
        <f t="shared" si="11"/>
        <v>1</v>
      </c>
      <c r="K67" s="6" t="str">
        <f t="shared" ca="1" si="12"/>
        <v>052041</v>
      </c>
      <c r="L67" s="1" t="b">
        <f t="shared" ref="L67:L130" ca="1" si="13">K67=C67</f>
        <v>1</v>
      </c>
    </row>
    <row r="68" spans="1:12">
      <c r="A68" s="11" t="b">
        <f t="shared" ca="1" si="7"/>
        <v>1</v>
      </c>
      <c r="B68" s="15" t="str">
        <f>"052086"</f>
        <v>052086</v>
      </c>
      <c r="C68" s="13" t="s">
        <v>1887</v>
      </c>
      <c r="D68" s="13" t="s">
        <v>1887</v>
      </c>
      <c r="E68" s="5">
        <f ca="1">SUMPRODUCT(N(CODE(MID(B68,ROW($A$1:OFFSET($A$1,LEN(B68)-1,,,)),1))&lt;58))</f>
        <v>6</v>
      </c>
      <c r="F68" s="5">
        <f t="shared" ca="1" si="8"/>
        <v>6</v>
      </c>
      <c r="G68" s="3" t="str">
        <f t="array" aca="1" ref="G68" ca="1">IF(SUMPRODUCT(COUNTIF(B68,{"*0*";"*1*";"*2*";"*3*";"*4*";"*5*";"*6*";"*7*";"*8*";"*9*"}))&gt;0,MID($B68,MATCH(0,(ISERROR(MID($B68,ROW(INDIRECT("1:"&amp;LEN($B68))),1)*1)*1),0),LEN($B68)-SUM((ISERROR(MID($B68,ROW(INDIRECT("1:"&amp;LEN($B68))),1)*1)*1))),"")</f>
        <v>052086</v>
      </c>
      <c r="H68" s="3" t="str">
        <f t="shared" ca="1" si="9"/>
        <v>052086</v>
      </c>
      <c r="I68" s="6" t="str">
        <f t="shared" si="10"/>
        <v>052086</v>
      </c>
      <c r="J68" s="1" t="b">
        <f t="shared" si="11"/>
        <v>1</v>
      </c>
      <c r="K68" s="6" t="str">
        <f t="shared" ca="1" si="12"/>
        <v>052086</v>
      </c>
      <c r="L68" s="1" t="b">
        <f t="shared" ca="1" si="13"/>
        <v>1</v>
      </c>
    </row>
    <row r="69" spans="1:12">
      <c r="A69" s="11" t="b">
        <f t="shared" ca="1" si="7"/>
        <v>1</v>
      </c>
      <c r="B69" s="15" t="str">
        <f ca="1">"053520"</f>
        <v>053520</v>
      </c>
      <c r="C69" s="13" t="s">
        <v>1912</v>
      </c>
      <c r="D69" s="13" t="s">
        <v>1912</v>
      </c>
      <c r="E69" s="5">
        <f ca="1">SUMPRODUCT(N(CODE(MID(B69,ROW($A$1:OFFSET($A$1,LEN(B69)-1,,,)),1))&lt;58))</f>
        <v>6</v>
      </c>
      <c r="F69" s="5">
        <f t="shared" ca="1" si="8"/>
        <v>6</v>
      </c>
      <c r="G69" s="3" t="str">
        <f t="array" aca="1" ref="G69" ca="1">IF(SUMPRODUCT(COUNTIF(B69,{"*0*";"*1*";"*2*";"*3*";"*4*";"*5*";"*6*";"*7*";"*8*";"*9*"}))&gt;0,MID($B69,MATCH(0,(ISERROR(MID($B69,ROW(INDIRECT("1:"&amp;LEN($B69))),1)*1)*1),0),LEN($B69)-SUM((ISERROR(MID($B69,ROW(INDIRECT("1:"&amp;LEN($B69))),1)*1)*1))),"")</f>
        <v>053520</v>
      </c>
      <c r="H69" s="3" t="str">
        <f t="shared" ca="1" si="9"/>
        <v>053520</v>
      </c>
      <c r="I69" s="6" t="str">
        <f t="shared" ca="1" si="10"/>
        <v>053520</v>
      </c>
      <c r="J69" s="1" t="b">
        <f t="shared" ca="1" si="11"/>
        <v>1</v>
      </c>
      <c r="K69" s="6" t="str">
        <f t="shared" ca="1" si="12"/>
        <v>053520</v>
      </c>
      <c r="L69" s="1" t="b">
        <f t="shared" ca="1" si="13"/>
        <v>1</v>
      </c>
    </row>
    <row r="70" spans="1:12">
      <c r="A70" s="11" t="b">
        <f t="shared" ca="1" si="7"/>
        <v>1</v>
      </c>
      <c r="B70" s="15" t="str">
        <f ca="1">"055520"</f>
        <v>055520</v>
      </c>
      <c r="C70" s="13" t="s">
        <v>1925</v>
      </c>
      <c r="D70" s="13" t="s">
        <v>1925</v>
      </c>
      <c r="E70" s="5">
        <f ca="1">SUMPRODUCT(N(CODE(MID(B70,ROW($A$1:OFFSET($A$1,LEN(B70)-1,,,)),1))&lt;58))</f>
        <v>6</v>
      </c>
      <c r="F70" s="5">
        <f t="shared" ca="1" si="8"/>
        <v>6</v>
      </c>
      <c r="G70" s="3" t="str">
        <f t="array" aca="1" ref="G70" ca="1">IF(SUMPRODUCT(COUNTIF(B70,{"*0*";"*1*";"*2*";"*3*";"*4*";"*5*";"*6*";"*7*";"*8*";"*9*"}))&gt;0,MID($B70,MATCH(0,(ISERROR(MID($B70,ROW(INDIRECT("1:"&amp;LEN($B70))),1)*1)*1),0),LEN($B70)-SUM((ISERROR(MID($B70,ROW(INDIRECT("1:"&amp;LEN($B70))),1)*1)*1))),"")</f>
        <v>055520</v>
      </c>
      <c r="H70" s="3" t="str">
        <f t="shared" ca="1" si="9"/>
        <v>055520</v>
      </c>
      <c r="I70" s="6" t="str">
        <f t="shared" ca="1" si="10"/>
        <v>055520</v>
      </c>
      <c r="J70" s="1" t="b">
        <f t="shared" ca="1" si="11"/>
        <v>1</v>
      </c>
      <c r="K70" s="6" t="str">
        <f t="shared" ca="1" si="12"/>
        <v>055520</v>
      </c>
      <c r="L70" s="1" t="b">
        <f t="shared" ca="1" si="13"/>
        <v>1</v>
      </c>
    </row>
    <row r="71" spans="1:12">
      <c r="A71" s="11" t="b">
        <f t="shared" ca="1" si="7"/>
        <v>1</v>
      </c>
      <c r="B71" s="15" t="str">
        <f ca="1">"071503"</f>
        <v>071503</v>
      </c>
      <c r="C71" s="13" t="s">
        <v>1932</v>
      </c>
      <c r="D71" s="13" t="s">
        <v>1932</v>
      </c>
      <c r="E71" s="5">
        <f ca="1">SUMPRODUCT(N(CODE(MID(B71,ROW($A$1:OFFSET($A$1,LEN(B71)-1,,,)),1))&lt;58))</f>
        <v>6</v>
      </c>
      <c r="F71" s="5">
        <f t="shared" ca="1" si="8"/>
        <v>6</v>
      </c>
      <c r="G71" s="3" t="str">
        <f t="array" aca="1" ref="G71" ca="1">IF(SUMPRODUCT(COUNTIF(B71,{"*0*";"*1*";"*2*";"*3*";"*4*";"*5*";"*6*";"*7*";"*8*";"*9*"}))&gt;0,MID($B71,MATCH(0,(ISERROR(MID($B71,ROW(INDIRECT("1:"&amp;LEN($B71))),1)*1)*1),0),LEN($B71)-SUM((ISERROR(MID($B71,ROW(INDIRECT("1:"&amp;LEN($B71))),1)*1)*1))),"")</f>
        <v>071503</v>
      </c>
      <c r="H71" s="3" t="str">
        <f t="shared" ca="1" si="9"/>
        <v>071503</v>
      </c>
      <c r="I71" s="6" t="str">
        <f t="shared" ca="1" si="10"/>
        <v>071503</v>
      </c>
      <c r="J71" s="1" t="b">
        <f t="shared" ca="1" si="11"/>
        <v>1</v>
      </c>
      <c r="K71" s="6" t="str">
        <f t="shared" ca="1" si="12"/>
        <v>071503</v>
      </c>
      <c r="L71" s="1" t="b">
        <f t="shared" ca="1" si="13"/>
        <v>1</v>
      </c>
    </row>
    <row r="72" spans="1:12">
      <c r="A72" s="11" t="b">
        <f t="shared" ca="1" si="7"/>
        <v>1</v>
      </c>
      <c r="B72" s="15" t="str">
        <f ca="1">"071504"</f>
        <v>071504</v>
      </c>
      <c r="C72" s="13" t="s">
        <v>1933</v>
      </c>
      <c r="D72" s="13" t="s">
        <v>1933</v>
      </c>
      <c r="E72" s="5">
        <f ca="1">SUMPRODUCT(N(CODE(MID(B72,ROW($A$1:OFFSET($A$1,LEN(B72)-1,,,)),1))&lt;58))</f>
        <v>6</v>
      </c>
      <c r="F72" s="5">
        <f t="shared" ca="1" si="8"/>
        <v>6</v>
      </c>
      <c r="G72" s="3" t="str">
        <f t="array" aca="1" ref="G72" ca="1">IF(SUMPRODUCT(COUNTIF(B72,{"*0*";"*1*";"*2*";"*3*";"*4*";"*5*";"*6*";"*7*";"*8*";"*9*"}))&gt;0,MID($B72,MATCH(0,(ISERROR(MID($B72,ROW(INDIRECT("1:"&amp;LEN($B72))),1)*1)*1),0),LEN($B72)-SUM((ISERROR(MID($B72,ROW(INDIRECT("1:"&amp;LEN($B72))),1)*1)*1))),"")</f>
        <v>071504</v>
      </c>
      <c r="H72" s="3" t="str">
        <f t="shared" ca="1" si="9"/>
        <v>071504</v>
      </c>
      <c r="I72" s="6" t="str">
        <f t="shared" ca="1" si="10"/>
        <v>071504</v>
      </c>
      <c r="J72" s="1" t="b">
        <f t="shared" ca="1" si="11"/>
        <v>1</v>
      </c>
      <c r="K72" s="6" t="str">
        <f t="shared" ca="1" si="12"/>
        <v>071504</v>
      </c>
      <c r="L72" s="1" t="b">
        <f t="shared" ca="1" si="13"/>
        <v>1</v>
      </c>
    </row>
    <row r="73" spans="1:12">
      <c r="A73" s="11" t="b">
        <f t="shared" ca="1" si="7"/>
        <v>1</v>
      </c>
      <c r="B73" s="15" t="str">
        <f ca="1">"071505"</f>
        <v>071505</v>
      </c>
      <c r="C73" s="13" t="s">
        <v>1934</v>
      </c>
      <c r="D73" s="13" t="s">
        <v>1934</v>
      </c>
      <c r="E73" s="5">
        <f ca="1">SUMPRODUCT(N(CODE(MID(B73,ROW($A$1:OFFSET($A$1,LEN(B73)-1,,,)),1))&lt;58))</f>
        <v>6</v>
      </c>
      <c r="F73" s="5">
        <f t="shared" ca="1" si="8"/>
        <v>6</v>
      </c>
      <c r="G73" s="3" t="str">
        <f t="array" aca="1" ref="G73" ca="1">IF(SUMPRODUCT(COUNTIF(B73,{"*0*";"*1*";"*2*";"*3*";"*4*";"*5*";"*6*";"*7*";"*8*";"*9*"}))&gt;0,MID($B73,MATCH(0,(ISERROR(MID($B73,ROW(INDIRECT("1:"&amp;LEN($B73))),1)*1)*1),0),LEN($B73)-SUM((ISERROR(MID($B73,ROW(INDIRECT("1:"&amp;LEN($B73))),1)*1)*1))),"")</f>
        <v>071505</v>
      </c>
      <c r="H73" s="3" t="str">
        <f t="shared" ca="1" si="9"/>
        <v>071505</v>
      </c>
      <c r="I73" s="6" t="str">
        <f t="shared" ca="1" si="10"/>
        <v>071505</v>
      </c>
      <c r="J73" s="1" t="b">
        <f t="shared" ca="1" si="11"/>
        <v>1</v>
      </c>
      <c r="K73" s="6" t="str">
        <f t="shared" ca="1" si="12"/>
        <v>071505</v>
      </c>
      <c r="L73" s="1" t="b">
        <f t="shared" ca="1" si="13"/>
        <v>1</v>
      </c>
    </row>
    <row r="74" spans="1:12">
      <c r="A74" s="17" t="b">
        <f t="shared" ca="1" si="7"/>
        <v>0</v>
      </c>
      <c r="B74" s="19">
        <v>111041</v>
      </c>
      <c r="C74" s="19">
        <v>111041</v>
      </c>
      <c r="D74" s="2" t="s">
        <v>1950</v>
      </c>
      <c r="E74" s="5">
        <f ca="1">SUMPRODUCT(N(CODE(MID(B74,ROW($A$1:OFFSET($A$1,LEN(B74)-1,,,)),1))&lt;58))</f>
        <v>6</v>
      </c>
      <c r="F74" s="5">
        <f t="shared" ca="1" si="8"/>
        <v>6</v>
      </c>
      <c r="G74" s="3" t="str">
        <f t="array" aca="1" ref="G74" ca="1">IF(SUMPRODUCT(COUNTIF(B74,{"*0*";"*1*";"*2*";"*3*";"*4*";"*5*";"*6*";"*7*";"*8*";"*9*"}))&gt;0,MID($B74,MATCH(0,(ISERROR(MID($B74,ROW(INDIRECT("1:"&amp;LEN($B74))),1)*1)*1),0),LEN($B74)-SUM((ISERROR(MID($B74,ROW(INDIRECT("1:"&amp;LEN($B74))),1)*1)*1))),"")</f>
        <v/>
      </c>
      <c r="H74" s="3" t="str">
        <f t="shared" ca="1" si="9"/>
        <v/>
      </c>
      <c r="I74" s="6">
        <f t="shared" si="10"/>
        <v>111041</v>
      </c>
      <c r="J74" s="1" t="b">
        <f t="shared" si="11"/>
        <v>1</v>
      </c>
      <c r="K74" s="6">
        <f t="shared" ca="1" si="12"/>
        <v>111041</v>
      </c>
      <c r="L74" s="1" t="b">
        <f t="shared" ca="1" si="13"/>
        <v>1</v>
      </c>
    </row>
    <row r="75" spans="1:12">
      <c r="A75" s="17" t="b">
        <f t="shared" ca="1" si="7"/>
        <v>0</v>
      </c>
      <c r="B75" s="19">
        <v>131621</v>
      </c>
      <c r="C75" s="19">
        <v>131621</v>
      </c>
      <c r="D75" s="2" t="s">
        <v>1955</v>
      </c>
      <c r="E75" s="5">
        <f ca="1">SUMPRODUCT(N(CODE(MID(B75,ROW($A$1:OFFSET($A$1,LEN(B75)-1,,,)),1))&lt;58))</f>
        <v>6</v>
      </c>
      <c r="F75" s="5">
        <f t="shared" ca="1" si="8"/>
        <v>6</v>
      </c>
      <c r="G75" s="3" t="str">
        <f t="array" aca="1" ref="G75" ca="1">IF(SUMPRODUCT(COUNTIF(B75,{"*0*";"*1*";"*2*";"*3*";"*4*";"*5*";"*6*";"*7*";"*8*";"*9*"}))&gt;0,MID($B75,MATCH(0,(ISERROR(MID($B75,ROW(INDIRECT("1:"&amp;LEN($B75))),1)*1)*1),0),LEN($B75)-SUM((ISERROR(MID($B75,ROW(INDIRECT("1:"&amp;LEN($B75))),1)*1)*1))),"")</f>
        <v/>
      </c>
      <c r="H75" s="3" t="str">
        <f t="shared" ca="1" si="9"/>
        <v/>
      </c>
      <c r="I75" s="6">
        <f t="shared" si="10"/>
        <v>131621</v>
      </c>
      <c r="J75" s="1" t="b">
        <f t="shared" si="11"/>
        <v>1</v>
      </c>
      <c r="K75" s="6">
        <f t="shared" ca="1" si="12"/>
        <v>131621</v>
      </c>
      <c r="L75" s="1" t="b">
        <f t="shared" ca="1" si="13"/>
        <v>1</v>
      </c>
    </row>
    <row r="76" spans="1:12">
      <c r="A76" s="17" t="b">
        <f t="shared" ca="1" si="7"/>
        <v>0</v>
      </c>
      <c r="B76" s="19">
        <v>135501</v>
      </c>
      <c r="C76" s="19">
        <v>135501</v>
      </c>
      <c r="D76" s="2" t="s">
        <v>1956</v>
      </c>
      <c r="E76" s="5">
        <f ca="1">SUMPRODUCT(N(CODE(MID(B76,ROW($A$1:OFFSET($A$1,LEN(B76)-1,,,)),1))&lt;58))</f>
        <v>6</v>
      </c>
      <c r="F76" s="5">
        <f t="shared" ca="1" si="8"/>
        <v>6</v>
      </c>
      <c r="G76" s="3" t="str">
        <f t="array" aca="1" ref="G76" ca="1">IF(SUMPRODUCT(COUNTIF(B76,{"*0*";"*1*";"*2*";"*3*";"*4*";"*5*";"*6*";"*7*";"*8*";"*9*"}))&gt;0,MID($B76,MATCH(0,(ISERROR(MID($B76,ROW(INDIRECT("1:"&amp;LEN($B76))),1)*1)*1),0),LEN($B76)-SUM((ISERROR(MID($B76,ROW(INDIRECT("1:"&amp;LEN($B76))),1)*1)*1))),"")</f>
        <v/>
      </c>
      <c r="H76" s="3" t="str">
        <f t="shared" ca="1" si="9"/>
        <v/>
      </c>
      <c r="I76" s="6">
        <f t="shared" si="10"/>
        <v>135501</v>
      </c>
      <c r="J76" s="1" t="b">
        <f t="shared" si="11"/>
        <v>1</v>
      </c>
      <c r="K76" s="6">
        <f t="shared" ca="1" si="12"/>
        <v>135501</v>
      </c>
      <c r="L76" s="1" t="b">
        <f t="shared" ca="1" si="13"/>
        <v>1</v>
      </c>
    </row>
    <row r="77" spans="1:12">
      <c r="A77" s="17" t="b">
        <f t="shared" ca="1" si="7"/>
        <v>0</v>
      </c>
      <c r="B77" s="19">
        <v>161500</v>
      </c>
      <c r="C77" s="19">
        <v>161500</v>
      </c>
      <c r="D77" s="2" t="s">
        <v>1964</v>
      </c>
      <c r="E77" s="5">
        <f ca="1">SUMPRODUCT(N(CODE(MID(B77,ROW($A$1:OFFSET($A$1,LEN(B77)-1,,,)),1))&lt;58))</f>
        <v>6</v>
      </c>
      <c r="F77" s="5">
        <f t="shared" ca="1" si="8"/>
        <v>6</v>
      </c>
      <c r="G77" s="3" t="str">
        <f t="array" aca="1" ref="G77" ca="1">IF(SUMPRODUCT(COUNTIF(B77,{"*0*";"*1*";"*2*";"*3*";"*4*";"*5*";"*6*";"*7*";"*8*";"*9*"}))&gt;0,MID($B77,MATCH(0,(ISERROR(MID($B77,ROW(INDIRECT("1:"&amp;LEN($B77))),1)*1)*1),0),LEN($B77)-SUM((ISERROR(MID($B77,ROW(INDIRECT("1:"&amp;LEN($B77))),1)*1)*1))),"")</f>
        <v/>
      </c>
      <c r="H77" s="3" t="str">
        <f t="shared" ca="1" si="9"/>
        <v/>
      </c>
      <c r="I77" s="6">
        <f t="shared" si="10"/>
        <v>161500</v>
      </c>
      <c r="J77" s="1" t="b">
        <f t="shared" si="11"/>
        <v>1</v>
      </c>
      <c r="K77" s="6">
        <f t="shared" ca="1" si="12"/>
        <v>161500</v>
      </c>
      <c r="L77" s="1" t="b">
        <f t="shared" ca="1" si="13"/>
        <v>1</v>
      </c>
    </row>
    <row r="78" spans="1:12">
      <c r="A78" s="17" t="b">
        <f t="shared" ca="1" si="7"/>
        <v>0</v>
      </c>
      <c r="B78" s="19">
        <v>164576</v>
      </c>
      <c r="C78" s="19">
        <v>164576</v>
      </c>
      <c r="D78" s="2" t="s">
        <v>2184</v>
      </c>
      <c r="E78" s="5">
        <f ca="1">SUMPRODUCT(N(CODE(MID(B78,ROW($A$1:OFFSET($A$1,LEN(B78)-1,,,)),1))&lt;58))</f>
        <v>6</v>
      </c>
      <c r="F78" s="5">
        <f t="shared" ca="1" si="8"/>
        <v>6</v>
      </c>
      <c r="G78" s="3" t="str">
        <f t="array" aca="1" ref="G78" ca="1">IF(SUMPRODUCT(COUNTIF(B78,{"*0*";"*1*";"*2*";"*3*";"*4*";"*5*";"*6*";"*7*";"*8*";"*9*"}))&gt;0,MID($B78,MATCH(0,(ISERROR(MID($B78,ROW(INDIRECT("1:"&amp;LEN($B78))),1)*1)*1),0),LEN($B78)-SUM((ISERROR(MID($B78,ROW(INDIRECT("1:"&amp;LEN($B78))),1)*1)*1))),"")</f>
        <v/>
      </c>
      <c r="H78" s="3" t="str">
        <f t="shared" ca="1" si="9"/>
        <v/>
      </c>
      <c r="I78" s="6">
        <f t="shared" si="10"/>
        <v>164576</v>
      </c>
      <c r="J78" s="1" t="b">
        <f t="shared" si="11"/>
        <v>1</v>
      </c>
      <c r="K78" s="6">
        <f t="shared" ca="1" si="12"/>
        <v>164576</v>
      </c>
      <c r="L78" s="1" t="b">
        <f t="shared" ca="1" si="13"/>
        <v>1</v>
      </c>
    </row>
    <row r="79" spans="1:12">
      <c r="A79" s="17" t="b">
        <f t="shared" ca="1" si="7"/>
        <v>0</v>
      </c>
      <c r="B79" s="19">
        <v>164578</v>
      </c>
      <c r="C79" s="19">
        <v>164578</v>
      </c>
      <c r="D79" s="2" t="s">
        <v>2185</v>
      </c>
      <c r="E79" s="5">
        <f ca="1">SUMPRODUCT(N(CODE(MID(B79,ROW($A$1:OFFSET($A$1,LEN(B79)-1,,,)),1))&lt;58))</f>
        <v>6</v>
      </c>
      <c r="F79" s="5">
        <f t="shared" ca="1" si="8"/>
        <v>6</v>
      </c>
      <c r="G79" s="3" t="str">
        <f t="array" aca="1" ref="G79" ca="1">IF(SUMPRODUCT(COUNTIF(B79,{"*0*";"*1*";"*2*";"*3*";"*4*";"*5*";"*6*";"*7*";"*8*";"*9*"}))&gt;0,MID($B79,MATCH(0,(ISERROR(MID($B79,ROW(INDIRECT("1:"&amp;LEN($B79))),1)*1)*1),0),LEN($B79)-SUM((ISERROR(MID($B79,ROW(INDIRECT("1:"&amp;LEN($B79))),1)*1)*1))),"")</f>
        <v/>
      </c>
      <c r="H79" s="3" t="str">
        <f t="shared" ca="1" si="9"/>
        <v/>
      </c>
      <c r="I79" s="6">
        <f t="shared" si="10"/>
        <v>164578</v>
      </c>
      <c r="J79" s="1" t="b">
        <f t="shared" si="11"/>
        <v>1</v>
      </c>
      <c r="K79" s="6">
        <f t="shared" ca="1" si="12"/>
        <v>164578</v>
      </c>
      <c r="L79" s="1" t="b">
        <f t="shared" ca="1" si="13"/>
        <v>1</v>
      </c>
    </row>
    <row r="80" spans="1:12">
      <c r="A80" s="17" t="b">
        <f t="shared" ca="1" si="7"/>
        <v>0</v>
      </c>
      <c r="B80" s="19">
        <v>164580</v>
      </c>
      <c r="C80" s="19">
        <v>164580</v>
      </c>
      <c r="D80" s="2" t="s">
        <v>2186</v>
      </c>
      <c r="E80" s="5">
        <f ca="1">SUMPRODUCT(N(CODE(MID(B80,ROW($A$1:OFFSET($A$1,LEN(B80)-1,,,)),1))&lt;58))</f>
        <v>6</v>
      </c>
      <c r="F80" s="5">
        <f t="shared" ca="1" si="8"/>
        <v>6</v>
      </c>
      <c r="G80" s="3" t="str">
        <f t="array" aca="1" ref="G80" ca="1">IF(SUMPRODUCT(COUNTIF(B80,{"*0*";"*1*";"*2*";"*3*";"*4*";"*5*";"*6*";"*7*";"*8*";"*9*"}))&gt;0,MID($B80,MATCH(0,(ISERROR(MID($B80,ROW(INDIRECT("1:"&amp;LEN($B80))),1)*1)*1),0),LEN($B80)-SUM((ISERROR(MID($B80,ROW(INDIRECT("1:"&amp;LEN($B80))),1)*1)*1))),"")</f>
        <v/>
      </c>
      <c r="H80" s="3" t="str">
        <f t="shared" ca="1" si="9"/>
        <v/>
      </c>
      <c r="I80" s="6">
        <f t="shared" si="10"/>
        <v>164580</v>
      </c>
      <c r="J80" s="1" t="b">
        <f t="shared" si="11"/>
        <v>1</v>
      </c>
      <c r="K80" s="6">
        <f t="shared" ca="1" si="12"/>
        <v>164580</v>
      </c>
      <c r="L80" s="1" t="b">
        <f t="shared" ca="1" si="13"/>
        <v>1</v>
      </c>
    </row>
    <row r="81" spans="1:12">
      <c r="A81" s="17" t="b">
        <f t="shared" ca="1" si="7"/>
        <v>0</v>
      </c>
      <c r="B81" s="19">
        <v>164581</v>
      </c>
      <c r="C81" s="19">
        <v>164581</v>
      </c>
      <c r="D81" s="2" t="s">
        <v>2187</v>
      </c>
      <c r="E81" s="5">
        <f ca="1">SUMPRODUCT(N(CODE(MID(B81,ROW($A$1:OFFSET($A$1,LEN(B81)-1,,,)),1))&lt;58))</f>
        <v>6</v>
      </c>
      <c r="F81" s="5">
        <f t="shared" ca="1" si="8"/>
        <v>6</v>
      </c>
      <c r="G81" s="3" t="str">
        <f t="array" aca="1" ref="G81" ca="1">IF(SUMPRODUCT(COUNTIF(B81,{"*0*";"*1*";"*2*";"*3*";"*4*";"*5*";"*6*";"*7*";"*8*";"*9*"}))&gt;0,MID($B81,MATCH(0,(ISERROR(MID($B81,ROW(INDIRECT("1:"&amp;LEN($B81))),1)*1)*1),0),LEN($B81)-SUM((ISERROR(MID($B81,ROW(INDIRECT("1:"&amp;LEN($B81))),1)*1)*1))),"")</f>
        <v/>
      </c>
      <c r="H81" s="3" t="str">
        <f t="shared" ca="1" si="9"/>
        <v/>
      </c>
      <c r="I81" s="6">
        <f t="shared" si="10"/>
        <v>164581</v>
      </c>
      <c r="J81" s="1" t="b">
        <f t="shared" si="11"/>
        <v>1</v>
      </c>
      <c r="K81" s="6">
        <f t="shared" ca="1" si="12"/>
        <v>164581</v>
      </c>
      <c r="L81" s="1" t="b">
        <f t="shared" ca="1" si="13"/>
        <v>1</v>
      </c>
    </row>
    <row r="82" spans="1:12">
      <c r="A82" s="17" t="b">
        <f t="shared" ca="1" si="7"/>
        <v>0</v>
      </c>
      <c r="B82" s="19">
        <v>171537</v>
      </c>
      <c r="C82" s="19">
        <v>171537</v>
      </c>
      <c r="D82" s="2" t="s">
        <v>2193</v>
      </c>
      <c r="E82" s="5">
        <f ca="1">SUMPRODUCT(N(CODE(MID(B82,ROW($A$1:OFFSET($A$1,LEN(B82)-1,,,)),1))&lt;58))</f>
        <v>6</v>
      </c>
      <c r="F82" s="5">
        <f t="shared" ca="1" si="8"/>
        <v>6</v>
      </c>
      <c r="G82" s="3" t="str">
        <f t="array" aca="1" ref="G82" ca="1">IF(SUMPRODUCT(COUNTIF(B82,{"*0*";"*1*";"*2*";"*3*";"*4*";"*5*";"*6*";"*7*";"*8*";"*9*"}))&gt;0,MID($B82,MATCH(0,(ISERROR(MID($B82,ROW(INDIRECT("1:"&amp;LEN($B82))),1)*1)*1),0),LEN($B82)-SUM((ISERROR(MID($B82,ROW(INDIRECT("1:"&amp;LEN($B82))),1)*1)*1))),"")</f>
        <v/>
      </c>
      <c r="H82" s="3" t="str">
        <f t="shared" ca="1" si="9"/>
        <v/>
      </c>
      <c r="I82" s="6">
        <f t="shared" si="10"/>
        <v>171537</v>
      </c>
      <c r="J82" s="1" t="b">
        <f t="shared" si="11"/>
        <v>1</v>
      </c>
      <c r="K82" s="6">
        <f t="shared" ca="1" si="12"/>
        <v>171537</v>
      </c>
      <c r="L82" s="1" t="b">
        <f t="shared" ca="1" si="13"/>
        <v>1</v>
      </c>
    </row>
    <row r="83" spans="1:12">
      <c r="A83" s="17" t="b">
        <f t="shared" ca="1" si="7"/>
        <v>0</v>
      </c>
      <c r="B83" s="19">
        <v>196051</v>
      </c>
      <c r="C83" s="19">
        <v>196051</v>
      </c>
      <c r="D83" s="2" t="s">
        <v>2243</v>
      </c>
      <c r="E83" s="5">
        <f ca="1">SUMPRODUCT(N(CODE(MID(B83,ROW($A$1:OFFSET($A$1,LEN(B83)-1,,,)),1))&lt;58))</f>
        <v>6</v>
      </c>
      <c r="F83" s="5">
        <f t="shared" ca="1" si="8"/>
        <v>6</v>
      </c>
      <c r="G83" s="3" t="str">
        <f t="array" aca="1" ref="G83" ca="1">IF(SUMPRODUCT(COUNTIF(B83,{"*0*";"*1*";"*2*";"*3*";"*4*";"*5*";"*6*";"*7*";"*8*";"*9*"}))&gt;0,MID($B83,MATCH(0,(ISERROR(MID($B83,ROW(INDIRECT("1:"&amp;LEN($B83))),1)*1)*1),0),LEN($B83)-SUM((ISERROR(MID($B83,ROW(INDIRECT("1:"&amp;LEN($B83))),1)*1)*1))),"")</f>
        <v/>
      </c>
      <c r="H83" s="3" t="str">
        <f t="shared" ca="1" si="9"/>
        <v/>
      </c>
      <c r="I83" s="6">
        <f t="shared" si="10"/>
        <v>196051</v>
      </c>
      <c r="J83" s="1" t="b">
        <f t="shared" si="11"/>
        <v>1</v>
      </c>
      <c r="K83" s="6">
        <f t="shared" ca="1" si="12"/>
        <v>196051</v>
      </c>
      <c r="L83" s="1" t="b">
        <f t="shared" ca="1" si="13"/>
        <v>1</v>
      </c>
    </row>
    <row r="84" spans="1:12">
      <c r="A84" s="17" t="b">
        <f t="shared" ca="1" si="7"/>
        <v>0</v>
      </c>
      <c r="B84" s="19">
        <v>415089</v>
      </c>
      <c r="C84" s="19">
        <v>415089</v>
      </c>
      <c r="D84" s="2" t="s">
        <v>2247</v>
      </c>
      <c r="E84" s="5">
        <f ca="1">SUMPRODUCT(N(CODE(MID(B84,ROW($A$1:OFFSET($A$1,LEN(B84)-1,,,)),1))&lt;58))</f>
        <v>6</v>
      </c>
      <c r="F84" s="5">
        <f t="shared" ca="1" si="8"/>
        <v>6</v>
      </c>
      <c r="G84" s="3" t="str">
        <f t="array" aca="1" ref="G84" ca="1">IF(SUMPRODUCT(COUNTIF(B84,{"*0*";"*1*";"*2*";"*3*";"*4*";"*5*";"*6*";"*7*";"*8*";"*9*"}))&gt;0,MID($B84,MATCH(0,(ISERROR(MID($B84,ROW(INDIRECT("1:"&amp;LEN($B84))),1)*1)*1),0),LEN($B84)-SUM((ISERROR(MID($B84,ROW(INDIRECT("1:"&amp;LEN($B84))),1)*1)*1))),"")</f>
        <v/>
      </c>
      <c r="H84" s="3" t="str">
        <f t="shared" ca="1" si="9"/>
        <v/>
      </c>
      <c r="I84" s="6">
        <f t="shared" si="10"/>
        <v>415089</v>
      </c>
      <c r="J84" s="1" t="b">
        <f t="shared" si="11"/>
        <v>1</v>
      </c>
      <c r="K84" s="6">
        <f t="shared" ca="1" si="12"/>
        <v>415089</v>
      </c>
      <c r="L84" s="1" t="b">
        <f t="shared" ca="1" si="13"/>
        <v>1</v>
      </c>
    </row>
    <row r="85" spans="1:12">
      <c r="A85" s="17" t="b">
        <f t="shared" ca="1" si="7"/>
        <v>0</v>
      </c>
      <c r="B85" s="19">
        <v>421554</v>
      </c>
      <c r="C85" s="19">
        <v>421554</v>
      </c>
      <c r="D85" s="2" t="s">
        <v>2248</v>
      </c>
      <c r="E85" s="5">
        <f ca="1">SUMPRODUCT(N(CODE(MID(B85,ROW($A$1:OFFSET($A$1,LEN(B85)-1,,,)),1))&lt;58))</f>
        <v>6</v>
      </c>
      <c r="F85" s="5">
        <f t="shared" ca="1" si="8"/>
        <v>6</v>
      </c>
      <c r="G85" s="3" t="str">
        <f t="array" aca="1" ref="G85" ca="1">IF(SUMPRODUCT(COUNTIF(B85,{"*0*";"*1*";"*2*";"*3*";"*4*";"*5*";"*6*";"*7*";"*8*";"*9*"}))&gt;0,MID($B85,MATCH(0,(ISERROR(MID($B85,ROW(INDIRECT("1:"&amp;LEN($B85))),1)*1)*1),0),LEN($B85)-SUM((ISERROR(MID($B85,ROW(INDIRECT("1:"&amp;LEN($B85))),1)*1)*1))),"")</f>
        <v/>
      </c>
      <c r="H85" s="3" t="str">
        <f t="shared" ca="1" si="9"/>
        <v/>
      </c>
      <c r="I85" s="6">
        <f t="shared" si="10"/>
        <v>421554</v>
      </c>
      <c r="J85" s="1" t="b">
        <f t="shared" si="11"/>
        <v>1</v>
      </c>
      <c r="K85" s="6">
        <f t="shared" ca="1" si="12"/>
        <v>421554</v>
      </c>
      <c r="L85" s="1" t="b">
        <f t="shared" ca="1" si="13"/>
        <v>1</v>
      </c>
    </row>
    <row r="86" spans="1:12">
      <c r="A86" s="11" t="b">
        <f t="shared" ca="1" si="7"/>
        <v>1</v>
      </c>
      <c r="B86" s="15" t="str">
        <f ca="1">"055E30"</f>
        <v>055E30</v>
      </c>
      <c r="C86" s="13" t="s">
        <v>1929</v>
      </c>
      <c r="D86" s="13" t="s">
        <v>1929</v>
      </c>
      <c r="E86" s="5">
        <f ca="1">SUMPRODUCT(N(CODE(MID(B86,ROW($A$1:OFFSET($A$1,LEN(B86)-1,,,)),1))&lt;58))</f>
        <v>5</v>
      </c>
      <c r="F86" s="5">
        <f t="shared" ca="1" si="8"/>
        <v>6</v>
      </c>
      <c r="G86" s="3" t="str">
        <f t="array" aca="1" ref="G86" ca="1">IF(SUMPRODUCT(COUNTIF(B86,{"*0*";"*1*";"*2*";"*3*";"*4*";"*5*";"*6*";"*7*";"*8*";"*9*"}))&gt;0,MID($B86,MATCH(0,(ISERROR(MID($B86,ROW(INDIRECT("1:"&amp;LEN($B86))),1)*1)*1),0),LEN($B86)-SUM((ISERROR(MID($B86,ROW(INDIRECT("1:"&amp;LEN($B86))),1)*1)*1))),"")</f>
        <v>055E3</v>
      </c>
      <c r="H86" s="3" t="str">
        <f t="shared" ca="1" si="9"/>
        <v>055E3</v>
      </c>
      <c r="I86" s="6" t="str">
        <f t="shared" ca="1" si="10"/>
        <v>055E30</v>
      </c>
      <c r="J86" s="1" t="b">
        <f t="shared" ca="1" si="11"/>
        <v>1</v>
      </c>
      <c r="K86" s="6" t="str">
        <f t="shared" ca="1" si="12"/>
        <v>055E30</v>
      </c>
      <c r="L86" s="1" t="b">
        <f t="shared" ca="1" si="13"/>
        <v>1</v>
      </c>
    </row>
    <row r="87" spans="1:12">
      <c r="A87" s="11" t="b">
        <f t="shared" ca="1" si="7"/>
        <v>1</v>
      </c>
      <c r="B87" s="15" t="str">
        <f ca="1">"0070NT"</f>
        <v>0070NT</v>
      </c>
      <c r="C87" s="13" t="s">
        <v>1787</v>
      </c>
      <c r="D87" s="13" t="s">
        <v>1787</v>
      </c>
      <c r="E87" s="5">
        <f ca="1">SUMPRODUCT(N(CODE(MID(B87,ROW($A$1:OFFSET($A$1,LEN(B87)-1,,,)),1))&lt;58))</f>
        <v>4</v>
      </c>
      <c r="F87" s="5">
        <f t="shared" ca="1" si="8"/>
        <v>6</v>
      </c>
      <c r="G87" s="3" t="str">
        <f t="array" aca="1" ref="G87" ca="1">IF(SUMPRODUCT(COUNTIF(B87,{"*0*";"*1*";"*2*";"*3*";"*4*";"*5*";"*6*";"*7*";"*8*";"*9*"}))&gt;0,MID($B87,MATCH(0,(ISERROR(MID($B87,ROW(INDIRECT("1:"&amp;LEN($B87))),1)*1)*1),0),LEN($B87)-SUM((ISERROR(MID($B87,ROW(INDIRECT("1:"&amp;LEN($B87))),1)*1)*1))),"")</f>
        <v>0070</v>
      </c>
      <c r="H87" s="3" t="str">
        <f t="shared" ca="1" si="9"/>
        <v>0070</v>
      </c>
      <c r="I87" s="6" t="str">
        <f t="shared" ca="1" si="10"/>
        <v>0070NT</v>
      </c>
      <c r="J87" s="1" t="b">
        <f t="shared" ca="1" si="11"/>
        <v>1</v>
      </c>
      <c r="K87" s="6" t="str">
        <f t="shared" ca="1" si="12"/>
        <v>0070NT</v>
      </c>
      <c r="L87" s="1" t="b">
        <f t="shared" ca="1" si="13"/>
        <v>1</v>
      </c>
    </row>
    <row r="88" spans="1:12">
      <c r="A88" s="11" t="b">
        <f t="shared" ca="1" si="7"/>
        <v>1</v>
      </c>
      <c r="B88" s="15" t="str">
        <f ca="1">"0075NT"</f>
        <v>0075NT</v>
      </c>
      <c r="C88" s="13" t="s">
        <v>1788</v>
      </c>
      <c r="D88" s="13" t="s">
        <v>1788</v>
      </c>
      <c r="E88" s="5">
        <f ca="1">SUMPRODUCT(N(CODE(MID(B88,ROW($A$1:OFFSET($A$1,LEN(B88)-1,,,)),1))&lt;58))</f>
        <v>4</v>
      </c>
      <c r="F88" s="5">
        <f t="shared" ca="1" si="8"/>
        <v>6</v>
      </c>
      <c r="G88" s="3" t="str">
        <f t="array" aca="1" ref="G88" ca="1">IF(SUMPRODUCT(COUNTIF(B88,{"*0*";"*1*";"*2*";"*3*";"*4*";"*5*";"*6*";"*7*";"*8*";"*9*"}))&gt;0,MID($B88,MATCH(0,(ISERROR(MID($B88,ROW(INDIRECT("1:"&amp;LEN($B88))),1)*1)*1),0),LEN($B88)-SUM((ISERROR(MID($B88,ROW(INDIRECT("1:"&amp;LEN($B88))),1)*1)*1))),"")</f>
        <v>0075</v>
      </c>
      <c r="H88" s="3" t="str">
        <f t="shared" ca="1" si="9"/>
        <v>0075</v>
      </c>
      <c r="I88" s="6" t="str">
        <f t="shared" ca="1" si="10"/>
        <v>0075NT</v>
      </c>
      <c r="J88" s="1" t="b">
        <f t="shared" ca="1" si="11"/>
        <v>1</v>
      </c>
      <c r="K88" s="6" t="str">
        <f t="shared" ca="1" si="12"/>
        <v>0075NT</v>
      </c>
      <c r="L88" s="1" t="b">
        <f t="shared" ca="1" si="13"/>
        <v>1</v>
      </c>
    </row>
    <row r="89" spans="1:12">
      <c r="A89" s="11" t="b">
        <f t="shared" ca="1" si="7"/>
        <v>1</v>
      </c>
      <c r="B89" s="15" t="str">
        <f ca="1">"0335A7"</f>
        <v>0335A7</v>
      </c>
      <c r="C89" s="13" t="s">
        <v>1851</v>
      </c>
      <c r="D89" s="13" t="s">
        <v>1851</v>
      </c>
      <c r="E89" s="5">
        <f ca="1">SUMPRODUCT(N(CODE(MID(B89,ROW($A$1:OFFSET($A$1,LEN(B89)-1,,,)),1))&lt;58))</f>
        <v>5</v>
      </c>
      <c r="F89" s="5">
        <f t="shared" ca="1" si="8"/>
        <v>6</v>
      </c>
      <c r="G89" s="3" t="str">
        <f t="array" aca="1" ref="G89" ca="1">IF(SUMPRODUCT(COUNTIF(B89,{"*0*";"*1*";"*2*";"*3*";"*4*";"*5*";"*6*";"*7*";"*8*";"*9*"}))&gt;0,MID($B89,MATCH(0,(ISERROR(MID($B89,ROW(INDIRECT("1:"&amp;LEN($B89))),1)*1)*1),0),LEN($B89)-SUM((ISERROR(MID($B89,ROW(INDIRECT("1:"&amp;LEN($B89))),1)*1)*1))),"")</f>
        <v>0335A</v>
      </c>
      <c r="H89" s="3" t="str">
        <f t="shared" ca="1" si="9"/>
        <v>0335A</v>
      </c>
      <c r="I89" s="6" t="str">
        <f t="shared" ca="1" si="10"/>
        <v>0335A7</v>
      </c>
      <c r="J89" s="1" t="b">
        <f t="shared" ca="1" si="11"/>
        <v>1</v>
      </c>
      <c r="K89" s="6" t="str">
        <f t="shared" ca="1" si="12"/>
        <v>0335A7</v>
      </c>
      <c r="L89" s="1" t="b">
        <f t="shared" ca="1" si="13"/>
        <v>1</v>
      </c>
    </row>
    <row r="90" spans="1:12">
      <c r="A90" s="11" t="b">
        <f t="shared" ca="1" si="7"/>
        <v>1</v>
      </c>
      <c r="B90" s="15" t="str">
        <f ca="1">"0535A7"</f>
        <v>0535A7</v>
      </c>
      <c r="C90" s="13" t="s">
        <v>1914</v>
      </c>
      <c r="D90" s="13" t="s">
        <v>1914</v>
      </c>
      <c r="E90" s="5">
        <f ca="1">SUMPRODUCT(N(CODE(MID(B90,ROW($A$1:OFFSET($A$1,LEN(B90)-1,,,)),1))&lt;58))</f>
        <v>5</v>
      </c>
      <c r="F90" s="5">
        <f t="shared" ca="1" si="8"/>
        <v>6</v>
      </c>
      <c r="G90" s="3" t="str">
        <f t="array" aca="1" ref="G90" ca="1">IF(SUMPRODUCT(COUNTIF(B90,{"*0*";"*1*";"*2*";"*3*";"*4*";"*5*";"*6*";"*7*";"*8*";"*9*"}))&gt;0,MID($B90,MATCH(0,(ISERROR(MID($B90,ROW(INDIRECT("1:"&amp;LEN($B90))),1)*1)*1),0),LEN($B90)-SUM((ISERROR(MID($B90,ROW(INDIRECT("1:"&amp;LEN($B90))),1)*1)*1))),"")</f>
        <v>0535A</v>
      </c>
      <c r="H90" s="3" t="str">
        <f t="shared" ca="1" si="9"/>
        <v>0535A</v>
      </c>
      <c r="I90" s="6" t="str">
        <f t="shared" ca="1" si="10"/>
        <v>0535A7</v>
      </c>
      <c r="J90" s="1" t="b">
        <f t="shared" ca="1" si="11"/>
        <v>1</v>
      </c>
      <c r="K90" s="6" t="str">
        <f t="shared" ca="1" si="12"/>
        <v>0535A7</v>
      </c>
      <c r="L90" s="1" t="b">
        <f t="shared" ca="1" si="13"/>
        <v>1</v>
      </c>
    </row>
    <row r="91" spans="1:12">
      <c r="A91" s="11" t="b">
        <f t="shared" ca="1" si="7"/>
        <v>1</v>
      </c>
      <c r="B91" s="15" t="str">
        <f ca="1">"0555G9"</f>
        <v>0555G9</v>
      </c>
      <c r="C91" s="13" t="s">
        <v>1927</v>
      </c>
      <c r="D91" s="13" t="s">
        <v>1927</v>
      </c>
      <c r="E91" s="5">
        <f ca="1">SUMPRODUCT(N(CODE(MID(B91,ROW($A$1:OFFSET($A$1,LEN(B91)-1,,,)),1))&lt;58))</f>
        <v>5</v>
      </c>
      <c r="F91" s="5">
        <f t="shared" ca="1" si="8"/>
        <v>6</v>
      </c>
      <c r="G91" s="3" t="str">
        <f t="array" aca="1" ref="G91" ca="1">IF(SUMPRODUCT(COUNTIF(B91,{"*0*";"*1*";"*2*";"*3*";"*4*";"*5*";"*6*";"*7*";"*8*";"*9*"}))&gt;0,MID($B91,MATCH(0,(ISERROR(MID($B91,ROW(INDIRECT("1:"&amp;LEN($B91))),1)*1)*1),0),LEN($B91)-SUM((ISERROR(MID($B91,ROW(INDIRECT("1:"&amp;LEN($B91))),1)*1)*1))),"")</f>
        <v>0555G</v>
      </c>
      <c r="H91" s="3" t="str">
        <f t="shared" ca="1" si="9"/>
        <v>0555G</v>
      </c>
      <c r="I91" s="6" t="str">
        <f t="shared" ca="1" si="10"/>
        <v>0555G9</v>
      </c>
      <c r="J91" s="1" t="b">
        <f t="shared" ca="1" si="11"/>
        <v>1</v>
      </c>
      <c r="K91" s="6" t="str">
        <f t="shared" ca="1" si="12"/>
        <v>0555G9</v>
      </c>
      <c r="L91" s="1" t="b">
        <f t="shared" ca="1" si="13"/>
        <v>1</v>
      </c>
    </row>
    <row r="92" spans="1:12">
      <c r="A92" s="11" t="b">
        <f t="shared" ca="1" si="7"/>
        <v>1</v>
      </c>
      <c r="B92" s="15" t="str">
        <f ca="1">"085Q35"</f>
        <v>085Q35</v>
      </c>
      <c r="C92" s="13" t="s">
        <v>1939</v>
      </c>
      <c r="D92" s="13" t="s">
        <v>1939</v>
      </c>
      <c r="E92" s="5">
        <f ca="1">SUMPRODUCT(N(CODE(MID(B92,ROW($A$1:OFFSET($A$1,LEN(B92)-1,,,)),1))&lt;58))</f>
        <v>5</v>
      </c>
      <c r="F92" s="5">
        <f t="shared" ca="1" si="8"/>
        <v>6</v>
      </c>
      <c r="G92" s="3" t="str">
        <f t="array" aca="1" ref="G92" ca="1">IF(SUMPRODUCT(COUNTIF(B92,{"*0*";"*1*";"*2*";"*3*";"*4*";"*5*";"*6*";"*7*";"*8*";"*9*"}))&gt;0,MID($B92,MATCH(0,(ISERROR(MID($B92,ROW(INDIRECT("1:"&amp;LEN($B92))),1)*1)*1),0),LEN($B92)-SUM((ISERROR(MID($B92,ROW(INDIRECT("1:"&amp;LEN($B92))),1)*1)*1))),"")</f>
        <v>085Q3</v>
      </c>
      <c r="H92" s="3" t="str">
        <f t="shared" ca="1" si="9"/>
        <v>085Q3</v>
      </c>
      <c r="I92" s="6" t="str">
        <f t="shared" ca="1" si="10"/>
        <v>085Q35</v>
      </c>
      <c r="J92" s="1" t="b">
        <f t="shared" ca="1" si="11"/>
        <v>1</v>
      </c>
      <c r="K92" s="6" t="str">
        <f t="shared" ca="1" si="12"/>
        <v>085Q35</v>
      </c>
      <c r="L92" s="1" t="b">
        <f t="shared" ca="1" si="13"/>
        <v>1</v>
      </c>
    </row>
    <row r="93" spans="1:12">
      <c r="A93" s="11" t="b">
        <f t="shared" ca="1" si="7"/>
        <v>1</v>
      </c>
      <c r="B93" s="15" t="str">
        <f ca="1">"085Q38"</f>
        <v>085Q38</v>
      </c>
      <c r="C93" s="13" t="s">
        <v>1940</v>
      </c>
      <c r="D93" s="13" t="s">
        <v>1940</v>
      </c>
      <c r="E93" s="5">
        <f ca="1">SUMPRODUCT(N(CODE(MID(B93,ROW($A$1:OFFSET($A$1,LEN(B93)-1,,,)),1))&lt;58))</f>
        <v>5</v>
      </c>
      <c r="F93" s="5">
        <f t="shared" ca="1" si="8"/>
        <v>6</v>
      </c>
      <c r="G93" s="3" t="str">
        <f t="array" aca="1" ref="G93" ca="1">IF(SUMPRODUCT(COUNTIF(B93,{"*0*";"*1*";"*2*";"*3*";"*4*";"*5*";"*6*";"*7*";"*8*";"*9*"}))&gt;0,MID($B93,MATCH(0,(ISERROR(MID($B93,ROW(INDIRECT("1:"&amp;LEN($B93))),1)*1)*1),0),LEN($B93)-SUM((ISERROR(MID($B93,ROW(INDIRECT("1:"&amp;LEN($B93))),1)*1)*1))),"")</f>
        <v>085Q3</v>
      </c>
      <c r="H93" s="3" t="str">
        <f t="shared" ca="1" si="9"/>
        <v>085Q3</v>
      </c>
      <c r="I93" s="6" t="str">
        <f t="shared" ca="1" si="10"/>
        <v>085Q38</v>
      </c>
      <c r="J93" s="1" t="b">
        <f t="shared" ca="1" si="11"/>
        <v>1</v>
      </c>
      <c r="K93" s="6" t="str">
        <f t="shared" ca="1" si="12"/>
        <v>085Q38</v>
      </c>
      <c r="L93" s="1" t="b">
        <f t="shared" ca="1" si="13"/>
        <v>1</v>
      </c>
    </row>
    <row r="94" spans="1:12">
      <c r="A94" s="11" t="b">
        <f t="shared" ca="1" si="7"/>
        <v>1</v>
      </c>
      <c r="B94" s="15" t="str">
        <f ca="1">"085Q45"</f>
        <v>085Q45</v>
      </c>
      <c r="C94" s="13" t="s">
        <v>1941</v>
      </c>
      <c r="D94" s="13" t="s">
        <v>1941</v>
      </c>
      <c r="E94" s="5">
        <f ca="1">SUMPRODUCT(N(CODE(MID(B94,ROW($A$1:OFFSET($A$1,LEN(B94)-1,,,)),1))&lt;58))</f>
        <v>5</v>
      </c>
      <c r="F94" s="5">
        <f t="shared" ca="1" si="8"/>
        <v>6</v>
      </c>
      <c r="G94" s="3" t="str">
        <f t="array" aca="1" ref="G94" ca="1">IF(SUMPRODUCT(COUNTIF(B94,{"*0*";"*1*";"*2*";"*3*";"*4*";"*5*";"*6*";"*7*";"*8*";"*9*"}))&gt;0,MID($B94,MATCH(0,(ISERROR(MID($B94,ROW(INDIRECT("1:"&amp;LEN($B94))),1)*1)*1),0),LEN($B94)-SUM((ISERROR(MID($B94,ROW(INDIRECT("1:"&amp;LEN($B94))),1)*1)*1))),"")</f>
        <v>085Q4</v>
      </c>
      <c r="H94" s="3" t="str">
        <f t="shared" ca="1" si="9"/>
        <v>085Q4</v>
      </c>
      <c r="I94" s="6" t="str">
        <f t="shared" ca="1" si="10"/>
        <v>085Q45</v>
      </c>
      <c r="J94" s="1" t="b">
        <f t="shared" ca="1" si="11"/>
        <v>1</v>
      </c>
      <c r="K94" s="6" t="str">
        <f t="shared" ca="1" si="12"/>
        <v>085Q45</v>
      </c>
      <c r="L94" s="1" t="b">
        <f t="shared" ca="1" si="13"/>
        <v>1</v>
      </c>
    </row>
    <row r="95" spans="1:12">
      <c r="A95" s="11" t="b">
        <f t="shared" ca="1" si="7"/>
        <v>1</v>
      </c>
      <c r="B95" s="15" t="str">
        <f ca="1">"085QS1"</f>
        <v>085QS1</v>
      </c>
      <c r="C95" s="13" t="s">
        <v>1942</v>
      </c>
      <c r="D95" s="13" t="s">
        <v>1942</v>
      </c>
      <c r="E95" s="5">
        <f ca="1">SUMPRODUCT(N(CODE(MID(B95,ROW($A$1:OFFSET($A$1,LEN(B95)-1,,,)),1))&lt;58))</f>
        <v>4</v>
      </c>
      <c r="F95" s="5">
        <f t="shared" ca="1" si="8"/>
        <v>6</v>
      </c>
      <c r="G95" s="3" t="str">
        <f t="array" aca="1" ref="G95" ca="1">IF(SUMPRODUCT(COUNTIF(B95,{"*0*";"*1*";"*2*";"*3*";"*4*";"*5*";"*6*";"*7*";"*8*";"*9*"}))&gt;0,MID($B95,MATCH(0,(ISERROR(MID($B95,ROW(INDIRECT("1:"&amp;LEN($B95))),1)*1)*1),0),LEN($B95)-SUM((ISERROR(MID($B95,ROW(INDIRECT("1:"&amp;LEN($B95))),1)*1)*1))),"")</f>
        <v>085Q</v>
      </c>
      <c r="H95" s="3" t="str">
        <f t="shared" ca="1" si="9"/>
        <v>085Q</v>
      </c>
      <c r="I95" s="6" t="str">
        <f t="shared" ca="1" si="10"/>
        <v>085QS1</v>
      </c>
      <c r="J95" s="1" t="b">
        <f t="shared" ca="1" si="11"/>
        <v>1</v>
      </c>
      <c r="K95" s="6" t="str">
        <f t="shared" ca="1" si="12"/>
        <v>085QS1</v>
      </c>
      <c r="L95" s="1" t="b">
        <f t="shared" ca="1" si="13"/>
        <v>1</v>
      </c>
    </row>
    <row r="96" spans="1:12">
      <c r="A96" s="11" t="b">
        <f t="shared" ca="1" si="7"/>
        <v>1</v>
      </c>
      <c r="B96" s="15" t="str">
        <f ca="1">"085QS2"</f>
        <v>085QS2</v>
      </c>
      <c r="C96" s="13" t="s">
        <v>555</v>
      </c>
      <c r="D96" s="13" t="s">
        <v>555</v>
      </c>
      <c r="E96" s="5">
        <f ca="1">SUMPRODUCT(N(CODE(MID(B96,ROW($A$1:OFFSET($A$1,LEN(B96)-1,,,)),1))&lt;58))</f>
        <v>4</v>
      </c>
      <c r="F96" s="5">
        <f t="shared" ca="1" si="8"/>
        <v>6</v>
      </c>
      <c r="G96" s="3" t="str">
        <f t="array" aca="1" ref="G96" ca="1">IF(SUMPRODUCT(COUNTIF(B96,{"*0*";"*1*";"*2*";"*3*";"*4*";"*5*";"*6*";"*7*";"*8*";"*9*"}))&gt;0,MID($B96,MATCH(0,(ISERROR(MID($B96,ROW(INDIRECT("1:"&amp;LEN($B96))),1)*1)*1),0),LEN($B96)-SUM((ISERROR(MID($B96,ROW(INDIRECT("1:"&amp;LEN($B96))),1)*1)*1))),"")</f>
        <v>085Q</v>
      </c>
      <c r="H96" s="3" t="str">
        <f t="shared" ca="1" si="9"/>
        <v>085Q</v>
      </c>
      <c r="I96" s="6" t="str">
        <f t="shared" ca="1" si="10"/>
        <v>085QS2</v>
      </c>
      <c r="J96" s="1" t="b">
        <f t="shared" ca="1" si="11"/>
        <v>1</v>
      </c>
      <c r="K96" s="6" t="str">
        <f t="shared" ca="1" si="12"/>
        <v>085QS2</v>
      </c>
      <c r="L96" s="1" t="b">
        <f t="shared" ca="1" si="13"/>
        <v>1</v>
      </c>
    </row>
    <row r="97" spans="1:12">
      <c r="A97" s="11" t="b">
        <f t="shared" ca="1" si="7"/>
        <v>1</v>
      </c>
      <c r="B97" s="15" t="s">
        <v>556</v>
      </c>
      <c r="C97" s="13" t="s">
        <v>556</v>
      </c>
      <c r="D97" s="13" t="s">
        <v>556</v>
      </c>
      <c r="E97" s="5">
        <f ca="1">SUMPRODUCT(N(CODE(MID(B97,ROW($A$1:OFFSET($A$1,LEN(B97)-1,,,)),1))&lt;58))</f>
        <v>5</v>
      </c>
      <c r="F97" s="5">
        <f t="shared" ca="1" si="8"/>
        <v>6</v>
      </c>
      <c r="G97" s="3" t="str">
        <f t="array" aca="1" ref="G97" ca="1">IF(SUMPRODUCT(COUNTIF(B97,{"*0*";"*1*";"*2*";"*3*";"*4*";"*5*";"*6*";"*7*";"*8*";"*9*"}))&gt;0,MID($B97,MATCH(0,(ISERROR(MID($B97,ROW(INDIRECT("1:"&amp;LEN($B97))),1)*1)*1),0),LEN($B97)-SUM((ISERROR(MID($B97,ROW(INDIRECT("1:"&amp;LEN($B97))),1)*1)*1))),"")</f>
        <v>115A1</v>
      </c>
      <c r="H97" s="3" t="str">
        <f t="shared" ca="1" si="9"/>
        <v>115A1</v>
      </c>
      <c r="I97" s="6" t="str">
        <f t="shared" si="10"/>
        <v>115A17</v>
      </c>
      <c r="J97" s="1" t="b">
        <f t="shared" si="11"/>
        <v>1</v>
      </c>
      <c r="K97" s="6" t="str">
        <f t="shared" ca="1" si="12"/>
        <v>115A17</v>
      </c>
      <c r="L97" s="1" t="b">
        <f t="shared" ca="1" si="13"/>
        <v>1</v>
      </c>
    </row>
    <row r="98" spans="1:12">
      <c r="A98" s="11" t="b">
        <f t="shared" ca="1" si="7"/>
        <v>1</v>
      </c>
      <c r="B98" s="15" t="s">
        <v>2244</v>
      </c>
      <c r="C98" s="13" t="s">
        <v>2244</v>
      </c>
      <c r="D98" s="13" t="s">
        <v>2244</v>
      </c>
      <c r="E98" s="5">
        <f ca="1">SUMPRODUCT(N(CODE(MID(B98,ROW($A$1:OFFSET($A$1,LEN(B98)-1,,,)),1))&lt;58))</f>
        <v>5</v>
      </c>
      <c r="F98" s="5">
        <f t="shared" ca="1" si="8"/>
        <v>6</v>
      </c>
      <c r="G98" s="3" t="str">
        <f t="array" aca="1" ref="G98" ca="1">IF(SUMPRODUCT(COUNTIF(B98,{"*0*";"*1*";"*2*";"*3*";"*4*";"*5*";"*6*";"*7*";"*8*";"*9*"}))&gt;0,MID($B98,MATCH(0,(ISERROR(MID($B98,ROW(INDIRECT("1:"&amp;LEN($B98))),1)*1)*1),0),LEN($B98)-SUM((ISERROR(MID($B98,ROW(INDIRECT("1:"&amp;LEN($B98))),1)*1)*1))),"")</f>
        <v>3070C</v>
      </c>
      <c r="H98" s="3" t="str">
        <f t="shared" ca="1" si="9"/>
        <v>3070C</v>
      </c>
      <c r="I98" s="6" t="str">
        <f t="shared" si="10"/>
        <v>3070C4</v>
      </c>
      <c r="J98" s="1" t="b">
        <f t="shared" si="11"/>
        <v>1</v>
      </c>
      <c r="K98" s="6" t="str">
        <f t="shared" ca="1" si="12"/>
        <v>3070C4</v>
      </c>
      <c r="L98" s="1" t="b">
        <f t="shared" ca="1" si="13"/>
        <v>1</v>
      </c>
    </row>
    <row r="99" spans="1:12">
      <c r="A99" s="11" t="b">
        <f t="shared" ca="1" si="7"/>
        <v>1</v>
      </c>
      <c r="B99" s="15" t="s">
        <v>537</v>
      </c>
      <c r="C99" s="13" t="s">
        <v>564</v>
      </c>
      <c r="D99" s="14" t="s">
        <v>564</v>
      </c>
      <c r="E99" s="5">
        <f ca="1">SUMPRODUCT(N(CODE(MID(B99,ROW($A$1:OFFSET($A$1,LEN(B99)-1,,,)),1))&lt;58))</f>
        <v>3</v>
      </c>
      <c r="F99" s="5">
        <f t="shared" ca="1" si="8"/>
        <v>6</v>
      </c>
      <c r="G99" s="3" t="str">
        <f t="array" aca="1" ref="G99" ca="1">IF(SUMPRODUCT(COUNTIF(B99,{"*0*";"*1*";"*2*";"*3*";"*4*";"*5*";"*6*";"*7*";"*8*";"*9*"}))&gt;0,MID($B99,MATCH(0,(ISERROR(MID($B99,ROW(INDIRECT("1:"&amp;LEN($B99))),1)*1)*1),0),LEN($B99)-SUM((ISERROR(MID($B99,ROW(INDIRECT("1:"&amp;LEN($B99))),1)*1)*1))),"")</f>
        <v>112</v>
      </c>
      <c r="H99" s="3" t="str">
        <f t="shared" ca="1" si="9"/>
        <v>112</v>
      </c>
      <c r="I99" s="6" t="str">
        <f t="shared" ca="1" si="10"/>
        <v>ABF112XX</v>
      </c>
      <c r="J99" s="1" t="b">
        <f t="shared" ca="1" si="11"/>
        <v>1</v>
      </c>
      <c r="K99" s="6" t="str">
        <f t="shared" ca="1" si="12"/>
        <v>ABF112XX</v>
      </c>
      <c r="L99" s="1" t="b">
        <f t="shared" ca="1" si="13"/>
        <v>1</v>
      </c>
    </row>
    <row r="100" spans="1:12">
      <c r="A100" s="11" t="b">
        <f t="shared" ca="1" si="7"/>
        <v>1</v>
      </c>
      <c r="B100" s="15" t="s">
        <v>597</v>
      </c>
      <c r="C100" s="13" t="s">
        <v>598</v>
      </c>
      <c r="D100" s="14" t="s">
        <v>598</v>
      </c>
      <c r="E100" s="5">
        <f ca="1">SUMPRODUCT(N(CODE(MID(B100,ROW($A$1:OFFSET($A$1,LEN(B100)-1,,,)),1))&lt;58))</f>
        <v>3</v>
      </c>
      <c r="F100" s="5">
        <f t="shared" ca="1" si="8"/>
        <v>6</v>
      </c>
      <c r="G100" s="3" t="str">
        <f t="array" aca="1" ref="G100" ca="1">IF(SUMPRODUCT(COUNTIF(B100,{"*0*";"*1*";"*2*";"*3*";"*4*";"*5*";"*6*";"*7*";"*8*";"*9*"}))&gt;0,MID($B100,MATCH(0,(ISERROR(MID($B100,ROW(INDIRECT("1:"&amp;LEN($B100))),1)*1)*1),0),LEN($B100)-SUM((ISERROR(MID($B100,ROW(INDIRECT("1:"&amp;LEN($B100))),1)*1)*1))),"")</f>
        <v>125</v>
      </c>
      <c r="H100" s="3" t="str">
        <f t="shared" ca="1" si="9"/>
        <v>125</v>
      </c>
      <c r="I100" s="6" t="str">
        <f t="shared" ca="1" si="10"/>
        <v>ABK125XX</v>
      </c>
      <c r="J100" s="1" t="b">
        <f t="shared" ca="1" si="11"/>
        <v>1</v>
      </c>
      <c r="K100" s="6" t="str">
        <f t="shared" ca="1" si="12"/>
        <v>ABK125XX</v>
      </c>
      <c r="L100" s="1" t="b">
        <f t="shared" ca="1" si="13"/>
        <v>1</v>
      </c>
    </row>
    <row r="101" spans="1:12">
      <c r="A101" s="17" t="b">
        <f t="shared" ca="1" si="7"/>
        <v>0</v>
      </c>
      <c r="B101" s="19" t="s">
        <v>583</v>
      </c>
      <c r="C101" s="19" t="s">
        <v>583</v>
      </c>
      <c r="D101" s="2" t="s">
        <v>2272</v>
      </c>
      <c r="E101" s="5">
        <f ca="1">SUMPRODUCT(N(CODE(MID(B101,ROW($A$1:OFFSET($A$1,LEN(B101)-1,,,)),1))&lt;58))</f>
        <v>3</v>
      </c>
      <c r="F101" s="5">
        <f t="shared" ca="1" si="8"/>
        <v>6</v>
      </c>
      <c r="G101" s="3" t="str">
        <f t="array" aca="1" ref="G101" ca="1">IF(SUMPRODUCT(COUNTIF(B101,{"*0*";"*1*";"*2*";"*3*";"*4*";"*5*";"*6*";"*7*";"*8*";"*9*"}))&gt;0,MID($B101,MATCH(0,(ISERROR(MID($B101,ROW(INDIRECT("1:"&amp;LEN($B101))),1)*1)*1),0),LEN($B101)-SUM((ISERROR(MID($B101,ROW(INDIRECT("1:"&amp;LEN($B101))),1)*1)*1))),"")</f>
        <v>82D</v>
      </c>
      <c r="H101" s="3" t="str">
        <f t="shared" ca="1" si="9"/>
        <v>82D</v>
      </c>
      <c r="I101" s="6" t="str">
        <f t="shared" ca="1" si="10"/>
        <v>AC82D4XX</v>
      </c>
      <c r="J101" s="1" t="b">
        <f t="shared" ca="1" si="11"/>
        <v>0</v>
      </c>
      <c r="K101" s="6" t="str">
        <f t="shared" ca="1" si="12"/>
        <v>AC82D4</v>
      </c>
      <c r="L101" s="1" t="b">
        <f t="shared" ca="1" si="13"/>
        <v>1</v>
      </c>
    </row>
    <row r="102" spans="1:12">
      <c r="A102" s="11" t="b">
        <f t="shared" ca="1" si="7"/>
        <v>1</v>
      </c>
      <c r="B102" s="15" t="s">
        <v>599</v>
      </c>
      <c r="C102" s="13" t="s">
        <v>600</v>
      </c>
      <c r="D102" s="14" t="s">
        <v>600</v>
      </c>
      <c r="E102" s="5">
        <f ca="1">SUMPRODUCT(N(CODE(MID(B102,ROW($A$1:OFFSET($A$1,LEN(B102)-1,,,)),1))&lt;58))</f>
        <v>3</v>
      </c>
      <c r="F102" s="5">
        <f t="shared" ca="1" si="8"/>
        <v>6</v>
      </c>
      <c r="G102" s="3" t="str">
        <f t="array" aca="1" ref="G102" ca="1">IF(SUMPRODUCT(COUNTIF(B102,{"*0*";"*1*";"*2*";"*3*";"*4*";"*5*";"*6*";"*7*";"*8*";"*9*"}))&gt;0,MID($B102,MATCH(0,(ISERROR(MID($B102,ROW(INDIRECT("1:"&amp;LEN($B102))),1)*1)*1),0),LEN($B102)-SUM((ISERROR(MID($B102,ROW(INDIRECT("1:"&amp;LEN($B102))),1)*1)*1))),"")</f>
        <v>110</v>
      </c>
      <c r="H102" s="3" t="str">
        <f t="shared" ca="1" si="9"/>
        <v>110</v>
      </c>
      <c r="I102" s="6" t="str">
        <f t="shared" ca="1" si="10"/>
        <v>ACE110XX</v>
      </c>
      <c r="J102" s="1" t="b">
        <f t="shared" ca="1" si="11"/>
        <v>1</v>
      </c>
      <c r="K102" s="6" t="str">
        <f t="shared" ca="1" si="12"/>
        <v>ACE110XX</v>
      </c>
      <c r="L102" s="1" t="b">
        <f t="shared" ca="1" si="13"/>
        <v>1</v>
      </c>
    </row>
    <row r="103" spans="1:12">
      <c r="A103" s="17" t="b">
        <f t="shared" ca="1" si="7"/>
        <v>0</v>
      </c>
      <c r="B103" s="19" t="s">
        <v>584</v>
      </c>
      <c r="C103" s="19" t="s">
        <v>584</v>
      </c>
      <c r="D103" s="2" t="s">
        <v>2297</v>
      </c>
      <c r="E103" s="5">
        <f ca="1">SUMPRODUCT(N(CODE(MID(B103,ROW($A$1:OFFSET($A$1,LEN(B103)-1,,,)),1))&lt;58))</f>
        <v>2</v>
      </c>
      <c r="F103" s="5">
        <f t="shared" ca="1" si="8"/>
        <v>6</v>
      </c>
      <c r="G103" s="3" t="str">
        <f t="array" aca="1" ref="G103" ca="1">IF(SUMPRODUCT(COUNTIF(B103,{"*0*";"*1*";"*2*";"*3*";"*4*";"*5*";"*6*";"*7*";"*8*";"*9*"}))&gt;0,MID($B103,MATCH(0,(ISERROR(MID($B103,ROW(INDIRECT("1:"&amp;LEN($B103))),1)*1)*1),0),LEN($B103)-SUM((ISERROR(MID($B103,ROW(INDIRECT("1:"&amp;LEN($B103))),1)*1)*1))),"")</f>
        <v>81</v>
      </c>
      <c r="H103" s="3" t="str">
        <f t="shared" ca="1" si="9"/>
        <v>081</v>
      </c>
      <c r="I103" s="6" t="str">
        <f t="shared" ca="1" si="10"/>
        <v>AIMS081X</v>
      </c>
      <c r="J103" s="1" t="b">
        <f t="shared" ca="1" si="11"/>
        <v>0</v>
      </c>
      <c r="K103" s="6" t="str">
        <f t="shared" ca="1" si="12"/>
        <v>AIMS081X</v>
      </c>
      <c r="L103" s="1" t="b">
        <f t="shared" ca="1" si="13"/>
        <v>0</v>
      </c>
    </row>
    <row r="104" spans="1:12">
      <c r="A104" s="11" t="b">
        <f t="shared" ca="1" si="7"/>
        <v>1</v>
      </c>
      <c r="B104" s="15" t="s">
        <v>2435</v>
      </c>
      <c r="C104" s="13" t="s">
        <v>2435</v>
      </c>
      <c r="D104" s="13" t="s">
        <v>2435</v>
      </c>
      <c r="E104" s="5">
        <f ca="1">SUMPRODUCT(N(CODE(MID(B104,ROW($A$1:OFFSET($A$1,LEN(B104)-1,,,)),1))&lt;58))</f>
        <v>0</v>
      </c>
      <c r="F104" s="5">
        <f t="shared" ca="1" si="8"/>
        <v>6</v>
      </c>
      <c r="G104" s="3" t="str">
        <f t="array" aca="1" ref="G104" ca="1">IF(SUMPRODUCT(COUNTIF(B104,{"*0*";"*1*";"*2*";"*3*";"*4*";"*5*";"*6*";"*7*";"*8*";"*9*"}))&gt;0,MID($B104,MATCH(0,(ISERROR(MID($B104,ROW(INDIRECT("1:"&amp;LEN($B104))),1)*1)*1),0),LEN($B104)-SUM((ISERROR(MID($B104,ROW(INDIRECT("1:"&amp;LEN($B104))),1)*1)*1))),"")</f>
        <v/>
      </c>
      <c r="H104" s="3" t="str">
        <f t="shared" ca="1" si="9"/>
        <v/>
      </c>
      <c r="I104" s="6" t="str">
        <f t="shared" ca="1" si="10"/>
        <v>AMRMEV</v>
      </c>
      <c r="J104" s="1" t="b">
        <f t="shared" ca="1" si="11"/>
        <v>1</v>
      </c>
      <c r="K104" s="6" t="str">
        <f t="shared" ca="1" si="12"/>
        <v>AMRMEV</v>
      </c>
      <c r="L104" s="1" t="b">
        <f t="shared" ca="1" si="13"/>
        <v>1</v>
      </c>
    </row>
    <row r="105" spans="1:12">
      <c r="A105" s="17" t="b">
        <f t="shared" ca="1" si="7"/>
        <v>0</v>
      </c>
      <c r="B105" s="19" t="s">
        <v>2436</v>
      </c>
      <c r="C105" s="19" t="s">
        <v>2436</v>
      </c>
      <c r="D105" s="2" t="s">
        <v>2437</v>
      </c>
      <c r="E105" s="5">
        <f ca="1">SUMPRODUCT(N(CODE(MID(B105,ROW($A$1:OFFSET($A$1,LEN(B105)-1,,,)),1))&lt;58))</f>
        <v>1</v>
      </c>
      <c r="F105" s="5">
        <f t="shared" ca="1" si="8"/>
        <v>6</v>
      </c>
      <c r="G105" s="3" t="str">
        <f t="array" aca="1" ref="G105" ca="1">IF(SUMPRODUCT(COUNTIF(B105,{"*0*";"*1*";"*2*";"*3*";"*4*";"*5*";"*6*";"*7*";"*8*";"*9*"}))&gt;0,MID($B105,MATCH(0,(ISERROR(MID($B105,ROW(INDIRECT("1:"&amp;LEN($B105))),1)*1)*1),0),LEN($B105)-SUM((ISERROR(MID($B105,ROW(INDIRECT("1:"&amp;LEN($B105))),1)*1)*1))),"")</f>
        <v>2</v>
      </c>
      <c r="H105" s="3" t="str">
        <f t="shared" ca="1" si="9"/>
        <v>002</v>
      </c>
      <c r="I105" s="6" t="str">
        <f t="shared" ca="1" si="10"/>
        <v>AMRMF002</v>
      </c>
      <c r="J105" s="1" t="b">
        <f t="shared" ca="1" si="11"/>
        <v>0</v>
      </c>
      <c r="K105" s="6" t="str">
        <f t="shared" ca="1" si="12"/>
        <v>AMRMF2</v>
      </c>
      <c r="L105" s="1" t="b">
        <f t="shared" ca="1" si="13"/>
        <v>1</v>
      </c>
    </row>
    <row r="106" spans="1:12">
      <c r="A106" s="17" t="b">
        <f t="shared" ca="1" si="7"/>
        <v>0</v>
      </c>
      <c r="B106" s="19" t="s">
        <v>2438</v>
      </c>
      <c r="C106" s="19" t="s">
        <v>2438</v>
      </c>
      <c r="D106" s="2" t="s">
        <v>2439</v>
      </c>
      <c r="E106" s="5">
        <f ca="1">SUMPRODUCT(N(CODE(MID(B106,ROW($A$1:OFFSET($A$1,LEN(B106)-1,,,)),1))&lt;58))</f>
        <v>1</v>
      </c>
      <c r="F106" s="5">
        <f t="shared" ca="1" si="8"/>
        <v>6</v>
      </c>
      <c r="G106" s="3" t="str">
        <f t="array" aca="1" ref="G106" ca="1">IF(SUMPRODUCT(COUNTIF(B106,{"*0*";"*1*";"*2*";"*3*";"*4*";"*5*";"*6*";"*7*";"*8*";"*9*"}))&gt;0,MID($B106,MATCH(0,(ISERROR(MID($B106,ROW(INDIRECT("1:"&amp;LEN($B106))),1)*1)*1),0),LEN($B106)-SUM((ISERROR(MID($B106,ROW(INDIRECT("1:"&amp;LEN($B106))),1)*1)*1))),"")</f>
        <v>5</v>
      </c>
      <c r="H106" s="3" t="str">
        <f t="shared" ca="1" si="9"/>
        <v>005</v>
      </c>
      <c r="I106" s="6" t="str">
        <f t="shared" ca="1" si="10"/>
        <v>AMRMF005</v>
      </c>
      <c r="J106" s="1" t="b">
        <f t="shared" ca="1" si="11"/>
        <v>0</v>
      </c>
      <c r="K106" s="6" t="str">
        <f t="shared" ca="1" si="12"/>
        <v>AMRMF5</v>
      </c>
      <c r="L106" s="1" t="b">
        <f t="shared" ca="1" si="13"/>
        <v>1</v>
      </c>
    </row>
    <row r="107" spans="1:12">
      <c r="A107" s="17" t="b">
        <f t="shared" ca="1" si="7"/>
        <v>0</v>
      </c>
      <c r="B107" s="19" t="s">
        <v>2440</v>
      </c>
      <c r="C107" s="19" t="s">
        <v>2440</v>
      </c>
      <c r="D107" s="2" t="s">
        <v>2441</v>
      </c>
      <c r="E107" s="5">
        <f ca="1">SUMPRODUCT(N(CODE(MID(B107,ROW($A$1:OFFSET($A$1,LEN(B107)-1,,,)),1))&lt;58))</f>
        <v>1</v>
      </c>
      <c r="F107" s="5">
        <f t="shared" ca="1" si="8"/>
        <v>6</v>
      </c>
      <c r="G107" s="3" t="str">
        <f t="array" aca="1" ref="G107" ca="1">IF(SUMPRODUCT(COUNTIF(B107,{"*0*";"*1*";"*2*";"*3*";"*4*";"*5*";"*6*";"*7*";"*8*";"*9*"}))&gt;0,MID($B107,MATCH(0,(ISERROR(MID($B107,ROW(INDIRECT("1:"&amp;LEN($B107))),1)*1)*1),0),LEN($B107)-SUM((ISERROR(MID($B107,ROW(INDIRECT("1:"&amp;LEN($B107))),1)*1)*1))),"")</f>
        <v>7</v>
      </c>
      <c r="H107" s="3" t="str">
        <f t="shared" ca="1" si="9"/>
        <v>007</v>
      </c>
      <c r="I107" s="6" t="str">
        <f t="shared" ca="1" si="10"/>
        <v>AMRMF007</v>
      </c>
      <c r="J107" s="1" t="b">
        <f t="shared" ca="1" si="11"/>
        <v>0</v>
      </c>
      <c r="K107" s="6" t="str">
        <f t="shared" ca="1" si="12"/>
        <v>AMRMF7</v>
      </c>
      <c r="L107" s="1" t="b">
        <f t="shared" ca="1" si="13"/>
        <v>1</v>
      </c>
    </row>
    <row r="108" spans="1:12">
      <c r="A108" s="11" t="b">
        <f t="shared" ca="1" si="7"/>
        <v>1</v>
      </c>
      <c r="B108" s="15" t="s">
        <v>616</v>
      </c>
      <c r="C108" s="14" t="s">
        <v>617</v>
      </c>
      <c r="D108" s="14" t="s">
        <v>617</v>
      </c>
      <c r="E108" s="5">
        <f ca="1">SUMPRODUCT(N(CODE(MID(B108,ROW($A$1:OFFSET($A$1,LEN(B108)-1,,,)),1))&lt;58))</f>
        <v>3</v>
      </c>
      <c r="F108" s="5">
        <f t="shared" ca="1" si="8"/>
        <v>6</v>
      </c>
      <c r="G108" s="3" t="str">
        <f t="array" aca="1" ref="G108" ca="1">IF(SUMPRODUCT(COUNTIF(B108,{"*0*";"*1*";"*2*";"*3*";"*4*";"*5*";"*6*";"*7*";"*8*";"*9*"}))&gt;0,MID($B108,MATCH(0,(ISERROR(MID($B108,ROW(INDIRECT("1:"&amp;LEN($B108))),1)*1)*1),0),LEN($B108)-SUM((ISERROR(MID($B108,ROW(INDIRECT("1:"&amp;LEN($B108))),1)*1)*1))),"")</f>
        <v>200</v>
      </c>
      <c r="H108" s="3" t="str">
        <f t="shared" ca="1" si="9"/>
        <v>200</v>
      </c>
      <c r="I108" s="6" t="str">
        <f t="shared" ca="1" si="10"/>
        <v>ATA200XX</v>
      </c>
      <c r="J108" s="1" t="b">
        <f t="shared" ca="1" si="11"/>
        <v>1</v>
      </c>
      <c r="K108" s="6" t="str">
        <f t="shared" ca="1" si="12"/>
        <v>ATA200XX</v>
      </c>
      <c r="L108" s="1" t="b">
        <f t="shared" ca="1" si="13"/>
        <v>1</v>
      </c>
    </row>
    <row r="109" spans="1:12">
      <c r="A109" s="11" t="b">
        <f t="shared" ca="1" si="7"/>
        <v>1</v>
      </c>
      <c r="B109" s="15" t="s">
        <v>2446</v>
      </c>
      <c r="C109" s="13" t="s">
        <v>2446</v>
      </c>
      <c r="D109" s="13" t="s">
        <v>2446</v>
      </c>
      <c r="E109" s="5">
        <f ca="1">SUMPRODUCT(N(CODE(MID(B109,ROW($A$1:OFFSET($A$1,LEN(B109)-1,,,)),1))&lt;58))</f>
        <v>4</v>
      </c>
      <c r="F109" s="5">
        <f t="shared" ca="1" si="8"/>
        <v>6</v>
      </c>
      <c r="G109" s="3" t="str">
        <f t="array" aca="1" ref="G109" ca="1">IF(SUMPRODUCT(COUNTIF(B109,{"*0*";"*1*";"*2*";"*3*";"*4*";"*5*";"*6*";"*7*";"*8*";"*9*"}))&gt;0,MID($B109,MATCH(0,(ISERROR(MID($B109,ROW(INDIRECT("1:"&amp;LEN($B109))),1)*1)*1),0),LEN($B109)-SUM((ISERROR(MID($B109,ROW(INDIRECT("1:"&amp;LEN($B109))),1)*1)*1))),"")</f>
        <v>0006</v>
      </c>
      <c r="H109" s="3" t="str">
        <f t="shared" ca="1" si="9"/>
        <v>0006</v>
      </c>
      <c r="I109" s="6" t="str">
        <f t="shared" ca="1" si="10"/>
        <v>C0006A</v>
      </c>
      <c r="J109" s="1" t="b">
        <f t="shared" ca="1" si="11"/>
        <v>1</v>
      </c>
      <c r="K109" s="6" t="str">
        <f t="shared" ca="1" si="12"/>
        <v>C0006A</v>
      </c>
      <c r="L109" s="1" t="b">
        <f t="shared" ca="1" si="13"/>
        <v>1</v>
      </c>
    </row>
    <row r="110" spans="1:12">
      <c r="A110" s="11" t="b">
        <f t="shared" ca="1" si="7"/>
        <v>1</v>
      </c>
      <c r="B110" s="15" t="s">
        <v>621</v>
      </c>
      <c r="C110" s="14" t="s">
        <v>622</v>
      </c>
      <c r="D110" s="14" t="s">
        <v>622</v>
      </c>
      <c r="E110" s="5">
        <f ca="1">SUMPRODUCT(N(CODE(MID(B110,ROW($A$1:OFFSET($A$1,LEN(B110)-1,,,)),1))&lt;58))</f>
        <v>3</v>
      </c>
      <c r="F110" s="5">
        <f t="shared" ca="1" si="8"/>
        <v>6</v>
      </c>
      <c r="G110" s="3" t="str">
        <f t="array" aca="1" ref="G110" ca="1">IF(SUMPRODUCT(COUNTIF(B110,{"*0*";"*1*";"*2*";"*3*";"*4*";"*5*";"*6*";"*7*";"*8*";"*9*"}))&gt;0,MID($B110,MATCH(0,(ISERROR(MID($B110,ROW(INDIRECT("1:"&amp;LEN($B110))),1)*1)*1),0),LEN($B110)-SUM((ISERROR(MID($B110,ROW(INDIRECT("1:"&amp;LEN($B110))),1)*1)*1))),"")</f>
        <v>120</v>
      </c>
      <c r="H110" s="3" t="str">
        <f t="shared" ca="1" si="9"/>
        <v>120</v>
      </c>
      <c r="I110" s="6" t="str">
        <f t="shared" ca="1" si="10"/>
        <v>CCE120XX</v>
      </c>
      <c r="J110" s="1" t="b">
        <f t="shared" ca="1" si="11"/>
        <v>1</v>
      </c>
      <c r="K110" s="6" t="str">
        <f t="shared" ca="1" si="12"/>
        <v>CCE120XX</v>
      </c>
      <c r="L110" s="1" t="b">
        <f t="shared" ca="1" si="13"/>
        <v>1</v>
      </c>
    </row>
    <row r="111" spans="1:12">
      <c r="A111" s="11" t="b">
        <f t="shared" ca="1" si="7"/>
        <v>1</v>
      </c>
      <c r="B111" s="15" t="s">
        <v>2466</v>
      </c>
      <c r="C111" s="13" t="s">
        <v>2466</v>
      </c>
      <c r="D111" s="13" t="s">
        <v>2466</v>
      </c>
      <c r="E111" s="5">
        <f ca="1">SUMPRODUCT(N(CODE(MID(B111,ROW($A$1:OFFSET($A$1,LEN(B111)-1,,,)),1))&lt;58))</f>
        <v>0</v>
      </c>
      <c r="F111" s="5">
        <f t="shared" ca="1" si="8"/>
        <v>6</v>
      </c>
      <c r="G111" s="3" t="str">
        <f t="array" aca="1" ref="G111" ca="1">IF(SUMPRODUCT(COUNTIF(B111,{"*0*";"*1*";"*2*";"*3*";"*4*";"*5*";"*6*";"*7*";"*8*";"*9*"}))&gt;0,MID($B111,MATCH(0,(ISERROR(MID($B111,ROW(INDIRECT("1:"&amp;LEN($B111))),1)*1)*1),0),LEN($B111)-SUM((ISERROR(MID($B111,ROW(INDIRECT("1:"&amp;LEN($B111))),1)*1)*1))),"")</f>
        <v/>
      </c>
      <c r="H111" s="3" t="str">
        <f t="shared" ca="1" si="9"/>
        <v/>
      </c>
      <c r="I111" s="6" t="str">
        <f t="shared" ca="1" si="10"/>
        <v>CTASMP</v>
      </c>
      <c r="J111" s="1" t="b">
        <f t="shared" ca="1" si="11"/>
        <v>1</v>
      </c>
      <c r="K111" s="6" t="str">
        <f t="shared" ca="1" si="12"/>
        <v>CTASMP</v>
      </c>
      <c r="L111" s="1" t="b">
        <f t="shared" ca="1" si="13"/>
        <v>1</v>
      </c>
    </row>
    <row r="112" spans="1:12">
      <c r="A112" s="11" t="b">
        <f t="shared" ca="1" si="7"/>
        <v>1</v>
      </c>
      <c r="B112" s="15" t="s">
        <v>629</v>
      </c>
      <c r="C112" s="14" t="s">
        <v>630</v>
      </c>
      <c r="D112" s="14" t="s">
        <v>630</v>
      </c>
      <c r="E112" s="5">
        <f ca="1">SUMPRODUCT(N(CODE(MID(B112,ROW($A$1:OFFSET($A$1,LEN(B112)-1,,,)),1))&lt;58))</f>
        <v>3</v>
      </c>
      <c r="F112" s="5">
        <f t="shared" ca="1" si="8"/>
        <v>6</v>
      </c>
      <c r="G112" s="3" t="str">
        <f t="array" aca="1" ref="G112" ca="1">IF(SUMPRODUCT(COUNTIF(B112,{"*0*";"*1*";"*2*";"*3*";"*4*";"*5*";"*6*";"*7*";"*8*";"*9*"}))&gt;0,MID($B112,MATCH(0,(ISERROR(MID($B112,ROW(INDIRECT("1:"&amp;LEN($B112))),1)*1)*1),0),LEN($B112)-SUM((ISERROR(MID($B112,ROW(INDIRECT("1:"&amp;LEN($B112))),1)*1)*1))),"")</f>
        <v>102</v>
      </c>
      <c r="H112" s="3" t="str">
        <f t="shared" ca="1" si="9"/>
        <v>102</v>
      </c>
      <c r="I112" s="6" t="str">
        <f t="shared" ca="1" si="10"/>
        <v>FIB102XX</v>
      </c>
      <c r="J112" s="1" t="b">
        <f t="shared" ca="1" si="11"/>
        <v>1</v>
      </c>
      <c r="K112" s="6" t="str">
        <f t="shared" ca="1" si="12"/>
        <v>FIB102XX</v>
      </c>
      <c r="L112" s="1" t="b">
        <f t="shared" ca="1" si="13"/>
        <v>1</v>
      </c>
    </row>
    <row r="113" spans="1:12">
      <c r="A113" s="11" t="b">
        <f t="shared" ca="1" si="7"/>
        <v>1</v>
      </c>
      <c r="B113" s="15" t="s">
        <v>631</v>
      </c>
      <c r="C113" s="14" t="s">
        <v>632</v>
      </c>
      <c r="D113" s="14" t="s">
        <v>632</v>
      </c>
      <c r="E113" s="5">
        <f ca="1">SUMPRODUCT(N(CODE(MID(B113,ROW($A$1:OFFSET($A$1,LEN(B113)-1,,,)),1))&lt;58))</f>
        <v>3</v>
      </c>
      <c r="F113" s="5">
        <f t="shared" ca="1" si="8"/>
        <v>6</v>
      </c>
      <c r="G113" s="3" t="str">
        <f t="array" aca="1" ref="G113" ca="1">IF(SUMPRODUCT(COUNTIF(B113,{"*0*";"*1*";"*2*";"*3*";"*4*";"*5*";"*6*";"*7*";"*8*";"*9*"}))&gt;0,MID($B113,MATCH(0,(ISERROR(MID($B113,ROW(INDIRECT("1:"&amp;LEN($B113))),1)*1)*1),0),LEN($B113)-SUM((ISERROR(MID($B113,ROW(INDIRECT("1:"&amp;LEN($B113))),1)*1)*1))),"")</f>
        <v>103</v>
      </c>
      <c r="H113" s="3" t="str">
        <f t="shared" ca="1" si="9"/>
        <v>103</v>
      </c>
      <c r="I113" s="6" t="str">
        <f t="shared" ca="1" si="10"/>
        <v>FIM103XX</v>
      </c>
      <c r="J113" s="1" t="b">
        <f t="shared" ca="1" si="11"/>
        <v>1</v>
      </c>
      <c r="K113" s="6" t="str">
        <f t="shared" ca="1" si="12"/>
        <v>FIM103XX</v>
      </c>
      <c r="L113" s="1" t="b">
        <f t="shared" ca="1" si="13"/>
        <v>1</v>
      </c>
    </row>
    <row r="114" spans="1:12">
      <c r="A114" s="11" t="b">
        <f t="shared" ca="1" si="7"/>
        <v>1</v>
      </c>
      <c r="B114" s="15" t="s">
        <v>633</v>
      </c>
      <c r="C114" s="14" t="s">
        <v>634</v>
      </c>
      <c r="D114" s="14" t="s">
        <v>634</v>
      </c>
      <c r="E114" s="5">
        <f ca="1">SUMPRODUCT(N(CODE(MID(B114,ROW($A$1:OFFSET($A$1,LEN(B114)-1,,,)),1))&lt;58))</f>
        <v>3</v>
      </c>
      <c r="F114" s="5">
        <f t="shared" ca="1" si="8"/>
        <v>6</v>
      </c>
      <c r="G114" s="3" t="str">
        <f t="array" aca="1" ref="G114" ca="1">IF(SUMPRODUCT(COUNTIF(B114,{"*0*";"*1*";"*2*";"*3*";"*4*";"*5*";"*6*";"*7*";"*8*";"*9*"}))&gt;0,MID($B114,MATCH(0,(ISERROR(MID($B114,ROW(INDIRECT("1:"&amp;LEN($B114))),1)*1)*1),0),LEN($B114)-SUM((ISERROR(MID($B114,ROW(INDIRECT("1:"&amp;LEN($B114))),1)*1)*1))),"")</f>
        <v>109</v>
      </c>
      <c r="H114" s="3" t="str">
        <f t="shared" ca="1" si="9"/>
        <v>109</v>
      </c>
      <c r="I114" s="6" t="str">
        <f t="shared" ca="1" si="10"/>
        <v>FIM109XX</v>
      </c>
      <c r="J114" s="1" t="b">
        <f t="shared" ca="1" si="11"/>
        <v>1</v>
      </c>
      <c r="K114" s="6" t="str">
        <f t="shared" ca="1" si="12"/>
        <v>FIM109XX</v>
      </c>
      <c r="L114" s="1" t="b">
        <f t="shared" ca="1" si="13"/>
        <v>1</v>
      </c>
    </row>
    <row r="115" spans="1:12">
      <c r="A115" s="11" t="b">
        <f t="shared" ca="1" si="7"/>
        <v>1</v>
      </c>
      <c r="B115" s="15" t="s">
        <v>635</v>
      </c>
      <c r="C115" s="14" t="s">
        <v>636</v>
      </c>
      <c r="D115" s="14" t="s">
        <v>636</v>
      </c>
      <c r="E115" s="5">
        <f ca="1">SUMPRODUCT(N(CODE(MID(B115,ROW($A$1:OFFSET($A$1,LEN(B115)-1,,,)),1))&lt;58))</f>
        <v>3</v>
      </c>
      <c r="F115" s="5">
        <f t="shared" ca="1" si="8"/>
        <v>6</v>
      </c>
      <c r="G115" s="3" t="str">
        <f t="array" aca="1" ref="G115" ca="1">IF(SUMPRODUCT(COUNTIF(B115,{"*0*";"*1*";"*2*";"*3*";"*4*";"*5*";"*6*";"*7*";"*8*";"*9*"}))&gt;0,MID($B115,MATCH(0,(ISERROR(MID($B115,ROW(INDIRECT("1:"&amp;LEN($B115))),1)*1)*1),0),LEN($B115)-SUM((ISERROR(MID($B115,ROW(INDIRECT("1:"&amp;LEN($B115))),1)*1)*1))),"")</f>
        <v>110</v>
      </c>
      <c r="H115" s="3" t="str">
        <f t="shared" ca="1" si="9"/>
        <v>110</v>
      </c>
      <c r="I115" s="6" t="str">
        <f t="shared" ca="1" si="10"/>
        <v>FIM110XX</v>
      </c>
      <c r="J115" s="1" t="b">
        <f t="shared" ca="1" si="11"/>
        <v>1</v>
      </c>
      <c r="K115" s="6" t="str">
        <f t="shared" ca="1" si="12"/>
        <v>FIM110XX</v>
      </c>
      <c r="L115" s="1" t="b">
        <f t="shared" ca="1" si="13"/>
        <v>1</v>
      </c>
    </row>
    <row r="116" spans="1:12">
      <c r="A116" s="11" t="b">
        <f t="shared" ca="1" si="7"/>
        <v>1</v>
      </c>
      <c r="B116" s="15" t="s">
        <v>637</v>
      </c>
      <c r="C116" s="14" t="s">
        <v>638</v>
      </c>
      <c r="D116" s="14" t="s">
        <v>638</v>
      </c>
      <c r="E116" s="5">
        <f ca="1">SUMPRODUCT(N(CODE(MID(B116,ROW($A$1:OFFSET($A$1,LEN(B116)-1,,,)),1))&lt;58))</f>
        <v>3</v>
      </c>
      <c r="F116" s="5">
        <f t="shared" ca="1" si="8"/>
        <v>6</v>
      </c>
      <c r="G116" s="3" t="str">
        <f t="array" aca="1" ref="G116" ca="1">IF(SUMPRODUCT(COUNTIF(B116,{"*0*";"*1*";"*2*";"*3*";"*4*";"*5*";"*6*";"*7*";"*8*";"*9*"}))&gt;0,MID($B116,MATCH(0,(ISERROR(MID($B116,ROW(INDIRECT("1:"&amp;LEN($B116))),1)*1)*1),0),LEN($B116)-SUM((ISERROR(MID($B116,ROW(INDIRECT("1:"&amp;LEN($B116))),1)*1)*1))),"")</f>
        <v>112</v>
      </c>
      <c r="H116" s="3" t="str">
        <f t="shared" ca="1" si="9"/>
        <v>112</v>
      </c>
      <c r="I116" s="6" t="str">
        <f t="shared" ca="1" si="10"/>
        <v>FIM112XX</v>
      </c>
      <c r="J116" s="1" t="b">
        <f t="shared" ca="1" si="11"/>
        <v>1</v>
      </c>
      <c r="K116" s="6" t="str">
        <f t="shared" ca="1" si="12"/>
        <v>FIM112XX</v>
      </c>
      <c r="L116" s="1" t="b">
        <f t="shared" ca="1" si="13"/>
        <v>1</v>
      </c>
    </row>
    <row r="117" spans="1:12">
      <c r="A117" s="11" t="b">
        <f t="shared" ca="1" si="7"/>
        <v>1</v>
      </c>
      <c r="B117" s="15" t="s">
        <v>639</v>
      </c>
      <c r="C117" s="14" t="s">
        <v>640</v>
      </c>
      <c r="D117" s="14" t="s">
        <v>640</v>
      </c>
      <c r="E117" s="5">
        <f ca="1">SUMPRODUCT(N(CODE(MID(B117,ROW($A$1:OFFSET($A$1,LEN(B117)-1,,,)),1))&lt;58))</f>
        <v>3</v>
      </c>
      <c r="F117" s="5">
        <f t="shared" ca="1" si="8"/>
        <v>6</v>
      </c>
      <c r="G117" s="3" t="str">
        <f t="array" aca="1" ref="G117" ca="1">IF(SUMPRODUCT(COUNTIF(B117,{"*0*";"*1*";"*2*";"*3*";"*4*";"*5*";"*6*";"*7*";"*8*";"*9*"}))&gt;0,MID($B117,MATCH(0,(ISERROR(MID($B117,ROW(INDIRECT("1:"&amp;LEN($B117))),1)*1)*1),0),LEN($B117)-SUM((ISERROR(MID($B117,ROW(INDIRECT("1:"&amp;LEN($B117))),1)*1)*1))),"")</f>
        <v>113</v>
      </c>
      <c r="H117" s="3" t="str">
        <f t="shared" ca="1" si="9"/>
        <v>113</v>
      </c>
      <c r="I117" s="6" t="str">
        <f t="shared" ca="1" si="10"/>
        <v>FIM113XX</v>
      </c>
      <c r="J117" s="1" t="b">
        <f t="shared" ca="1" si="11"/>
        <v>1</v>
      </c>
      <c r="K117" s="6" t="str">
        <f t="shared" ca="1" si="12"/>
        <v>FIM113XX</v>
      </c>
      <c r="L117" s="1" t="b">
        <f t="shared" ca="1" si="13"/>
        <v>1</v>
      </c>
    </row>
    <row r="118" spans="1:12">
      <c r="A118" s="11" t="b">
        <f t="shared" ca="1" si="7"/>
        <v>1</v>
      </c>
      <c r="B118" s="15" t="s">
        <v>641</v>
      </c>
      <c r="C118" s="14" t="s">
        <v>642</v>
      </c>
      <c r="D118" s="14" t="s">
        <v>642</v>
      </c>
      <c r="E118" s="5">
        <f ca="1">SUMPRODUCT(N(CODE(MID(B118,ROW($A$1:OFFSET($A$1,LEN(B118)-1,,,)),1))&lt;58))</f>
        <v>3</v>
      </c>
      <c r="F118" s="5">
        <f t="shared" ca="1" si="8"/>
        <v>6</v>
      </c>
      <c r="G118" s="3" t="str">
        <f t="array" aca="1" ref="G118" ca="1">IF(SUMPRODUCT(COUNTIF(B118,{"*0*";"*1*";"*2*";"*3*";"*4*";"*5*";"*6*";"*7*";"*8*";"*9*"}))&gt;0,MID($B118,MATCH(0,(ISERROR(MID($B118,ROW(INDIRECT("1:"&amp;LEN($B118))),1)*1)*1),0),LEN($B118)-SUM((ISERROR(MID($B118,ROW(INDIRECT("1:"&amp;LEN($B118))),1)*1)*1))),"")</f>
        <v>114</v>
      </c>
      <c r="H118" s="3" t="str">
        <f t="shared" ca="1" si="9"/>
        <v>114</v>
      </c>
      <c r="I118" s="6" t="str">
        <f t="shared" ca="1" si="10"/>
        <v>FIM114XX</v>
      </c>
      <c r="J118" s="1" t="b">
        <f t="shared" ca="1" si="11"/>
        <v>1</v>
      </c>
      <c r="K118" s="6" t="str">
        <f t="shared" ca="1" si="12"/>
        <v>FIM114XX</v>
      </c>
      <c r="L118" s="1" t="b">
        <f t="shared" ca="1" si="13"/>
        <v>1</v>
      </c>
    </row>
    <row r="119" spans="1:12">
      <c r="A119" s="11" t="b">
        <f t="shared" ca="1" si="7"/>
        <v>1</v>
      </c>
      <c r="B119" s="15" t="s">
        <v>643</v>
      </c>
      <c r="C119" s="14" t="s">
        <v>644</v>
      </c>
      <c r="D119" s="14" t="s">
        <v>644</v>
      </c>
      <c r="E119" s="5">
        <f ca="1">SUMPRODUCT(N(CODE(MID(B119,ROW($A$1:OFFSET($A$1,LEN(B119)-1,,,)),1))&lt;58))</f>
        <v>3</v>
      </c>
      <c r="F119" s="5">
        <f t="shared" ca="1" si="8"/>
        <v>6</v>
      </c>
      <c r="G119" s="3" t="str">
        <f t="array" aca="1" ref="G119" ca="1">IF(SUMPRODUCT(COUNTIF(B119,{"*0*";"*1*";"*2*";"*3*";"*4*";"*5*";"*6*";"*7*";"*8*";"*9*"}))&gt;0,MID($B119,MATCH(0,(ISERROR(MID($B119,ROW(INDIRECT("1:"&amp;LEN($B119))),1)*1)*1),0),LEN($B119)-SUM((ISERROR(MID($B119,ROW(INDIRECT("1:"&amp;LEN($B119))),1)*1)*1))),"")</f>
        <v>213</v>
      </c>
      <c r="H119" s="3" t="str">
        <f t="shared" ca="1" si="9"/>
        <v>213</v>
      </c>
      <c r="I119" s="6" t="str">
        <f t="shared" ca="1" si="10"/>
        <v>FLB213XX</v>
      </c>
      <c r="J119" s="1" t="b">
        <f t="shared" ca="1" si="11"/>
        <v>1</v>
      </c>
      <c r="K119" s="6" t="str">
        <f t="shared" ca="1" si="12"/>
        <v>FLB213XX</v>
      </c>
      <c r="L119" s="1" t="b">
        <f t="shared" ca="1" si="13"/>
        <v>1</v>
      </c>
    </row>
    <row r="120" spans="1:12">
      <c r="A120" s="11" t="b">
        <f t="shared" ca="1" si="7"/>
        <v>1</v>
      </c>
      <c r="B120" s="15" t="s">
        <v>645</v>
      </c>
      <c r="C120" s="14" t="s">
        <v>646</v>
      </c>
      <c r="D120" s="14" t="s">
        <v>646</v>
      </c>
      <c r="E120" s="5">
        <f ca="1">SUMPRODUCT(N(CODE(MID(B120,ROW($A$1:OFFSET($A$1,LEN(B120)-1,,,)),1))&lt;58))</f>
        <v>3</v>
      </c>
      <c r="F120" s="5">
        <f t="shared" ca="1" si="8"/>
        <v>6</v>
      </c>
      <c r="G120" s="3" t="str">
        <f t="array" aca="1" ref="G120" ca="1">IF(SUMPRODUCT(COUNTIF(B120,{"*0*";"*1*";"*2*";"*3*";"*4*";"*5*";"*6*";"*7*";"*8*";"*9*"}))&gt;0,MID($B120,MATCH(0,(ISERROR(MID($B120,ROW(INDIRECT("1:"&amp;LEN($B120))),1)*1)*1),0),LEN($B120)-SUM((ISERROR(MID($B120,ROW(INDIRECT("1:"&amp;LEN($B120))),1)*1)*1))),"")</f>
        <v>219</v>
      </c>
      <c r="H120" s="3" t="str">
        <f t="shared" ca="1" si="9"/>
        <v>219</v>
      </c>
      <c r="I120" s="6" t="str">
        <f t="shared" ca="1" si="10"/>
        <v>FLB219XX</v>
      </c>
      <c r="J120" s="1" t="b">
        <f t="shared" ca="1" si="11"/>
        <v>1</v>
      </c>
      <c r="K120" s="6" t="str">
        <f t="shared" ca="1" si="12"/>
        <v>FLB219XX</v>
      </c>
      <c r="L120" s="1" t="b">
        <f t="shared" ca="1" si="13"/>
        <v>1</v>
      </c>
    </row>
    <row r="121" spans="1:12">
      <c r="A121" s="11" t="b">
        <f t="shared" ca="1" si="7"/>
        <v>1</v>
      </c>
      <c r="B121" s="15" t="s">
        <v>647</v>
      </c>
      <c r="C121" s="14" t="s">
        <v>648</v>
      </c>
      <c r="D121" s="14" t="s">
        <v>648</v>
      </c>
      <c r="E121" s="5">
        <f ca="1">SUMPRODUCT(N(CODE(MID(B121,ROW($A$1:OFFSET($A$1,LEN(B121)-1,,,)),1))&lt;58))</f>
        <v>3</v>
      </c>
      <c r="F121" s="5">
        <f t="shared" ca="1" si="8"/>
        <v>6</v>
      </c>
      <c r="G121" s="3" t="str">
        <f t="array" aca="1" ref="G121" ca="1">IF(SUMPRODUCT(COUNTIF(B121,{"*0*";"*1*";"*2*";"*3*";"*4*";"*5*";"*6*";"*7*";"*8*";"*9*"}))&gt;0,MID($B121,MATCH(0,(ISERROR(MID($B121,ROW(INDIRECT("1:"&amp;LEN($B121))),1)*1)*1),0),LEN($B121)-SUM((ISERROR(MID($B121,ROW(INDIRECT("1:"&amp;LEN($B121))),1)*1)*1))),"")</f>
        <v>220</v>
      </c>
      <c r="H121" s="3" t="str">
        <f t="shared" ca="1" si="9"/>
        <v>220</v>
      </c>
      <c r="I121" s="6" t="str">
        <f t="shared" ca="1" si="10"/>
        <v>FLB220XX</v>
      </c>
      <c r="J121" s="1" t="b">
        <f t="shared" ca="1" si="11"/>
        <v>1</v>
      </c>
      <c r="K121" s="6" t="str">
        <f t="shared" ca="1" si="12"/>
        <v>FLB220XX</v>
      </c>
      <c r="L121" s="1" t="b">
        <f t="shared" ca="1" si="13"/>
        <v>1</v>
      </c>
    </row>
    <row r="122" spans="1:12">
      <c r="A122" s="11" t="b">
        <f t="shared" ca="1" si="7"/>
        <v>1</v>
      </c>
      <c r="B122" s="15" t="s">
        <v>649</v>
      </c>
      <c r="C122" s="14" t="s">
        <v>650</v>
      </c>
      <c r="D122" s="14" t="s">
        <v>650</v>
      </c>
      <c r="E122" s="5">
        <f ca="1">SUMPRODUCT(N(CODE(MID(B122,ROW($A$1:OFFSET($A$1,LEN(B122)-1,,,)),1))&lt;58))</f>
        <v>3</v>
      </c>
      <c r="F122" s="5">
        <f t="shared" ca="1" si="8"/>
        <v>6</v>
      </c>
      <c r="G122" s="3" t="str">
        <f t="array" aca="1" ref="G122" ca="1">IF(SUMPRODUCT(COUNTIF(B122,{"*0*";"*1*";"*2*";"*3*";"*4*";"*5*";"*6*";"*7*";"*8*";"*9*"}))&gt;0,MID($B122,MATCH(0,(ISERROR(MID($B122,ROW(INDIRECT("1:"&amp;LEN($B122))),1)*1)*1),0),LEN($B122)-SUM((ISERROR(MID($B122,ROW(INDIRECT("1:"&amp;LEN($B122))),1)*1)*1))),"")</f>
        <v>104</v>
      </c>
      <c r="H122" s="3" t="str">
        <f t="shared" ca="1" si="9"/>
        <v>104</v>
      </c>
      <c r="I122" s="6" t="str">
        <f t="shared" ca="1" si="10"/>
        <v>FLK104XX</v>
      </c>
      <c r="J122" s="1" t="b">
        <f t="shared" ca="1" si="11"/>
        <v>1</v>
      </c>
      <c r="K122" s="6" t="str">
        <f t="shared" ca="1" si="12"/>
        <v>FLK104XX</v>
      </c>
      <c r="L122" s="1" t="b">
        <f t="shared" ca="1" si="13"/>
        <v>1</v>
      </c>
    </row>
    <row r="123" spans="1:12">
      <c r="A123" s="11" t="b">
        <f t="shared" ca="1" si="7"/>
        <v>1</v>
      </c>
      <c r="B123" s="15" t="s">
        <v>651</v>
      </c>
      <c r="C123" s="14" t="s">
        <v>652</v>
      </c>
      <c r="D123" s="14" t="s">
        <v>652</v>
      </c>
      <c r="E123" s="5">
        <f ca="1">SUMPRODUCT(N(CODE(MID(B123,ROW($A$1:OFFSET($A$1,LEN(B123)-1,,,)),1))&lt;58))</f>
        <v>3</v>
      </c>
      <c r="F123" s="5">
        <f t="shared" ca="1" si="8"/>
        <v>6</v>
      </c>
      <c r="G123" s="3" t="str">
        <f t="array" aca="1" ref="G123" ca="1">IF(SUMPRODUCT(COUNTIF(B123,{"*0*";"*1*";"*2*";"*3*";"*4*";"*5*";"*6*";"*7*";"*8*";"*9*"}))&gt;0,MID($B123,MATCH(0,(ISERROR(MID($B123,ROW(INDIRECT("1:"&amp;LEN($B123))),1)*1)*1),0),LEN($B123)-SUM((ISERROR(MID($B123,ROW(INDIRECT("1:"&amp;LEN($B123))),1)*1)*1))),"")</f>
        <v>106</v>
      </c>
      <c r="H123" s="3" t="str">
        <f t="shared" ca="1" si="9"/>
        <v>106</v>
      </c>
      <c r="I123" s="6" t="str">
        <f t="shared" ca="1" si="10"/>
        <v>FLS106XX</v>
      </c>
      <c r="J123" s="1" t="b">
        <f t="shared" ca="1" si="11"/>
        <v>1</v>
      </c>
      <c r="K123" s="6" t="str">
        <f t="shared" ca="1" si="12"/>
        <v>FLS106XX</v>
      </c>
      <c r="L123" s="1" t="b">
        <f t="shared" ca="1" si="13"/>
        <v>1</v>
      </c>
    </row>
    <row r="124" spans="1:12">
      <c r="A124" s="11" t="b">
        <f t="shared" ca="1" si="7"/>
        <v>1</v>
      </c>
      <c r="B124" s="15" t="s">
        <v>653</v>
      </c>
      <c r="C124" s="14" t="s">
        <v>654</v>
      </c>
      <c r="D124" s="14" t="s">
        <v>654</v>
      </c>
      <c r="E124" s="5">
        <f ca="1">SUMPRODUCT(N(CODE(MID(B124,ROW($A$1:OFFSET($A$1,LEN(B124)-1,,,)),1))&lt;58))</f>
        <v>3</v>
      </c>
      <c r="F124" s="5">
        <f t="shared" ca="1" si="8"/>
        <v>6</v>
      </c>
      <c r="G124" s="3" t="str">
        <f t="array" aca="1" ref="G124" ca="1">IF(SUMPRODUCT(COUNTIF(B124,{"*0*";"*1*";"*2*";"*3*";"*4*";"*5*";"*6*";"*7*";"*8*";"*9*"}))&gt;0,MID($B124,MATCH(0,(ISERROR(MID($B124,ROW(INDIRECT("1:"&amp;LEN($B124))),1)*1)*1),0),LEN($B124)-SUM((ISERROR(MID($B124,ROW(INDIRECT("1:"&amp;LEN($B124))),1)*1)*1))),"")</f>
        <v>161</v>
      </c>
      <c r="H124" s="3" t="str">
        <f t="shared" ca="1" si="9"/>
        <v>161</v>
      </c>
      <c r="I124" s="6" t="str">
        <f t="shared" ca="1" si="10"/>
        <v>FLU161XX</v>
      </c>
      <c r="J124" s="1" t="b">
        <f t="shared" ca="1" si="11"/>
        <v>1</v>
      </c>
      <c r="K124" s="6" t="str">
        <f t="shared" ca="1" si="12"/>
        <v>FLU161XX</v>
      </c>
      <c r="L124" s="1" t="b">
        <f t="shared" ca="1" si="13"/>
        <v>1</v>
      </c>
    </row>
    <row r="125" spans="1:12">
      <c r="A125" s="11" t="b">
        <f t="shared" ca="1" si="7"/>
        <v>1</v>
      </c>
      <c r="B125" s="15" t="s">
        <v>2499</v>
      </c>
      <c r="C125" s="13" t="s">
        <v>2499</v>
      </c>
      <c r="D125" s="13" t="s">
        <v>2499</v>
      </c>
      <c r="E125" s="5">
        <f ca="1">SUMPRODUCT(N(CODE(MID(B125,ROW($A$1:OFFSET($A$1,LEN(B125)-1,,,)),1))&lt;58))</f>
        <v>0</v>
      </c>
      <c r="F125" s="5">
        <f t="shared" ca="1" si="8"/>
        <v>6</v>
      </c>
      <c r="G125" s="3" t="str">
        <f t="array" aca="1" ref="G125" ca="1">IF(SUMPRODUCT(COUNTIF(B125,{"*0*";"*1*";"*2*";"*3*";"*4*";"*5*";"*6*";"*7*";"*8*";"*9*"}))&gt;0,MID($B125,MATCH(0,(ISERROR(MID($B125,ROW(INDIRECT("1:"&amp;LEN($B125))),1)*1)*1),0),LEN($B125)-SUM((ISERROR(MID($B125,ROW(INDIRECT("1:"&amp;LEN($B125))),1)*1)*1))),"")</f>
        <v/>
      </c>
      <c r="H125" s="3" t="str">
        <f t="shared" ca="1" si="9"/>
        <v/>
      </c>
      <c r="I125" s="6" t="str">
        <f t="shared" ca="1" si="10"/>
        <v>FRPSBG</v>
      </c>
      <c r="J125" s="1" t="b">
        <f t="shared" ca="1" si="11"/>
        <v>1</v>
      </c>
      <c r="K125" s="6" t="str">
        <f t="shared" ca="1" si="12"/>
        <v>FRPSBG</v>
      </c>
      <c r="L125" s="1" t="b">
        <f t="shared" ca="1" si="13"/>
        <v>1</v>
      </c>
    </row>
    <row r="126" spans="1:12">
      <c r="A126" s="11" t="b">
        <f t="shared" ca="1" si="7"/>
        <v>1</v>
      </c>
      <c r="B126" s="15" t="s">
        <v>2500</v>
      </c>
      <c r="C126" s="13" t="s">
        <v>2500</v>
      </c>
      <c r="D126" s="13" t="s">
        <v>2500</v>
      </c>
      <c r="E126" s="5">
        <f ca="1">SUMPRODUCT(N(CODE(MID(B126,ROW($A$1:OFFSET($A$1,LEN(B126)-1,,,)),1))&lt;58))</f>
        <v>0</v>
      </c>
      <c r="F126" s="5">
        <f t="shared" ca="1" si="8"/>
        <v>6</v>
      </c>
      <c r="G126" s="3" t="str">
        <f t="array" aca="1" ref="G126" ca="1">IF(SUMPRODUCT(COUNTIF(B126,{"*0*";"*1*";"*2*";"*3*";"*4*";"*5*";"*6*";"*7*";"*8*";"*9*"}))&gt;0,MID($B126,MATCH(0,(ISERROR(MID($B126,ROW(INDIRECT("1:"&amp;LEN($B126))),1)*1)*1),0),LEN($B126)-SUM((ISERROR(MID($B126,ROW(INDIRECT("1:"&amp;LEN($B126))),1)*1)*1))),"")</f>
        <v/>
      </c>
      <c r="H126" s="3" t="str">
        <f t="shared" ca="1" si="9"/>
        <v/>
      </c>
      <c r="I126" s="6" t="str">
        <f t="shared" ca="1" si="10"/>
        <v>FRPSBI</v>
      </c>
      <c r="J126" s="1" t="b">
        <f t="shared" ca="1" si="11"/>
        <v>1</v>
      </c>
      <c r="K126" s="6" t="str">
        <f t="shared" ca="1" si="12"/>
        <v>FRPSBI</v>
      </c>
      <c r="L126" s="1" t="b">
        <f t="shared" ca="1" si="13"/>
        <v>1</v>
      </c>
    </row>
    <row r="127" spans="1:12">
      <c r="A127" s="17" t="b">
        <f t="shared" ca="1" si="7"/>
        <v>0</v>
      </c>
      <c r="B127" s="19" t="s">
        <v>585</v>
      </c>
      <c r="C127" s="19" t="s">
        <v>585</v>
      </c>
      <c r="D127" s="2" t="s">
        <v>2508</v>
      </c>
      <c r="E127" s="5">
        <f ca="1">SUMPRODUCT(N(CODE(MID(B127,ROW($A$1:OFFSET($A$1,LEN(B127)-1,,,)),1))&lt;58))</f>
        <v>2</v>
      </c>
      <c r="F127" s="5">
        <f t="shared" ca="1" si="8"/>
        <v>6</v>
      </c>
      <c r="G127" s="3" t="str">
        <f t="array" aca="1" ref="G127" ca="1">IF(SUMPRODUCT(COUNTIF(B127,{"*0*";"*1*";"*2*";"*3*";"*4*";"*5*";"*6*";"*7*";"*8*";"*9*"}))&gt;0,MID($B127,MATCH(0,(ISERROR(MID($B127,ROW(INDIRECT("1:"&amp;LEN($B127))),1)*1)*1),0),LEN($B127)-SUM((ISERROR(MID($B127,ROW(INDIRECT("1:"&amp;LEN($B127))),1)*1)*1))),"")</f>
        <v>14</v>
      </c>
      <c r="H127" s="3" t="str">
        <f t="shared" ca="1" si="9"/>
        <v>014</v>
      </c>
      <c r="I127" s="6" t="str">
        <f t="shared" ca="1" si="10"/>
        <v>GAMT014X</v>
      </c>
      <c r="J127" s="1" t="b">
        <f t="shared" ca="1" si="11"/>
        <v>0</v>
      </c>
      <c r="K127" s="6" t="str">
        <f t="shared" ca="1" si="12"/>
        <v>GAMT14</v>
      </c>
      <c r="L127" s="1" t="b">
        <f t="shared" ca="1" si="13"/>
        <v>1</v>
      </c>
    </row>
    <row r="128" spans="1:12">
      <c r="A128" s="11" t="b">
        <f t="shared" ca="1" si="7"/>
        <v>1</v>
      </c>
      <c r="B128" s="15" t="s">
        <v>660</v>
      </c>
      <c r="C128" s="13" t="s">
        <v>661</v>
      </c>
      <c r="D128" s="14" t="s">
        <v>661</v>
      </c>
      <c r="E128" s="5">
        <f ca="1">SUMPRODUCT(N(CODE(MID(B128,ROW($A$1:OFFSET($A$1,LEN(B128)-1,,,)),1))&lt;58))</f>
        <v>3</v>
      </c>
      <c r="F128" s="5">
        <f t="shared" ca="1" si="8"/>
        <v>6</v>
      </c>
      <c r="G128" s="3" t="str">
        <f t="array" aca="1" ref="G128" ca="1">IF(SUMPRODUCT(COUNTIF(B128,{"*0*";"*1*";"*2*";"*3*";"*4*";"*5*";"*6*";"*7*";"*8*";"*9*"}))&gt;0,MID($B128,MATCH(0,(ISERROR(MID($B128,ROW(INDIRECT("1:"&amp;LEN($B128))),1)*1)*1),0),LEN($B128)-SUM((ISERROR(MID($B128,ROW(INDIRECT("1:"&amp;LEN($B128))),1)*1)*1))),"")</f>
        <v>111</v>
      </c>
      <c r="H128" s="3" t="str">
        <f t="shared" ca="1" si="9"/>
        <v>111</v>
      </c>
      <c r="I128" s="6" t="str">
        <f t="shared" ca="1" si="10"/>
        <v>GBG111XX</v>
      </c>
      <c r="J128" s="1" t="b">
        <f t="shared" ca="1" si="11"/>
        <v>1</v>
      </c>
      <c r="K128" s="6" t="str">
        <f t="shared" ca="1" si="12"/>
        <v>GBG111XX</v>
      </c>
      <c r="L128" s="1" t="b">
        <f t="shared" ca="1" si="13"/>
        <v>1</v>
      </c>
    </row>
    <row r="129" spans="1:12">
      <c r="A129" s="11" t="b">
        <f t="shared" ca="1" si="7"/>
        <v>1</v>
      </c>
      <c r="B129" s="15" t="s">
        <v>662</v>
      </c>
      <c r="C129" s="13" t="s">
        <v>663</v>
      </c>
      <c r="D129" s="14" t="s">
        <v>663</v>
      </c>
      <c r="E129" s="5">
        <f ca="1">SUMPRODUCT(N(CODE(MID(B129,ROW($A$1:OFFSET($A$1,LEN(B129)-1,,,)),1))&lt;58))</f>
        <v>3</v>
      </c>
      <c r="F129" s="5">
        <f t="shared" ca="1" si="8"/>
        <v>6</v>
      </c>
      <c r="G129" s="3" t="str">
        <f t="array" aca="1" ref="G129" ca="1">IF(SUMPRODUCT(COUNTIF(B129,{"*0*";"*1*";"*2*";"*3*";"*4*";"*5*";"*6*";"*7*";"*8*";"*9*"}))&gt;0,MID($B129,MATCH(0,(ISERROR(MID($B129,ROW(INDIRECT("1:"&amp;LEN($B129))),1)*1)*1),0),LEN($B129)-SUM((ISERROR(MID($B129,ROW(INDIRECT("1:"&amp;LEN($B129))),1)*1)*1))),"")</f>
        <v>125</v>
      </c>
      <c r="H129" s="3" t="str">
        <f t="shared" ca="1" si="9"/>
        <v>125</v>
      </c>
      <c r="I129" s="6" t="str">
        <f t="shared" ca="1" si="10"/>
        <v>GBK125XX</v>
      </c>
      <c r="J129" s="1" t="b">
        <f t="shared" ca="1" si="11"/>
        <v>1</v>
      </c>
      <c r="K129" s="6" t="str">
        <f t="shared" ca="1" si="12"/>
        <v>GBK125XX</v>
      </c>
      <c r="L129" s="1" t="b">
        <f t="shared" ca="1" si="13"/>
        <v>1</v>
      </c>
    </row>
    <row r="130" spans="1:12">
      <c r="A130" s="11" t="b">
        <f t="shared" ref="A130:A193" ca="1" si="14">C130=D130</f>
        <v>1</v>
      </c>
      <c r="B130" s="15" t="s">
        <v>714</v>
      </c>
      <c r="C130" s="13" t="s">
        <v>715</v>
      </c>
      <c r="D130" s="13" t="s">
        <v>715</v>
      </c>
      <c r="E130" s="5">
        <f ca="1">SUMPRODUCT(N(CODE(MID(B130,ROW($A$1:OFFSET($A$1,LEN(B130)-1,,,)),1))&lt;58))</f>
        <v>3</v>
      </c>
      <c r="F130" s="5">
        <f t="shared" ref="F130:F193" ca="1" si="15">LEN(B130)</f>
        <v>6</v>
      </c>
      <c r="G130" s="3" t="str">
        <f t="array" aca="1" ref="G130" ca="1">IF(SUMPRODUCT(COUNTIF(B130,{"*0*";"*1*";"*2*";"*3*";"*4*";"*5*";"*6*";"*7*";"*8*";"*9*"}))&gt;0,MID($B130,MATCH(0,(ISERROR(MID($B130,ROW(INDIRECT("1:"&amp;LEN($B130))),1)*1)*1),0),LEN($B130)-SUM((ISERROR(MID($B130,ROW(INDIRECT("1:"&amp;LEN($B130))),1)*1)*1))),"")</f>
        <v>151</v>
      </c>
      <c r="H130" s="3" t="str">
        <f t="shared" ref="H130:H193" ca="1" si="16">IF(LEN(G130)&lt;3,TEXT(G130,"000"),G130)</f>
        <v>151</v>
      </c>
      <c r="I130" s="6" t="str">
        <f t="shared" ref="I130:I193" ca="1" si="17">IF(CODE(B130)&lt;58,B130,IF(AND(CODE(RIGHT(B130))&lt;65,LEN(H130)&lt;4),MID(SUBSTITUTE(B130&amp;"XXXX",G130,H130),1,8),SUBSTITUTE(B130,G130,H130)))</f>
        <v>GLT151XX</v>
      </c>
      <c r="J130" s="1" t="b">
        <f t="shared" ref="J130:J193" ca="1" si="18">I130=C130</f>
        <v>1</v>
      </c>
      <c r="K130" s="6" t="str">
        <f t="shared" ref="K130:K193" ca="1" si="19">IF(COUNTIF(Tablo,MID(B130,2,2))&gt;0,I130,B130)</f>
        <v>GLT151XX</v>
      </c>
      <c r="L130" s="1" t="b">
        <f t="shared" ca="1" si="13"/>
        <v>1</v>
      </c>
    </row>
    <row r="131" spans="1:12">
      <c r="A131" s="11" t="b">
        <f t="shared" ca="1" si="14"/>
        <v>1</v>
      </c>
      <c r="B131" s="15" t="s">
        <v>721</v>
      </c>
      <c r="C131" s="13" t="s">
        <v>722</v>
      </c>
      <c r="D131" s="13" t="s">
        <v>722</v>
      </c>
      <c r="E131" s="5">
        <f ca="1">SUMPRODUCT(N(CODE(MID(B131,ROW($A$1:OFFSET($A$1,LEN(B131)-1,,,)),1))&lt;58))</f>
        <v>3</v>
      </c>
      <c r="F131" s="5">
        <f t="shared" ca="1" si="15"/>
        <v>6</v>
      </c>
      <c r="G131" s="3" t="str">
        <f t="array" aca="1" ref="G131" ca="1">IF(SUMPRODUCT(COUNTIF(B131,{"*0*";"*1*";"*2*";"*3*";"*4*";"*5*";"*6*";"*7*";"*8*";"*9*"}))&gt;0,MID($B131,MATCH(0,(ISERROR(MID($B131,ROW(INDIRECT("1:"&amp;LEN($B131))),1)*1)*1),0),LEN($B131)-SUM((ISERROR(MID($B131,ROW(INDIRECT("1:"&amp;LEN($B131))),1)*1)*1))),"")</f>
        <v>379</v>
      </c>
      <c r="H131" s="3" t="str">
        <f t="shared" ca="1" si="16"/>
        <v>379</v>
      </c>
      <c r="I131" s="6" t="str">
        <f t="shared" ca="1" si="17"/>
        <v>GLU379XX</v>
      </c>
      <c r="J131" s="1" t="b">
        <f t="shared" ca="1" si="18"/>
        <v>1</v>
      </c>
      <c r="K131" s="6" t="str">
        <f t="shared" ca="1" si="19"/>
        <v>GLU379XX</v>
      </c>
      <c r="L131" s="1" t="b">
        <f t="shared" ref="L131:L194" ca="1" si="20">K131=C131</f>
        <v>1</v>
      </c>
    </row>
    <row r="132" spans="1:12">
      <c r="A132" s="11" t="b">
        <f t="shared" ca="1" si="14"/>
        <v>1</v>
      </c>
      <c r="B132" s="15" t="s">
        <v>724</v>
      </c>
      <c r="C132" s="13" t="s">
        <v>724</v>
      </c>
      <c r="D132" s="13" t="s">
        <v>724</v>
      </c>
      <c r="E132" s="5">
        <f ca="1">SUMPRODUCT(N(CODE(MID(B132,ROW($A$1:OFFSET($A$1,LEN(B132)-1,,,)),1))&lt;58))</f>
        <v>4</v>
      </c>
      <c r="F132" s="5">
        <f t="shared" ca="1" si="15"/>
        <v>6</v>
      </c>
      <c r="G132" s="3" t="str">
        <f t="array" aca="1" ref="G132" ca="1">IF(SUMPRODUCT(COUNTIF(B132,{"*0*";"*1*";"*2*";"*3*";"*4*";"*5*";"*6*";"*7*";"*8*";"*9*"}))&gt;0,MID($B132,MATCH(0,(ISERROR(MID($B132,ROW(INDIRECT("1:"&amp;LEN($B132))),1)*1)*1),0),LEN($B132)-SUM((ISERROR(MID($B132,ROW(INDIRECT("1:"&amp;LEN($B132))),1)*1)*1))),"")</f>
        <v>4113</v>
      </c>
      <c r="H132" s="3" t="str">
        <f t="shared" ca="1" si="16"/>
        <v>4113</v>
      </c>
      <c r="I132" s="6" t="str">
        <f t="shared" ca="1" si="17"/>
        <v>HP4113</v>
      </c>
      <c r="J132" s="1" t="b">
        <f t="shared" ca="1" si="18"/>
        <v>1</v>
      </c>
      <c r="K132" s="6" t="str">
        <f t="shared" ca="1" si="19"/>
        <v>HP4113</v>
      </c>
      <c r="L132" s="1" t="b">
        <f t="shared" si="20"/>
        <v>1</v>
      </c>
    </row>
    <row r="133" spans="1:12">
      <c r="A133" s="11" t="b">
        <f t="shared" ca="1" si="14"/>
        <v>1</v>
      </c>
      <c r="B133" s="15" t="s">
        <v>2513</v>
      </c>
      <c r="C133" s="13" t="s">
        <v>2514</v>
      </c>
      <c r="D133" s="13" t="s">
        <v>2514</v>
      </c>
      <c r="E133" s="5">
        <f ca="1">SUMPRODUCT(N(CODE(MID(B133,ROW($A$1:OFFSET($A$1,LEN(B133)-1,,,)),1))&lt;58))</f>
        <v>3</v>
      </c>
      <c r="F133" s="5">
        <f t="shared" ca="1" si="15"/>
        <v>6</v>
      </c>
      <c r="G133" s="3" t="str">
        <f t="array" aca="1" ref="G133" ca="1">IF(SUMPRODUCT(COUNTIF(B133,{"*0*";"*1*";"*2*";"*3*";"*4*";"*5*";"*6*";"*7*";"*8*";"*9*"}))&gt;0,MID($B133,MATCH(0,(ISERROR(MID($B133,ROW(INDIRECT("1:"&amp;LEN($B133))),1)*1)*1),0),LEN($B133)-SUM((ISERROR(MID($B133,ROW(INDIRECT("1:"&amp;LEN($B133))),1)*1)*1))),"")</f>
        <v>208</v>
      </c>
      <c r="H133" s="3" t="str">
        <f t="shared" ca="1" si="16"/>
        <v>208</v>
      </c>
      <c r="I133" s="6" t="str">
        <f t="shared" ca="1" si="17"/>
        <v>ILP208XX</v>
      </c>
      <c r="J133" s="1" t="b">
        <f t="shared" ca="1" si="18"/>
        <v>1</v>
      </c>
      <c r="K133" s="6" t="str">
        <f t="shared" ca="1" si="19"/>
        <v>ILP208XX</v>
      </c>
      <c r="L133" s="1" t="b">
        <f t="shared" ca="1" si="20"/>
        <v>1</v>
      </c>
    </row>
    <row r="134" spans="1:12">
      <c r="A134" s="11" t="b">
        <f t="shared" ca="1" si="14"/>
        <v>1</v>
      </c>
      <c r="B134" s="15" t="s">
        <v>725</v>
      </c>
      <c r="C134" s="13" t="s">
        <v>726</v>
      </c>
      <c r="D134" s="13" t="s">
        <v>726</v>
      </c>
      <c r="E134" s="5">
        <f ca="1">SUMPRODUCT(N(CODE(MID(B134,ROW($A$1:OFFSET($A$1,LEN(B134)-1,,,)),1))&lt;58))</f>
        <v>3</v>
      </c>
      <c r="F134" s="5">
        <f t="shared" ca="1" si="15"/>
        <v>6</v>
      </c>
      <c r="G134" s="3" t="str">
        <f t="array" aca="1" ref="G134" ca="1">IF(SUMPRODUCT(COUNTIF(B134,{"*0*";"*1*";"*2*";"*3*";"*4*";"*5*";"*6*";"*7*";"*8*";"*9*"}))&gt;0,MID($B134,MATCH(0,(ISERROR(MID($B134,ROW(INDIRECT("1:"&amp;LEN($B134))),1)*1)*1),0),LEN($B134)-SUM((ISERROR(MID($B134,ROW(INDIRECT("1:"&amp;LEN($B134))),1)*1)*1))),"")</f>
        <v>262</v>
      </c>
      <c r="H134" s="3" t="str">
        <f t="shared" ca="1" si="16"/>
        <v>262</v>
      </c>
      <c r="I134" s="6" t="str">
        <f t="shared" ca="1" si="17"/>
        <v>ILR262XX</v>
      </c>
      <c r="J134" s="1" t="b">
        <f t="shared" ca="1" si="18"/>
        <v>1</v>
      </c>
      <c r="K134" s="6" t="str">
        <f t="shared" ca="1" si="19"/>
        <v>ILR262XX</v>
      </c>
      <c r="L134" s="1" t="b">
        <f t="shared" ca="1" si="20"/>
        <v>1</v>
      </c>
    </row>
    <row r="135" spans="1:12">
      <c r="A135" s="11" t="b">
        <f t="shared" ca="1" si="14"/>
        <v>1</v>
      </c>
      <c r="B135" s="15" t="s">
        <v>2524</v>
      </c>
      <c r="C135" s="13" t="s">
        <v>2524</v>
      </c>
      <c r="D135" s="13" t="s">
        <v>2524</v>
      </c>
      <c r="E135" s="5">
        <f ca="1">SUMPRODUCT(N(CODE(MID(B135,ROW($A$1:OFFSET($A$1,LEN(B135)-1,,,)),1))&lt;58))</f>
        <v>0</v>
      </c>
      <c r="F135" s="5">
        <f t="shared" ca="1" si="15"/>
        <v>6</v>
      </c>
      <c r="G135" s="3" t="str">
        <f t="array" aca="1" ref="G135" ca="1">IF(SUMPRODUCT(COUNTIF(B135,{"*0*";"*1*";"*2*";"*3*";"*4*";"*5*";"*6*";"*7*";"*8*";"*9*"}))&gt;0,MID($B135,MATCH(0,(ISERROR(MID($B135,ROW(INDIRECT("1:"&amp;LEN($B135))),1)*1)*1),0),LEN($B135)-SUM((ISERROR(MID($B135,ROW(INDIRECT("1:"&amp;LEN($B135))),1)*1)*1))),"")</f>
        <v/>
      </c>
      <c r="H135" s="3" t="str">
        <f t="shared" ca="1" si="16"/>
        <v/>
      </c>
      <c r="I135" s="6" t="str">
        <f t="shared" ca="1" si="17"/>
        <v>LOTTEF</v>
      </c>
      <c r="J135" s="1" t="b">
        <f t="shared" ca="1" si="18"/>
        <v>1</v>
      </c>
      <c r="K135" s="6" t="str">
        <f t="shared" ca="1" si="19"/>
        <v>LOTTEF</v>
      </c>
      <c r="L135" s="1" t="b">
        <f t="shared" si="20"/>
        <v>1</v>
      </c>
    </row>
    <row r="136" spans="1:12">
      <c r="A136" s="11" t="b">
        <f t="shared" ca="1" si="14"/>
        <v>1</v>
      </c>
      <c r="B136" s="15" t="s">
        <v>753</v>
      </c>
      <c r="C136" s="13" t="s">
        <v>754</v>
      </c>
      <c r="D136" s="13" t="s">
        <v>754</v>
      </c>
      <c r="E136" s="5">
        <f ca="1">SUMPRODUCT(N(CODE(MID(B136,ROW($A$1:OFFSET($A$1,LEN(B136)-1,,,)),1))&lt;58))</f>
        <v>3</v>
      </c>
      <c r="F136" s="5">
        <f t="shared" ca="1" si="15"/>
        <v>6</v>
      </c>
      <c r="G136" s="3" t="str">
        <f t="array" aca="1" ref="G136" ca="1">IF(SUMPRODUCT(COUNTIF(B136,{"*0*";"*1*";"*2*";"*3*";"*4*";"*5*";"*6*";"*7*";"*8*";"*9*"}))&gt;0,MID($B136,MATCH(0,(ISERROR(MID($B136,ROW(INDIRECT("1:"&amp;LEN($B136))),1)*1)*1),0),LEN($B136)-SUM((ISERROR(MID($B136,ROW(INDIRECT("1:"&amp;LEN($B136))),1)*1)*1))),"")</f>
        <v>122</v>
      </c>
      <c r="H136" s="3" t="str">
        <f t="shared" ca="1" si="16"/>
        <v>122</v>
      </c>
      <c r="I136" s="6" t="str">
        <f t="shared" ca="1" si="17"/>
        <v>MCE122XX</v>
      </c>
      <c r="J136" s="1" t="b">
        <f t="shared" ca="1" si="18"/>
        <v>1</v>
      </c>
      <c r="K136" s="6" t="str">
        <f t="shared" ca="1" si="19"/>
        <v>MCE122XX</v>
      </c>
      <c r="L136" s="1" t="b">
        <f t="shared" ca="1" si="20"/>
        <v>1</v>
      </c>
    </row>
    <row r="137" spans="1:12">
      <c r="A137" s="11" t="b">
        <f t="shared" ca="1" si="14"/>
        <v>1</v>
      </c>
      <c r="B137" s="15" t="s">
        <v>757</v>
      </c>
      <c r="C137" s="13" t="s">
        <v>758</v>
      </c>
      <c r="D137" s="13" t="s">
        <v>758</v>
      </c>
      <c r="E137" s="5">
        <f ca="1">SUMPRODUCT(N(CODE(MID(B137,ROW($A$1:OFFSET($A$1,LEN(B137)-1,,,)),1))&lt;58))</f>
        <v>3</v>
      </c>
      <c r="F137" s="5">
        <f t="shared" ca="1" si="15"/>
        <v>6</v>
      </c>
      <c r="G137" s="3" t="str">
        <f t="array" aca="1" ref="G137" ca="1">IF(SUMPRODUCT(COUNTIF(B137,{"*0*";"*1*";"*2*";"*3*";"*4*";"*5*";"*6*";"*7*";"*8*";"*9*"}))&gt;0,MID($B137,MATCH(0,(ISERROR(MID($B137,ROW(INDIRECT("1:"&amp;LEN($B137))),1)*1)*1),0),LEN($B137)-SUM((ISERROR(MID($B137,ROW(INDIRECT("1:"&amp;LEN($B137))),1)*1)*1))),"")</f>
        <v>119</v>
      </c>
      <c r="H137" s="3" t="str">
        <f t="shared" ca="1" si="16"/>
        <v>119</v>
      </c>
      <c r="I137" s="6" t="str">
        <f t="shared" ca="1" si="17"/>
        <v>MHB119XX</v>
      </c>
      <c r="J137" s="1" t="b">
        <f t="shared" ca="1" si="18"/>
        <v>1</v>
      </c>
      <c r="K137" s="6" t="str">
        <f t="shared" ca="1" si="19"/>
        <v>MHB119XX</v>
      </c>
      <c r="L137" s="1" t="b">
        <f t="shared" ca="1" si="20"/>
        <v>1</v>
      </c>
    </row>
    <row r="138" spans="1:12">
      <c r="A138" s="11" t="b">
        <f t="shared" ca="1" si="14"/>
        <v>1</v>
      </c>
      <c r="B138" s="15" t="s">
        <v>759</v>
      </c>
      <c r="C138" s="13" t="s">
        <v>760</v>
      </c>
      <c r="D138" s="13" t="s">
        <v>760</v>
      </c>
      <c r="E138" s="5">
        <f ca="1">SUMPRODUCT(N(CODE(MID(B138,ROW($A$1:OFFSET($A$1,LEN(B138)-1,,,)),1))&lt;58))</f>
        <v>3</v>
      </c>
      <c r="F138" s="5">
        <f t="shared" ca="1" si="15"/>
        <v>6</v>
      </c>
      <c r="G138" s="3" t="str">
        <f t="array" aca="1" ref="G138" ca="1">IF(SUMPRODUCT(COUNTIF(B138,{"*0*";"*1*";"*2*";"*3*";"*4*";"*5*";"*6*";"*7*";"*8*";"*9*"}))&gt;0,MID($B138,MATCH(0,(ISERROR(MID($B138,ROW(INDIRECT("1:"&amp;LEN($B138))),1)*1)*1),0),LEN($B138)-SUM((ISERROR(MID($B138,ROW(INDIRECT("1:"&amp;LEN($B138))),1)*1)*1))),"")</f>
        <v>163</v>
      </c>
      <c r="H138" s="3" t="str">
        <f t="shared" ca="1" si="16"/>
        <v>163</v>
      </c>
      <c r="I138" s="6" t="str">
        <f t="shared" ca="1" si="17"/>
        <v>MHE163XX</v>
      </c>
      <c r="J138" s="1" t="b">
        <f t="shared" ca="1" si="18"/>
        <v>1</v>
      </c>
      <c r="K138" s="6" t="str">
        <f t="shared" ca="1" si="19"/>
        <v>MHE163XX</v>
      </c>
      <c r="L138" s="1" t="b">
        <f t="shared" ca="1" si="20"/>
        <v>1</v>
      </c>
    </row>
    <row r="139" spans="1:12">
      <c r="A139" s="11" t="b">
        <f t="shared" ca="1" si="14"/>
        <v>1</v>
      </c>
      <c r="B139" s="15" t="s">
        <v>761</v>
      </c>
      <c r="C139" s="13" t="s">
        <v>762</v>
      </c>
      <c r="D139" s="13" t="s">
        <v>762</v>
      </c>
      <c r="E139" s="5">
        <f ca="1">SUMPRODUCT(N(CODE(MID(B139,ROW($A$1:OFFSET($A$1,LEN(B139)-1,,,)),1))&lt;58))</f>
        <v>3</v>
      </c>
      <c r="F139" s="5">
        <f t="shared" ca="1" si="15"/>
        <v>6</v>
      </c>
      <c r="G139" s="3" t="str">
        <f t="array" aca="1" ref="G139" ca="1">IF(SUMPRODUCT(COUNTIF(B139,{"*0*";"*1*";"*2*";"*3*";"*4*";"*5*";"*6*";"*7*";"*8*";"*9*"}))&gt;0,MID($B139,MATCH(0,(ISERROR(MID($B139,ROW(INDIRECT("1:"&amp;LEN($B139))),1)*1)*1),0),LEN($B139)-SUM((ISERROR(MID($B139,ROW(INDIRECT("1:"&amp;LEN($B139))),1)*1)*1))),"")</f>
        <v>100</v>
      </c>
      <c r="H139" s="3" t="str">
        <f t="shared" ca="1" si="16"/>
        <v>100</v>
      </c>
      <c r="I139" s="6" t="str">
        <f t="shared" ca="1" si="17"/>
        <v>MZV100XX</v>
      </c>
      <c r="J139" s="1" t="b">
        <f t="shared" ca="1" si="18"/>
        <v>1</v>
      </c>
      <c r="K139" s="6" t="str">
        <f t="shared" ca="1" si="19"/>
        <v>MZV100XX</v>
      </c>
      <c r="L139" s="1" t="b">
        <f t="shared" ca="1" si="20"/>
        <v>1</v>
      </c>
    </row>
    <row r="140" spans="1:12">
      <c r="A140" s="11" t="b">
        <f t="shared" ca="1" si="14"/>
        <v>1</v>
      </c>
      <c r="B140" s="15" t="s">
        <v>2545</v>
      </c>
      <c r="C140" s="13" t="s">
        <v>2545</v>
      </c>
      <c r="D140" s="13" t="s">
        <v>2545</v>
      </c>
      <c r="E140" s="5">
        <f ca="1">SUMPRODUCT(N(CODE(MID(B140,ROW($A$1:OFFSET($A$1,LEN(B140)-1,,,)),1))&lt;58))</f>
        <v>4</v>
      </c>
      <c r="F140" s="5">
        <f t="shared" ca="1" si="15"/>
        <v>6</v>
      </c>
      <c r="G140" s="3" t="str">
        <f t="array" aca="1" ref="G140" ca="1">IF(SUMPRODUCT(COUNTIF(B140,{"*0*";"*1*";"*2*";"*3*";"*4*";"*5*";"*6*";"*7*";"*8*";"*9*"}))&gt;0,MID($B140,MATCH(0,(ISERROR(MID($B140,ROW(INDIRECT("1:"&amp;LEN($B140))),1)*1)*1),0),LEN($B140)-SUM((ISERROR(MID($B140,ROW(INDIRECT("1:"&amp;LEN($B140))),1)*1)*1))),"")</f>
        <v>1111</v>
      </c>
      <c r="H140" s="3" t="str">
        <f t="shared" ca="1" si="16"/>
        <v>1111</v>
      </c>
      <c r="I140" s="6" t="str">
        <f t="shared" ca="1" si="17"/>
        <v>NA1111</v>
      </c>
      <c r="J140" s="1" t="b">
        <f t="shared" ca="1" si="18"/>
        <v>1</v>
      </c>
      <c r="K140" s="6" t="str">
        <f t="shared" ca="1" si="19"/>
        <v>NA1111</v>
      </c>
      <c r="L140" s="1" t="b">
        <f t="shared" si="20"/>
        <v>1</v>
      </c>
    </row>
    <row r="141" spans="1:12">
      <c r="A141" s="11" t="b">
        <f t="shared" ca="1" si="14"/>
        <v>1</v>
      </c>
      <c r="B141" s="15" t="s">
        <v>2547</v>
      </c>
      <c r="C141" s="13" t="s">
        <v>2547</v>
      </c>
      <c r="D141" s="13" t="s">
        <v>2547</v>
      </c>
      <c r="E141" s="5">
        <f ca="1">SUMPRODUCT(N(CODE(MID(B141,ROW($A$1:OFFSET($A$1,LEN(B141)-1,,,)),1))&lt;58))</f>
        <v>4</v>
      </c>
      <c r="F141" s="5">
        <f t="shared" ca="1" si="15"/>
        <v>6</v>
      </c>
      <c r="G141" s="3" t="str">
        <f t="array" aca="1" ref="G141" ca="1">IF(SUMPRODUCT(COUNTIF(B141,{"*0*";"*1*";"*2*";"*3*";"*4*";"*5*";"*6*";"*7*";"*8*";"*9*"}))&gt;0,MID($B141,MATCH(0,(ISERROR(MID($B141,ROW(INDIRECT("1:"&amp;LEN($B141))),1)*1)*1),0),LEN($B141)-SUM((ISERROR(MID($B141,ROW(INDIRECT("1:"&amp;LEN($B141))),1)*1)*1))),"")</f>
        <v>1136</v>
      </c>
      <c r="H141" s="3" t="str">
        <f t="shared" ca="1" si="16"/>
        <v>1136</v>
      </c>
      <c r="I141" s="6" t="str">
        <f t="shared" ca="1" si="17"/>
        <v>NA1136</v>
      </c>
      <c r="J141" s="1" t="b">
        <f t="shared" ca="1" si="18"/>
        <v>1</v>
      </c>
      <c r="K141" s="6" t="str">
        <f t="shared" ca="1" si="19"/>
        <v>NA1136</v>
      </c>
      <c r="L141" s="1" t="b">
        <f t="shared" si="20"/>
        <v>1</v>
      </c>
    </row>
    <row r="142" spans="1:12">
      <c r="A142" s="11" t="b">
        <f t="shared" ca="1" si="14"/>
        <v>1</v>
      </c>
      <c r="B142" s="15" t="s">
        <v>2548</v>
      </c>
      <c r="C142" s="13" t="s">
        <v>2548</v>
      </c>
      <c r="D142" s="13" t="s">
        <v>2548</v>
      </c>
      <c r="E142" s="5">
        <f ca="1">SUMPRODUCT(N(CODE(MID(B142,ROW($A$1:OFFSET($A$1,LEN(B142)-1,,,)),1))&lt;58))</f>
        <v>4</v>
      </c>
      <c r="F142" s="5">
        <f t="shared" ca="1" si="15"/>
        <v>6</v>
      </c>
      <c r="G142" s="3" t="str">
        <f t="array" aca="1" ref="G142" ca="1">IF(SUMPRODUCT(COUNTIF(B142,{"*0*";"*1*";"*2*";"*3*";"*4*";"*5*";"*6*";"*7*";"*8*";"*9*"}))&gt;0,MID($B142,MATCH(0,(ISERROR(MID($B142,ROW(INDIRECT("1:"&amp;LEN($B142))),1)*1)*1),0),LEN($B142)-SUM((ISERROR(MID($B142,ROW(INDIRECT("1:"&amp;LEN($B142))),1)*1)*1))),"")</f>
        <v>1263</v>
      </c>
      <c r="H142" s="3" t="str">
        <f t="shared" ca="1" si="16"/>
        <v>1263</v>
      </c>
      <c r="I142" s="6" t="str">
        <f t="shared" ca="1" si="17"/>
        <v>NA1263</v>
      </c>
      <c r="J142" s="1" t="b">
        <f t="shared" ca="1" si="18"/>
        <v>1</v>
      </c>
      <c r="K142" s="6" t="str">
        <f t="shared" ca="1" si="19"/>
        <v>NA1263</v>
      </c>
      <c r="L142" s="1" t="b">
        <f t="shared" si="20"/>
        <v>1</v>
      </c>
    </row>
    <row r="143" spans="1:12">
      <c r="A143" s="11" t="b">
        <f t="shared" ca="1" si="14"/>
        <v>1</v>
      </c>
      <c r="B143" s="15" t="s">
        <v>2550</v>
      </c>
      <c r="C143" s="13" t="s">
        <v>2550</v>
      </c>
      <c r="D143" s="13" t="s">
        <v>2550</v>
      </c>
      <c r="E143" s="5">
        <f ca="1">SUMPRODUCT(N(CODE(MID(B143,ROW($A$1:OFFSET($A$1,LEN(B143)-1,,,)),1))&lt;58))</f>
        <v>4</v>
      </c>
      <c r="F143" s="5">
        <f t="shared" ca="1" si="15"/>
        <v>6</v>
      </c>
      <c r="G143" s="3" t="str">
        <f t="array" aca="1" ref="G143" ca="1">IF(SUMPRODUCT(COUNTIF(B143,{"*0*";"*1*";"*2*";"*3*";"*4*";"*5*";"*6*";"*7*";"*8*";"*9*"}))&gt;0,MID($B143,MATCH(0,(ISERROR(MID($B143,ROW(INDIRECT("1:"&amp;LEN($B143))),1)*1)*1),0),LEN($B143)-SUM((ISERROR(MID($B143,ROW(INDIRECT("1:"&amp;LEN($B143))),1)*1)*1))),"")</f>
        <v>1344</v>
      </c>
      <c r="H143" s="3" t="str">
        <f t="shared" ca="1" si="16"/>
        <v>1344</v>
      </c>
      <c r="I143" s="6" t="str">
        <f t="shared" ca="1" si="17"/>
        <v>NA1344</v>
      </c>
      <c r="J143" s="1" t="b">
        <f t="shared" ca="1" si="18"/>
        <v>1</v>
      </c>
      <c r="K143" s="6" t="str">
        <f t="shared" ca="1" si="19"/>
        <v>NA1344</v>
      </c>
      <c r="L143" s="1" t="b">
        <f t="shared" si="20"/>
        <v>1</v>
      </c>
    </row>
    <row r="144" spans="1:12">
      <c r="A144" s="11" t="b">
        <f t="shared" ca="1" si="14"/>
        <v>1</v>
      </c>
      <c r="B144" s="15" t="s">
        <v>2551</v>
      </c>
      <c r="C144" s="13" t="s">
        <v>2551</v>
      </c>
      <c r="D144" s="13" t="s">
        <v>2551</v>
      </c>
      <c r="E144" s="5">
        <f ca="1">SUMPRODUCT(N(CODE(MID(B144,ROW($A$1:OFFSET($A$1,LEN(B144)-1,,,)),1))&lt;58))</f>
        <v>4</v>
      </c>
      <c r="F144" s="5">
        <f t="shared" ca="1" si="15"/>
        <v>6</v>
      </c>
      <c r="G144" s="3" t="str">
        <f t="array" aca="1" ref="G144" ca="1">IF(SUMPRODUCT(COUNTIF(B144,{"*0*";"*1*";"*2*";"*3*";"*4*";"*5*";"*6*";"*7*";"*8*";"*9*"}))&gt;0,MID($B144,MATCH(0,(ISERROR(MID($B144,ROW(INDIRECT("1:"&amp;LEN($B144))),1)*1)*1),0),LEN($B144)-SUM((ISERROR(MID($B144,ROW(INDIRECT("1:"&amp;LEN($B144))),1)*1)*1))),"")</f>
        <v>1628</v>
      </c>
      <c r="H144" s="3" t="str">
        <f t="shared" ca="1" si="16"/>
        <v>1628</v>
      </c>
      <c r="I144" s="6" t="str">
        <f t="shared" ca="1" si="17"/>
        <v>NA1628</v>
      </c>
      <c r="J144" s="1" t="b">
        <f t="shared" ca="1" si="18"/>
        <v>1</v>
      </c>
      <c r="K144" s="6" t="str">
        <f t="shared" ca="1" si="19"/>
        <v>NA1628</v>
      </c>
      <c r="L144" s="1" t="b">
        <f t="shared" si="20"/>
        <v>1</v>
      </c>
    </row>
    <row r="145" spans="1:12">
      <c r="A145" s="11" t="b">
        <f t="shared" ca="1" si="14"/>
        <v>1</v>
      </c>
      <c r="B145" s="15" t="s">
        <v>2552</v>
      </c>
      <c r="C145" s="13" t="s">
        <v>2552</v>
      </c>
      <c r="D145" s="13" t="s">
        <v>2552</v>
      </c>
      <c r="E145" s="5">
        <f ca="1">SUMPRODUCT(N(CODE(MID(B145,ROW($A$1:OFFSET($A$1,LEN(B145)-1,,,)),1))&lt;58))</f>
        <v>4</v>
      </c>
      <c r="F145" s="5">
        <f t="shared" ca="1" si="15"/>
        <v>6</v>
      </c>
      <c r="G145" s="3" t="str">
        <f t="array" aca="1" ref="G145" ca="1">IF(SUMPRODUCT(COUNTIF(B145,{"*0*";"*1*";"*2*";"*3*";"*4*";"*5*";"*6*";"*7*";"*8*";"*9*"}))&gt;0,MID($B145,MATCH(0,(ISERROR(MID($B145,ROW(INDIRECT("1:"&amp;LEN($B145))),1)*1)*1),0),LEN($B145)-SUM((ISERROR(MID($B145,ROW(INDIRECT("1:"&amp;LEN($B145))),1)*1)*1))),"")</f>
        <v>1646</v>
      </c>
      <c r="H145" s="3" t="str">
        <f t="shared" ca="1" si="16"/>
        <v>1646</v>
      </c>
      <c r="I145" s="6" t="str">
        <f t="shared" ca="1" si="17"/>
        <v>NA1646</v>
      </c>
      <c r="J145" s="1" t="b">
        <f t="shared" ca="1" si="18"/>
        <v>1</v>
      </c>
      <c r="K145" s="6" t="str">
        <f t="shared" ca="1" si="19"/>
        <v>NA1646</v>
      </c>
      <c r="L145" s="1" t="b">
        <f t="shared" si="20"/>
        <v>1</v>
      </c>
    </row>
    <row r="146" spans="1:12">
      <c r="A146" s="11" t="b">
        <f t="shared" ca="1" si="14"/>
        <v>1</v>
      </c>
      <c r="B146" s="15" t="s">
        <v>2553</v>
      </c>
      <c r="C146" s="13" t="s">
        <v>2553</v>
      </c>
      <c r="D146" s="13" t="s">
        <v>2553</v>
      </c>
      <c r="E146" s="5">
        <f ca="1">SUMPRODUCT(N(CODE(MID(B146,ROW($A$1:OFFSET($A$1,LEN(B146)-1,,,)),1))&lt;58))</f>
        <v>4</v>
      </c>
      <c r="F146" s="5">
        <f t="shared" ca="1" si="15"/>
        <v>6</v>
      </c>
      <c r="G146" s="3" t="str">
        <f t="array" aca="1" ref="G146" ca="1">IF(SUMPRODUCT(COUNTIF(B146,{"*0*";"*1*";"*2*";"*3*";"*4*";"*5*";"*6*";"*7*";"*8*";"*9*"}))&gt;0,MID($B146,MATCH(0,(ISERROR(MID($B146,ROW(INDIRECT("1:"&amp;LEN($B146))),1)*1)*1),0),LEN($B146)-SUM((ISERROR(MID($B146,ROW(INDIRECT("1:"&amp;LEN($B146))),1)*1)*1))),"")</f>
        <v>1706</v>
      </c>
      <c r="H146" s="3" t="str">
        <f t="shared" ca="1" si="16"/>
        <v>1706</v>
      </c>
      <c r="I146" s="6" t="str">
        <f t="shared" ca="1" si="17"/>
        <v>NA1706</v>
      </c>
      <c r="J146" s="1" t="b">
        <f t="shared" ca="1" si="18"/>
        <v>1</v>
      </c>
      <c r="K146" s="6" t="str">
        <f t="shared" ca="1" si="19"/>
        <v>NA1706</v>
      </c>
      <c r="L146" s="1" t="b">
        <f t="shared" si="20"/>
        <v>1</v>
      </c>
    </row>
    <row r="147" spans="1:12">
      <c r="A147" s="11" t="b">
        <f t="shared" ca="1" si="14"/>
        <v>1</v>
      </c>
      <c r="B147" s="15" t="s">
        <v>2554</v>
      </c>
      <c r="C147" s="13" t="s">
        <v>2554</v>
      </c>
      <c r="D147" s="13" t="s">
        <v>2554</v>
      </c>
      <c r="E147" s="5">
        <f ca="1">SUMPRODUCT(N(CODE(MID(B147,ROW($A$1:OFFSET($A$1,LEN(B147)-1,,,)),1))&lt;58))</f>
        <v>4</v>
      </c>
      <c r="F147" s="5">
        <f t="shared" ca="1" si="15"/>
        <v>6</v>
      </c>
      <c r="G147" s="3" t="str">
        <f t="array" aca="1" ref="G147" ca="1">IF(SUMPRODUCT(COUNTIF(B147,{"*0*";"*1*";"*2*";"*3*";"*4*";"*5*";"*6*";"*7*";"*8*";"*9*"}))&gt;0,MID($B147,MATCH(0,(ISERROR(MID($B147,ROW(INDIRECT("1:"&amp;LEN($B147))),1)*1)*1),0),LEN($B147)-SUM((ISERROR(MID($B147,ROW(INDIRECT("1:"&amp;LEN($B147))),1)*1)*1))),"")</f>
        <v>1759</v>
      </c>
      <c r="H147" s="3" t="str">
        <f t="shared" ca="1" si="16"/>
        <v>1759</v>
      </c>
      <c r="I147" s="6" t="str">
        <f t="shared" ca="1" si="17"/>
        <v>NA1759</v>
      </c>
      <c r="J147" s="1" t="b">
        <f t="shared" ca="1" si="18"/>
        <v>1</v>
      </c>
      <c r="K147" s="6" t="str">
        <f t="shared" ca="1" si="19"/>
        <v>NA1759</v>
      </c>
      <c r="L147" s="1" t="b">
        <f t="shared" si="20"/>
        <v>1</v>
      </c>
    </row>
    <row r="148" spans="1:12">
      <c r="A148" s="11" t="b">
        <f t="shared" ca="1" si="14"/>
        <v>1</v>
      </c>
      <c r="B148" s="15" t="s">
        <v>2555</v>
      </c>
      <c r="C148" s="13" t="s">
        <v>2555</v>
      </c>
      <c r="D148" s="13" t="s">
        <v>2555</v>
      </c>
      <c r="E148" s="5">
        <f ca="1">SUMPRODUCT(N(CODE(MID(B148,ROW($A$1:OFFSET($A$1,LEN(B148)-1,,,)),1))&lt;58))</f>
        <v>4</v>
      </c>
      <c r="F148" s="5">
        <f t="shared" ca="1" si="15"/>
        <v>6</v>
      </c>
      <c r="G148" s="3" t="str">
        <f t="array" aca="1" ref="G148" ca="1">IF(SUMPRODUCT(COUNTIF(B148,{"*0*";"*1*";"*2*";"*3*";"*4*";"*5*";"*6*";"*7*";"*8*";"*9*"}))&gt;0,MID($B148,MATCH(0,(ISERROR(MID($B148,ROW(INDIRECT("1:"&amp;LEN($B148))),1)*1)*1),0),LEN($B148)-SUM((ISERROR(MID($B148,ROW(INDIRECT("1:"&amp;LEN($B148))),1)*1)*1))),"")</f>
        <v>1866</v>
      </c>
      <c r="H148" s="3" t="str">
        <f t="shared" ca="1" si="16"/>
        <v>1866</v>
      </c>
      <c r="I148" s="6" t="str">
        <f t="shared" ca="1" si="17"/>
        <v>NA1866</v>
      </c>
      <c r="J148" s="1" t="b">
        <f t="shared" ca="1" si="18"/>
        <v>1</v>
      </c>
      <c r="K148" s="6" t="str">
        <f t="shared" ca="1" si="19"/>
        <v>NA1866</v>
      </c>
      <c r="L148" s="1" t="b">
        <f t="shared" si="20"/>
        <v>1</v>
      </c>
    </row>
    <row r="149" spans="1:12">
      <c r="A149" s="11" t="b">
        <f t="shared" ca="1" si="14"/>
        <v>1</v>
      </c>
      <c r="B149" s="15" t="s">
        <v>2556</v>
      </c>
      <c r="C149" s="13" t="s">
        <v>2556</v>
      </c>
      <c r="D149" s="13" t="s">
        <v>2556</v>
      </c>
      <c r="E149" s="5">
        <f ca="1">SUMPRODUCT(N(CODE(MID(B149,ROW($A$1:OFFSET($A$1,LEN(B149)-1,,,)),1))&lt;58))</f>
        <v>4</v>
      </c>
      <c r="F149" s="5">
        <f t="shared" ca="1" si="15"/>
        <v>6</v>
      </c>
      <c r="G149" s="3" t="str">
        <f t="array" aca="1" ref="G149" ca="1">IF(SUMPRODUCT(COUNTIF(B149,{"*0*";"*1*";"*2*";"*3*";"*4*";"*5*";"*6*";"*7*";"*8*";"*9*"}))&gt;0,MID($B149,MATCH(0,(ISERROR(MID($B149,ROW(INDIRECT("1:"&amp;LEN($B149))),1)*1)*1),0),LEN($B149)-SUM((ISERROR(MID($B149,ROW(INDIRECT("1:"&amp;LEN($B149))),1)*1)*1))),"")</f>
        <v>1912</v>
      </c>
      <c r="H149" s="3" t="str">
        <f t="shared" ca="1" si="16"/>
        <v>1912</v>
      </c>
      <c r="I149" s="6" t="str">
        <f t="shared" ca="1" si="17"/>
        <v>NA1912</v>
      </c>
      <c r="J149" s="1" t="b">
        <f t="shared" ca="1" si="18"/>
        <v>1</v>
      </c>
      <c r="K149" s="6" t="str">
        <f t="shared" ca="1" si="19"/>
        <v>NA1912</v>
      </c>
      <c r="L149" s="1" t="b">
        <f t="shared" si="20"/>
        <v>1</v>
      </c>
    </row>
    <row r="150" spans="1:12">
      <c r="A150" s="11" t="b">
        <f t="shared" ca="1" si="14"/>
        <v>1</v>
      </c>
      <c r="B150" s="15" t="s">
        <v>2557</v>
      </c>
      <c r="C150" s="13" t="s">
        <v>2557</v>
      </c>
      <c r="D150" s="13" t="s">
        <v>2557</v>
      </c>
      <c r="E150" s="5">
        <f ca="1">SUMPRODUCT(N(CODE(MID(B150,ROW($A$1:OFFSET($A$1,LEN(B150)-1,,,)),1))&lt;58))</f>
        <v>4</v>
      </c>
      <c r="F150" s="5">
        <f t="shared" ca="1" si="15"/>
        <v>6</v>
      </c>
      <c r="G150" s="3" t="str">
        <f t="array" aca="1" ref="G150" ca="1">IF(SUMPRODUCT(COUNTIF(B150,{"*0*";"*1*";"*2*";"*3*";"*4*";"*5*";"*6*";"*7*";"*8*";"*9*"}))&gt;0,MID($B150,MATCH(0,(ISERROR(MID($B150,ROW(INDIRECT("1:"&amp;LEN($B150))),1)*1)*1),0),LEN($B150)-SUM((ISERROR(MID($B150,ROW(INDIRECT("1:"&amp;LEN($B150))),1)*1)*1))),"")</f>
        <v>1922</v>
      </c>
      <c r="H150" s="3" t="str">
        <f t="shared" ca="1" si="16"/>
        <v>1922</v>
      </c>
      <c r="I150" s="6" t="str">
        <f t="shared" ca="1" si="17"/>
        <v>NA1922</v>
      </c>
      <c r="J150" s="1" t="b">
        <f t="shared" ca="1" si="18"/>
        <v>1</v>
      </c>
      <c r="K150" s="6" t="str">
        <f t="shared" ca="1" si="19"/>
        <v>NA1922</v>
      </c>
      <c r="L150" s="1" t="b">
        <f t="shared" si="20"/>
        <v>1</v>
      </c>
    </row>
    <row r="151" spans="1:12">
      <c r="A151" s="11" t="b">
        <f t="shared" ca="1" si="14"/>
        <v>1</v>
      </c>
      <c r="B151" s="15" t="s">
        <v>2558</v>
      </c>
      <c r="C151" s="13" t="s">
        <v>2558</v>
      </c>
      <c r="D151" s="13" t="s">
        <v>2558</v>
      </c>
      <c r="E151" s="5">
        <f ca="1">SUMPRODUCT(N(CODE(MID(B151,ROW($A$1:OFFSET($A$1,LEN(B151)-1,,,)),1))&lt;58))</f>
        <v>4</v>
      </c>
      <c r="F151" s="5">
        <f t="shared" ca="1" si="15"/>
        <v>6</v>
      </c>
      <c r="G151" s="3" t="str">
        <f t="array" aca="1" ref="G151" ca="1">IF(SUMPRODUCT(COUNTIF(B151,{"*0*";"*1*";"*2*";"*3*";"*4*";"*5*";"*6*";"*7*";"*8*";"*9*"}))&gt;0,MID($B151,MATCH(0,(ISERROR(MID($B151,ROW(INDIRECT("1:"&amp;LEN($B151))),1)*1)*1),0),LEN($B151)-SUM((ISERROR(MID($B151,ROW(INDIRECT("1:"&amp;LEN($B151))),1)*1)*1))),"")</f>
        <v>2040</v>
      </c>
      <c r="H151" s="3" t="str">
        <f t="shared" ca="1" si="16"/>
        <v>2040</v>
      </c>
      <c r="I151" s="6" t="str">
        <f t="shared" ca="1" si="17"/>
        <v>NA2040</v>
      </c>
      <c r="J151" s="1" t="b">
        <f t="shared" ca="1" si="18"/>
        <v>1</v>
      </c>
      <c r="K151" s="6" t="str">
        <f t="shared" ca="1" si="19"/>
        <v>NA2040</v>
      </c>
      <c r="L151" s="1" t="b">
        <f t="shared" si="20"/>
        <v>1</v>
      </c>
    </row>
    <row r="152" spans="1:12">
      <c r="A152" s="11" t="b">
        <f t="shared" ca="1" si="14"/>
        <v>1</v>
      </c>
      <c r="B152" s="15" t="s">
        <v>2559</v>
      </c>
      <c r="C152" s="13" t="s">
        <v>2559</v>
      </c>
      <c r="D152" s="13" t="s">
        <v>2559</v>
      </c>
      <c r="E152" s="5">
        <f ca="1">SUMPRODUCT(N(CODE(MID(B152,ROW($A$1:OFFSET($A$1,LEN(B152)-1,,,)),1))&lt;58))</f>
        <v>4</v>
      </c>
      <c r="F152" s="5">
        <f t="shared" ca="1" si="15"/>
        <v>6</v>
      </c>
      <c r="G152" s="3" t="str">
        <f t="array" aca="1" ref="G152" ca="1">IF(SUMPRODUCT(COUNTIF(B152,{"*0*";"*1*";"*2*";"*3*";"*4*";"*5*";"*6*";"*7*";"*8*";"*9*"}))&gt;0,MID($B152,MATCH(0,(ISERROR(MID($B152,ROW(INDIRECT("1:"&amp;LEN($B152))),1)*1)*1),0),LEN($B152)-SUM((ISERROR(MID($B152,ROW(INDIRECT("1:"&amp;LEN($B152))),1)*1)*1))),"")</f>
        <v>2099</v>
      </c>
      <c r="H152" s="3" t="str">
        <f t="shared" ca="1" si="16"/>
        <v>2099</v>
      </c>
      <c r="I152" s="6" t="str">
        <f t="shared" ca="1" si="17"/>
        <v>NA2099</v>
      </c>
      <c r="J152" s="1" t="b">
        <f t="shared" ca="1" si="18"/>
        <v>1</v>
      </c>
      <c r="K152" s="6" t="str">
        <f t="shared" ca="1" si="19"/>
        <v>NA2099</v>
      </c>
      <c r="L152" s="1" t="b">
        <f t="shared" si="20"/>
        <v>1</v>
      </c>
    </row>
    <row r="153" spans="1:12">
      <c r="A153" s="11" t="b">
        <f t="shared" ca="1" si="14"/>
        <v>1</v>
      </c>
      <c r="B153" s="15" t="s">
        <v>2560</v>
      </c>
      <c r="C153" s="13" t="s">
        <v>2560</v>
      </c>
      <c r="D153" s="13" t="s">
        <v>2560</v>
      </c>
      <c r="E153" s="5">
        <f ca="1">SUMPRODUCT(N(CODE(MID(B153,ROW($A$1:OFFSET($A$1,LEN(B153)-1,,,)),1))&lt;58))</f>
        <v>4</v>
      </c>
      <c r="F153" s="5">
        <f t="shared" ca="1" si="15"/>
        <v>6</v>
      </c>
      <c r="G153" s="3" t="str">
        <f t="array" aca="1" ref="G153" ca="1">IF(SUMPRODUCT(COUNTIF(B153,{"*0*";"*1*";"*2*";"*3*";"*4*";"*5*";"*6*";"*7*";"*8*";"*9*"}))&gt;0,MID($B153,MATCH(0,(ISERROR(MID($B153,ROW(INDIRECT("1:"&amp;LEN($B153))),1)*1)*1),0),LEN($B153)-SUM((ISERROR(MID($B153,ROW(INDIRECT("1:"&amp;LEN($B153))),1)*1)*1))),"")</f>
        <v>2143</v>
      </c>
      <c r="H153" s="3" t="str">
        <f t="shared" ca="1" si="16"/>
        <v>2143</v>
      </c>
      <c r="I153" s="6" t="str">
        <f t="shared" ca="1" si="17"/>
        <v>NA2143</v>
      </c>
      <c r="J153" s="1" t="b">
        <f t="shared" ca="1" si="18"/>
        <v>1</v>
      </c>
      <c r="K153" s="6" t="str">
        <f t="shared" ca="1" si="19"/>
        <v>NA2143</v>
      </c>
      <c r="L153" s="1" t="b">
        <f t="shared" si="20"/>
        <v>1</v>
      </c>
    </row>
    <row r="154" spans="1:12">
      <c r="A154" s="11" t="b">
        <f t="shared" ca="1" si="14"/>
        <v>1</v>
      </c>
      <c r="B154" s="15" t="s">
        <v>2561</v>
      </c>
      <c r="C154" s="13" t="s">
        <v>2561</v>
      </c>
      <c r="D154" s="13" t="s">
        <v>2561</v>
      </c>
      <c r="E154" s="5">
        <f ca="1">SUMPRODUCT(N(CODE(MID(B154,ROW($A$1:OFFSET($A$1,LEN(B154)-1,,,)),1))&lt;58))</f>
        <v>4</v>
      </c>
      <c r="F154" s="5">
        <f t="shared" ca="1" si="15"/>
        <v>6</v>
      </c>
      <c r="G154" s="3" t="str">
        <f t="array" aca="1" ref="G154" ca="1">IF(SUMPRODUCT(COUNTIF(B154,{"*0*";"*1*";"*2*";"*3*";"*4*";"*5*";"*6*";"*7*";"*8*";"*9*"}))&gt;0,MID($B154,MATCH(0,(ISERROR(MID($B154,ROW(INDIRECT("1:"&amp;LEN($B154))),1)*1)*1),0),LEN($B154)-SUM((ISERROR(MID($B154,ROW(INDIRECT("1:"&amp;LEN($B154))),1)*1)*1))),"")</f>
        <v>2192</v>
      </c>
      <c r="H154" s="3" t="str">
        <f t="shared" ca="1" si="16"/>
        <v>2192</v>
      </c>
      <c r="I154" s="6" t="str">
        <f t="shared" ca="1" si="17"/>
        <v>NA2192</v>
      </c>
      <c r="J154" s="1" t="b">
        <f t="shared" ca="1" si="18"/>
        <v>1</v>
      </c>
      <c r="K154" s="6" t="str">
        <f t="shared" ca="1" si="19"/>
        <v>NA2192</v>
      </c>
      <c r="L154" s="1" t="b">
        <f t="shared" si="20"/>
        <v>1</v>
      </c>
    </row>
    <row r="155" spans="1:12">
      <c r="A155" s="11" t="b">
        <f t="shared" ca="1" si="14"/>
        <v>1</v>
      </c>
      <c r="B155" s="15" t="s">
        <v>2562</v>
      </c>
      <c r="C155" s="13" t="s">
        <v>2562</v>
      </c>
      <c r="D155" s="13" t="s">
        <v>2562</v>
      </c>
      <c r="E155" s="5">
        <f ca="1">SUMPRODUCT(N(CODE(MID(B155,ROW($A$1:OFFSET($A$1,LEN(B155)-1,,,)),1))&lt;58))</f>
        <v>4</v>
      </c>
      <c r="F155" s="5">
        <f t="shared" ca="1" si="15"/>
        <v>6</v>
      </c>
      <c r="G155" s="3" t="str">
        <f t="array" aca="1" ref="G155" ca="1">IF(SUMPRODUCT(COUNTIF(B155,{"*0*";"*1*";"*2*";"*3*";"*4*";"*5*";"*6*";"*7*";"*8*";"*9*"}))&gt;0,MID($B155,MATCH(0,(ISERROR(MID($B155,ROW(INDIRECT("1:"&amp;LEN($B155))),1)*1)*1),0),LEN($B155)-SUM((ISERROR(MID($B155,ROW(INDIRECT("1:"&amp;LEN($B155))),1)*1)*1))),"")</f>
        <v>2228</v>
      </c>
      <c r="H155" s="3" t="str">
        <f t="shared" ca="1" si="16"/>
        <v>2228</v>
      </c>
      <c r="I155" s="6" t="str">
        <f t="shared" ca="1" si="17"/>
        <v>NA2228</v>
      </c>
      <c r="J155" s="1" t="b">
        <f t="shared" ca="1" si="18"/>
        <v>1</v>
      </c>
      <c r="K155" s="6" t="str">
        <f t="shared" ca="1" si="19"/>
        <v>NA2228</v>
      </c>
      <c r="L155" s="1" t="b">
        <f t="shared" si="20"/>
        <v>1</v>
      </c>
    </row>
    <row r="156" spans="1:12">
      <c r="A156" s="11" t="b">
        <f t="shared" ca="1" si="14"/>
        <v>1</v>
      </c>
      <c r="B156" s="15" t="s">
        <v>2563</v>
      </c>
      <c r="C156" s="13" t="s">
        <v>2563</v>
      </c>
      <c r="D156" s="13" t="s">
        <v>2563</v>
      </c>
      <c r="E156" s="5">
        <f ca="1">SUMPRODUCT(N(CODE(MID(B156,ROW($A$1:OFFSET($A$1,LEN(B156)-1,,,)),1))&lt;58))</f>
        <v>4</v>
      </c>
      <c r="F156" s="5">
        <f t="shared" ca="1" si="15"/>
        <v>6</v>
      </c>
      <c r="G156" s="3" t="str">
        <f t="array" aca="1" ref="G156" ca="1">IF(SUMPRODUCT(COUNTIF(B156,{"*0*";"*1*";"*2*";"*3*";"*4*";"*5*";"*6*";"*7*";"*8*";"*9*"}))&gt;0,MID($B156,MATCH(0,(ISERROR(MID($B156,ROW(INDIRECT("1:"&amp;LEN($B156))),1)*1)*1),0),LEN($B156)-SUM((ISERROR(MID($B156,ROW(INDIRECT("1:"&amp;LEN($B156))),1)*1)*1))),"")</f>
        <v>2554</v>
      </c>
      <c r="H156" s="3" t="str">
        <f t="shared" ca="1" si="16"/>
        <v>2554</v>
      </c>
      <c r="I156" s="6" t="str">
        <f t="shared" ca="1" si="17"/>
        <v>NA2554</v>
      </c>
      <c r="J156" s="1" t="b">
        <f t="shared" ca="1" si="18"/>
        <v>1</v>
      </c>
      <c r="K156" s="6" t="str">
        <f t="shared" ca="1" si="19"/>
        <v>NA2554</v>
      </c>
      <c r="L156" s="1" t="b">
        <f t="shared" si="20"/>
        <v>1</v>
      </c>
    </row>
    <row r="157" spans="1:12">
      <c r="A157" s="11" t="b">
        <f t="shared" ca="1" si="14"/>
        <v>1</v>
      </c>
      <c r="B157" s="15" t="s">
        <v>2564</v>
      </c>
      <c r="C157" s="13" t="s">
        <v>2564</v>
      </c>
      <c r="D157" s="13" t="s">
        <v>2564</v>
      </c>
      <c r="E157" s="5">
        <f ca="1">SUMPRODUCT(N(CODE(MID(B157,ROW($A$1:OFFSET($A$1,LEN(B157)-1,,,)),1))&lt;58))</f>
        <v>4</v>
      </c>
      <c r="F157" s="5">
        <f t="shared" ca="1" si="15"/>
        <v>6</v>
      </c>
      <c r="G157" s="3" t="str">
        <f t="array" aca="1" ref="G157" ca="1">IF(SUMPRODUCT(COUNTIF(B157,{"*0*";"*1*";"*2*";"*3*";"*4*";"*5*";"*6*";"*7*";"*8*";"*9*"}))&gt;0,MID($B157,MATCH(0,(ISERROR(MID($B157,ROW(INDIRECT("1:"&amp;LEN($B157))),1)*1)*1),0),LEN($B157)-SUM((ISERROR(MID($B157,ROW(INDIRECT("1:"&amp;LEN($B157))),1)*1)*1))),"")</f>
        <v>2574</v>
      </c>
      <c r="H157" s="3" t="str">
        <f t="shared" ca="1" si="16"/>
        <v>2574</v>
      </c>
      <c r="I157" s="6" t="str">
        <f t="shared" ca="1" si="17"/>
        <v>NA2574</v>
      </c>
      <c r="J157" s="1" t="b">
        <f t="shared" ca="1" si="18"/>
        <v>1</v>
      </c>
      <c r="K157" s="6" t="str">
        <f t="shared" ca="1" si="19"/>
        <v>NA2574</v>
      </c>
      <c r="L157" s="1" t="b">
        <f t="shared" si="20"/>
        <v>1</v>
      </c>
    </row>
    <row r="158" spans="1:12">
      <c r="A158" s="11" t="b">
        <f t="shared" ca="1" si="14"/>
        <v>1</v>
      </c>
      <c r="B158" s="15" t="s">
        <v>2566</v>
      </c>
      <c r="C158" s="13" t="s">
        <v>2566</v>
      </c>
      <c r="D158" s="13" t="s">
        <v>2566</v>
      </c>
      <c r="E158" s="5">
        <f ca="1">SUMPRODUCT(N(CODE(MID(B158,ROW($A$1:OFFSET($A$1,LEN(B158)-1,,,)),1))&lt;58))</f>
        <v>4</v>
      </c>
      <c r="F158" s="5">
        <f t="shared" ca="1" si="15"/>
        <v>6</v>
      </c>
      <c r="G158" s="3" t="str">
        <f t="array" aca="1" ref="G158" ca="1">IF(SUMPRODUCT(COUNTIF(B158,{"*0*";"*1*";"*2*";"*3*";"*4*";"*5*";"*6*";"*7*";"*8*";"*9*"}))&gt;0,MID($B158,MATCH(0,(ISERROR(MID($B158,ROW(INDIRECT("1:"&amp;LEN($B158))),1)*1)*1),0),LEN($B158)-SUM((ISERROR(MID($B158,ROW(INDIRECT("1:"&amp;LEN($B158))),1)*1)*1))),"")</f>
        <v>2695</v>
      </c>
      <c r="H158" s="3" t="str">
        <f t="shared" ca="1" si="16"/>
        <v>2695</v>
      </c>
      <c r="I158" s="6" t="str">
        <f t="shared" ca="1" si="17"/>
        <v>NA2695</v>
      </c>
      <c r="J158" s="1" t="b">
        <f t="shared" ca="1" si="18"/>
        <v>1</v>
      </c>
      <c r="K158" s="6" t="str">
        <f t="shared" ca="1" si="19"/>
        <v>NA2695</v>
      </c>
      <c r="L158" s="1" t="b">
        <f t="shared" si="20"/>
        <v>1</v>
      </c>
    </row>
    <row r="159" spans="1:12">
      <c r="A159" s="11" t="b">
        <f t="shared" ca="1" si="14"/>
        <v>1</v>
      </c>
      <c r="B159" s="15" t="s">
        <v>2567</v>
      </c>
      <c r="C159" s="13" t="s">
        <v>2567</v>
      </c>
      <c r="D159" s="13" t="s">
        <v>2567</v>
      </c>
      <c r="E159" s="5">
        <f ca="1">SUMPRODUCT(N(CODE(MID(B159,ROW($A$1:OFFSET($A$1,LEN(B159)-1,,,)),1))&lt;58))</f>
        <v>4</v>
      </c>
      <c r="F159" s="5">
        <f t="shared" ca="1" si="15"/>
        <v>6</v>
      </c>
      <c r="G159" s="3" t="str">
        <f t="array" aca="1" ref="G159" ca="1">IF(SUMPRODUCT(COUNTIF(B159,{"*0*";"*1*";"*2*";"*3*";"*4*";"*5*";"*6*";"*7*";"*8*";"*9*"}))&gt;0,MID($B159,MATCH(0,(ISERROR(MID($B159,ROW(INDIRECT("1:"&amp;LEN($B159))),1)*1)*1),0),LEN($B159)-SUM((ISERROR(MID($B159,ROW(INDIRECT("1:"&amp;LEN($B159))),1)*1)*1))),"")</f>
        <v>3389</v>
      </c>
      <c r="H159" s="3" t="str">
        <f t="shared" ca="1" si="16"/>
        <v>3389</v>
      </c>
      <c r="I159" s="6" t="str">
        <f t="shared" ca="1" si="17"/>
        <v>NA3389</v>
      </c>
      <c r="J159" s="1" t="b">
        <f t="shared" ca="1" si="18"/>
        <v>1</v>
      </c>
      <c r="K159" s="6" t="str">
        <f t="shared" ca="1" si="19"/>
        <v>NA3389</v>
      </c>
      <c r="L159" s="1" t="b">
        <f t="shared" si="20"/>
        <v>1</v>
      </c>
    </row>
    <row r="160" spans="1:12">
      <c r="A160" s="11" t="b">
        <f t="shared" ca="1" si="14"/>
        <v>1</v>
      </c>
      <c r="B160" s="15" t="s">
        <v>764</v>
      </c>
      <c r="C160" s="13" t="s">
        <v>765</v>
      </c>
      <c r="D160" s="13" t="s">
        <v>765</v>
      </c>
      <c r="E160" s="5">
        <f ca="1">SUMPRODUCT(N(CODE(MID(B160,ROW($A$1:OFFSET($A$1,LEN(B160)-1,,,)),1))&lt;58))</f>
        <v>3</v>
      </c>
      <c r="F160" s="5">
        <f t="shared" ca="1" si="15"/>
        <v>6</v>
      </c>
      <c r="G160" s="3" t="str">
        <f t="array" aca="1" ref="G160" ca="1">IF(SUMPRODUCT(COUNTIF(B160,{"*0*";"*1*";"*2*";"*3*";"*4*";"*5*";"*6*";"*7*";"*8*";"*9*"}))&gt;0,MID($B160,MATCH(0,(ISERROR(MID($B160,ROW(INDIRECT("1:"&amp;LEN($B160))),1)*1)*1),0),LEN($B160)-SUM((ISERROR(MID($B160,ROW(INDIRECT("1:"&amp;LEN($B160))),1)*1)*1))),"")</f>
        <v>120</v>
      </c>
      <c r="H160" s="3" t="str">
        <f t="shared" ca="1" si="16"/>
        <v>120</v>
      </c>
      <c r="I160" s="6" t="str">
        <f t="shared" ca="1" si="17"/>
        <v>NBG120XX</v>
      </c>
      <c r="J160" s="1" t="b">
        <f t="shared" ca="1" si="18"/>
        <v>1</v>
      </c>
      <c r="K160" s="6" t="str">
        <f t="shared" ca="1" si="19"/>
        <v>NBG120XX</v>
      </c>
      <c r="L160" s="1" t="b">
        <f t="shared" ca="1" si="20"/>
        <v>1</v>
      </c>
    </row>
    <row r="161" spans="1:12">
      <c r="A161" s="11" t="b">
        <f t="shared" ca="1" si="14"/>
        <v>1</v>
      </c>
      <c r="B161" s="15" t="s">
        <v>766</v>
      </c>
      <c r="C161" s="13" t="s">
        <v>767</v>
      </c>
      <c r="D161" s="13" t="s">
        <v>767</v>
      </c>
      <c r="E161" s="5">
        <f ca="1">SUMPRODUCT(N(CODE(MID(B161,ROW($A$1:OFFSET($A$1,LEN(B161)-1,,,)),1))&lt;58))</f>
        <v>3</v>
      </c>
      <c r="F161" s="5">
        <f t="shared" ca="1" si="15"/>
        <v>6</v>
      </c>
      <c r="G161" s="3" t="str">
        <f t="array" aca="1" ref="G161" ca="1">IF(SUMPRODUCT(COUNTIF(B161,{"*0*";"*1*";"*2*";"*3*";"*4*";"*5*";"*6*";"*7*";"*8*";"*9*"}))&gt;0,MID($B161,MATCH(0,(ISERROR(MID($B161,ROW(INDIRECT("1:"&amp;LEN($B161))),1)*1)*1),0),LEN($B161)-SUM((ISERROR(MID($B161,ROW(INDIRECT("1:"&amp;LEN($B161))),1)*1)*1))),"")</f>
        <v>126</v>
      </c>
      <c r="H161" s="3" t="str">
        <f t="shared" ca="1" si="16"/>
        <v>126</v>
      </c>
      <c r="I161" s="6" t="str">
        <f t="shared" ca="1" si="17"/>
        <v>NBK126XX</v>
      </c>
      <c r="J161" s="1" t="b">
        <f t="shared" ca="1" si="18"/>
        <v>1</v>
      </c>
      <c r="K161" s="6" t="str">
        <f t="shared" ca="1" si="19"/>
        <v>NBK126XX</v>
      </c>
      <c r="L161" s="1" t="b">
        <f t="shared" ca="1" si="20"/>
        <v>1</v>
      </c>
    </row>
    <row r="162" spans="1:12">
      <c r="A162" s="11" t="b">
        <f t="shared" ca="1" si="14"/>
        <v>1</v>
      </c>
      <c r="B162" s="15" t="s">
        <v>768</v>
      </c>
      <c r="C162" s="13" t="s">
        <v>769</v>
      </c>
      <c r="D162" s="13" t="s">
        <v>769</v>
      </c>
      <c r="E162" s="5">
        <f ca="1">SUMPRODUCT(N(CODE(MID(B162,ROW($A$1:OFFSET($A$1,LEN(B162)-1,,,)),1))&lt;58))</f>
        <v>3</v>
      </c>
      <c r="F162" s="5">
        <f t="shared" ca="1" si="15"/>
        <v>6</v>
      </c>
      <c r="G162" s="3" t="str">
        <f t="array" aca="1" ref="G162" ca="1">IF(SUMPRODUCT(COUNTIF(B162,{"*0*";"*1*";"*2*";"*3*";"*4*";"*5*";"*6*";"*7*";"*8*";"*9*"}))&gt;0,MID($B162,MATCH(0,(ISERROR(MID($B162,ROW(INDIRECT("1:"&amp;LEN($B162))),1)*1)*1),0),LEN($B162)-SUM((ISERROR(MID($B162,ROW(INDIRECT("1:"&amp;LEN($B162))),1)*1)*1))),"")</f>
        <v>133</v>
      </c>
      <c r="H162" s="3" t="str">
        <f t="shared" ca="1" si="16"/>
        <v>133</v>
      </c>
      <c r="I162" s="6" t="str">
        <f t="shared" ca="1" si="17"/>
        <v>NBK133XX</v>
      </c>
      <c r="J162" s="1" t="b">
        <f t="shared" ca="1" si="18"/>
        <v>1</v>
      </c>
      <c r="K162" s="6" t="str">
        <f t="shared" ca="1" si="19"/>
        <v>NBK133XX</v>
      </c>
      <c r="L162" s="1" t="b">
        <f t="shared" ca="1" si="20"/>
        <v>1</v>
      </c>
    </row>
    <row r="163" spans="1:12">
      <c r="A163" s="11" t="b">
        <f t="shared" ca="1" si="14"/>
        <v>1</v>
      </c>
      <c r="B163" s="15" t="s">
        <v>770</v>
      </c>
      <c r="C163" s="13" t="s">
        <v>771</v>
      </c>
      <c r="D163" s="13" t="s">
        <v>771</v>
      </c>
      <c r="E163" s="5">
        <f ca="1">SUMPRODUCT(N(CODE(MID(B163,ROW($A$1:OFFSET($A$1,LEN(B163)-1,,,)),1))&lt;58))</f>
        <v>3</v>
      </c>
      <c r="F163" s="5">
        <f t="shared" ca="1" si="15"/>
        <v>6</v>
      </c>
      <c r="G163" s="3" t="str">
        <f t="array" aca="1" ref="G163" ca="1">IF(SUMPRODUCT(COUNTIF(B163,{"*0*";"*1*";"*2*";"*3*";"*4*";"*5*";"*6*";"*7*";"*8*";"*9*"}))&gt;0,MID($B163,MATCH(0,(ISERROR(MID($B163,ROW(INDIRECT("1:"&amp;LEN($B163))),1)*1)*1),0),LEN($B163)-SUM((ISERROR(MID($B163,ROW(INDIRECT("1:"&amp;LEN($B163))),1)*1)*1))),"")</f>
        <v>151</v>
      </c>
      <c r="H163" s="3" t="str">
        <f t="shared" ca="1" si="16"/>
        <v>151</v>
      </c>
      <c r="I163" s="6" t="str">
        <f t="shared" ca="1" si="17"/>
        <v>NBK151XX</v>
      </c>
      <c r="J163" s="1" t="b">
        <f t="shared" ca="1" si="18"/>
        <v>1</v>
      </c>
      <c r="K163" s="6" t="str">
        <f t="shared" ca="1" si="19"/>
        <v>NBK151XX</v>
      </c>
      <c r="L163" s="1" t="b">
        <f t="shared" ca="1" si="20"/>
        <v>1</v>
      </c>
    </row>
    <row r="164" spans="1:12">
      <c r="A164" s="11" t="b">
        <f t="shared" ca="1" si="14"/>
        <v>1</v>
      </c>
      <c r="B164" s="15" t="s">
        <v>772</v>
      </c>
      <c r="C164" s="13" t="s">
        <v>773</v>
      </c>
      <c r="D164" s="13" t="s">
        <v>773</v>
      </c>
      <c r="E164" s="5">
        <f ca="1">SUMPRODUCT(N(CODE(MID(B164,ROW($A$1:OFFSET($A$1,LEN(B164)-1,,,)),1))&lt;58))</f>
        <v>3</v>
      </c>
      <c r="F164" s="5">
        <f t="shared" ca="1" si="15"/>
        <v>6</v>
      </c>
      <c r="G164" s="3" t="str">
        <f t="array" aca="1" ref="G164" ca="1">IF(SUMPRODUCT(COUNTIF(B164,{"*0*";"*1*";"*2*";"*3*";"*4*";"*5*";"*6*";"*7*";"*8*";"*9*"}))&gt;0,MID($B164,MATCH(0,(ISERROR(MID($B164,ROW(INDIRECT("1:"&amp;LEN($B164))),1)*1)*1),0),LEN($B164)-SUM((ISERROR(MID($B164,ROW(INDIRECT("1:"&amp;LEN($B164))),1)*1)*1))),"")</f>
        <v>115</v>
      </c>
      <c r="H164" s="3" t="str">
        <f t="shared" ca="1" si="16"/>
        <v>115</v>
      </c>
      <c r="I164" s="6" t="str">
        <f t="shared" ca="1" si="17"/>
        <v>NBN115XX</v>
      </c>
      <c r="J164" s="1" t="b">
        <f t="shared" ca="1" si="18"/>
        <v>1</v>
      </c>
      <c r="K164" s="6" t="str">
        <f t="shared" ca="1" si="19"/>
        <v>NBN115XX</v>
      </c>
      <c r="L164" s="1" t="b">
        <f t="shared" ca="1" si="20"/>
        <v>1</v>
      </c>
    </row>
    <row r="165" spans="1:12">
      <c r="A165" s="11" t="b">
        <f t="shared" ca="1" si="14"/>
        <v>1</v>
      </c>
      <c r="B165" s="15" t="s">
        <v>774</v>
      </c>
      <c r="C165" s="13" t="s">
        <v>775</v>
      </c>
      <c r="D165" s="13" t="s">
        <v>775</v>
      </c>
      <c r="E165" s="5">
        <f ca="1">SUMPRODUCT(N(CODE(MID(B165,ROW($A$1:OFFSET($A$1,LEN(B165)-1,,,)),1))&lt;58))</f>
        <v>3</v>
      </c>
      <c r="F165" s="5">
        <f t="shared" ca="1" si="15"/>
        <v>6</v>
      </c>
      <c r="G165" s="3" t="str">
        <f t="array" aca="1" ref="G165" ca="1">IF(SUMPRODUCT(COUNTIF(B165,{"*0*";"*1*";"*2*";"*3*";"*4*";"*5*";"*6*";"*7*";"*8*";"*9*"}))&gt;0,MID($B165,MATCH(0,(ISERROR(MID($B165,ROW(INDIRECT("1:"&amp;LEN($B165))),1)*1)*1),0),LEN($B165)-SUM((ISERROR(MID($B165,ROW(INDIRECT("1:"&amp;LEN($B165))),1)*1)*1))),"")</f>
        <v>117</v>
      </c>
      <c r="H165" s="3" t="str">
        <f t="shared" ca="1" si="16"/>
        <v>117</v>
      </c>
      <c r="I165" s="6" t="str">
        <f t="shared" ca="1" si="17"/>
        <v>NBN117XX</v>
      </c>
      <c r="J165" s="1" t="b">
        <f t="shared" ca="1" si="18"/>
        <v>1</v>
      </c>
      <c r="K165" s="6" t="str">
        <f t="shared" ca="1" si="19"/>
        <v>NBN117XX</v>
      </c>
      <c r="L165" s="1" t="b">
        <f t="shared" ca="1" si="20"/>
        <v>1</v>
      </c>
    </row>
    <row r="166" spans="1:12">
      <c r="A166" s="11" t="b">
        <f t="shared" ca="1" si="14"/>
        <v>1</v>
      </c>
      <c r="B166" s="15" t="s">
        <v>776</v>
      </c>
      <c r="C166" s="13" t="s">
        <v>777</v>
      </c>
      <c r="D166" s="13" t="s">
        <v>777</v>
      </c>
      <c r="E166" s="5">
        <f ca="1">SUMPRODUCT(N(CODE(MID(B166,ROW($A$1:OFFSET($A$1,LEN(B166)-1,,,)),1))&lt;58))</f>
        <v>3</v>
      </c>
      <c r="F166" s="5">
        <f t="shared" ca="1" si="15"/>
        <v>6</v>
      </c>
      <c r="G166" s="3" t="str">
        <f t="array" aca="1" ref="G166" ca="1">IF(SUMPRODUCT(COUNTIF(B166,{"*0*";"*1*";"*2*";"*3*";"*4*";"*5*";"*6*";"*7*";"*8*";"*9*"}))&gt;0,MID($B166,MATCH(0,(ISERROR(MID($B166,ROW(INDIRECT("1:"&amp;LEN($B166))),1)*1)*1),0),LEN($B166)-SUM((ISERROR(MID($B166,ROW(INDIRECT("1:"&amp;LEN($B166))),1)*1)*1))),"")</f>
        <v>117</v>
      </c>
      <c r="H166" s="3" t="str">
        <f t="shared" ca="1" si="16"/>
        <v>117</v>
      </c>
      <c r="I166" s="6" t="str">
        <f t="shared" ca="1" si="17"/>
        <v>NBO117XX</v>
      </c>
      <c r="J166" s="1" t="b">
        <f t="shared" ca="1" si="18"/>
        <v>1</v>
      </c>
      <c r="K166" s="6" t="str">
        <f t="shared" ca="1" si="19"/>
        <v>NBO117XX</v>
      </c>
      <c r="L166" s="1" t="b">
        <f t="shared" ca="1" si="20"/>
        <v>1</v>
      </c>
    </row>
    <row r="167" spans="1:12">
      <c r="A167" s="11" t="b">
        <f t="shared" ca="1" si="14"/>
        <v>1</v>
      </c>
      <c r="B167" s="15" t="s">
        <v>778</v>
      </c>
      <c r="C167" s="13" t="s">
        <v>779</v>
      </c>
      <c r="D167" s="13" t="s">
        <v>779</v>
      </c>
      <c r="E167" s="5">
        <f ca="1">SUMPRODUCT(N(CODE(MID(B167,ROW($A$1:OFFSET($A$1,LEN(B167)-1,,,)),1))&lt;58))</f>
        <v>3</v>
      </c>
      <c r="F167" s="5">
        <f t="shared" ca="1" si="15"/>
        <v>6</v>
      </c>
      <c r="G167" s="3" t="str">
        <f t="array" aca="1" ref="G167" ca="1">IF(SUMPRODUCT(COUNTIF(B167,{"*0*";"*1*";"*2*";"*3*";"*4*";"*5*";"*6*";"*7*";"*8*";"*9*"}))&gt;0,MID($B167,MATCH(0,(ISERROR(MID($B167,ROW(INDIRECT("1:"&amp;LEN($B167))),1)*1)*1),0),LEN($B167)-SUM((ISERROR(MID($B167,ROW(INDIRECT("1:"&amp;LEN($B167))),1)*1)*1))),"")</f>
        <v>102</v>
      </c>
      <c r="H167" s="3" t="str">
        <f t="shared" ca="1" si="16"/>
        <v>102</v>
      </c>
      <c r="I167" s="6" t="str">
        <f t="shared" ca="1" si="17"/>
        <v>NBS102XX</v>
      </c>
      <c r="J167" s="1" t="b">
        <f t="shared" ca="1" si="18"/>
        <v>1</v>
      </c>
      <c r="K167" s="6" t="str">
        <f t="shared" ca="1" si="19"/>
        <v>NBS102XX</v>
      </c>
      <c r="L167" s="1" t="b">
        <f t="shared" ca="1" si="20"/>
        <v>1</v>
      </c>
    </row>
    <row r="168" spans="1:12">
      <c r="A168" s="11" t="b">
        <f t="shared" ca="1" si="14"/>
        <v>1</v>
      </c>
      <c r="B168" s="15" t="s">
        <v>801</v>
      </c>
      <c r="C168" s="13" t="s">
        <v>802</v>
      </c>
      <c r="D168" s="13" t="s">
        <v>802</v>
      </c>
      <c r="E168" s="5">
        <f ca="1">SUMPRODUCT(N(CODE(MID(B168,ROW($A$1:OFFSET($A$1,LEN(B168)-1,,,)),1))&lt;58))</f>
        <v>3</v>
      </c>
      <c r="F168" s="5">
        <f t="shared" ca="1" si="15"/>
        <v>6</v>
      </c>
      <c r="G168" s="3" t="str">
        <f t="array" aca="1" ref="G168" ca="1">IF(SUMPRODUCT(COUNTIF(B168,{"*0*";"*1*";"*2*";"*3*";"*4*";"*5*";"*6*";"*7*";"*8*";"*9*"}))&gt;0,MID($B168,MATCH(0,(ISERROR(MID($B168,ROW(INDIRECT("1:"&amp;LEN($B168))),1)*1)*1),0),LEN($B168)-SUM((ISERROR(MID($B168,ROW(INDIRECT("1:"&amp;LEN($B168))),1)*1)*1))),"")</f>
        <v>114</v>
      </c>
      <c r="H168" s="3" t="str">
        <f t="shared" ca="1" si="16"/>
        <v>114</v>
      </c>
      <c r="I168" s="6" t="str">
        <f t="shared" ca="1" si="17"/>
        <v>NCK114XX</v>
      </c>
      <c r="J168" s="1" t="b">
        <f t="shared" ca="1" si="18"/>
        <v>1</v>
      </c>
      <c r="K168" s="6" t="str">
        <f t="shared" ca="1" si="19"/>
        <v>NCK114XX</v>
      </c>
      <c r="L168" s="1" t="b">
        <f t="shared" ca="1" si="20"/>
        <v>1</v>
      </c>
    </row>
    <row r="169" spans="1:12">
      <c r="A169" s="11" t="b">
        <f t="shared" ca="1" si="14"/>
        <v>1</v>
      </c>
      <c r="B169" s="15" t="s">
        <v>803</v>
      </c>
      <c r="C169" s="13" t="s">
        <v>804</v>
      </c>
      <c r="D169" s="13" t="s">
        <v>804</v>
      </c>
      <c r="E169" s="5">
        <f ca="1">SUMPRODUCT(N(CODE(MID(B169,ROW($A$1:OFFSET($A$1,LEN(B169)-1,,,)),1))&lt;58))</f>
        <v>3</v>
      </c>
      <c r="F169" s="5">
        <f t="shared" ca="1" si="15"/>
        <v>6</v>
      </c>
      <c r="G169" s="3" t="str">
        <f t="array" aca="1" ref="G169" ca="1">IF(SUMPRODUCT(COUNTIF(B169,{"*0*";"*1*";"*2*";"*3*";"*4*";"*5*";"*6*";"*7*";"*8*";"*9*"}))&gt;0,MID($B169,MATCH(0,(ISERROR(MID($B169,ROW(INDIRECT("1:"&amp;LEN($B169))),1)*1)*1),0),LEN($B169)-SUM((ISERROR(MID($B169,ROW(INDIRECT("1:"&amp;LEN($B169))),1)*1)*1))),"")</f>
        <v>115</v>
      </c>
      <c r="H169" s="3" t="str">
        <f t="shared" ca="1" si="16"/>
        <v>115</v>
      </c>
      <c r="I169" s="6" t="str">
        <f t="shared" ca="1" si="17"/>
        <v>NCK115XX</v>
      </c>
      <c r="J169" s="1" t="b">
        <f t="shared" ca="1" si="18"/>
        <v>1</v>
      </c>
      <c r="K169" s="6" t="str">
        <f t="shared" ca="1" si="19"/>
        <v>NCK115XX</v>
      </c>
      <c r="L169" s="1" t="b">
        <f t="shared" ca="1" si="20"/>
        <v>1</v>
      </c>
    </row>
    <row r="170" spans="1:12">
      <c r="A170" s="11" t="b">
        <f t="shared" ca="1" si="14"/>
        <v>1</v>
      </c>
      <c r="B170" s="15" t="s">
        <v>805</v>
      </c>
      <c r="C170" s="13" t="s">
        <v>806</v>
      </c>
      <c r="D170" s="13" t="s">
        <v>806</v>
      </c>
      <c r="E170" s="5">
        <f ca="1">SUMPRODUCT(N(CODE(MID(B170,ROW($A$1:OFFSET($A$1,LEN(B170)-1,,,)),1))&lt;58))</f>
        <v>3</v>
      </c>
      <c r="F170" s="5">
        <f t="shared" ca="1" si="15"/>
        <v>6</v>
      </c>
      <c r="G170" s="3" t="str">
        <f t="array" aca="1" ref="G170" ca="1">IF(SUMPRODUCT(COUNTIF(B170,{"*0*";"*1*";"*2*";"*3*";"*4*";"*5*";"*6*";"*7*";"*8*";"*9*"}))&gt;0,MID($B170,MATCH(0,(ISERROR(MID($B170,ROW(INDIRECT("1:"&amp;LEN($B170))),1)*1)*1),0),LEN($B170)-SUM((ISERROR(MID($B170,ROW(INDIRECT("1:"&amp;LEN($B170))),1)*1)*1))),"")</f>
        <v>118</v>
      </c>
      <c r="H170" s="3" t="str">
        <f t="shared" ca="1" si="16"/>
        <v>118</v>
      </c>
      <c r="I170" s="6" t="str">
        <f t="shared" ca="1" si="17"/>
        <v>NCK118XX</v>
      </c>
      <c r="J170" s="1" t="b">
        <f t="shared" ca="1" si="18"/>
        <v>1</v>
      </c>
      <c r="K170" s="6" t="str">
        <f t="shared" ca="1" si="19"/>
        <v>NCK118XX</v>
      </c>
      <c r="L170" s="1" t="b">
        <f t="shared" ca="1" si="20"/>
        <v>1</v>
      </c>
    </row>
    <row r="171" spans="1:12">
      <c r="A171" s="11" t="b">
        <f t="shared" ca="1" si="14"/>
        <v>1</v>
      </c>
      <c r="B171" s="15" t="s">
        <v>807</v>
      </c>
      <c r="C171" s="13" t="s">
        <v>808</v>
      </c>
      <c r="D171" s="13" t="s">
        <v>808</v>
      </c>
      <c r="E171" s="5">
        <f ca="1">SUMPRODUCT(N(CODE(MID(B171,ROW($A$1:OFFSET($A$1,LEN(B171)-1,,,)),1))&lt;58))</f>
        <v>3</v>
      </c>
      <c r="F171" s="5">
        <f t="shared" ca="1" si="15"/>
        <v>6</v>
      </c>
      <c r="G171" s="3" t="str">
        <f t="array" aca="1" ref="G171" ca="1">IF(SUMPRODUCT(COUNTIF(B171,{"*0*";"*1*";"*2*";"*3*";"*4*";"*5*";"*6*";"*7*";"*8*";"*9*"}))&gt;0,MID($B171,MATCH(0,(ISERROR(MID($B171,ROW(INDIRECT("1:"&amp;LEN($B171))),1)*1)*1),0),LEN($B171)-SUM((ISERROR(MID($B171,ROW(INDIRECT("1:"&amp;LEN($B171))),1)*1)*1))),"")</f>
        <v>144</v>
      </c>
      <c r="H171" s="3" t="str">
        <f t="shared" ca="1" si="16"/>
        <v>144</v>
      </c>
      <c r="I171" s="6" t="str">
        <f t="shared" ca="1" si="17"/>
        <v>NCK144XX</v>
      </c>
      <c r="J171" s="1" t="b">
        <f t="shared" ca="1" si="18"/>
        <v>1</v>
      </c>
      <c r="K171" s="6" t="str">
        <f t="shared" ca="1" si="19"/>
        <v>NCK144XX</v>
      </c>
      <c r="L171" s="1" t="b">
        <f t="shared" ca="1" si="20"/>
        <v>1</v>
      </c>
    </row>
    <row r="172" spans="1:12">
      <c r="A172" s="11" t="b">
        <f t="shared" ca="1" si="14"/>
        <v>1</v>
      </c>
      <c r="B172" s="15" t="s">
        <v>809</v>
      </c>
      <c r="C172" s="13" t="s">
        <v>810</v>
      </c>
      <c r="D172" s="13" t="s">
        <v>810</v>
      </c>
      <c r="E172" s="5">
        <f ca="1">SUMPRODUCT(N(CODE(MID(B172,ROW($A$1:OFFSET($A$1,LEN(B172)-1,,,)),1))&lt;58))</f>
        <v>3</v>
      </c>
      <c r="F172" s="5">
        <f t="shared" ca="1" si="15"/>
        <v>6</v>
      </c>
      <c r="G172" s="3" t="str">
        <f t="array" aca="1" ref="G172" ca="1">IF(SUMPRODUCT(COUNTIF(B172,{"*0*";"*1*";"*2*";"*3*";"*4*";"*5*";"*6*";"*7*";"*8*";"*9*"}))&gt;0,MID($B172,MATCH(0,(ISERROR(MID($B172,ROW(INDIRECT("1:"&amp;LEN($B172))),1)*1)*1),0),LEN($B172)-SUM((ISERROR(MID($B172,ROW(INDIRECT("1:"&amp;LEN($B172))),1)*1)*1))),"")</f>
        <v>162</v>
      </c>
      <c r="H172" s="3" t="str">
        <f t="shared" ca="1" si="16"/>
        <v>162</v>
      </c>
      <c r="I172" s="6" t="str">
        <f t="shared" ca="1" si="17"/>
        <v>NCK162XX</v>
      </c>
      <c r="J172" s="1" t="b">
        <f t="shared" ca="1" si="18"/>
        <v>1</v>
      </c>
      <c r="K172" s="6" t="str">
        <f t="shared" ca="1" si="19"/>
        <v>NCK162XX</v>
      </c>
      <c r="L172" s="1" t="b">
        <f t="shared" ca="1" si="20"/>
        <v>1</v>
      </c>
    </row>
    <row r="173" spans="1:12">
      <c r="A173" s="11" t="b">
        <f t="shared" ca="1" si="14"/>
        <v>1</v>
      </c>
      <c r="B173" s="15" t="s">
        <v>812</v>
      </c>
      <c r="C173" s="13" t="s">
        <v>813</v>
      </c>
      <c r="D173" s="13" t="s">
        <v>813</v>
      </c>
      <c r="E173" s="5">
        <f ca="1">SUMPRODUCT(N(CODE(MID(B173,ROW($A$1:OFFSET($A$1,LEN(B173)-1,,,)),1))&lt;58))</f>
        <v>3</v>
      </c>
      <c r="F173" s="5">
        <f t="shared" ca="1" si="15"/>
        <v>6</v>
      </c>
      <c r="G173" s="3" t="str">
        <f t="array" aca="1" ref="G173" ca="1">IF(SUMPRODUCT(COUNTIF(B173,{"*0*";"*1*";"*2*";"*3*";"*4*";"*5*";"*6*";"*7*";"*8*";"*9*"}))&gt;0,MID($B173,MATCH(0,(ISERROR(MID($B173,ROW(INDIRECT("1:"&amp;LEN($B173))),1)*1)*1),0),LEN($B173)-SUM((ISERROR(MID($B173,ROW(INDIRECT("1:"&amp;LEN($B173))),1)*1)*1))),"")</f>
        <v>362</v>
      </c>
      <c r="H173" s="3" t="str">
        <f t="shared" ca="1" si="16"/>
        <v>362</v>
      </c>
      <c r="I173" s="6" t="str">
        <f t="shared" ca="1" si="17"/>
        <v>NCK362XX</v>
      </c>
      <c r="J173" s="1" t="b">
        <f t="shared" ca="1" si="18"/>
        <v>1</v>
      </c>
      <c r="K173" s="6" t="str">
        <f t="shared" ca="1" si="19"/>
        <v>NCK362XX</v>
      </c>
      <c r="L173" s="1" t="b">
        <f t="shared" ca="1" si="20"/>
        <v>1</v>
      </c>
    </row>
    <row r="174" spans="1:12">
      <c r="A174" s="11" t="b">
        <f t="shared" ca="1" si="14"/>
        <v>1</v>
      </c>
      <c r="B174" s="15" t="s">
        <v>814</v>
      </c>
      <c r="C174" s="13" t="s">
        <v>815</v>
      </c>
      <c r="D174" s="13" t="s">
        <v>815</v>
      </c>
      <c r="E174" s="5">
        <f ca="1">SUMPRODUCT(N(CODE(MID(B174,ROW($A$1:OFFSET($A$1,LEN(B174)-1,,,)),1))&lt;58))</f>
        <v>3</v>
      </c>
      <c r="F174" s="5">
        <f t="shared" ca="1" si="15"/>
        <v>6</v>
      </c>
      <c r="G174" s="3" t="str">
        <f t="array" aca="1" ref="G174" ca="1">IF(SUMPRODUCT(COUNTIF(B174,{"*0*";"*1*";"*2*";"*3*";"*4*";"*5*";"*6*";"*7*";"*8*";"*9*"}))&gt;0,MID($B174,MATCH(0,(ISERROR(MID($B174,ROW(INDIRECT("1:"&amp;LEN($B174))),1)*1)*1),0),LEN($B174)-SUM((ISERROR(MID($B174,ROW(INDIRECT("1:"&amp;LEN($B174))),1)*1)*1))),"")</f>
        <v>386</v>
      </c>
      <c r="H174" s="3" t="str">
        <f t="shared" ca="1" si="16"/>
        <v>386</v>
      </c>
      <c r="I174" s="6" t="str">
        <f t="shared" ca="1" si="17"/>
        <v>NCK386XX</v>
      </c>
      <c r="J174" s="1" t="b">
        <f t="shared" ca="1" si="18"/>
        <v>1</v>
      </c>
      <c r="K174" s="6" t="str">
        <f t="shared" ca="1" si="19"/>
        <v>NCK386XX</v>
      </c>
      <c r="L174" s="1" t="b">
        <f t="shared" ca="1" si="20"/>
        <v>1</v>
      </c>
    </row>
    <row r="175" spans="1:12">
      <c r="A175" s="11" t="b">
        <f t="shared" ca="1" si="14"/>
        <v>1</v>
      </c>
      <c r="B175" s="15" t="s">
        <v>816</v>
      </c>
      <c r="C175" s="13" t="s">
        <v>817</v>
      </c>
      <c r="D175" s="13" t="s">
        <v>817</v>
      </c>
      <c r="E175" s="5">
        <f ca="1">SUMPRODUCT(N(CODE(MID(B175,ROW($A$1:OFFSET($A$1,LEN(B175)-1,,,)),1))&lt;58))</f>
        <v>3</v>
      </c>
      <c r="F175" s="5">
        <f t="shared" ca="1" si="15"/>
        <v>6</v>
      </c>
      <c r="G175" s="3" t="str">
        <f t="array" aca="1" ref="G175" ca="1">IF(SUMPRODUCT(COUNTIF(B175,{"*0*";"*1*";"*2*";"*3*";"*4*";"*5*";"*6*";"*7*";"*8*";"*9*"}))&gt;0,MID($B175,MATCH(0,(ISERROR(MID($B175,ROW(INDIRECT("1:"&amp;LEN($B175))),1)*1)*1),0),LEN($B175)-SUM((ISERROR(MID($B175,ROW(INDIRECT("1:"&amp;LEN($B175))),1)*1)*1))),"")</f>
        <v>138</v>
      </c>
      <c r="H175" s="3" t="str">
        <f t="shared" ca="1" si="16"/>
        <v>138</v>
      </c>
      <c r="I175" s="6" t="str">
        <f t="shared" ca="1" si="17"/>
        <v>NCM138XX</v>
      </c>
      <c r="J175" s="1" t="b">
        <f t="shared" ca="1" si="18"/>
        <v>1</v>
      </c>
      <c r="K175" s="6" t="str">
        <f t="shared" ca="1" si="19"/>
        <v>NCM138XX</v>
      </c>
      <c r="L175" s="1" t="b">
        <f t="shared" ca="1" si="20"/>
        <v>1</v>
      </c>
    </row>
    <row r="176" spans="1:12">
      <c r="A176" s="11" t="b">
        <f t="shared" ca="1" si="14"/>
        <v>1</v>
      </c>
      <c r="B176" s="15" t="s">
        <v>818</v>
      </c>
      <c r="C176" s="13" t="s">
        <v>819</v>
      </c>
      <c r="D176" s="13" t="s">
        <v>819</v>
      </c>
      <c r="E176" s="5">
        <f ca="1">SUMPRODUCT(N(CODE(MID(B176,ROW($A$1:OFFSET($A$1,LEN(B176)-1,,,)),1))&lt;58))</f>
        <v>3</v>
      </c>
      <c r="F176" s="5">
        <f t="shared" ca="1" si="15"/>
        <v>6</v>
      </c>
      <c r="G176" s="3" t="str">
        <f t="array" aca="1" ref="G176" ca="1">IF(SUMPRODUCT(COUNTIF(B176,{"*0*";"*1*";"*2*";"*3*";"*4*";"*5*";"*6*";"*7*";"*8*";"*9*"}))&gt;0,MID($B176,MATCH(0,(ISERROR(MID($B176,ROW(INDIRECT("1:"&amp;LEN($B176))),1)*1)*1),0),LEN($B176)-SUM((ISERROR(MID($B176,ROW(INDIRECT("1:"&amp;LEN($B176))),1)*1)*1))),"")</f>
        <v>147</v>
      </c>
      <c r="H176" s="3" t="str">
        <f t="shared" ca="1" si="16"/>
        <v>147</v>
      </c>
      <c r="I176" s="6" t="str">
        <f t="shared" ca="1" si="17"/>
        <v>NCM147XX</v>
      </c>
      <c r="J176" s="1" t="b">
        <f t="shared" ca="1" si="18"/>
        <v>1</v>
      </c>
      <c r="K176" s="6" t="str">
        <f t="shared" ca="1" si="19"/>
        <v>NCM147XX</v>
      </c>
      <c r="L176" s="1" t="b">
        <f t="shared" ca="1" si="20"/>
        <v>1</v>
      </c>
    </row>
    <row r="177" spans="1:12">
      <c r="A177" s="11" t="b">
        <f t="shared" ca="1" si="14"/>
        <v>1</v>
      </c>
      <c r="B177" s="15" t="s">
        <v>820</v>
      </c>
      <c r="C177" s="13" t="s">
        <v>821</v>
      </c>
      <c r="D177" s="13" t="s">
        <v>821</v>
      </c>
      <c r="E177" s="5">
        <f ca="1">SUMPRODUCT(N(CODE(MID(B177,ROW($A$1:OFFSET($A$1,LEN(B177)-1,,,)),1))&lt;58))</f>
        <v>3</v>
      </c>
      <c r="F177" s="5">
        <f t="shared" ca="1" si="15"/>
        <v>6</v>
      </c>
      <c r="G177" s="3" t="str">
        <f t="array" aca="1" ref="G177" ca="1">IF(SUMPRODUCT(COUNTIF(B177,{"*0*";"*1*";"*2*";"*3*";"*4*";"*5*";"*6*";"*7*";"*8*";"*9*"}))&gt;0,MID($B177,MATCH(0,(ISERROR(MID($B177,ROW(INDIRECT("1:"&amp;LEN($B177))),1)*1)*1),0),LEN($B177)-SUM((ISERROR(MID($B177,ROW(INDIRECT("1:"&amp;LEN($B177))),1)*1)*1))),"")</f>
        <v>103</v>
      </c>
      <c r="H177" s="3" t="str">
        <f t="shared" ca="1" si="16"/>
        <v>103</v>
      </c>
      <c r="I177" s="6" t="str">
        <f t="shared" ca="1" si="17"/>
        <v>NCN103XX</v>
      </c>
      <c r="J177" s="1" t="b">
        <f t="shared" ca="1" si="18"/>
        <v>1</v>
      </c>
      <c r="K177" s="6" t="str">
        <f t="shared" ca="1" si="19"/>
        <v>NCN103XX</v>
      </c>
      <c r="L177" s="1" t="b">
        <f t="shared" ca="1" si="20"/>
        <v>1</v>
      </c>
    </row>
    <row r="178" spans="1:12">
      <c r="A178" s="11" t="b">
        <f t="shared" ca="1" si="14"/>
        <v>1</v>
      </c>
      <c r="B178" s="15" t="s">
        <v>822</v>
      </c>
      <c r="C178" s="13" t="s">
        <v>823</v>
      </c>
      <c r="D178" s="13" t="s">
        <v>823</v>
      </c>
      <c r="E178" s="5">
        <f ca="1">SUMPRODUCT(N(CODE(MID(B178,ROW($A$1:OFFSET($A$1,LEN(B178)-1,,,)),1))&lt;58))</f>
        <v>3</v>
      </c>
      <c r="F178" s="5">
        <f t="shared" ca="1" si="15"/>
        <v>6</v>
      </c>
      <c r="G178" s="3" t="str">
        <f t="array" aca="1" ref="G178" ca="1">IF(SUMPRODUCT(COUNTIF(B178,{"*0*";"*1*";"*2*";"*3*";"*4*";"*5*";"*6*";"*7*";"*8*";"*9*"}))&gt;0,MID($B178,MATCH(0,(ISERROR(MID($B178,ROW(INDIRECT("1:"&amp;LEN($B178))),1)*1)*1),0),LEN($B178)-SUM((ISERROR(MID($B178,ROW(INDIRECT("1:"&amp;LEN($B178))),1)*1)*1))),"")</f>
        <v>118</v>
      </c>
      <c r="H178" s="3" t="str">
        <f t="shared" ca="1" si="16"/>
        <v>118</v>
      </c>
      <c r="I178" s="6" t="str">
        <f t="shared" ca="1" si="17"/>
        <v>NCN118XX</v>
      </c>
      <c r="J178" s="1" t="b">
        <f t="shared" ca="1" si="18"/>
        <v>1</v>
      </c>
      <c r="K178" s="6" t="str">
        <f t="shared" ca="1" si="19"/>
        <v>NCN118XX</v>
      </c>
      <c r="L178" s="1" t="b">
        <f t="shared" ca="1" si="20"/>
        <v>1</v>
      </c>
    </row>
    <row r="179" spans="1:12">
      <c r="A179" s="11" t="b">
        <f t="shared" ca="1" si="14"/>
        <v>1</v>
      </c>
      <c r="B179" s="15" t="s">
        <v>824</v>
      </c>
      <c r="C179" s="13" t="s">
        <v>825</v>
      </c>
      <c r="D179" s="13" t="s">
        <v>825</v>
      </c>
      <c r="E179" s="5">
        <f ca="1">SUMPRODUCT(N(CODE(MID(B179,ROW($A$1:OFFSET($A$1,LEN(B179)-1,,,)),1))&lt;58))</f>
        <v>3</v>
      </c>
      <c r="F179" s="5">
        <f t="shared" ca="1" si="15"/>
        <v>6</v>
      </c>
      <c r="G179" s="3" t="str">
        <f t="array" aca="1" ref="G179" ca="1">IF(SUMPRODUCT(COUNTIF(B179,{"*0*";"*1*";"*2*";"*3*";"*4*";"*5*";"*6*";"*7*";"*8*";"*9*"}))&gt;0,MID($B179,MATCH(0,(ISERROR(MID($B179,ROW(INDIRECT("1:"&amp;LEN($B179))),1)*1)*1),0),LEN($B179)-SUM((ISERROR(MID($B179,ROW(INDIRECT("1:"&amp;LEN($B179))),1)*1)*1))),"")</f>
        <v>131</v>
      </c>
      <c r="H179" s="3" t="str">
        <f t="shared" ca="1" si="16"/>
        <v>131</v>
      </c>
      <c r="I179" s="6" t="str">
        <f t="shared" ca="1" si="17"/>
        <v>NCN131XX</v>
      </c>
      <c r="J179" s="1" t="b">
        <f t="shared" ca="1" si="18"/>
        <v>1</v>
      </c>
      <c r="K179" s="6" t="str">
        <f t="shared" ca="1" si="19"/>
        <v>NCN131XX</v>
      </c>
      <c r="L179" s="1" t="b">
        <f t="shared" ca="1" si="20"/>
        <v>1</v>
      </c>
    </row>
    <row r="180" spans="1:12">
      <c r="A180" s="11" t="b">
        <f t="shared" ca="1" si="14"/>
        <v>1</v>
      </c>
      <c r="B180" s="15" t="s">
        <v>826</v>
      </c>
      <c r="C180" s="13" t="s">
        <v>827</v>
      </c>
      <c r="D180" s="13" t="s">
        <v>827</v>
      </c>
      <c r="E180" s="5">
        <f ca="1">SUMPRODUCT(N(CODE(MID(B180,ROW($A$1:OFFSET($A$1,LEN(B180)-1,,,)),1))&lt;58))</f>
        <v>3</v>
      </c>
      <c r="F180" s="5">
        <f t="shared" ca="1" si="15"/>
        <v>6</v>
      </c>
      <c r="G180" s="3" t="str">
        <f t="array" aca="1" ref="G180" ca="1">IF(SUMPRODUCT(COUNTIF(B180,{"*0*";"*1*";"*2*";"*3*";"*4*";"*5*";"*6*";"*7*";"*8*";"*9*"}))&gt;0,MID($B180,MATCH(0,(ISERROR(MID($B180,ROW(INDIRECT("1:"&amp;LEN($B180))),1)*1)*1),0),LEN($B180)-SUM((ISERROR(MID($B180,ROW(INDIRECT("1:"&amp;LEN($B180))),1)*1)*1))),"")</f>
        <v>111</v>
      </c>
      <c r="H180" s="3" t="str">
        <f t="shared" ca="1" si="16"/>
        <v>111</v>
      </c>
      <c r="I180" s="6" t="str">
        <f t="shared" ca="1" si="17"/>
        <v>NCO111XX</v>
      </c>
      <c r="J180" s="1" t="b">
        <f t="shared" ca="1" si="18"/>
        <v>1</v>
      </c>
      <c r="K180" s="6" t="str">
        <f t="shared" ca="1" si="19"/>
        <v>NCO111XX</v>
      </c>
      <c r="L180" s="1" t="b">
        <f t="shared" ca="1" si="20"/>
        <v>1</v>
      </c>
    </row>
    <row r="181" spans="1:12">
      <c r="A181" s="11" t="b">
        <f t="shared" ca="1" si="14"/>
        <v>1</v>
      </c>
      <c r="B181" s="15" t="s">
        <v>828</v>
      </c>
      <c r="C181" s="13" t="s">
        <v>829</v>
      </c>
      <c r="D181" s="13" t="s">
        <v>829</v>
      </c>
      <c r="E181" s="5">
        <f ca="1">SUMPRODUCT(N(CODE(MID(B181,ROW($A$1:OFFSET($A$1,LEN(B181)-1,,,)),1))&lt;58))</f>
        <v>3</v>
      </c>
      <c r="F181" s="5">
        <f t="shared" ca="1" si="15"/>
        <v>6</v>
      </c>
      <c r="G181" s="3" t="str">
        <f t="array" aca="1" ref="G181" ca="1">IF(SUMPRODUCT(COUNTIF(B181,{"*0*";"*1*";"*2*";"*3*";"*4*";"*5*";"*6*";"*7*";"*8*";"*9*"}))&gt;0,MID($B181,MATCH(0,(ISERROR(MID($B181,ROW(INDIRECT("1:"&amp;LEN($B181))),1)*1)*1),0),LEN($B181)-SUM((ISERROR(MID($B181,ROW(INDIRECT("1:"&amp;LEN($B181))),1)*1)*1))),"")</f>
        <v>114</v>
      </c>
      <c r="H181" s="3" t="str">
        <f t="shared" ca="1" si="16"/>
        <v>114</v>
      </c>
      <c r="I181" s="6" t="str">
        <f t="shared" ca="1" si="17"/>
        <v>NCO114XX</v>
      </c>
      <c r="J181" s="1" t="b">
        <f t="shared" ca="1" si="18"/>
        <v>1</v>
      </c>
      <c r="K181" s="6" t="str">
        <f t="shared" ca="1" si="19"/>
        <v>NCO114XX</v>
      </c>
      <c r="L181" s="1" t="b">
        <f t="shared" ca="1" si="20"/>
        <v>1</v>
      </c>
    </row>
    <row r="182" spans="1:12">
      <c r="A182" s="11" t="b">
        <f t="shared" ca="1" si="14"/>
        <v>1</v>
      </c>
      <c r="B182" s="15" t="s">
        <v>830</v>
      </c>
      <c r="C182" s="13" t="s">
        <v>831</v>
      </c>
      <c r="D182" s="13" t="s">
        <v>831</v>
      </c>
      <c r="E182" s="5">
        <f ca="1">SUMPRODUCT(N(CODE(MID(B182,ROW($A$1:OFFSET($A$1,LEN(B182)-1,,,)),1))&lt;58))</f>
        <v>3</v>
      </c>
      <c r="F182" s="5">
        <f t="shared" ca="1" si="15"/>
        <v>6</v>
      </c>
      <c r="G182" s="3" t="str">
        <f t="array" aca="1" ref="G182" ca="1">IF(SUMPRODUCT(COUNTIF(B182,{"*0*";"*1*";"*2*";"*3*";"*4*";"*5*";"*6*";"*7*";"*8*";"*9*"}))&gt;0,MID($B182,MATCH(0,(ISERROR(MID($B182,ROW(INDIRECT("1:"&amp;LEN($B182))),1)*1)*1),0),LEN($B182)-SUM((ISERROR(MID($B182,ROW(INDIRECT("1:"&amp;LEN($B182))),1)*1)*1))),"")</f>
        <v>118</v>
      </c>
      <c r="H182" s="3" t="str">
        <f t="shared" ca="1" si="16"/>
        <v>118</v>
      </c>
      <c r="I182" s="6" t="str">
        <f t="shared" ca="1" si="17"/>
        <v>NCO118XX</v>
      </c>
      <c r="J182" s="1" t="b">
        <f t="shared" ca="1" si="18"/>
        <v>1</v>
      </c>
      <c r="K182" s="6" t="str">
        <f t="shared" ca="1" si="19"/>
        <v>NCO118XX</v>
      </c>
      <c r="L182" s="1" t="b">
        <f t="shared" ca="1" si="20"/>
        <v>1</v>
      </c>
    </row>
    <row r="183" spans="1:12">
      <c r="A183" s="11" t="b">
        <f t="shared" ca="1" si="14"/>
        <v>1</v>
      </c>
      <c r="B183" s="15" t="s">
        <v>832</v>
      </c>
      <c r="C183" s="13" t="s">
        <v>833</v>
      </c>
      <c r="D183" s="13" t="s">
        <v>833</v>
      </c>
      <c r="E183" s="5">
        <f ca="1">SUMPRODUCT(N(CODE(MID(B183,ROW($A$1:OFFSET($A$1,LEN(B183)-1,,,)),1))&lt;58))</f>
        <v>3</v>
      </c>
      <c r="F183" s="5">
        <f t="shared" ca="1" si="15"/>
        <v>6</v>
      </c>
      <c r="G183" s="3" t="str">
        <f t="array" aca="1" ref="G183" ca="1">IF(SUMPRODUCT(COUNTIF(B183,{"*0*";"*1*";"*2*";"*3*";"*4*";"*5*";"*6*";"*7*";"*8*";"*9*"}))&gt;0,MID($B183,MATCH(0,(ISERROR(MID($B183,ROW(INDIRECT("1:"&amp;LEN($B183))),1)*1)*1),0),LEN($B183)-SUM((ISERROR(MID($B183,ROW(INDIRECT("1:"&amp;LEN($B183))),1)*1)*1))),"")</f>
        <v>130</v>
      </c>
      <c r="H183" s="3" t="str">
        <f t="shared" ca="1" si="16"/>
        <v>130</v>
      </c>
      <c r="I183" s="6" t="str">
        <f t="shared" ca="1" si="17"/>
        <v>NCO130XX</v>
      </c>
      <c r="J183" s="1" t="b">
        <f t="shared" ca="1" si="18"/>
        <v>1</v>
      </c>
      <c r="K183" s="6" t="str">
        <f t="shared" ca="1" si="19"/>
        <v>NCO130XX</v>
      </c>
      <c r="L183" s="1" t="b">
        <f t="shared" ca="1" si="20"/>
        <v>1</v>
      </c>
    </row>
    <row r="184" spans="1:12">
      <c r="A184" s="11" t="b">
        <f t="shared" ca="1" si="14"/>
        <v>1</v>
      </c>
      <c r="B184" s="15" t="s">
        <v>834</v>
      </c>
      <c r="C184" s="13" t="s">
        <v>835</v>
      </c>
      <c r="D184" s="13" t="s">
        <v>835</v>
      </c>
      <c r="E184" s="5">
        <f ca="1">SUMPRODUCT(N(CODE(MID(B184,ROW($A$1:OFFSET($A$1,LEN(B184)-1,,,)),1))&lt;58))</f>
        <v>3</v>
      </c>
      <c r="F184" s="5">
        <f t="shared" ca="1" si="15"/>
        <v>6</v>
      </c>
      <c r="G184" s="3" t="str">
        <f t="array" aca="1" ref="G184" ca="1">IF(SUMPRODUCT(COUNTIF(B184,{"*0*";"*1*";"*2*";"*3*";"*4*";"*5*";"*6*";"*7*";"*8*";"*9*"}))&gt;0,MID($B184,MATCH(0,(ISERROR(MID($B184,ROW(INDIRECT("1:"&amp;LEN($B184))),1)*1)*1),0),LEN($B184)-SUM((ISERROR(MID($B184,ROW(INDIRECT("1:"&amp;LEN($B184))),1)*1)*1))),"")</f>
        <v>132</v>
      </c>
      <c r="H184" s="3" t="str">
        <f t="shared" ca="1" si="16"/>
        <v>132</v>
      </c>
      <c r="I184" s="6" t="str">
        <f t="shared" ca="1" si="17"/>
        <v>NCO132XX</v>
      </c>
      <c r="J184" s="1" t="b">
        <f t="shared" ca="1" si="18"/>
        <v>1</v>
      </c>
      <c r="K184" s="6" t="str">
        <f t="shared" ca="1" si="19"/>
        <v>NCO132XX</v>
      </c>
      <c r="L184" s="1" t="b">
        <f t="shared" ca="1" si="20"/>
        <v>1</v>
      </c>
    </row>
    <row r="185" spans="1:12">
      <c r="A185" s="11" t="b">
        <f t="shared" ca="1" si="14"/>
        <v>1</v>
      </c>
      <c r="B185" s="15" t="s">
        <v>836</v>
      </c>
      <c r="C185" s="13" t="s">
        <v>837</v>
      </c>
      <c r="D185" s="13" t="s">
        <v>837</v>
      </c>
      <c r="E185" s="5">
        <f ca="1">SUMPRODUCT(N(CODE(MID(B185,ROW($A$1:OFFSET($A$1,LEN(B185)-1,,,)),1))&lt;58))</f>
        <v>3</v>
      </c>
      <c r="F185" s="5">
        <f t="shared" ca="1" si="15"/>
        <v>6</v>
      </c>
      <c r="G185" s="3" t="str">
        <f t="array" aca="1" ref="G185" ca="1">IF(SUMPRODUCT(COUNTIF(B185,{"*0*";"*1*";"*2*";"*3*";"*4*";"*5*";"*6*";"*7*";"*8*";"*9*"}))&gt;0,MID($B185,MATCH(0,(ISERROR(MID($B185,ROW(INDIRECT("1:"&amp;LEN($B185))),1)*1)*1),0),LEN($B185)-SUM((ISERROR(MID($B185,ROW(INDIRECT("1:"&amp;LEN($B185))),1)*1)*1))),"")</f>
        <v>133</v>
      </c>
      <c r="H185" s="3" t="str">
        <f t="shared" ca="1" si="16"/>
        <v>133</v>
      </c>
      <c r="I185" s="6" t="str">
        <f t="shared" ca="1" si="17"/>
        <v>NCO133XX</v>
      </c>
      <c r="J185" s="1" t="b">
        <f t="shared" ca="1" si="18"/>
        <v>1</v>
      </c>
      <c r="K185" s="6" t="str">
        <f t="shared" ca="1" si="19"/>
        <v>NCO133XX</v>
      </c>
      <c r="L185" s="1" t="b">
        <f t="shared" ca="1" si="20"/>
        <v>1</v>
      </c>
    </row>
    <row r="186" spans="1:12">
      <c r="A186" s="11" t="b">
        <f t="shared" ca="1" si="14"/>
        <v>1</v>
      </c>
      <c r="B186" s="15" t="s">
        <v>839</v>
      </c>
      <c r="C186" s="13" t="s">
        <v>840</v>
      </c>
      <c r="D186" s="13" t="s">
        <v>840</v>
      </c>
      <c r="E186" s="5">
        <f ca="1">SUMPRODUCT(N(CODE(MID(B186,ROW($A$1:OFFSET($A$1,LEN(B186)-1,,,)),1))&lt;58))</f>
        <v>3</v>
      </c>
      <c r="F186" s="5">
        <f t="shared" ca="1" si="15"/>
        <v>6</v>
      </c>
      <c r="G186" s="3" t="str">
        <f t="array" aca="1" ref="G186" ca="1">IF(SUMPRODUCT(COUNTIF(B186,{"*0*";"*1*";"*2*";"*3*";"*4*";"*5*";"*6*";"*7*";"*8*";"*9*"}))&gt;0,MID($B186,MATCH(0,(ISERROR(MID($B186,ROW(INDIRECT("1:"&amp;LEN($B186))),1)*1)*1),0),LEN($B186)-SUM((ISERROR(MID($B186,ROW(INDIRECT("1:"&amp;LEN($B186))),1)*1)*1))),"")</f>
        <v>134</v>
      </c>
      <c r="H186" s="3" t="str">
        <f t="shared" ca="1" si="16"/>
        <v>134</v>
      </c>
      <c r="I186" s="6" t="str">
        <f t="shared" ca="1" si="17"/>
        <v>NCO134XX</v>
      </c>
      <c r="J186" s="1" t="b">
        <f t="shared" ca="1" si="18"/>
        <v>1</v>
      </c>
      <c r="K186" s="6" t="str">
        <f t="shared" ca="1" si="19"/>
        <v>NCO134XX</v>
      </c>
      <c r="L186" s="1" t="b">
        <f t="shared" ca="1" si="20"/>
        <v>1</v>
      </c>
    </row>
    <row r="187" spans="1:12">
      <c r="A187" s="11" t="b">
        <f t="shared" ca="1" si="14"/>
        <v>1</v>
      </c>
      <c r="B187" s="15" t="s">
        <v>842</v>
      </c>
      <c r="C187" s="13" t="s">
        <v>843</v>
      </c>
      <c r="D187" s="13" t="s">
        <v>843</v>
      </c>
      <c r="E187" s="5">
        <f ca="1">SUMPRODUCT(N(CODE(MID(B187,ROW($A$1:OFFSET($A$1,LEN(B187)-1,,,)),1))&lt;58))</f>
        <v>3</v>
      </c>
      <c r="F187" s="5">
        <f t="shared" ca="1" si="15"/>
        <v>6</v>
      </c>
      <c r="G187" s="3" t="str">
        <f t="array" aca="1" ref="G187" ca="1">IF(SUMPRODUCT(COUNTIF(B187,{"*0*";"*1*";"*2*";"*3*";"*4*";"*5*";"*6*";"*7*";"*8*";"*9*"}))&gt;0,MID($B187,MATCH(0,(ISERROR(MID($B187,ROW(INDIRECT("1:"&amp;LEN($B187))),1)*1)*1),0),LEN($B187)-SUM((ISERROR(MID($B187,ROW(INDIRECT("1:"&amp;LEN($B187))),1)*1)*1))),"")</f>
        <v>144</v>
      </c>
      <c r="H187" s="3" t="str">
        <f t="shared" ca="1" si="16"/>
        <v>144</v>
      </c>
      <c r="I187" s="6" t="str">
        <f t="shared" ca="1" si="17"/>
        <v>NCO144XX</v>
      </c>
      <c r="J187" s="1" t="b">
        <f t="shared" ca="1" si="18"/>
        <v>1</v>
      </c>
      <c r="K187" s="6" t="str">
        <f t="shared" ca="1" si="19"/>
        <v>NCO144XX</v>
      </c>
      <c r="L187" s="1" t="b">
        <f t="shared" ca="1" si="20"/>
        <v>1</v>
      </c>
    </row>
    <row r="188" spans="1:12">
      <c r="A188" s="11" t="b">
        <f t="shared" ca="1" si="14"/>
        <v>1</v>
      </c>
      <c r="B188" s="15" t="s">
        <v>844</v>
      </c>
      <c r="C188" s="13" t="s">
        <v>845</v>
      </c>
      <c r="D188" s="13" t="s">
        <v>845</v>
      </c>
      <c r="E188" s="5">
        <f ca="1">SUMPRODUCT(N(CODE(MID(B188,ROW($A$1:OFFSET($A$1,LEN(B188)-1,,,)),1))&lt;58))</f>
        <v>3</v>
      </c>
      <c r="F188" s="5">
        <f t="shared" ca="1" si="15"/>
        <v>6</v>
      </c>
      <c r="G188" s="3" t="str">
        <f t="array" aca="1" ref="G188" ca="1">IF(SUMPRODUCT(COUNTIF(B188,{"*0*";"*1*";"*2*";"*3*";"*4*";"*5*";"*6*";"*7*";"*8*";"*9*"}))&gt;0,MID($B188,MATCH(0,(ISERROR(MID($B188,ROW(INDIRECT("1:"&amp;LEN($B188))),1)*1)*1),0),LEN($B188)-SUM((ISERROR(MID($B188,ROW(INDIRECT("1:"&amp;LEN($B188))),1)*1)*1))),"")</f>
        <v>145</v>
      </c>
      <c r="H188" s="3" t="str">
        <f t="shared" ca="1" si="16"/>
        <v>145</v>
      </c>
      <c r="I188" s="6" t="str">
        <f t="shared" ca="1" si="17"/>
        <v>NCO145XX</v>
      </c>
      <c r="J188" s="1" t="b">
        <f t="shared" ca="1" si="18"/>
        <v>1</v>
      </c>
      <c r="K188" s="6" t="str">
        <f t="shared" ca="1" si="19"/>
        <v>NCO145XX</v>
      </c>
      <c r="L188" s="1" t="b">
        <f t="shared" ca="1" si="20"/>
        <v>1</v>
      </c>
    </row>
    <row r="189" spans="1:12">
      <c r="A189" s="11" t="b">
        <f t="shared" ca="1" si="14"/>
        <v>1</v>
      </c>
      <c r="B189" s="15" t="s">
        <v>846</v>
      </c>
      <c r="C189" s="13" t="s">
        <v>847</v>
      </c>
      <c r="D189" s="13" t="s">
        <v>847</v>
      </c>
      <c r="E189" s="5">
        <f ca="1">SUMPRODUCT(N(CODE(MID(B189,ROW($A$1:OFFSET($A$1,LEN(B189)-1,,,)),1))&lt;58))</f>
        <v>3</v>
      </c>
      <c r="F189" s="5">
        <f t="shared" ca="1" si="15"/>
        <v>6</v>
      </c>
      <c r="G189" s="3" t="str">
        <f t="array" aca="1" ref="G189" ca="1">IF(SUMPRODUCT(COUNTIF(B189,{"*0*";"*1*";"*2*";"*3*";"*4*";"*5*";"*6*";"*7*";"*8*";"*9*"}))&gt;0,MID($B189,MATCH(0,(ISERROR(MID($B189,ROW(INDIRECT("1:"&amp;LEN($B189))),1)*1)*1),0),LEN($B189)-SUM((ISERROR(MID($B189,ROW(INDIRECT("1:"&amp;LEN($B189))),1)*1)*1))),"")</f>
        <v>156</v>
      </c>
      <c r="H189" s="3" t="str">
        <f t="shared" ca="1" si="16"/>
        <v>156</v>
      </c>
      <c r="I189" s="6" t="str">
        <f t="shared" ca="1" si="17"/>
        <v>NCO156XX</v>
      </c>
      <c r="J189" s="1" t="b">
        <f t="shared" ca="1" si="18"/>
        <v>1</v>
      </c>
      <c r="K189" s="6" t="str">
        <f t="shared" ca="1" si="19"/>
        <v>NCO156XX</v>
      </c>
      <c r="L189" s="1" t="b">
        <f t="shared" ca="1" si="20"/>
        <v>1</v>
      </c>
    </row>
    <row r="190" spans="1:12">
      <c r="A190" s="11" t="b">
        <f t="shared" ca="1" si="14"/>
        <v>1</v>
      </c>
      <c r="B190" s="15" t="s">
        <v>848</v>
      </c>
      <c r="C190" s="13" t="s">
        <v>849</v>
      </c>
      <c r="D190" s="13" t="s">
        <v>849</v>
      </c>
      <c r="E190" s="5">
        <f ca="1">SUMPRODUCT(N(CODE(MID(B190,ROW($A$1:OFFSET($A$1,LEN(B190)-1,,,)),1))&lt;58))</f>
        <v>3</v>
      </c>
      <c r="F190" s="5">
        <f t="shared" ca="1" si="15"/>
        <v>6</v>
      </c>
      <c r="G190" s="3" t="str">
        <f t="array" aca="1" ref="G190" ca="1">IF(SUMPRODUCT(COUNTIF(B190,{"*0*";"*1*";"*2*";"*3*";"*4*";"*5*";"*6*";"*7*";"*8*";"*9*"}))&gt;0,MID($B190,MATCH(0,(ISERROR(MID($B190,ROW(INDIRECT("1:"&amp;LEN($B190))),1)*1)*1),0),LEN($B190)-SUM((ISERROR(MID($B190,ROW(INDIRECT("1:"&amp;LEN($B190))),1)*1)*1))),"")</f>
        <v>157</v>
      </c>
      <c r="H190" s="3" t="str">
        <f t="shared" ca="1" si="16"/>
        <v>157</v>
      </c>
      <c r="I190" s="6" t="str">
        <f t="shared" ca="1" si="17"/>
        <v>NCO157XX</v>
      </c>
      <c r="J190" s="1" t="b">
        <f t="shared" ca="1" si="18"/>
        <v>1</v>
      </c>
      <c r="K190" s="6" t="str">
        <f t="shared" ca="1" si="19"/>
        <v>NCO157XX</v>
      </c>
      <c r="L190" s="1" t="b">
        <f t="shared" ca="1" si="20"/>
        <v>1</v>
      </c>
    </row>
    <row r="191" spans="1:12">
      <c r="A191" s="11" t="b">
        <f t="shared" ca="1" si="14"/>
        <v>1</v>
      </c>
      <c r="B191" s="15" t="s">
        <v>850</v>
      </c>
      <c r="C191" s="13" t="s">
        <v>851</v>
      </c>
      <c r="D191" s="13" t="s">
        <v>851</v>
      </c>
      <c r="E191" s="5">
        <f ca="1">SUMPRODUCT(N(CODE(MID(B191,ROW($A$1:OFFSET($A$1,LEN(B191)-1,,,)),1))&lt;58))</f>
        <v>3</v>
      </c>
      <c r="F191" s="5">
        <f t="shared" ca="1" si="15"/>
        <v>6</v>
      </c>
      <c r="G191" s="3" t="str">
        <f t="array" aca="1" ref="G191" ca="1">IF(SUMPRODUCT(COUNTIF(B191,{"*0*";"*1*";"*2*";"*3*";"*4*";"*5*";"*6*";"*7*";"*8*";"*9*"}))&gt;0,MID($B191,MATCH(0,(ISERROR(MID($B191,ROW(INDIRECT("1:"&amp;LEN($B191))),1)*1)*1),0),LEN($B191)-SUM((ISERROR(MID($B191,ROW(INDIRECT("1:"&amp;LEN($B191))),1)*1)*1))),"")</f>
        <v>158</v>
      </c>
      <c r="H191" s="3" t="str">
        <f t="shared" ca="1" si="16"/>
        <v>158</v>
      </c>
      <c r="I191" s="6" t="str">
        <f t="shared" ca="1" si="17"/>
        <v>NCO158XX</v>
      </c>
      <c r="J191" s="1" t="b">
        <f t="shared" ca="1" si="18"/>
        <v>1</v>
      </c>
      <c r="K191" s="6" t="str">
        <f t="shared" ca="1" si="19"/>
        <v>NCO158XX</v>
      </c>
      <c r="L191" s="1" t="b">
        <f t="shared" ca="1" si="20"/>
        <v>1</v>
      </c>
    </row>
    <row r="192" spans="1:12">
      <c r="A192" s="11" t="b">
        <f t="shared" ca="1" si="14"/>
        <v>1</v>
      </c>
      <c r="B192" s="15" t="s">
        <v>852</v>
      </c>
      <c r="C192" s="13" t="s">
        <v>853</v>
      </c>
      <c r="D192" s="13" t="s">
        <v>853</v>
      </c>
      <c r="E192" s="5">
        <f ca="1">SUMPRODUCT(N(CODE(MID(B192,ROW($A$1:OFFSET($A$1,LEN(B192)-1,,,)),1))&lt;58))</f>
        <v>3</v>
      </c>
      <c r="F192" s="5">
        <f t="shared" ca="1" si="15"/>
        <v>6</v>
      </c>
      <c r="G192" s="3" t="str">
        <f t="array" aca="1" ref="G192" ca="1">IF(SUMPRODUCT(COUNTIF(B192,{"*0*";"*1*";"*2*";"*3*";"*4*";"*5*";"*6*";"*7*";"*8*";"*9*"}))&gt;0,MID($B192,MATCH(0,(ISERROR(MID($B192,ROW(INDIRECT("1:"&amp;LEN($B192))),1)*1)*1),0),LEN($B192)-SUM((ISERROR(MID($B192,ROW(INDIRECT("1:"&amp;LEN($B192))),1)*1)*1))),"")</f>
        <v>159</v>
      </c>
      <c r="H192" s="3" t="str">
        <f t="shared" ca="1" si="16"/>
        <v>159</v>
      </c>
      <c r="I192" s="6" t="str">
        <f t="shared" ca="1" si="17"/>
        <v>NCO159XX</v>
      </c>
      <c r="J192" s="1" t="b">
        <f t="shared" ca="1" si="18"/>
        <v>1</v>
      </c>
      <c r="K192" s="6" t="str">
        <f t="shared" ca="1" si="19"/>
        <v>NCO159XX</v>
      </c>
      <c r="L192" s="1" t="b">
        <f t="shared" ca="1" si="20"/>
        <v>1</v>
      </c>
    </row>
    <row r="193" spans="1:12">
      <c r="A193" s="11" t="b">
        <f t="shared" ca="1" si="14"/>
        <v>1</v>
      </c>
      <c r="B193" s="15" t="s">
        <v>854</v>
      </c>
      <c r="C193" s="13" t="s">
        <v>855</v>
      </c>
      <c r="D193" s="13" t="s">
        <v>855</v>
      </c>
      <c r="E193" s="5">
        <f ca="1">SUMPRODUCT(N(CODE(MID(B193,ROW($A$1:OFFSET($A$1,LEN(B193)-1,,,)),1))&lt;58))</f>
        <v>3</v>
      </c>
      <c r="F193" s="5">
        <f t="shared" ca="1" si="15"/>
        <v>6</v>
      </c>
      <c r="G193" s="3" t="str">
        <f t="array" aca="1" ref="G193" ca="1">IF(SUMPRODUCT(COUNTIF(B193,{"*0*";"*1*";"*2*";"*3*";"*4*";"*5*";"*6*";"*7*";"*8*";"*9*"}))&gt;0,MID($B193,MATCH(0,(ISERROR(MID($B193,ROW(INDIRECT("1:"&amp;LEN($B193))),1)*1)*1),0),LEN($B193)-SUM((ISERROR(MID($B193,ROW(INDIRECT("1:"&amp;LEN($B193))),1)*1)*1))),"")</f>
        <v>160</v>
      </c>
      <c r="H193" s="3" t="str">
        <f t="shared" ca="1" si="16"/>
        <v>160</v>
      </c>
      <c r="I193" s="6" t="str">
        <f t="shared" ca="1" si="17"/>
        <v>NCO160XX</v>
      </c>
      <c r="J193" s="1" t="b">
        <f t="shared" ca="1" si="18"/>
        <v>1</v>
      </c>
      <c r="K193" s="6" t="str">
        <f t="shared" ca="1" si="19"/>
        <v>NCO160XX</v>
      </c>
      <c r="L193" s="1" t="b">
        <f t="shared" ca="1" si="20"/>
        <v>1</v>
      </c>
    </row>
    <row r="194" spans="1:12">
      <c r="A194" s="11" t="b">
        <f t="shared" ref="A194:A257" ca="1" si="21">C194=D194</f>
        <v>1</v>
      </c>
      <c r="B194" s="15" t="s">
        <v>856</v>
      </c>
      <c r="C194" s="13" t="s">
        <v>857</v>
      </c>
      <c r="D194" s="13" t="s">
        <v>857</v>
      </c>
      <c r="E194" s="5">
        <f ca="1">SUMPRODUCT(N(CODE(MID(B194,ROW($A$1:OFFSET($A$1,LEN(B194)-1,,,)),1))&lt;58))</f>
        <v>3</v>
      </c>
      <c r="F194" s="5">
        <f t="shared" ref="F194:F257" ca="1" si="22">LEN(B194)</f>
        <v>6</v>
      </c>
      <c r="G194" s="3" t="str">
        <f t="array" aca="1" ref="G194" ca="1">IF(SUMPRODUCT(COUNTIF(B194,{"*0*";"*1*";"*2*";"*3*";"*4*";"*5*";"*6*";"*7*";"*8*";"*9*"}))&gt;0,MID($B194,MATCH(0,(ISERROR(MID($B194,ROW(INDIRECT("1:"&amp;LEN($B194))),1)*1)*1),0),LEN($B194)-SUM((ISERROR(MID($B194,ROW(INDIRECT("1:"&amp;LEN($B194))),1)*1)*1))),"")</f>
        <v>162</v>
      </c>
      <c r="H194" s="3" t="str">
        <f t="shared" ref="H194:H257" ca="1" si="23">IF(LEN(G194)&lt;3,TEXT(G194,"000"),G194)</f>
        <v>162</v>
      </c>
      <c r="I194" s="6" t="str">
        <f t="shared" ref="I194:I257" ca="1" si="24">IF(CODE(B194)&lt;58,B194,IF(AND(CODE(RIGHT(B194))&lt;65,LEN(H194)&lt;4),MID(SUBSTITUTE(B194&amp;"XXXX",G194,H194),1,8),SUBSTITUTE(B194,G194,H194)))</f>
        <v>NCO162XX</v>
      </c>
      <c r="J194" s="1" t="b">
        <f t="shared" ref="J194:J257" ca="1" si="25">I194=C194</f>
        <v>1</v>
      </c>
      <c r="K194" s="6" t="str">
        <f t="shared" ref="K194:K257" ca="1" si="26">IF(COUNTIF(Tablo,MID(B194,2,2))&gt;0,I194,B194)</f>
        <v>NCO162XX</v>
      </c>
      <c r="L194" s="1" t="b">
        <f t="shared" ca="1" si="20"/>
        <v>1</v>
      </c>
    </row>
    <row r="195" spans="1:12">
      <c r="A195" s="11" t="b">
        <f t="shared" ca="1" si="21"/>
        <v>1</v>
      </c>
      <c r="B195" s="15" t="s">
        <v>858</v>
      </c>
      <c r="C195" s="13" t="s">
        <v>859</v>
      </c>
      <c r="D195" s="13" t="s">
        <v>859</v>
      </c>
      <c r="E195" s="5">
        <f ca="1">SUMPRODUCT(N(CODE(MID(B195,ROW($A$1:OFFSET($A$1,LEN(B195)-1,,,)),1))&lt;58))</f>
        <v>3</v>
      </c>
      <c r="F195" s="5">
        <f t="shared" ca="1" si="22"/>
        <v>6</v>
      </c>
      <c r="G195" s="3" t="str">
        <f t="array" aca="1" ref="G195" ca="1">IF(SUMPRODUCT(COUNTIF(B195,{"*0*";"*1*";"*2*";"*3*";"*4*";"*5*";"*6*";"*7*";"*8*";"*9*"}))&gt;0,MID($B195,MATCH(0,(ISERROR(MID($B195,ROW(INDIRECT("1:"&amp;LEN($B195))),1)*1)*1),0),LEN($B195)-SUM((ISERROR(MID($B195,ROW(INDIRECT("1:"&amp;LEN($B195))),1)*1)*1))),"")</f>
        <v>163</v>
      </c>
      <c r="H195" s="3" t="str">
        <f t="shared" ca="1" si="23"/>
        <v>163</v>
      </c>
      <c r="I195" s="6" t="str">
        <f t="shared" ca="1" si="24"/>
        <v>NCO163XX</v>
      </c>
      <c r="J195" s="1" t="b">
        <f t="shared" ca="1" si="25"/>
        <v>1</v>
      </c>
      <c r="K195" s="6" t="str">
        <f t="shared" ca="1" si="26"/>
        <v>NCO163XX</v>
      </c>
      <c r="L195" s="1" t="b">
        <f t="shared" ref="L195:L258" ca="1" si="27">K195=C195</f>
        <v>1</v>
      </c>
    </row>
    <row r="196" spans="1:12">
      <c r="A196" s="11" t="b">
        <f t="shared" ca="1" si="21"/>
        <v>1</v>
      </c>
      <c r="B196" s="15" t="s">
        <v>860</v>
      </c>
      <c r="C196" s="13" t="s">
        <v>861</v>
      </c>
      <c r="D196" s="13" t="s">
        <v>861</v>
      </c>
      <c r="E196" s="5">
        <f ca="1">SUMPRODUCT(N(CODE(MID(B196,ROW($A$1:OFFSET($A$1,LEN(B196)-1,,,)),1))&lt;58))</f>
        <v>3</v>
      </c>
      <c r="F196" s="5">
        <f t="shared" ca="1" si="22"/>
        <v>6</v>
      </c>
      <c r="G196" s="3" t="str">
        <f t="array" aca="1" ref="G196" ca="1">IF(SUMPRODUCT(COUNTIF(B196,{"*0*";"*1*";"*2*";"*3*";"*4*";"*5*";"*6*";"*7*";"*8*";"*9*"}))&gt;0,MID($B196,MATCH(0,(ISERROR(MID($B196,ROW(INDIRECT("1:"&amp;LEN($B196))),1)*1)*1),0),LEN($B196)-SUM((ISERROR(MID($B196,ROW(INDIRECT("1:"&amp;LEN($B196))),1)*1)*1))),"")</f>
        <v>194</v>
      </c>
      <c r="H196" s="3" t="str">
        <f t="shared" ca="1" si="23"/>
        <v>194</v>
      </c>
      <c r="I196" s="6" t="str">
        <f t="shared" ca="1" si="24"/>
        <v>NCO194XX</v>
      </c>
      <c r="J196" s="1" t="b">
        <f t="shared" ca="1" si="25"/>
        <v>1</v>
      </c>
      <c r="K196" s="6" t="str">
        <f t="shared" ca="1" si="26"/>
        <v>NCO194XX</v>
      </c>
      <c r="L196" s="1" t="b">
        <f t="shared" ca="1" si="27"/>
        <v>1</v>
      </c>
    </row>
    <row r="197" spans="1:12">
      <c r="A197" s="11" t="b">
        <f t="shared" ca="1" si="21"/>
        <v>1</v>
      </c>
      <c r="B197" s="15" t="s">
        <v>862</v>
      </c>
      <c r="C197" s="13" t="s">
        <v>863</v>
      </c>
      <c r="D197" s="13" t="s">
        <v>863</v>
      </c>
      <c r="E197" s="5">
        <f ca="1">SUMPRODUCT(N(CODE(MID(B197,ROW($A$1:OFFSET($A$1,LEN(B197)-1,,,)),1))&lt;58))</f>
        <v>3</v>
      </c>
      <c r="F197" s="5">
        <f t="shared" ca="1" si="22"/>
        <v>6</v>
      </c>
      <c r="G197" s="3" t="str">
        <f t="array" aca="1" ref="G197" ca="1">IF(SUMPRODUCT(COUNTIF(B197,{"*0*";"*1*";"*2*";"*3*";"*4*";"*5*";"*6*";"*7*";"*8*";"*9*"}))&gt;0,MID($B197,MATCH(0,(ISERROR(MID($B197,ROW(INDIRECT("1:"&amp;LEN($B197))),1)*1)*1),0),LEN($B197)-SUM((ISERROR(MID($B197,ROW(INDIRECT("1:"&amp;LEN($B197))),1)*1)*1))),"")</f>
        <v>198</v>
      </c>
      <c r="H197" s="3" t="str">
        <f t="shared" ca="1" si="23"/>
        <v>198</v>
      </c>
      <c r="I197" s="6" t="str">
        <f t="shared" ca="1" si="24"/>
        <v>NCO198XX</v>
      </c>
      <c r="J197" s="1" t="b">
        <f t="shared" ca="1" si="25"/>
        <v>1</v>
      </c>
      <c r="K197" s="6" t="str">
        <f t="shared" ca="1" si="26"/>
        <v>NCO198XX</v>
      </c>
      <c r="L197" s="1" t="b">
        <f t="shared" ca="1" si="27"/>
        <v>1</v>
      </c>
    </row>
    <row r="198" spans="1:12">
      <c r="A198" s="11" t="b">
        <f t="shared" ca="1" si="21"/>
        <v>1</v>
      </c>
      <c r="B198" s="15" t="s">
        <v>864</v>
      </c>
      <c r="C198" s="13" t="s">
        <v>865</v>
      </c>
      <c r="D198" s="13" t="s">
        <v>865</v>
      </c>
      <c r="E198" s="5">
        <f ca="1">SUMPRODUCT(N(CODE(MID(B198,ROW($A$1:OFFSET($A$1,LEN(B198)-1,,,)),1))&lt;58))</f>
        <v>3</v>
      </c>
      <c r="F198" s="5">
        <f t="shared" ca="1" si="22"/>
        <v>6</v>
      </c>
      <c r="G198" s="3" t="str">
        <f t="array" aca="1" ref="G198" ca="1">IF(SUMPRODUCT(COUNTIF(B198,{"*0*";"*1*";"*2*";"*3*";"*4*";"*5*";"*6*";"*7*";"*8*";"*9*"}))&gt;0,MID($B198,MATCH(0,(ISERROR(MID($B198,ROW(INDIRECT("1:"&amp;LEN($B198))),1)*1)*1),0),LEN($B198)-SUM((ISERROR(MID($B198,ROW(INDIRECT("1:"&amp;LEN($B198))),1)*1)*1))),"")</f>
        <v>204</v>
      </c>
      <c r="H198" s="3" t="str">
        <f t="shared" ca="1" si="23"/>
        <v>204</v>
      </c>
      <c r="I198" s="6" t="str">
        <f t="shared" ca="1" si="24"/>
        <v>NCO204XX</v>
      </c>
      <c r="J198" s="1" t="b">
        <f t="shared" ca="1" si="25"/>
        <v>1</v>
      </c>
      <c r="K198" s="6" t="str">
        <f t="shared" ca="1" si="26"/>
        <v>NCO204XX</v>
      </c>
      <c r="L198" s="1" t="b">
        <f t="shared" ca="1" si="27"/>
        <v>1</v>
      </c>
    </row>
    <row r="199" spans="1:12">
      <c r="A199" s="11" t="b">
        <f t="shared" ca="1" si="21"/>
        <v>1</v>
      </c>
      <c r="B199" s="15" t="s">
        <v>866</v>
      </c>
      <c r="C199" s="13" t="s">
        <v>867</v>
      </c>
      <c r="D199" s="13" t="s">
        <v>867</v>
      </c>
      <c r="E199" s="5">
        <f ca="1">SUMPRODUCT(N(CODE(MID(B199,ROW($A$1:OFFSET($A$1,LEN(B199)-1,,,)),1))&lt;58))</f>
        <v>3</v>
      </c>
      <c r="F199" s="5">
        <f t="shared" ca="1" si="22"/>
        <v>6</v>
      </c>
      <c r="G199" s="3" t="str">
        <f t="array" aca="1" ref="G199" ca="1">IF(SUMPRODUCT(COUNTIF(B199,{"*0*";"*1*";"*2*";"*3*";"*4*";"*5*";"*6*";"*7*";"*8*";"*9*"}))&gt;0,MID($B199,MATCH(0,(ISERROR(MID($B199,ROW(INDIRECT("1:"&amp;LEN($B199))),1)*1)*1),0),LEN($B199)-SUM((ISERROR(MID($B199,ROW(INDIRECT("1:"&amp;LEN($B199))),1)*1)*1))),"")</f>
        <v>211</v>
      </c>
      <c r="H199" s="3" t="str">
        <f t="shared" ca="1" si="23"/>
        <v>211</v>
      </c>
      <c r="I199" s="6" t="str">
        <f t="shared" ca="1" si="24"/>
        <v>NCO211XX</v>
      </c>
      <c r="J199" s="1" t="b">
        <f t="shared" ca="1" si="25"/>
        <v>1</v>
      </c>
      <c r="K199" s="6" t="str">
        <f t="shared" ca="1" si="26"/>
        <v>NCO211XX</v>
      </c>
      <c r="L199" s="1" t="b">
        <f t="shared" ca="1" si="27"/>
        <v>1</v>
      </c>
    </row>
    <row r="200" spans="1:12">
      <c r="A200" s="11" t="b">
        <f t="shared" ca="1" si="21"/>
        <v>1</v>
      </c>
      <c r="B200" s="15" t="s">
        <v>868</v>
      </c>
      <c r="C200" s="13" t="s">
        <v>869</v>
      </c>
      <c r="D200" s="13" t="s">
        <v>869</v>
      </c>
      <c r="E200" s="5">
        <f ca="1">SUMPRODUCT(N(CODE(MID(B200,ROW($A$1:OFFSET($A$1,LEN(B200)-1,,,)),1))&lt;58))</f>
        <v>3</v>
      </c>
      <c r="F200" s="5">
        <f t="shared" ca="1" si="22"/>
        <v>6</v>
      </c>
      <c r="G200" s="3" t="str">
        <f t="array" aca="1" ref="G200" ca="1">IF(SUMPRODUCT(COUNTIF(B200,{"*0*";"*1*";"*2*";"*3*";"*4*";"*5*";"*6*";"*7*";"*8*";"*9*"}))&gt;0,MID($B200,MATCH(0,(ISERROR(MID($B200,ROW(INDIRECT("1:"&amp;LEN($B200))),1)*1)*1),0),LEN($B200)-SUM((ISERROR(MID($B200,ROW(INDIRECT("1:"&amp;LEN($B200))),1)*1)*1))),"")</f>
        <v>221</v>
      </c>
      <c r="H200" s="3" t="str">
        <f t="shared" ca="1" si="23"/>
        <v>221</v>
      </c>
      <c r="I200" s="6" t="str">
        <f t="shared" ca="1" si="24"/>
        <v>NCO221XX</v>
      </c>
      <c r="J200" s="1" t="b">
        <f t="shared" ca="1" si="25"/>
        <v>1</v>
      </c>
      <c r="K200" s="6" t="str">
        <f t="shared" ca="1" si="26"/>
        <v>NCO221XX</v>
      </c>
      <c r="L200" s="1" t="b">
        <f t="shared" ca="1" si="27"/>
        <v>1</v>
      </c>
    </row>
    <row r="201" spans="1:12">
      <c r="A201" s="11" t="b">
        <f t="shared" ca="1" si="21"/>
        <v>1</v>
      </c>
      <c r="B201" s="15" t="s">
        <v>870</v>
      </c>
      <c r="C201" s="13" t="s">
        <v>871</v>
      </c>
      <c r="D201" s="13" t="s">
        <v>871</v>
      </c>
      <c r="E201" s="5">
        <f ca="1">SUMPRODUCT(N(CODE(MID(B201,ROW($A$1:OFFSET($A$1,LEN(B201)-1,,,)),1))&lt;58))</f>
        <v>3</v>
      </c>
      <c r="F201" s="5">
        <f t="shared" ca="1" si="22"/>
        <v>6</v>
      </c>
      <c r="G201" s="3" t="str">
        <f t="array" aca="1" ref="G201" ca="1">IF(SUMPRODUCT(COUNTIF(B201,{"*0*";"*1*";"*2*";"*3*";"*4*";"*5*";"*6*";"*7*";"*8*";"*9*"}))&gt;0,MID($B201,MATCH(0,(ISERROR(MID($B201,ROW(INDIRECT("1:"&amp;LEN($B201))),1)*1)*1),0),LEN($B201)-SUM((ISERROR(MID($B201,ROW(INDIRECT("1:"&amp;LEN($B201))),1)*1)*1))),"")</f>
        <v>259</v>
      </c>
      <c r="H201" s="3" t="str">
        <f t="shared" ca="1" si="23"/>
        <v>259</v>
      </c>
      <c r="I201" s="6" t="str">
        <f t="shared" ca="1" si="24"/>
        <v>NCO259XX</v>
      </c>
      <c r="J201" s="1" t="b">
        <f t="shared" ca="1" si="25"/>
        <v>1</v>
      </c>
      <c r="K201" s="6" t="str">
        <f t="shared" ca="1" si="26"/>
        <v>NCO259XX</v>
      </c>
      <c r="L201" s="1" t="b">
        <f t="shared" ca="1" si="27"/>
        <v>1</v>
      </c>
    </row>
    <row r="202" spans="1:12">
      <c r="A202" s="11" t="b">
        <f t="shared" ca="1" si="21"/>
        <v>1</v>
      </c>
      <c r="B202" s="15" t="s">
        <v>872</v>
      </c>
      <c r="C202" s="13" t="s">
        <v>873</v>
      </c>
      <c r="D202" s="13" t="s">
        <v>873</v>
      </c>
      <c r="E202" s="5">
        <f ca="1">SUMPRODUCT(N(CODE(MID(B202,ROW($A$1:OFFSET($A$1,LEN(B202)-1,,,)),1))&lt;58))</f>
        <v>3</v>
      </c>
      <c r="F202" s="5">
        <f t="shared" ca="1" si="22"/>
        <v>6</v>
      </c>
      <c r="G202" s="3" t="str">
        <f t="array" aca="1" ref="G202" ca="1">IF(SUMPRODUCT(COUNTIF(B202,{"*0*";"*1*";"*2*";"*3*";"*4*";"*5*";"*6*";"*7*";"*8*";"*9*"}))&gt;0,MID($B202,MATCH(0,(ISERROR(MID($B202,ROW(INDIRECT("1:"&amp;LEN($B202))),1)*1)*1),0),LEN($B202)-SUM((ISERROR(MID($B202,ROW(INDIRECT("1:"&amp;LEN($B202))),1)*1)*1))),"")</f>
        <v>333</v>
      </c>
      <c r="H202" s="3" t="str">
        <f t="shared" ca="1" si="23"/>
        <v>333</v>
      </c>
      <c r="I202" s="6" t="str">
        <f t="shared" ca="1" si="24"/>
        <v>NCO333XX</v>
      </c>
      <c r="J202" s="1" t="b">
        <f t="shared" ca="1" si="25"/>
        <v>1</v>
      </c>
      <c r="K202" s="6" t="str">
        <f t="shared" ca="1" si="26"/>
        <v>NCO333XX</v>
      </c>
      <c r="L202" s="1" t="b">
        <f t="shared" ca="1" si="27"/>
        <v>1</v>
      </c>
    </row>
    <row r="203" spans="1:12">
      <c r="A203" s="11" t="b">
        <f t="shared" ca="1" si="21"/>
        <v>1</v>
      </c>
      <c r="B203" s="15" t="s">
        <v>874</v>
      </c>
      <c r="C203" s="13" t="s">
        <v>875</v>
      </c>
      <c r="D203" s="13" t="s">
        <v>875</v>
      </c>
      <c r="E203" s="5">
        <f ca="1">SUMPRODUCT(N(CODE(MID(B203,ROW($A$1:OFFSET($A$1,LEN(B203)-1,,,)),1))&lt;58))</f>
        <v>3</v>
      </c>
      <c r="F203" s="5">
        <f t="shared" ca="1" si="22"/>
        <v>6</v>
      </c>
      <c r="G203" s="3" t="str">
        <f t="array" aca="1" ref="G203" ca="1">IF(SUMPRODUCT(COUNTIF(B203,{"*0*";"*1*";"*2*";"*3*";"*4*";"*5*";"*6*";"*7*";"*8*";"*9*"}))&gt;0,MID($B203,MATCH(0,(ISERROR(MID($B203,ROW(INDIRECT("1:"&amp;LEN($B203))),1)*1)*1),0),LEN($B203)-SUM((ISERROR(MID($B203,ROW(INDIRECT("1:"&amp;LEN($B203))),1)*1)*1))),"")</f>
        <v>123</v>
      </c>
      <c r="H203" s="3" t="str">
        <f t="shared" ca="1" si="23"/>
        <v>123</v>
      </c>
      <c r="I203" s="6" t="str">
        <f t="shared" ca="1" si="24"/>
        <v>NCT123XX</v>
      </c>
      <c r="J203" s="1" t="b">
        <f t="shared" ca="1" si="25"/>
        <v>1</v>
      </c>
      <c r="K203" s="6" t="str">
        <f t="shared" ca="1" si="26"/>
        <v>NCT123XX</v>
      </c>
      <c r="L203" s="1" t="b">
        <f t="shared" ca="1" si="27"/>
        <v>1</v>
      </c>
    </row>
    <row r="204" spans="1:12">
      <c r="A204" s="11" t="b">
        <f t="shared" ca="1" si="21"/>
        <v>1</v>
      </c>
      <c r="B204" s="15" t="s">
        <v>876</v>
      </c>
      <c r="C204" s="13" t="s">
        <v>877</v>
      </c>
      <c r="D204" s="13" t="s">
        <v>877</v>
      </c>
      <c r="E204" s="5">
        <f ca="1">SUMPRODUCT(N(CODE(MID(B204,ROW($A$1:OFFSET($A$1,LEN(B204)-1,,,)),1))&lt;58))</f>
        <v>3</v>
      </c>
      <c r="F204" s="5">
        <f t="shared" ca="1" si="22"/>
        <v>6</v>
      </c>
      <c r="G204" s="3" t="str">
        <f t="array" aca="1" ref="G204" ca="1">IF(SUMPRODUCT(COUNTIF(B204,{"*0*";"*1*";"*2*";"*3*";"*4*";"*5*";"*6*";"*7*";"*8*";"*9*"}))&gt;0,MID($B204,MATCH(0,(ISERROR(MID($B204,ROW(INDIRECT("1:"&amp;LEN($B204))),1)*1)*1),0),LEN($B204)-SUM((ISERROR(MID($B204,ROW(INDIRECT("1:"&amp;LEN($B204))),1)*1)*1))),"")</f>
        <v>102</v>
      </c>
      <c r="H204" s="3" t="str">
        <f t="shared" ca="1" si="23"/>
        <v>102</v>
      </c>
      <c r="I204" s="6" t="str">
        <f t="shared" ca="1" si="24"/>
        <v>NCU102XX</v>
      </c>
      <c r="J204" s="1" t="b">
        <f t="shared" ca="1" si="25"/>
        <v>1</v>
      </c>
      <c r="K204" s="6" t="str">
        <f t="shared" ca="1" si="26"/>
        <v>NCU102XX</v>
      </c>
      <c r="L204" s="1" t="b">
        <f t="shared" ca="1" si="27"/>
        <v>1</v>
      </c>
    </row>
    <row r="205" spans="1:12">
      <c r="A205" s="11" t="b">
        <f t="shared" ca="1" si="21"/>
        <v>1</v>
      </c>
      <c r="B205" s="15" t="s">
        <v>878</v>
      </c>
      <c r="C205" s="13" t="s">
        <v>879</v>
      </c>
      <c r="D205" s="13" t="s">
        <v>879</v>
      </c>
      <c r="E205" s="5">
        <f ca="1">SUMPRODUCT(N(CODE(MID(B205,ROW($A$1:OFFSET($A$1,LEN(B205)-1,,,)),1))&lt;58))</f>
        <v>3</v>
      </c>
      <c r="F205" s="5">
        <f t="shared" ca="1" si="22"/>
        <v>6</v>
      </c>
      <c r="G205" s="3" t="str">
        <f t="array" aca="1" ref="G205" ca="1">IF(SUMPRODUCT(COUNTIF(B205,{"*0*";"*1*";"*2*";"*3*";"*4*";"*5*";"*6*";"*7*";"*8*";"*9*"}))&gt;0,MID($B205,MATCH(0,(ISERROR(MID($B205,ROW(INDIRECT("1:"&amp;LEN($B205))),1)*1)*1),0),LEN($B205)-SUM((ISERROR(MID($B205,ROW(INDIRECT("1:"&amp;LEN($B205))),1)*1)*1))),"")</f>
        <v>131</v>
      </c>
      <c r="H205" s="3" t="str">
        <f t="shared" ca="1" si="23"/>
        <v>131</v>
      </c>
      <c r="I205" s="6" t="str">
        <f t="shared" ca="1" si="24"/>
        <v>NCU131XX</v>
      </c>
      <c r="J205" s="1" t="b">
        <f t="shared" ca="1" si="25"/>
        <v>1</v>
      </c>
      <c r="K205" s="6" t="str">
        <f t="shared" ca="1" si="26"/>
        <v>NCU131XX</v>
      </c>
      <c r="L205" s="1" t="b">
        <f t="shared" ca="1" si="27"/>
        <v>1</v>
      </c>
    </row>
    <row r="206" spans="1:12">
      <c r="A206" s="11" t="b">
        <f t="shared" ca="1" si="21"/>
        <v>1</v>
      </c>
      <c r="B206" s="15" t="s">
        <v>880</v>
      </c>
      <c r="C206" s="13" t="s">
        <v>881</v>
      </c>
      <c r="D206" s="13" t="s">
        <v>881</v>
      </c>
      <c r="E206" s="5">
        <f ca="1">SUMPRODUCT(N(CODE(MID(B206,ROW($A$1:OFFSET($A$1,LEN(B206)-1,,,)),1))&lt;58))</f>
        <v>3</v>
      </c>
      <c r="F206" s="5">
        <f t="shared" ca="1" si="22"/>
        <v>6</v>
      </c>
      <c r="G206" s="3" t="str">
        <f t="array" aca="1" ref="G206" ca="1">IF(SUMPRODUCT(COUNTIF(B206,{"*0*";"*1*";"*2*";"*3*";"*4*";"*5*";"*6*";"*7*";"*8*";"*9*"}))&gt;0,MID($B206,MATCH(0,(ISERROR(MID($B206,ROW(INDIRECT("1:"&amp;LEN($B206))),1)*1)*1),0),LEN($B206)-SUM((ISERROR(MID($B206,ROW(INDIRECT("1:"&amp;LEN($B206))),1)*1)*1))),"")</f>
        <v>141</v>
      </c>
      <c r="H206" s="3" t="str">
        <f t="shared" ca="1" si="23"/>
        <v>141</v>
      </c>
      <c r="I206" s="6" t="str">
        <f t="shared" ca="1" si="24"/>
        <v>NCU141XX</v>
      </c>
      <c r="J206" s="1" t="b">
        <f t="shared" ca="1" si="25"/>
        <v>1</v>
      </c>
      <c r="K206" s="6" t="str">
        <f t="shared" ca="1" si="26"/>
        <v>NCU141XX</v>
      </c>
      <c r="L206" s="1" t="b">
        <f t="shared" ca="1" si="27"/>
        <v>1</v>
      </c>
    </row>
    <row r="207" spans="1:12">
      <c r="A207" s="11" t="b">
        <f t="shared" ca="1" si="21"/>
        <v>1</v>
      </c>
      <c r="B207" s="15" t="s">
        <v>882</v>
      </c>
      <c r="C207" s="13" t="s">
        <v>883</v>
      </c>
      <c r="D207" s="13" t="s">
        <v>883</v>
      </c>
      <c r="E207" s="5">
        <f ca="1">SUMPRODUCT(N(CODE(MID(B207,ROW($A$1:OFFSET($A$1,LEN(B207)-1,,,)),1))&lt;58))</f>
        <v>3</v>
      </c>
      <c r="F207" s="5">
        <f t="shared" ca="1" si="22"/>
        <v>6</v>
      </c>
      <c r="G207" s="3" t="str">
        <f t="array" aca="1" ref="G207" ca="1">IF(SUMPRODUCT(COUNTIF(B207,{"*0*";"*1*";"*2*";"*3*";"*4*";"*5*";"*6*";"*7*";"*8*";"*9*"}))&gt;0,MID($B207,MATCH(0,(ISERROR(MID($B207,ROW(INDIRECT("1:"&amp;LEN($B207))),1)*1)*1),0),LEN($B207)-SUM((ISERROR(MID($B207,ROW(INDIRECT("1:"&amp;LEN($B207))),1)*1)*1))),"")</f>
        <v>142</v>
      </c>
      <c r="H207" s="3" t="str">
        <f t="shared" ca="1" si="23"/>
        <v>142</v>
      </c>
      <c r="I207" s="6" t="str">
        <f t="shared" ca="1" si="24"/>
        <v>NCU142XX</v>
      </c>
      <c r="J207" s="1" t="b">
        <f t="shared" ca="1" si="25"/>
        <v>1</v>
      </c>
      <c r="K207" s="6" t="str">
        <f t="shared" ca="1" si="26"/>
        <v>NCU142XX</v>
      </c>
      <c r="L207" s="1" t="b">
        <f t="shared" ca="1" si="27"/>
        <v>1</v>
      </c>
    </row>
    <row r="208" spans="1:12">
      <c r="A208" s="11" t="b">
        <f t="shared" ca="1" si="21"/>
        <v>1</v>
      </c>
      <c r="B208" s="15" t="s">
        <v>884</v>
      </c>
      <c r="C208" s="13" t="s">
        <v>885</v>
      </c>
      <c r="D208" s="13" t="s">
        <v>885</v>
      </c>
      <c r="E208" s="5">
        <f ca="1">SUMPRODUCT(N(CODE(MID(B208,ROW($A$1:OFFSET($A$1,LEN(B208)-1,,,)),1))&lt;58))</f>
        <v>3</v>
      </c>
      <c r="F208" s="5">
        <f t="shared" ca="1" si="22"/>
        <v>6</v>
      </c>
      <c r="G208" s="3" t="str">
        <f t="array" aca="1" ref="G208" ca="1">IF(SUMPRODUCT(COUNTIF(B208,{"*0*";"*1*";"*2*";"*3*";"*4*";"*5*";"*6*";"*7*";"*8*";"*9*"}))&gt;0,MID($B208,MATCH(0,(ISERROR(MID($B208,ROW(INDIRECT("1:"&amp;LEN($B208))),1)*1)*1),0),LEN($B208)-SUM((ISERROR(MID($B208,ROW(INDIRECT("1:"&amp;LEN($B208))),1)*1)*1))),"")</f>
        <v>101</v>
      </c>
      <c r="H208" s="3" t="str">
        <f t="shared" ca="1" si="23"/>
        <v>101</v>
      </c>
      <c r="I208" s="6" t="str">
        <f t="shared" ca="1" si="24"/>
        <v>NCV101XX</v>
      </c>
      <c r="J208" s="1" t="b">
        <f t="shared" ca="1" si="25"/>
        <v>1</v>
      </c>
      <c r="K208" s="6" t="str">
        <f t="shared" ca="1" si="26"/>
        <v>NCV101XX</v>
      </c>
      <c r="L208" s="1" t="b">
        <f t="shared" ca="1" si="27"/>
        <v>1</v>
      </c>
    </row>
    <row r="209" spans="1:12">
      <c r="A209" s="11" t="b">
        <f t="shared" ca="1" si="21"/>
        <v>1</v>
      </c>
      <c r="B209" s="15" t="s">
        <v>886</v>
      </c>
      <c r="C209" s="13" t="s">
        <v>887</v>
      </c>
      <c r="D209" s="13" t="s">
        <v>887</v>
      </c>
      <c r="E209" s="5">
        <f ca="1">SUMPRODUCT(N(CODE(MID(B209,ROW($A$1:OFFSET($A$1,LEN(B209)-1,,,)),1))&lt;58))</f>
        <v>3</v>
      </c>
      <c r="F209" s="5">
        <f t="shared" ca="1" si="22"/>
        <v>6</v>
      </c>
      <c r="G209" s="3" t="str">
        <f t="array" aca="1" ref="G209" ca="1">IF(SUMPRODUCT(COUNTIF(B209,{"*0*";"*1*";"*2*";"*3*";"*4*";"*5*";"*6*";"*7*";"*8*";"*9*"}))&gt;0,MID($B209,MATCH(0,(ISERROR(MID($B209,ROW(INDIRECT("1:"&amp;LEN($B209))),1)*1)*1),0),LEN($B209)-SUM((ISERROR(MID($B209,ROW(INDIRECT("1:"&amp;LEN($B209))),1)*1)*1))),"")</f>
        <v>112</v>
      </c>
      <c r="H209" s="3" t="str">
        <f t="shared" ca="1" si="23"/>
        <v>112</v>
      </c>
      <c r="I209" s="6" t="str">
        <f t="shared" ca="1" si="24"/>
        <v>NCV112XX</v>
      </c>
      <c r="J209" s="1" t="b">
        <f t="shared" ca="1" si="25"/>
        <v>1</v>
      </c>
      <c r="K209" s="6" t="str">
        <f t="shared" ca="1" si="26"/>
        <v>NCV112XX</v>
      </c>
      <c r="L209" s="1" t="b">
        <f t="shared" ca="1" si="27"/>
        <v>1</v>
      </c>
    </row>
    <row r="210" spans="1:12">
      <c r="A210" s="11" t="b">
        <f t="shared" ca="1" si="21"/>
        <v>1</v>
      </c>
      <c r="B210" s="15" t="s">
        <v>888</v>
      </c>
      <c r="C210" s="13" t="s">
        <v>889</v>
      </c>
      <c r="D210" s="13" t="s">
        <v>889</v>
      </c>
      <c r="E210" s="5">
        <f ca="1">SUMPRODUCT(N(CODE(MID(B210,ROW($A$1:OFFSET($A$1,LEN(B210)-1,,,)),1))&lt;58))</f>
        <v>3</v>
      </c>
      <c r="F210" s="5">
        <f t="shared" ca="1" si="22"/>
        <v>6</v>
      </c>
      <c r="G210" s="3" t="str">
        <f t="array" aca="1" ref="G210" ca="1">IF(SUMPRODUCT(COUNTIF(B210,{"*0*";"*1*";"*2*";"*3*";"*4*";"*5*";"*6*";"*7*";"*8*";"*9*"}))&gt;0,MID($B210,MATCH(0,(ISERROR(MID($B210,ROW(INDIRECT("1:"&amp;LEN($B210))),1)*1)*1),0),LEN($B210)-SUM((ISERROR(MID($B210,ROW(INDIRECT("1:"&amp;LEN($B210))),1)*1)*1))),"")</f>
        <v>116</v>
      </c>
      <c r="H210" s="3" t="str">
        <f t="shared" ca="1" si="23"/>
        <v>116</v>
      </c>
      <c r="I210" s="6" t="str">
        <f t="shared" ca="1" si="24"/>
        <v>NCV116XX</v>
      </c>
      <c r="J210" s="1" t="b">
        <f t="shared" ca="1" si="25"/>
        <v>1</v>
      </c>
      <c r="K210" s="6" t="str">
        <f t="shared" ca="1" si="26"/>
        <v>NCV116XX</v>
      </c>
      <c r="L210" s="1" t="b">
        <f t="shared" ca="1" si="27"/>
        <v>1</v>
      </c>
    </row>
    <row r="211" spans="1:12">
      <c r="A211" s="11" t="b">
        <f t="shared" ca="1" si="21"/>
        <v>1</v>
      </c>
      <c r="B211" s="15" t="s">
        <v>890</v>
      </c>
      <c r="C211" s="13" t="s">
        <v>891</v>
      </c>
      <c r="D211" s="13" t="s">
        <v>891</v>
      </c>
      <c r="E211" s="5">
        <f ca="1">SUMPRODUCT(N(CODE(MID(B211,ROW($A$1:OFFSET($A$1,LEN(B211)-1,,,)),1))&lt;58))</f>
        <v>3</v>
      </c>
      <c r="F211" s="5">
        <f t="shared" ca="1" si="22"/>
        <v>6</v>
      </c>
      <c r="G211" s="3" t="str">
        <f t="array" aca="1" ref="G211" ca="1">IF(SUMPRODUCT(COUNTIF(B211,{"*0*";"*1*";"*2*";"*3*";"*4*";"*5*";"*6*";"*7*";"*8*";"*9*"}))&gt;0,MID($B211,MATCH(0,(ISERROR(MID($B211,ROW(INDIRECT("1:"&amp;LEN($B211))),1)*1)*1),0),LEN($B211)-SUM((ISERROR(MID($B211,ROW(INDIRECT("1:"&amp;LEN($B211))),1)*1)*1))),"")</f>
        <v>130</v>
      </c>
      <c r="H211" s="3" t="str">
        <f t="shared" ca="1" si="23"/>
        <v>130</v>
      </c>
      <c r="I211" s="6" t="str">
        <f t="shared" ca="1" si="24"/>
        <v>NCV130XX</v>
      </c>
      <c r="J211" s="1" t="b">
        <f t="shared" ca="1" si="25"/>
        <v>1</v>
      </c>
      <c r="K211" s="6" t="str">
        <f t="shared" ca="1" si="26"/>
        <v>NCV130XX</v>
      </c>
      <c r="L211" s="1" t="b">
        <f t="shared" ca="1" si="27"/>
        <v>1</v>
      </c>
    </row>
    <row r="212" spans="1:12">
      <c r="A212" s="11" t="b">
        <f t="shared" ca="1" si="21"/>
        <v>1</v>
      </c>
      <c r="B212" s="15" t="s">
        <v>892</v>
      </c>
      <c r="C212" s="13" t="s">
        <v>893</v>
      </c>
      <c r="D212" s="13" t="s">
        <v>893</v>
      </c>
      <c r="E212" s="5">
        <f ca="1">SUMPRODUCT(N(CODE(MID(B212,ROW($A$1:OFFSET($A$1,LEN(B212)-1,,,)),1))&lt;58))</f>
        <v>3</v>
      </c>
      <c r="F212" s="5">
        <f t="shared" ca="1" si="22"/>
        <v>6</v>
      </c>
      <c r="G212" s="3" t="str">
        <f t="array" aca="1" ref="G212" ca="1">IF(SUMPRODUCT(COUNTIF(B212,{"*0*";"*1*";"*2*";"*3*";"*4*";"*5*";"*6*";"*7*";"*8*";"*9*"}))&gt;0,MID($B212,MATCH(0,(ISERROR(MID($B212,ROW(INDIRECT("1:"&amp;LEN($B212))),1)*1)*1),0),LEN($B212)-SUM((ISERROR(MID($B212,ROW(INDIRECT("1:"&amp;LEN($B212))),1)*1)*1))),"")</f>
        <v>109</v>
      </c>
      <c r="H212" s="3" t="str">
        <f t="shared" ca="1" si="23"/>
        <v>109</v>
      </c>
      <c r="I212" s="6" t="str">
        <f t="shared" ca="1" si="24"/>
        <v>NFB109XX</v>
      </c>
      <c r="J212" s="1" t="b">
        <f t="shared" ca="1" si="25"/>
        <v>1</v>
      </c>
      <c r="K212" s="6" t="str">
        <f t="shared" ca="1" si="26"/>
        <v>NFB109XX</v>
      </c>
      <c r="L212" s="1" t="b">
        <f t="shared" ca="1" si="27"/>
        <v>1</v>
      </c>
    </row>
    <row r="213" spans="1:12">
      <c r="A213" s="11" t="b">
        <f t="shared" ca="1" si="21"/>
        <v>1</v>
      </c>
      <c r="B213" s="15" t="s">
        <v>894</v>
      </c>
      <c r="C213" s="13" t="s">
        <v>895</v>
      </c>
      <c r="D213" s="13" t="s">
        <v>895</v>
      </c>
      <c r="E213" s="5">
        <f ca="1">SUMPRODUCT(N(CODE(MID(B213,ROW($A$1:OFFSET($A$1,LEN(B213)-1,,,)),1))&lt;58))</f>
        <v>3</v>
      </c>
      <c r="F213" s="5">
        <f t="shared" ca="1" si="22"/>
        <v>6</v>
      </c>
      <c r="G213" s="3" t="str">
        <f t="array" aca="1" ref="G213" ca="1">IF(SUMPRODUCT(COUNTIF(B213,{"*0*";"*1*";"*2*";"*3*";"*4*";"*5*";"*6*";"*7*";"*8*";"*9*"}))&gt;0,MID($B213,MATCH(0,(ISERROR(MID($B213,ROW(INDIRECT("1:"&amp;LEN($B213))),1)*1)*1),0),LEN($B213)-SUM((ISERROR(MID($B213,ROW(INDIRECT("1:"&amp;LEN($B213))),1)*1)*1))),"")</f>
        <v>123</v>
      </c>
      <c r="H213" s="3" t="str">
        <f t="shared" ca="1" si="23"/>
        <v>123</v>
      </c>
      <c r="I213" s="6" t="str">
        <f t="shared" ca="1" si="24"/>
        <v>NFB123XX</v>
      </c>
      <c r="J213" s="1" t="b">
        <f t="shared" ca="1" si="25"/>
        <v>1</v>
      </c>
      <c r="K213" s="6" t="str">
        <f t="shared" ca="1" si="26"/>
        <v>NFB123XX</v>
      </c>
      <c r="L213" s="1" t="b">
        <f t="shared" ca="1" si="27"/>
        <v>1</v>
      </c>
    </row>
    <row r="214" spans="1:12">
      <c r="A214" s="11" t="b">
        <f t="shared" ca="1" si="21"/>
        <v>1</v>
      </c>
      <c r="B214" s="15" t="s">
        <v>896</v>
      </c>
      <c r="C214" s="13" t="s">
        <v>897</v>
      </c>
      <c r="D214" s="13" t="s">
        <v>897</v>
      </c>
      <c r="E214" s="5">
        <f ca="1">SUMPRODUCT(N(CODE(MID(B214,ROW($A$1:OFFSET($A$1,LEN(B214)-1,,,)),1))&lt;58))</f>
        <v>3</v>
      </c>
      <c r="F214" s="5">
        <f t="shared" ca="1" si="22"/>
        <v>6</v>
      </c>
      <c r="G214" s="3" t="str">
        <f t="array" aca="1" ref="G214" ca="1">IF(SUMPRODUCT(COUNTIF(B214,{"*0*";"*1*";"*2*";"*3*";"*4*";"*5*";"*6*";"*7*";"*8*";"*9*"}))&gt;0,MID($B214,MATCH(0,(ISERROR(MID($B214,ROW(INDIRECT("1:"&amp;LEN($B214))),1)*1)*1),0),LEN($B214)-SUM((ISERROR(MID($B214,ROW(INDIRECT("1:"&amp;LEN($B214))),1)*1)*1))),"")</f>
        <v>130</v>
      </c>
      <c r="H214" s="3" t="str">
        <f t="shared" ca="1" si="23"/>
        <v>130</v>
      </c>
      <c r="I214" s="6" t="str">
        <f t="shared" ca="1" si="24"/>
        <v>NFB130XX</v>
      </c>
      <c r="J214" s="1" t="b">
        <f t="shared" ca="1" si="25"/>
        <v>1</v>
      </c>
      <c r="K214" s="6" t="str">
        <f t="shared" ca="1" si="26"/>
        <v>NFB130XX</v>
      </c>
      <c r="L214" s="1" t="b">
        <f t="shared" ca="1" si="27"/>
        <v>1</v>
      </c>
    </row>
    <row r="215" spans="1:12">
      <c r="A215" s="11" t="b">
        <f t="shared" ca="1" si="21"/>
        <v>1</v>
      </c>
      <c r="B215" s="15" t="s">
        <v>898</v>
      </c>
      <c r="C215" s="13" t="s">
        <v>899</v>
      </c>
      <c r="D215" s="13" t="s">
        <v>899</v>
      </c>
      <c r="E215" s="5">
        <f ca="1">SUMPRODUCT(N(CODE(MID(B215,ROW($A$1:OFFSET($A$1,LEN(B215)-1,,,)),1))&lt;58))</f>
        <v>3</v>
      </c>
      <c r="F215" s="5">
        <f t="shared" ca="1" si="22"/>
        <v>6</v>
      </c>
      <c r="G215" s="3" t="str">
        <f t="array" aca="1" ref="G215" ca="1">IF(SUMPRODUCT(COUNTIF(B215,{"*0*";"*1*";"*2*";"*3*";"*4*";"*5*";"*6*";"*7*";"*8*";"*9*"}))&gt;0,MID($B215,MATCH(0,(ISERROR(MID($B215,ROW(INDIRECT("1:"&amp;LEN($B215))),1)*1)*1),0),LEN($B215)-SUM((ISERROR(MID($B215,ROW(INDIRECT("1:"&amp;LEN($B215))),1)*1)*1))),"")</f>
        <v>146</v>
      </c>
      <c r="H215" s="3" t="str">
        <f t="shared" ca="1" si="23"/>
        <v>146</v>
      </c>
      <c r="I215" s="6" t="str">
        <f t="shared" ca="1" si="24"/>
        <v>NFB146XX</v>
      </c>
      <c r="J215" s="1" t="b">
        <f t="shared" ca="1" si="25"/>
        <v>1</v>
      </c>
      <c r="K215" s="6" t="str">
        <f t="shared" ca="1" si="26"/>
        <v>NFB146XX</v>
      </c>
      <c r="L215" s="1" t="b">
        <f t="shared" ca="1" si="27"/>
        <v>1</v>
      </c>
    </row>
    <row r="216" spans="1:12">
      <c r="A216" s="11" t="b">
        <f t="shared" ca="1" si="21"/>
        <v>1</v>
      </c>
      <c r="B216" s="15" t="s">
        <v>900</v>
      </c>
      <c r="C216" s="13" t="s">
        <v>901</v>
      </c>
      <c r="D216" s="13" t="s">
        <v>901</v>
      </c>
      <c r="E216" s="5">
        <f ca="1">SUMPRODUCT(N(CODE(MID(B216,ROW($A$1:OFFSET($A$1,LEN(B216)-1,,,)),1))&lt;58))</f>
        <v>3</v>
      </c>
      <c r="F216" s="5">
        <f t="shared" ca="1" si="22"/>
        <v>6</v>
      </c>
      <c r="G216" s="3" t="str">
        <f t="array" aca="1" ref="G216" ca="1">IF(SUMPRODUCT(COUNTIF(B216,{"*0*";"*1*";"*2*";"*3*";"*4*";"*5*";"*6*";"*7*";"*8*";"*9*"}))&gt;0,MID($B216,MATCH(0,(ISERROR(MID($B216,ROW(INDIRECT("1:"&amp;LEN($B216))),1)*1)*1),0),LEN($B216)-SUM((ISERROR(MID($B216,ROW(INDIRECT("1:"&amp;LEN($B216))),1)*1)*1))),"")</f>
        <v>147</v>
      </c>
      <c r="H216" s="3" t="str">
        <f t="shared" ca="1" si="23"/>
        <v>147</v>
      </c>
      <c r="I216" s="6" t="str">
        <f t="shared" ca="1" si="24"/>
        <v>NFB147XX</v>
      </c>
      <c r="J216" s="1" t="b">
        <f t="shared" ca="1" si="25"/>
        <v>1</v>
      </c>
      <c r="K216" s="6" t="str">
        <f t="shared" ca="1" si="26"/>
        <v>NFB147XX</v>
      </c>
      <c r="L216" s="1" t="b">
        <f t="shared" ca="1" si="27"/>
        <v>1</v>
      </c>
    </row>
    <row r="217" spans="1:12">
      <c r="A217" s="11" t="b">
        <f t="shared" ca="1" si="21"/>
        <v>1</v>
      </c>
      <c r="B217" s="15" t="s">
        <v>902</v>
      </c>
      <c r="C217" s="13" t="s">
        <v>903</v>
      </c>
      <c r="D217" s="13" t="s">
        <v>903</v>
      </c>
      <c r="E217" s="5">
        <f ca="1">SUMPRODUCT(N(CODE(MID(B217,ROW($A$1:OFFSET($A$1,LEN(B217)-1,,,)),1))&lt;58))</f>
        <v>3</v>
      </c>
      <c r="F217" s="5">
        <f t="shared" ca="1" si="22"/>
        <v>6</v>
      </c>
      <c r="G217" s="3" t="str">
        <f t="array" aca="1" ref="G217" ca="1">IF(SUMPRODUCT(COUNTIF(B217,{"*0*";"*1*";"*2*";"*3*";"*4*";"*5*";"*6*";"*7*";"*8*";"*9*"}))&gt;0,MID($B217,MATCH(0,(ISERROR(MID($B217,ROW(INDIRECT("1:"&amp;LEN($B217))),1)*1)*1),0),LEN($B217)-SUM((ISERROR(MID($B217,ROW(INDIRECT("1:"&amp;LEN($B217))),1)*1)*1))),"")</f>
        <v>179</v>
      </c>
      <c r="H217" s="3" t="str">
        <f t="shared" ca="1" si="23"/>
        <v>179</v>
      </c>
      <c r="I217" s="6" t="str">
        <f t="shared" ca="1" si="24"/>
        <v>NFB179XX</v>
      </c>
      <c r="J217" s="1" t="b">
        <f t="shared" ca="1" si="25"/>
        <v>1</v>
      </c>
      <c r="K217" s="6" t="str">
        <f t="shared" ca="1" si="26"/>
        <v>NFB179XX</v>
      </c>
      <c r="L217" s="1" t="b">
        <f t="shared" ca="1" si="27"/>
        <v>1</v>
      </c>
    </row>
    <row r="218" spans="1:12">
      <c r="A218" s="11" t="b">
        <f t="shared" ca="1" si="21"/>
        <v>1</v>
      </c>
      <c r="B218" s="15" t="s">
        <v>904</v>
      </c>
      <c r="C218" s="13" t="s">
        <v>905</v>
      </c>
      <c r="D218" s="13" t="s">
        <v>905</v>
      </c>
      <c r="E218" s="5">
        <f ca="1">SUMPRODUCT(N(CODE(MID(B218,ROW($A$1:OFFSET($A$1,LEN(B218)-1,,,)),1))&lt;58))</f>
        <v>3</v>
      </c>
      <c r="F218" s="5">
        <f t="shared" ca="1" si="22"/>
        <v>6</v>
      </c>
      <c r="G218" s="3" t="str">
        <f t="array" aca="1" ref="G218" ca="1">IF(SUMPRODUCT(COUNTIF(B218,{"*0*";"*1*";"*2*";"*3*";"*4*";"*5*";"*6*";"*7*";"*8*";"*9*"}))&gt;0,MID($B218,MATCH(0,(ISERROR(MID($B218,ROW(INDIRECT("1:"&amp;LEN($B218))),1)*1)*1),0),LEN($B218)-SUM((ISERROR(MID($B218,ROW(INDIRECT("1:"&amp;LEN($B218))),1)*1)*1))),"")</f>
        <v>188</v>
      </c>
      <c r="H218" s="3" t="str">
        <f t="shared" ca="1" si="23"/>
        <v>188</v>
      </c>
      <c r="I218" s="6" t="str">
        <f t="shared" ca="1" si="24"/>
        <v>NFB188XX</v>
      </c>
      <c r="J218" s="1" t="b">
        <f t="shared" ca="1" si="25"/>
        <v>1</v>
      </c>
      <c r="K218" s="6" t="str">
        <f t="shared" ca="1" si="26"/>
        <v>NFB188XX</v>
      </c>
      <c r="L218" s="1" t="b">
        <f t="shared" ca="1" si="27"/>
        <v>1</v>
      </c>
    </row>
    <row r="219" spans="1:12">
      <c r="A219" s="11" t="b">
        <f t="shared" ca="1" si="21"/>
        <v>1</v>
      </c>
      <c r="B219" s="15" t="s">
        <v>908</v>
      </c>
      <c r="C219" s="13" t="s">
        <v>909</v>
      </c>
      <c r="D219" s="13" t="s">
        <v>909</v>
      </c>
      <c r="E219" s="5">
        <f ca="1">SUMPRODUCT(N(CODE(MID(B219,ROW($A$1:OFFSET($A$1,LEN(B219)-1,,,)),1))&lt;58))</f>
        <v>3</v>
      </c>
      <c r="F219" s="5">
        <f t="shared" ca="1" si="22"/>
        <v>6</v>
      </c>
      <c r="G219" s="3" t="str">
        <f t="array" aca="1" ref="G219" ca="1">IF(SUMPRODUCT(COUNTIF(B219,{"*0*";"*1*";"*2*";"*3*";"*4*";"*5*";"*6*";"*7*";"*8*";"*9*"}))&gt;0,MID($B219,MATCH(0,(ISERROR(MID($B219,ROW(INDIRECT("1:"&amp;LEN($B219))),1)*1)*1),0),LEN($B219)-SUM((ISERROR(MID($B219,ROW(INDIRECT("1:"&amp;LEN($B219))),1)*1)*1))),"")</f>
        <v>104</v>
      </c>
      <c r="H219" s="3" t="str">
        <f t="shared" ca="1" si="23"/>
        <v>104</v>
      </c>
      <c r="I219" s="6" t="str">
        <f t="shared" ca="1" si="24"/>
        <v>NFC104XX</v>
      </c>
      <c r="J219" s="1" t="b">
        <f t="shared" ca="1" si="25"/>
        <v>1</v>
      </c>
      <c r="K219" s="6" t="str">
        <f t="shared" ca="1" si="26"/>
        <v>NFC104XX</v>
      </c>
      <c r="L219" s="1" t="b">
        <f t="shared" ca="1" si="27"/>
        <v>1</v>
      </c>
    </row>
    <row r="220" spans="1:12">
      <c r="A220" s="11" t="b">
        <f t="shared" ca="1" si="21"/>
        <v>1</v>
      </c>
      <c r="B220" s="15" t="s">
        <v>910</v>
      </c>
      <c r="C220" s="13" t="s">
        <v>911</v>
      </c>
      <c r="D220" s="13" t="s">
        <v>911</v>
      </c>
      <c r="E220" s="5">
        <f ca="1">SUMPRODUCT(N(CODE(MID(B220,ROW($A$1:OFFSET($A$1,LEN(B220)-1,,,)),1))&lt;58))</f>
        <v>3</v>
      </c>
      <c r="F220" s="5">
        <f t="shared" ca="1" si="22"/>
        <v>6</v>
      </c>
      <c r="G220" s="3" t="str">
        <f t="array" aca="1" ref="G220" ca="1">IF(SUMPRODUCT(COUNTIF(B220,{"*0*";"*1*";"*2*";"*3*";"*4*";"*5*";"*6*";"*7*";"*8*";"*9*"}))&gt;0,MID($B220,MATCH(0,(ISERROR(MID($B220,ROW(INDIRECT("1:"&amp;LEN($B220))),1)*1)*1),0),LEN($B220)-SUM((ISERROR(MID($B220,ROW(INDIRECT("1:"&amp;LEN($B220))),1)*1)*1))),"")</f>
        <v>112</v>
      </c>
      <c r="H220" s="3" t="str">
        <f t="shared" ca="1" si="23"/>
        <v>112</v>
      </c>
      <c r="I220" s="6" t="str">
        <f t="shared" ca="1" si="24"/>
        <v>NFC112XX</v>
      </c>
      <c r="J220" s="1" t="b">
        <f t="shared" ca="1" si="25"/>
        <v>1</v>
      </c>
      <c r="K220" s="6" t="str">
        <f t="shared" ca="1" si="26"/>
        <v>NFC112XX</v>
      </c>
      <c r="L220" s="1" t="b">
        <f t="shared" ca="1" si="27"/>
        <v>1</v>
      </c>
    </row>
    <row r="221" spans="1:12">
      <c r="A221" s="11" t="b">
        <f t="shared" ca="1" si="21"/>
        <v>1</v>
      </c>
      <c r="B221" s="15" t="s">
        <v>912</v>
      </c>
      <c r="C221" s="13" t="s">
        <v>913</v>
      </c>
      <c r="D221" s="13" t="s">
        <v>913</v>
      </c>
      <c r="E221" s="5">
        <f ca="1">SUMPRODUCT(N(CODE(MID(B221,ROW($A$1:OFFSET($A$1,LEN(B221)-1,,,)),1))&lt;58))</f>
        <v>3</v>
      </c>
      <c r="F221" s="5">
        <f t="shared" ca="1" si="22"/>
        <v>6</v>
      </c>
      <c r="G221" s="3" t="str">
        <f t="array" aca="1" ref="G221" ca="1">IF(SUMPRODUCT(COUNTIF(B221,{"*0*";"*1*";"*2*";"*3*";"*4*";"*5*";"*6*";"*7*";"*8*";"*9*"}))&gt;0,MID($B221,MATCH(0,(ISERROR(MID($B221,ROW(INDIRECT("1:"&amp;LEN($B221))),1)*1)*1),0),LEN($B221)-SUM((ISERROR(MID($B221,ROW(INDIRECT("1:"&amp;LEN($B221))),1)*1)*1))),"")</f>
        <v>113</v>
      </c>
      <c r="H221" s="3" t="str">
        <f t="shared" ca="1" si="23"/>
        <v>113</v>
      </c>
      <c r="I221" s="6" t="str">
        <f t="shared" ca="1" si="24"/>
        <v>NFC113XX</v>
      </c>
      <c r="J221" s="1" t="b">
        <f t="shared" ca="1" si="25"/>
        <v>1</v>
      </c>
      <c r="K221" s="6" t="str">
        <f t="shared" ca="1" si="26"/>
        <v>NFC113XX</v>
      </c>
      <c r="L221" s="1" t="b">
        <f t="shared" ca="1" si="27"/>
        <v>1</v>
      </c>
    </row>
    <row r="222" spans="1:12">
      <c r="A222" s="11" t="b">
        <f t="shared" ca="1" si="21"/>
        <v>1</v>
      </c>
      <c r="B222" s="15" t="s">
        <v>914</v>
      </c>
      <c r="C222" s="13" t="s">
        <v>915</v>
      </c>
      <c r="D222" s="13" t="s">
        <v>915</v>
      </c>
      <c r="E222" s="5">
        <f ca="1">SUMPRODUCT(N(CODE(MID(B222,ROW($A$1:OFFSET($A$1,LEN(B222)-1,,,)),1))&lt;58))</f>
        <v>3</v>
      </c>
      <c r="F222" s="5">
        <f t="shared" ca="1" si="22"/>
        <v>6</v>
      </c>
      <c r="G222" s="3" t="str">
        <f t="array" aca="1" ref="G222" ca="1">IF(SUMPRODUCT(COUNTIF(B222,{"*0*";"*1*";"*2*";"*3*";"*4*";"*5*";"*6*";"*7*";"*8*";"*9*"}))&gt;0,MID($B222,MATCH(0,(ISERROR(MID($B222,ROW(INDIRECT("1:"&amp;LEN($B222))),1)*1)*1),0),LEN($B222)-SUM((ISERROR(MID($B222,ROW(INDIRECT("1:"&amp;LEN($B222))),1)*1)*1))),"")</f>
        <v>114</v>
      </c>
      <c r="H222" s="3" t="str">
        <f t="shared" ca="1" si="23"/>
        <v>114</v>
      </c>
      <c r="I222" s="6" t="str">
        <f t="shared" ca="1" si="24"/>
        <v>NFC114XX</v>
      </c>
      <c r="J222" s="1" t="b">
        <f t="shared" ca="1" si="25"/>
        <v>1</v>
      </c>
      <c r="K222" s="6" t="str">
        <f t="shared" ca="1" si="26"/>
        <v>NFC114XX</v>
      </c>
      <c r="L222" s="1" t="b">
        <f t="shared" ca="1" si="27"/>
        <v>1</v>
      </c>
    </row>
    <row r="223" spans="1:12">
      <c r="A223" s="11" t="b">
        <f t="shared" ca="1" si="21"/>
        <v>1</v>
      </c>
      <c r="B223" s="15" t="s">
        <v>916</v>
      </c>
      <c r="C223" s="13" t="s">
        <v>917</v>
      </c>
      <c r="D223" s="13" t="s">
        <v>917</v>
      </c>
      <c r="E223" s="5">
        <f ca="1">SUMPRODUCT(N(CODE(MID(B223,ROW($A$1:OFFSET($A$1,LEN(B223)-1,,,)),1))&lt;58))</f>
        <v>3</v>
      </c>
      <c r="F223" s="5">
        <f t="shared" ca="1" si="22"/>
        <v>6</v>
      </c>
      <c r="G223" s="3" t="str">
        <f t="array" aca="1" ref="G223" ca="1">IF(SUMPRODUCT(COUNTIF(B223,{"*0*";"*1*";"*2*";"*3*";"*4*";"*5*";"*6*";"*7*";"*8*";"*9*"}))&gt;0,MID($B223,MATCH(0,(ISERROR(MID($B223,ROW(INDIRECT("1:"&amp;LEN($B223))),1)*1)*1),0),LEN($B223)-SUM((ISERROR(MID($B223,ROW(INDIRECT("1:"&amp;LEN($B223))),1)*1)*1))),"")</f>
        <v>115</v>
      </c>
      <c r="H223" s="3" t="str">
        <f t="shared" ca="1" si="23"/>
        <v>115</v>
      </c>
      <c r="I223" s="6" t="str">
        <f t="shared" ca="1" si="24"/>
        <v>NFC115XX</v>
      </c>
      <c r="J223" s="1" t="b">
        <f t="shared" ca="1" si="25"/>
        <v>1</v>
      </c>
      <c r="K223" s="6" t="str">
        <f t="shared" ca="1" si="26"/>
        <v>NFC115XX</v>
      </c>
      <c r="L223" s="1" t="b">
        <f t="shared" ca="1" si="27"/>
        <v>1</v>
      </c>
    </row>
    <row r="224" spans="1:12">
      <c r="A224" s="11" t="b">
        <f t="shared" ca="1" si="21"/>
        <v>1</v>
      </c>
      <c r="B224" s="15" t="s">
        <v>918</v>
      </c>
      <c r="C224" s="13" t="s">
        <v>919</v>
      </c>
      <c r="D224" s="13" t="s">
        <v>919</v>
      </c>
      <c r="E224" s="5">
        <f ca="1">SUMPRODUCT(N(CODE(MID(B224,ROW($A$1:OFFSET($A$1,LEN(B224)-1,,,)),1))&lt;58))</f>
        <v>3</v>
      </c>
      <c r="F224" s="5">
        <f t="shared" ca="1" si="22"/>
        <v>6</v>
      </c>
      <c r="G224" s="3" t="str">
        <f t="array" aca="1" ref="G224" ca="1">IF(SUMPRODUCT(COUNTIF(B224,{"*0*";"*1*";"*2*";"*3*";"*4*";"*5*";"*6*";"*7*";"*8*";"*9*"}))&gt;0,MID($B224,MATCH(0,(ISERROR(MID($B224,ROW(INDIRECT("1:"&amp;LEN($B224))),1)*1)*1),0),LEN($B224)-SUM((ISERROR(MID($B224,ROW(INDIRECT("1:"&amp;LEN($B224))),1)*1)*1))),"")</f>
        <v>135</v>
      </c>
      <c r="H224" s="3" t="str">
        <f t="shared" ca="1" si="23"/>
        <v>135</v>
      </c>
      <c r="I224" s="6" t="str">
        <f t="shared" ca="1" si="24"/>
        <v>NFC135XX</v>
      </c>
      <c r="J224" s="1" t="b">
        <f t="shared" ca="1" si="25"/>
        <v>1</v>
      </c>
      <c r="K224" s="6" t="str">
        <f t="shared" ca="1" si="26"/>
        <v>NFC135XX</v>
      </c>
      <c r="L224" s="1" t="b">
        <f t="shared" ca="1" si="27"/>
        <v>1</v>
      </c>
    </row>
    <row r="225" spans="1:12">
      <c r="A225" s="11" t="b">
        <f t="shared" ca="1" si="21"/>
        <v>1</v>
      </c>
      <c r="B225" s="15" t="s">
        <v>920</v>
      </c>
      <c r="C225" s="13" t="s">
        <v>921</v>
      </c>
      <c r="D225" s="13" t="s">
        <v>921</v>
      </c>
      <c r="E225" s="5">
        <f ca="1">SUMPRODUCT(N(CODE(MID(B225,ROW($A$1:OFFSET($A$1,LEN(B225)-1,,,)),1))&lt;58))</f>
        <v>3</v>
      </c>
      <c r="F225" s="5">
        <f t="shared" ca="1" si="22"/>
        <v>6</v>
      </c>
      <c r="G225" s="3" t="str">
        <f t="array" aca="1" ref="G225" ca="1">IF(SUMPRODUCT(COUNTIF(B225,{"*0*";"*1*";"*2*";"*3*";"*4*";"*5*";"*6*";"*7*";"*8*";"*9*"}))&gt;0,MID($B225,MATCH(0,(ISERROR(MID($B225,ROW(INDIRECT("1:"&amp;LEN($B225))),1)*1)*1),0),LEN($B225)-SUM((ISERROR(MID($B225,ROW(INDIRECT("1:"&amp;LEN($B225))),1)*1)*1))),"")</f>
        <v>172</v>
      </c>
      <c r="H225" s="3" t="str">
        <f t="shared" ca="1" si="23"/>
        <v>172</v>
      </c>
      <c r="I225" s="6" t="str">
        <f t="shared" ca="1" si="24"/>
        <v>NFC172XX</v>
      </c>
      <c r="J225" s="1" t="b">
        <f t="shared" ca="1" si="25"/>
        <v>1</v>
      </c>
      <c r="K225" s="6" t="str">
        <f t="shared" ca="1" si="26"/>
        <v>NFC172XX</v>
      </c>
      <c r="L225" s="1" t="b">
        <f t="shared" ca="1" si="27"/>
        <v>1</v>
      </c>
    </row>
    <row r="226" spans="1:12">
      <c r="A226" s="11" t="b">
        <f t="shared" ca="1" si="21"/>
        <v>1</v>
      </c>
      <c r="B226" s="15" t="s">
        <v>922</v>
      </c>
      <c r="C226" s="13" t="s">
        <v>923</v>
      </c>
      <c r="D226" s="13" t="s">
        <v>923</v>
      </c>
      <c r="E226" s="5">
        <f ca="1">SUMPRODUCT(N(CODE(MID(B226,ROW($A$1:OFFSET($A$1,LEN(B226)-1,,,)),1))&lt;58))</f>
        <v>3</v>
      </c>
      <c r="F226" s="5">
        <f t="shared" ca="1" si="22"/>
        <v>6</v>
      </c>
      <c r="G226" s="3" t="str">
        <f t="array" aca="1" ref="G226" ca="1">IF(SUMPRODUCT(COUNTIF(B226,{"*0*";"*1*";"*2*";"*3*";"*4*";"*5*";"*6*";"*7*";"*8*";"*9*"}))&gt;0,MID($B226,MATCH(0,(ISERROR(MID($B226,ROW(INDIRECT("1:"&amp;LEN($B226))),1)*1)*1),0),LEN($B226)-SUM((ISERROR(MID($B226,ROW(INDIRECT("1:"&amp;LEN($B226))),1)*1)*1))),"")</f>
        <v>176</v>
      </c>
      <c r="H226" s="3" t="str">
        <f t="shared" ca="1" si="23"/>
        <v>176</v>
      </c>
      <c r="I226" s="6" t="str">
        <f t="shared" ca="1" si="24"/>
        <v>NFC176XX</v>
      </c>
      <c r="J226" s="1" t="b">
        <f t="shared" ca="1" si="25"/>
        <v>1</v>
      </c>
      <c r="K226" s="6" t="str">
        <f t="shared" ca="1" si="26"/>
        <v>NFC176XX</v>
      </c>
      <c r="L226" s="1" t="b">
        <f t="shared" ca="1" si="27"/>
        <v>1</v>
      </c>
    </row>
    <row r="227" spans="1:12">
      <c r="A227" s="11" t="b">
        <f t="shared" ca="1" si="21"/>
        <v>1</v>
      </c>
      <c r="B227" s="15" t="s">
        <v>924</v>
      </c>
      <c r="C227" s="13" t="s">
        <v>925</v>
      </c>
      <c r="D227" s="13" t="s">
        <v>925</v>
      </c>
      <c r="E227" s="5">
        <f ca="1">SUMPRODUCT(N(CODE(MID(B227,ROW($A$1:OFFSET($A$1,LEN(B227)-1,,,)),1))&lt;58))</f>
        <v>3</v>
      </c>
      <c r="F227" s="5">
        <f t="shared" ca="1" si="22"/>
        <v>6</v>
      </c>
      <c r="G227" s="3" t="str">
        <f t="array" aca="1" ref="G227" ca="1">IF(SUMPRODUCT(COUNTIF(B227,{"*0*";"*1*";"*2*";"*3*";"*4*";"*5*";"*6*";"*7*";"*8*";"*9*"}))&gt;0,MID($B227,MATCH(0,(ISERROR(MID($B227,ROW(INDIRECT("1:"&amp;LEN($B227))),1)*1)*1),0),LEN($B227)-SUM((ISERROR(MID($B227,ROW(INDIRECT("1:"&amp;LEN($B227))),1)*1)*1))),"")</f>
        <v>177</v>
      </c>
      <c r="H227" s="3" t="str">
        <f t="shared" ca="1" si="23"/>
        <v>177</v>
      </c>
      <c r="I227" s="6" t="str">
        <f t="shared" ca="1" si="24"/>
        <v>NFC177XX</v>
      </c>
      <c r="J227" s="1" t="b">
        <f t="shared" ca="1" si="25"/>
        <v>1</v>
      </c>
      <c r="K227" s="6" t="str">
        <f t="shared" ca="1" si="26"/>
        <v>NFC177XX</v>
      </c>
      <c r="L227" s="1" t="b">
        <f t="shared" ca="1" si="27"/>
        <v>1</v>
      </c>
    </row>
    <row r="228" spans="1:12">
      <c r="A228" s="11" t="b">
        <f t="shared" ca="1" si="21"/>
        <v>1</v>
      </c>
      <c r="B228" s="15" t="s">
        <v>926</v>
      </c>
      <c r="C228" s="13" t="s">
        <v>927</v>
      </c>
      <c r="D228" s="13" t="s">
        <v>927</v>
      </c>
      <c r="E228" s="5">
        <f ca="1">SUMPRODUCT(N(CODE(MID(B228,ROW($A$1:OFFSET($A$1,LEN(B228)-1,,,)),1))&lt;58))</f>
        <v>3</v>
      </c>
      <c r="F228" s="5">
        <f t="shared" ca="1" si="22"/>
        <v>6</v>
      </c>
      <c r="G228" s="3" t="str">
        <f t="array" aca="1" ref="G228" ca="1">IF(SUMPRODUCT(COUNTIF(B228,{"*0*";"*1*";"*2*";"*3*";"*4*";"*5*";"*6*";"*7*";"*8*";"*9*"}))&gt;0,MID($B228,MATCH(0,(ISERROR(MID($B228,ROW(INDIRECT("1:"&amp;LEN($B228))),1)*1)*1),0),LEN($B228)-SUM((ISERROR(MID($B228,ROW(INDIRECT("1:"&amp;LEN($B228))),1)*1)*1))),"")</f>
        <v>207</v>
      </c>
      <c r="H228" s="3" t="str">
        <f t="shared" ca="1" si="23"/>
        <v>207</v>
      </c>
      <c r="I228" s="6" t="str">
        <f t="shared" ca="1" si="24"/>
        <v>NFC207XX</v>
      </c>
      <c r="J228" s="1" t="b">
        <f t="shared" ca="1" si="25"/>
        <v>1</v>
      </c>
      <c r="K228" s="6" t="str">
        <f t="shared" ca="1" si="26"/>
        <v>NFC207XX</v>
      </c>
      <c r="L228" s="1" t="b">
        <f t="shared" ca="1" si="27"/>
        <v>1</v>
      </c>
    </row>
    <row r="229" spans="1:12">
      <c r="A229" s="11" t="b">
        <f t="shared" ca="1" si="21"/>
        <v>1</v>
      </c>
      <c r="B229" s="15" t="s">
        <v>928</v>
      </c>
      <c r="C229" s="13" t="s">
        <v>929</v>
      </c>
      <c r="D229" s="13" t="s">
        <v>929</v>
      </c>
      <c r="E229" s="5">
        <f ca="1">SUMPRODUCT(N(CODE(MID(B229,ROW($A$1:OFFSET($A$1,LEN(B229)-1,,,)),1))&lt;58))</f>
        <v>3</v>
      </c>
      <c r="F229" s="5">
        <f t="shared" ca="1" si="22"/>
        <v>6</v>
      </c>
      <c r="G229" s="3" t="str">
        <f t="array" aca="1" ref="G229" ca="1">IF(SUMPRODUCT(COUNTIF(B229,{"*0*";"*1*";"*2*";"*3*";"*4*";"*5*";"*6*";"*7*";"*8*";"*9*"}))&gt;0,MID($B229,MATCH(0,(ISERROR(MID($B229,ROW(INDIRECT("1:"&amp;LEN($B229))),1)*1)*1),0),LEN($B229)-SUM((ISERROR(MID($B229,ROW(INDIRECT("1:"&amp;LEN($B229))),1)*1)*1))),"")</f>
        <v>216</v>
      </c>
      <c r="H229" s="3" t="str">
        <f t="shared" ca="1" si="23"/>
        <v>216</v>
      </c>
      <c r="I229" s="6" t="str">
        <f t="shared" ca="1" si="24"/>
        <v>NFC216XX</v>
      </c>
      <c r="J229" s="1" t="b">
        <f t="shared" ca="1" si="25"/>
        <v>1</v>
      </c>
      <c r="K229" s="6" t="str">
        <f t="shared" ca="1" si="26"/>
        <v>NFC216XX</v>
      </c>
      <c r="L229" s="1" t="b">
        <f t="shared" ca="1" si="27"/>
        <v>1</v>
      </c>
    </row>
    <row r="230" spans="1:12">
      <c r="A230" s="11" t="b">
        <f t="shared" ca="1" si="21"/>
        <v>1</v>
      </c>
      <c r="B230" s="15" t="s">
        <v>930</v>
      </c>
      <c r="C230" s="13" t="s">
        <v>931</v>
      </c>
      <c r="D230" s="13" t="s">
        <v>931</v>
      </c>
      <c r="E230" s="5">
        <f ca="1">SUMPRODUCT(N(CODE(MID(B230,ROW($A$1:OFFSET($A$1,LEN(B230)-1,,,)),1))&lt;58))</f>
        <v>3</v>
      </c>
      <c r="F230" s="5">
        <f t="shared" ca="1" si="22"/>
        <v>6</v>
      </c>
      <c r="G230" s="3" t="str">
        <f t="array" aca="1" ref="G230" ca="1">IF(SUMPRODUCT(COUNTIF(B230,{"*0*";"*1*";"*2*";"*3*";"*4*";"*5*";"*6*";"*7*";"*8*";"*9*"}))&gt;0,MID($B230,MATCH(0,(ISERROR(MID($B230,ROW(INDIRECT("1:"&amp;LEN($B230))),1)*1)*1),0),LEN($B230)-SUM((ISERROR(MID($B230,ROW(INDIRECT("1:"&amp;LEN($B230))),1)*1)*1))),"")</f>
        <v>276</v>
      </c>
      <c r="H230" s="3" t="str">
        <f t="shared" ca="1" si="23"/>
        <v>276</v>
      </c>
      <c r="I230" s="6" t="str">
        <f t="shared" ca="1" si="24"/>
        <v>NFC276XX</v>
      </c>
      <c r="J230" s="1" t="b">
        <f t="shared" ca="1" si="25"/>
        <v>1</v>
      </c>
      <c r="K230" s="6" t="str">
        <f t="shared" ca="1" si="26"/>
        <v>NFC276XX</v>
      </c>
      <c r="L230" s="1" t="b">
        <f t="shared" ca="1" si="27"/>
        <v>1</v>
      </c>
    </row>
    <row r="231" spans="1:12">
      <c r="A231" s="11" t="b">
        <f t="shared" ca="1" si="21"/>
        <v>1</v>
      </c>
      <c r="B231" s="15" t="s">
        <v>932</v>
      </c>
      <c r="C231" s="13" t="s">
        <v>933</v>
      </c>
      <c r="D231" s="13" t="s">
        <v>933</v>
      </c>
      <c r="E231" s="5">
        <f ca="1">SUMPRODUCT(N(CODE(MID(B231,ROW($A$1:OFFSET($A$1,LEN(B231)-1,,,)),1))&lt;58))</f>
        <v>3</v>
      </c>
      <c r="F231" s="5">
        <f t="shared" ca="1" si="22"/>
        <v>6</v>
      </c>
      <c r="G231" s="3" t="str">
        <f t="array" aca="1" ref="G231" ca="1">IF(SUMPRODUCT(COUNTIF(B231,{"*0*";"*1*";"*2*";"*3*";"*4*";"*5*";"*6*";"*7*";"*8*";"*9*"}))&gt;0,MID($B231,MATCH(0,(ISERROR(MID($B231,ROW(INDIRECT("1:"&amp;LEN($B231))),1)*1)*1),0),LEN($B231)-SUM((ISERROR(MID($B231,ROW(INDIRECT("1:"&amp;LEN($B231))),1)*1)*1))),"")</f>
        <v>103</v>
      </c>
      <c r="H231" s="3" t="str">
        <f t="shared" ca="1" si="23"/>
        <v>103</v>
      </c>
      <c r="I231" s="6" t="str">
        <f t="shared" ca="1" si="24"/>
        <v>NFD103XX</v>
      </c>
      <c r="J231" s="1" t="b">
        <f t="shared" ca="1" si="25"/>
        <v>1</v>
      </c>
      <c r="K231" s="6" t="str">
        <f t="shared" ca="1" si="26"/>
        <v>NFD103XX</v>
      </c>
      <c r="L231" s="1" t="b">
        <f t="shared" ca="1" si="27"/>
        <v>1</v>
      </c>
    </row>
    <row r="232" spans="1:12">
      <c r="A232" s="11" t="b">
        <f t="shared" ca="1" si="21"/>
        <v>1</v>
      </c>
      <c r="B232" s="15" t="s">
        <v>934</v>
      </c>
      <c r="C232" s="13" t="s">
        <v>935</v>
      </c>
      <c r="D232" s="13" t="s">
        <v>935</v>
      </c>
      <c r="E232" s="5">
        <f ca="1">SUMPRODUCT(N(CODE(MID(B232,ROW($A$1:OFFSET($A$1,LEN(B232)-1,,,)),1))&lt;58))</f>
        <v>3</v>
      </c>
      <c r="F232" s="5">
        <f t="shared" ca="1" si="22"/>
        <v>6</v>
      </c>
      <c r="G232" s="3" t="str">
        <f t="array" aca="1" ref="G232" ca="1">IF(SUMPRODUCT(COUNTIF(B232,{"*0*";"*1*";"*2*";"*3*";"*4*";"*5*";"*6*";"*7*";"*8*";"*9*"}))&gt;0,MID($B232,MATCH(0,(ISERROR(MID($B232,ROW(INDIRECT("1:"&amp;LEN($B232))),1)*1)*1),0),LEN($B232)-SUM((ISERROR(MID($B232,ROW(INDIRECT("1:"&amp;LEN($B232))),1)*1)*1))),"")</f>
        <v>104</v>
      </c>
      <c r="H232" s="3" t="str">
        <f t="shared" ca="1" si="23"/>
        <v>104</v>
      </c>
      <c r="I232" s="6" t="str">
        <f t="shared" ca="1" si="24"/>
        <v>NFD104XX</v>
      </c>
      <c r="J232" s="1" t="b">
        <f t="shared" ca="1" si="25"/>
        <v>1</v>
      </c>
      <c r="K232" s="6" t="str">
        <f t="shared" ca="1" si="26"/>
        <v>NFD104XX</v>
      </c>
      <c r="L232" s="1" t="b">
        <f t="shared" ca="1" si="27"/>
        <v>1</v>
      </c>
    </row>
    <row r="233" spans="1:12">
      <c r="A233" s="11" t="b">
        <f t="shared" ca="1" si="21"/>
        <v>1</v>
      </c>
      <c r="B233" s="15" t="s">
        <v>936</v>
      </c>
      <c r="C233" s="13" t="s">
        <v>937</v>
      </c>
      <c r="D233" s="13" t="s">
        <v>937</v>
      </c>
      <c r="E233" s="5">
        <f ca="1">SUMPRODUCT(N(CODE(MID(B233,ROW($A$1:OFFSET($A$1,LEN(B233)-1,,,)),1))&lt;58))</f>
        <v>3</v>
      </c>
      <c r="F233" s="5">
        <f t="shared" ca="1" si="22"/>
        <v>6</v>
      </c>
      <c r="G233" s="3" t="str">
        <f t="array" aca="1" ref="G233" ca="1">IF(SUMPRODUCT(COUNTIF(B233,{"*0*";"*1*";"*2*";"*3*";"*4*";"*5*";"*6*";"*7*";"*8*";"*9*"}))&gt;0,MID($B233,MATCH(0,(ISERROR(MID($B233,ROW(INDIRECT("1:"&amp;LEN($B233))),1)*1)*1),0),LEN($B233)-SUM((ISERROR(MID($B233,ROW(INDIRECT("1:"&amp;LEN($B233))),1)*1)*1))),"")</f>
        <v>114</v>
      </c>
      <c r="H233" s="3" t="str">
        <f t="shared" ca="1" si="23"/>
        <v>114</v>
      </c>
      <c r="I233" s="6" t="str">
        <f t="shared" ca="1" si="24"/>
        <v>NFD114XX</v>
      </c>
      <c r="J233" s="1" t="b">
        <f t="shared" ca="1" si="25"/>
        <v>1</v>
      </c>
      <c r="K233" s="6" t="str">
        <f t="shared" ca="1" si="26"/>
        <v>NFD114XX</v>
      </c>
      <c r="L233" s="1" t="b">
        <f t="shared" ca="1" si="27"/>
        <v>1</v>
      </c>
    </row>
    <row r="234" spans="1:12">
      <c r="A234" s="11" t="b">
        <f t="shared" ca="1" si="21"/>
        <v>1</v>
      </c>
      <c r="B234" s="15" t="s">
        <v>938</v>
      </c>
      <c r="C234" s="13" t="s">
        <v>939</v>
      </c>
      <c r="D234" s="13" t="s">
        <v>939</v>
      </c>
      <c r="E234" s="5">
        <f ca="1">SUMPRODUCT(N(CODE(MID(B234,ROW($A$1:OFFSET($A$1,LEN(B234)-1,,,)),1))&lt;58))</f>
        <v>3</v>
      </c>
      <c r="F234" s="5">
        <f t="shared" ca="1" si="22"/>
        <v>6</v>
      </c>
      <c r="G234" s="3" t="str">
        <f t="array" aca="1" ref="G234" ca="1">IF(SUMPRODUCT(COUNTIF(B234,{"*0*";"*1*";"*2*";"*3*";"*4*";"*5*";"*6*";"*7*";"*8*";"*9*"}))&gt;0,MID($B234,MATCH(0,(ISERROR(MID($B234,ROW(INDIRECT("1:"&amp;LEN($B234))),1)*1)*1),0),LEN($B234)-SUM((ISERROR(MID($B234,ROW(INDIRECT("1:"&amp;LEN($B234))),1)*1)*1))),"")</f>
        <v>118</v>
      </c>
      <c r="H234" s="3" t="str">
        <f t="shared" ca="1" si="23"/>
        <v>118</v>
      </c>
      <c r="I234" s="6" t="str">
        <f t="shared" ca="1" si="24"/>
        <v>NFD118XX</v>
      </c>
      <c r="J234" s="1" t="b">
        <f t="shared" ca="1" si="25"/>
        <v>1</v>
      </c>
      <c r="K234" s="6" t="str">
        <f t="shared" ca="1" si="26"/>
        <v>NFD118XX</v>
      </c>
      <c r="L234" s="1" t="b">
        <f t="shared" ca="1" si="27"/>
        <v>1</v>
      </c>
    </row>
    <row r="235" spans="1:12">
      <c r="A235" s="11" t="b">
        <f t="shared" ca="1" si="21"/>
        <v>1</v>
      </c>
      <c r="B235" s="15" t="s">
        <v>940</v>
      </c>
      <c r="C235" s="13" t="s">
        <v>941</v>
      </c>
      <c r="D235" s="13" t="s">
        <v>941</v>
      </c>
      <c r="E235" s="5">
        <f ca="1">SUMPRODUCT(N(CODE(MID(B235,ROW($A$1:OFFSET($A$1,LEN(B235)-1,,,)),1))&lt;58))</f>
        <v>3</v>
      </c>
      <c r="F235" s="5">
        <f t="shared" ca="1" si="22"/>
        <v>6</v>
      </c>
      <c r="G235" s="3" t="str">
        <f t="array" aca="1" ref="G235" ca="1">IF(SUMPRODUCT(COUNTIF(B235,{"*0*";"*1*";"*2*";"*3*";"*4*";"*5*";"*6*";"*7*";"*8*";"*9*"}))&gt;0,MID($B235,MATCH(0,(ISERROR(MID($B235,ROW(INDIRECT("1:"&amp;LEN($B235))),1)*1)*1),0),LEN($B235)-SUM((ISERROR(MID($B235,ROW(INDIRECT("1:"&amp;LEN($B235))),1)*1)*1))),"")</f>
        <v>140</v>
      </c>
      <c r="H235" s="3" t="str">
        <f t="shared" ca="1" si="23"/>
        <v>140</v>
      </c>
      <c r="I235" s="6" t="str">
        <f t="shared" ca="1" si="24"/>
        <v>NFD140XX</v>
      </c>
      <c r="J235" s="1" t="b">
        <f t="shared" ca="1" si="25"/>
        <v>1</v>
      </c>
      <c r="K235" s="6" t="str">
        <f t="shared" ca="1" si="26"/>
        <v>NFD140XX</v>
      </c>
      <c r="L235" s="1" t="b">
        <f t="shared" ca="1" si="27"/>
        <v>1</v>
      </c>
    </row>
    <row r="236" spans="1:12">
      <c r="A236" s="11" t="b">
        <f t="shared" ca="1" si="21"/>
        <v>1</v>
      </c>
      <c r="B236" s="15" t="s">
        <v>942</v>
      </c>
      <c r="C236" s="13" t="s">
        <v>943</v>
      </c>
      <c r="D236" s="13" t="s">
        <v>943</v>
      </c>
      <c r="E236" s="5">
        <f ca="1">SUMPRODUCT(N(CODE(MID(B236,ROW($A$1:OFFSET($A$1,LEN(B236)-1,,,)),1))&lt;58))</f>
        <v>3</v>
      </c>
      <c r="F236" s="5">
        <f t="shared" ca="1" si="22"/>
        <v>6</v>
      </c>
      <c r="G236" s="3" t="str">
        <f t="array" aca="1" ref="G236" ca="1">IF(SUMPRODUCT(COUNTIF(B236,{"*0*";"*1*";"*2*";"*3*";"*4*";"*5*";"*6*";"*7*";"*8*";"*9*"}))&gt;0,MID($B236,MATCH(0,(ISERROR(MID($B236,ROW(INDIRECT("1:"&amp;LEN($B236))),1)*1)*1),0),LEN($B236)-SUM((ISERROR(MID($B236,ROW(INDIRECT("1:"&amp;LEN($B236))),1)*1)*1))),"")</f>
        <v>159</v>
      </c>
      <c r="H236" s="3" t="str">
        <f t="shared" ca="1" si="23"/>
        <v>159</v>
      </c>
      <c r="I236" s="6" t="str">
        <f t="shared" ca="1" si="24"/>
        <v>NFD159XX</v>
      </c>
      <c r="J236" s="1" t="b">
        <f t="shared" ca="1" si="25"/>
        <v>1</v>
      </c>
      <c r="K236" s="6" t="str">
        <f t="shared" ca="1" si="26"/>
        <v>NFD159XX</v>
      </c>
      <c r="L236" s="1" t="b">
        <f t="shared" ca="1" si="27"/>
        <v>1</v>
      </c>
    </row>
    <row r="237" spans="1:12">
      <c r="A237" s="11" t="b">
        <f t="shared" ca="1" si="21"/>
        <v>1</v>
      </c>
      <c r="B237" s="15" t="s">
        <v>944</v>
      </c>
      <c r="C237" s="13" t="s">
        <v>945</v>
      </c>
      <c r="D237" s="13" t="s">
        <v>945</v>
      </c>
      <c r="E237" s="5">
        <f ca="1">SUMPRODUCT(N(CODE(MID(B237,ROW($A$1:OFFSET($A$1,LEN(B237)-1,,,)),1))&lt;58))</f>
        <v>3</v>
      </c>
      <c r="F237" s="5">
        <f t="shared" ca="1" si="22"/>
        <v>6</v>
      </c>
      <c r="G237" s="3" t="str">
        <f t="array" aca="1" ref="G237" ca="1">IF(SUMPRODUCT(COUNTIF(B237,{"*0*";"*1*";"*2*";"*3*";"*4*";"*5*";"*6*";"*7*";"*8*";"*9*"}))&gt;0,MID($B237,MATCH(0,(ISERROR(MID($B237,ROW(INDIRECT("1:"&amp;LEN($B237))),1)*1)*1),0),LEN($B237)-SUM((ISERROR(MID($B237,ROW(INDIRECT("1:"&amp;LEN($B237))),1)*1)*1))),"")</f>
        <v>167</v>
      </c>
      <c r="H237" s="3" t="str">
        <f t="shared" ca="1" si="23"/>
        <v>167</v>
      </c>
      <c r="I237" s="6" t="str">
        <f t="shared" ca="1" si="24"/>
        <v>NFD167XX</v>
      </c>
      <c r="J237" s="1" t="b">
        <f t="shared" ca="1" si="25"/>
        <v>1</v>
      </c>
      <c r="K237" s="6" t="str">
        <f t="shared" ca="1" si="26"/>
        <v>NFD167XX</v>
      </c>
      <c r="L237" s="1" t="b">
        <f t="shared" ca="1" si="27"/>
        <v>1</v>
      </c>
    </row>
    <row r="238" spans="1:12">
      <c r="A238" s="11" t="b">
        <f t="shared" ca="1" si="21"/>
        <v>1</v>
      </c>
      <c r="B238" s="15" t="s">
        <v>946</v>
      </c>
      <c r="C238" s="13" t="s">
        <v>947</v>
      </c>
      <c r="D238" s="13" t="s">
        <v>947</v>
      </c>
      <c r="E238" s="5">
        <f ca="1">SUMPRODUCT(N(CODE(MID(B238,ROW($A$1:OFFSET($A$1,LEN(B238)-1,,,)),1))&lt;58))</f>
        <v>3</v>
      </c>
      <c r="F238" s="5">
        <f t="shared" ca="1" si="22"/>
        <v>6</v>
      </c>
      <c r="G238" s="3" t="str">
        <f t="array" aca="1" ref="G238" ca="1">IF(SUMPRODUCT(COUNTIF(B238,{"*0*";"*1*";"*2*";"*3*";"*4*";"*5*";"*6*";"*7*";"*8*";"*9*"}))&gt;0,MID($B238,MATCH(0,(ISERROR(MID($B238,ROW(INDIRECT("1:"&amp;LEN($B238))),1)*1)*1),0),LEN($B238)-SUM((ISERROR(MID($B238,ROW(INDIRECT("1:"&amp;LEN($B238))),1)*1)*1))),"")</f>
        <v>181</v>
      </c>
      <c r="H238" s="3" t="str">
        <f t="shared" ca="1" si="23"/>
        <v>181</v>
      </c>
      <c r="I238" s="6" t="str">
        <f t="shared" ca="1" si="24"/>
        <v>NFD181XX</v>
      </c>
      <c r="J238" s="1" t="b">
        <f t="shared" ca="1" si="25"/>
        <v>1</v>
      </c>
      <c r="K238" s="6" t="str">
        <f t="shared" ca="1" si="26"/>
        <v>NFD181XX</v>
      </c>
      <c r="L238" s="1" t="b">
        <f t="shared" ca="1" si="27"/>
        <v>1</v>
      </c>
    </row>
    <row r="239" spans="1:12">
      <c r="A239" s="11" t="b">
        <f t="shared" ca="1" si="21"/>
        <v>1</v>
      </c>
      <c r="B239" s="15" t="s">
        <v>948</v>
      </c>
      <c r="C239" s="13" t="s">
        <v>949</v>
      </c>
      <c r="D239" s="13" t="s">
        <v>949</v>
      </c>
      <c r="E239" s="5">
        <f ca="1">SUMPRODUCT(N(CODE(MID(B239,ROW($A$1:OFFSET($A$1,LEN(B239)-1,,,)),1))&lt;58))</f>
        <v>3</v>
      </c>
      <c r="F239" s="5">
        <f t="shared" ca="1" si="22"/>
        <v>6</v>
      </c>
      <c r="G239" s="3" t="str">
        <f t="array" aca="1" ref="G239" ca="1">IF(SUMPRODUCT(COUNTIF(B239,{"*0*";"*1*";"*2*";"*3*";"*4*";"*5*";"*6*";"*7*";"*8*";"*9*"}))&gt;0,MID($B239,MATCH(0,(ISERROR(MID($B239,ROW(INDIRECT("1:"&amp;LEN($B239))),1)*1)*1),0),LEN($B239)-SUM((ISERROR(MID($B239,ROW(INDIRECT("1:"&amp;LEN($B239))),1)*1)*1))),"")</f>
        <v>200</v>
      </c>
      <c r="H239" s="3" t="str">
        <f t="shared" ca="1" si="23"/>
        <v>200</v>
      </c>
      <c r="I239" s="6" t="str">
        <f t="shared" ca="1" si="24"/>
        <v>NFD200XX</v>
      </c>
      <c r="J239" s="1" t="b">
        <f t="shared" ca="1" si="25"/>
        <v>1</v>
      </c>
      <c r="K239" s="6" t="str">
        <f t="shared" ca="1" si="26"/>
        <v>NFD200XX</v>
      </c>
      <c r="L239" s="1" t="b">
        <f t="shared" ca="1" si="27"/>
        <v>1</v>
      </c>
    </row>
    <row r="240" spans="1:12">
      <c r="A240" s="11" t="b">
        <f t="shared" ca="1" si="21"/>
        <v>1</v>
      </c>
      <c r="B240" s="15" t="s">
        <v>950</v>
      </c>
      <c r="C240" s="13" t="s">
        <v>951</v>
      </c>
      <c r="D240" s="13" t="s">
        <v>951</v>
      </c>
      <c r="E240" s="5">
        <f ca="1">SUMPRODUCT(N(CODE(MID(B240,ROW($A$1:OFFSET($A$1,LEN(B240)-1,,,)),1))&lt;58))</f>
        <v>3</v>
      </c>
      <c r="F240" s="5">
        <f t="shared" ca="1" si="22"/>
        <v>6</v>
      </c>
      <c r="G240" s="3" t="str">
        <f t="array" aca="1" ref="G240" ca="1">IF(SUMPRODUCT(COUNTIF(B240,{"*0*";"*1*";"*2*";"*3*";"*4*";"*5*";"*6*";"*7*";"*8*";"*9*"}))&gt;0,MID($B240,MATCH(0,(ISERROR(MID($B240,ROW(INDIRECT("1:"&amp;LEN($B240))),1)*1)*1),0),LEN($B240)-SUM((ISERROR(MID($B240,ROW(INDIRECT("1:"&amp;LEN($B240))),1)*1)*1))),"")</f>
        <v>105</v>
      </c>
      <c r="H240" s="3" t="str">
        <f t="shared" ca="1" si="23"/>
        <v>105</v>
      </c>
      <c r="I240" s="6" t="str">
        <f t="shared" ca="1" si="24"/>
        <v>NFE105XX</v>
      </c>
      <c r="J240" s="1" t="b">
        <f t="shared" ca="1" si="25"/>
        <v>1</v>
      </c>
      <c r="K240" s="6" t="str">
        <f t="shared" ca="1" si="26"/>
        <v>NFE105XX</v>
      </c>
      <c r="L240" s="1" t="b">
        <f t="shared" ca="1" si="27"/>
        <v>1</v>
      </c>
    </row>
    <row r="241" spans="1:12">
      <c r="A241" s="11" t="b">
        <f t="shared" ca="1" si="21"/>
        <v>1</v>
      </c>
      <c r="B241" s="15" t="s">
        <v>952</v>
      </c>
      <c r="C241" s="13" t="s">
        <v>953</v>
      </c>
      <c r="D241" s="13" t="s">
        <v>953</v>
      </c>
      <c r="E241" s="5">
        <f ca="1">SUMPRODUCT(N(CODE(MID(B241,ROW($A$1:OFFSET($A$1,LEN(B241)-1,,,)),1))&lt;58))</f>
        <v>3</v>
      </c>
      <c r="F241" s="5">
        <f t="shared" ca="1" si="22"/>
        <v>6</v>
      </c>
      <c r="G241" s="3" t="str">
        <f t="array" aca="1" ref="G241" ca="1">IF(SUMPRODUCT(COUNTIF(B241,{"*0*";"*1*";"*2*";"*3*";"*4*";"*5*";"*6*";"*7*";"*8*";"*9*"}))&gt;0,MID($B241,MATCH(0,(ISERROR(MID($B241,ROW(INDIRECT("1:"&amp;LEN($B241))),1)*1)*1),0),LEN($B241)-SUM((ISERROR(MID($B241,ROW(INDIRECT("1:"&amp;LEN($B241))),1)*1)*1))),"")</f>
        <v>108</v>
      </c>
      <c r="H241" s="3" t="str">
        <f t="shared" ca="1" si="23"/>
        <v>108</v>
      </c>
      <c r="I241" s="6" t="str">
        <f t="shared" ca="1" si="24"/>
        <v>NFE108XX</v>
      </c>
      <c r="J241" s="1" t="b">
        <f t="shared" ca="1" si="25"/>
        <v>1</v>
      </c>
      <c r="K241" s="6" t="str">
        <f t="shared" ca="1" si="26"/>
        <v>NFE108XX</v>
      </c>
      <c r="L241" s="1" t="b">
        <f t="shared" ca="1" si="27"/>
        <v>1</v>
      </c>
    </row>
    <row r="242" spans="1:12">
      <c r="A242" s="11" t="b">
        <f t="shared" ca="1" si="21"/>
        <v>1</v>
      </c>
      <c r="B242" s="15" t="s">
        <v>954</v>
      </c>
      <c r="C242" s="13" t="s">
        <v>955</v>
      </c>
      <c r="D242" s="13" t="s">
        <v>955</v>
      </c>
      <c r="E242" s="5">
        <f ca="1">SUMPRODUCT(N(CODE(MID(B242,ROW($A$1:OFFSET($A$1,LEN(B242)-1,,,)),1))&lt;58))</f>
        <v>3</v>
      </c>
      <c r="F242" s="5">
        <f t="shared" ca="1" si="22"/>
        <v>6</v>
      </c>
      <c r="G242" s="3" t="str">
        <f t="array" aca="1" ref="G242" ca="1">IF(SUMPRODUCT(COUNTIF(B242,{"*0*";"*1*";"*2*";"*3*";"*4*";"*5*";"*6*";"*7*";"*8*";"*9*"}))&gt;0,MID($B242,MATCH(0,(ISERROR(MID($B242,ROW(INDIRECT("1:"&amp;LEN($B242))),1)*1)*1),0),LEN($B242)-SUM((ISERROR(MID($B242,ROW(INDIRECT("1:"&amp;LEN($B242))),1)*1)*1))),"")</f>
        <v>124</v>
      </c>
      <c r="H242" s="3" t="str">
        <f t="shared" ca="1" si="23"/>
        <v>124</v>
      </c>
      <c r="I242" s="6" t="str">
        <f t="shared" ca="1" si="24"/>
        <v>NFE124XX</v>
      </c>
      <c r="J242" s="1" t="b">
        <f t="shared" ca="1" si="25"/>
        <v>1</v>
      </c>
      <c r="K242" s="6" t="str">
        <f t="shared" ca="1" si="26"/>
        <v>NFE124XX</v>
      </c>
      <c r="L242" s="1" t="b">
        <f t="shared" ca="1" si="27"/>
        <v>1</v>
      </c>
    </row>
    <row r="243" spans="1:12">
      <c r="A243" s="11" t="b">
        <f t="shared" ca="1" si="21"/>
        <v>1</v>
      </c>
      <c r="B243" s="15" t="s">
        <v>956</v>
      </c>
      <c r="C243" s="13" t="s">
        <v>957</v>
      </c>
      <c r="D243" s="13" t="s">
        <v>957</v>
      </c>
      <c r="E243" s="5">
        <f ca="1">SUMPRODUCT(N(CODE(MID(B243,ROW($A$1:OFFSET($A$1,LEN(B243)-1,,,)),1))&lt;58))</f>
        <v>3</v>
      </c>
      <c r="F243" s="5">
        <f t="shared" ca="1" si="22"/>
        <v>6</v>
      </c>
      <c r="G243" s="3" t="str">
        <f t="array" aca="1" ref="G243" ca="1">IF(SUMPRODUCT(COUNTIF(B243,{"*0*";"*1*";"*2*";"*3*";"*4*";"*5*";"*6*";"*7*";"*8*";"*9*"}))&gt;0,MID($B243,MATCH(0,(ISERROR(MID($B243,ROW(INDIRECT("1:"&amp;LEN($B243))),1)*1)*1),0),LEN($B243)-SUM((ISERROR(MID($B243,ROW(INDIRECT("1:"&amp;LEN($B243))),1)*1)*1))),"")</f>
        <v>128</v>
      </c>
      <c r="H243" s="3" t="str">
        <f t="shared" ca="1" si="23"/>
        <v>128</v>
      </c>
      <c r="I243" s="6" t="str">
        <f t="shared" ca="1" si="24"/>
        <v>NFE128XX</v>
      </c>
      <c r="J243" s="1" t="b">
        <f t="shared" ca="1" si="25"/>
        <v>1</v>
      </c>
      <c r="K243" s="6" t="str">
        <f t="shared" ca="1" si="26"/>
        <v>NFE128XX</v>
      </c>
      <c r="L243" s="1" t="b">
        <f t="shared" ca="1" si="27"/>
        <v>1</v>
      </c>
    </row>
    <row r="244" spans="1:12">
      <c r="A244" s="11" t="b">
        <f t="shared" ca="1" si="21"/>
        <v>1</v>
      </c>
      <c r="B244" s="15" t="s">
        <v>958</v>
      </c>
      <c r="C244" s="13" t="s">
        <v>959</v>
      </c>
      <c r="D244" s="13" t="s">
        <v>959</v>
      </c>
      <c r="E244" s="5">
        <f ca="1">SUMPRODUCT(N(CODE(MID(B244,ROW($A$1:OFFSET($A$1,LEN(B244)-1,,,)),1))&lt;58))</f>
        <v>3</v>
      </c>
      <c r="F244" s="5">
        <f t="shared" ca="1" si="22"/>
        <v>6</v>
      </c>
      <c r="G244" s="3" t="str">
        <f t="array" aca="1" ref="G244" ca="1">IF(SUMPRODUCT(COUNTIF(B244,{"*0*";"*1*";"*2*";"*3*";"*4*";"*5*";"*6*";"*7*";"*8*";"*9*"}))&gt;0,MID($B244,MATCH(0,(ISERROR(MID($B244,ROW(INDIRECT("1:"&amp;LEN($B244))),1)*1)*1),0),LEN($B244)-SUM((ISERROR(MID($B244,ROW(INDIRECT("1:"&amp;LEN($B244))),1)*1)*1))),"")</f>
        <v>135</v>
      </c>
      <c r="H244" s="3" t="str">
        <f t="shared" ca="1" si="23"/>
        <v>135</v>
      </c>
      <c r="I244" s="6" t="str">
        <f t="shared" ca="1" si="24"/>
        <v>NFE135XX</v>
      </c>
      <c r="J244" s="1" t="b">
        <f t="shared" ca="1" si="25"/>
        <v>1</v>
      </c>
      <c r="K244" s="6" t="str">
        <f t="shared" ca="1" si="26"/>
        <v>NFE135XX</v>
      </c>
      <c r="L244" s="1" t="b">
        <f t="shared" ca="1" si="27"/>
        <v>1</v>
      </c>
    </row>
    <row r="245" spans="1:12">
      <c r="A245" s="11" t="b">
        <f t="shared" ca="1" si="21"/>
        <v>1</v>
      </c>
      <c r="B245" s="15" t="s">
        <v>960</v>
      </c>
      <c r="C245" s="13" t="s">
        <v>961</v>
      </c>
      <c r="D245" s="13" t="s">
        <v>961</v>
      </c>
      <c r="E245" s="5">
        <f ca="1">SUMPRODUCT(N(CODE(MID(B245,ROW($A$1:OFFSET($A$1,LEN(B245)-1,,,)),1))&lt;58))</f>
        <v>3</v>
      </c>
      <c r="F245" s="5">
        <f t="shared" ca="1" si="22"/>
        <v>6</v>
      </c>
      <c r="G245" s="3" t="str">
        <f t="array" aca="1" ref="G245" ca="1">IF(SUMPRODUCT(COUNTIF(B245,{"*0*";"*1*";"*2*";"*3*";"*4*";"*5*";"*6*";"*7*";"*8*";"*9*"}))&gt;0,MID($B245,MATCH(0,(ISERROR(MID($B245,ROW(INDIRECT("1:"&amp;LEN($B245))),1)*1)*1),0),LEN($B245)-SUM((ISERROR(MID($B245,ROW(INDIRECT("1:"&amp;LEN($B245))),1)*1)*1))),"")</f>
        <v>136</v>
      </c>
      <c r="H245" s="3" t="str">
        <f t="shared" ca="1" si="23"/>
        <v>136</v>
      </c>
      <c r="I245" s="6" t="str">
        <f t="shared" ca="1" si="24"/>
        <v>NFE136XX</v>
      </c>
      <c r="J245" s="1" t="b">
        <f t="shared" ca="1" si="25"/>
        <v>1</v>
      </c>
      <c r="K245" s="6" t="str">
        <f t="shared" ca="1" si="26"/>
        <v>NFE136XX</v>
      </c>
      <c r="L245" s="1" t="b">
        <f t="shared" ca="1" si="27"/>
        <v>1</v>
      </c>
    </row>
    <row r="246" spans="1:12">
      <c r="A246" s="11" t="b">
        <f t="shared" ca="1" si="21"/>
        <v>1</v>
      </c>
      <c r="B246" s="15" t="s">
        <v>965</v>
      </c>
      <c r="C246" s="13" t="s">
        <v>966</v>
      </c>
      <c r="D246" s="13" t="s">
        <v>966</v>
      </c>
      <c r="E246" s="5">
        <f ca="1">SUMPRODUCT(N(CODE(MID(B246,ROW($A$1:OFFSET($A$1,LEN(B246)-1,,,)),1))&lt;58))</f>
        <v>3</v>
      </c>
      <c r="F246" s="5">
        <f t="shared" ca="1" si="22"/>
        <v>6</v>
      </c>
      <c r="G246" s="3" t="str">
        <f t="array" aca="1" ref="G246" ca="1">IF(SUMPRODUCT(COUNTIF(B246,{"*0*";"*1*";"*2*";"*3*";"*4*";"*5*";"*6*";"*7*";"*8*";"*9*"}))&gt;0,MID($B246,MATCH(0,(ISERROR(MID($B246,ROW(INDIRECT("1:"&amp;LEN($B246))),1)*1)*1),0),LEN($B246)-SUM((ISERROR(MID($B246,ROW(INDIRECT("1:"&amp;LEN($B246))),1)*1)*1))),"")</f>
        <v>145</v>
      </c>
      <c r="H246" s="3" t="str">
        <f t="shared" ca="1" si="23"/>
        <v>145</v>
      </c>
      <c r="I246" s="6" t="str">
        <f t="shared" ca="1" si="24"/>
        <v>NFE145XX</v>
      </c>
      <c r="J246" s="1" t="b">
        <f t="shared" ca="1" si="25"/>
        <v>1</v>
      </c>
      <c r="K246" s="6" t="str">
        <f t="shared" ca="1" si="26"/>
        <v>NFE145XX</v>
      </c>
      <c r="L246" s="1" t="b">
        <f t="shared" ca="1" si="27"/>
        <v>1</v>
      </c>
    </row>
    <row r="247" spans="1:12">
      <c r="A247" s="11" t="b">
        <f t="shared" ca="1" si="21"/>
        <v>1</v>
      </c>
      <c r="B247" s="15" t="s">
        <v>967</v>
      </c>
      <c r="C247" s="13" t="s">
        <v>968</v>
      </c>
      <c r="D247" s="13" t="s">
        <v>968</v>
      </c>
      <c r="E247" s="5">
        <f ca="1">SUMPRODUCT(N(CODE(MID(B247,ROW($A$1:OFFSET($A$1,LEN(B247)-1,,,)),1))&lt;58))</f>
        <v>3</v>
      </c>
      <c r="F247" s="5">
        <f t="shared" ca="1" si="22"/>
        <v>6</v>
      </c>
      <c r="G247" s="3" t="str">
        <f t="array" aca="1" ref="G247" ca="1">IF(SUMPRODUCT(COUNTIF(B247,{"*0*";"*1*";"*2*";"*3*";"*4*";"*5*";"*6*";"*7*";"*8*";"*9*"}))&gt;0,MID($B247,MATCH(0,(ISERROR(MID($B247,ROW(INDIRECT("1:"&amp;LEN($B247))),1)*1)*1),0),LEN($B247)-SUM((ISERROR(MID($B247,ROW(INDIRECT("1:"&amp;LEN($B247))),1)*1)*1))),"")</f>
        <v>151</v>
      </c>
      <c r="H247" s="3" t="str">
        <f t="shared" ca="1" si="23"/>
        <v>151</v>
      </c>
      <c r="I247" s="6" t="str">
        <f t="shared" ca="1" si="24"/>
        <v>NFE151XX</v>
      </c>
      <c r="J247" s="1" t="b">
        <f t="shared" ca="1" si="25"/>
        <v>1</v>
      </c>
      <c r="K247" s="6" t="str">
        <f t="shared" ca="1" si="26"/>
        <v>NFE151XX</v>
      </c>
      <c r="L247" s="1" t="b">
        <f t="shared" ca="1" si="27"/>
        <v>1</v>
      </c>
    </row>
    <row r="248" spans="1:12">
      <c r="A248" s="11" t="b">
        <f t="shared" ca="1" si="21"/>
        <v>1</v>
      </c>
      <c r="B248" s="15" t="s">
        <v>969</v>
      </c>
      <c r="C248" s="13" t="s">
        <v>970</v>
      </c>
      <c r="D248" s="13" t="s">
        <v>970</v>
      </c>
      <c r="E248" s="5">
        <f ca="1">SUMPRODUCT(N(CODE(MID(B248,ROW($A$1:OFFSET($A$1,LEN(B248)-1,,,)),1))&lt;58))</f>
        <v>3</v>
      </c>
      <c r="F248" s="5">
        <f t="shared" ca="1" si="22"/>
        <v>6</v>
      </c>
      <c r="G248" s="3" t="str">
        <f t="array" aca="1" ref="G248" ca="1">IF(SUMPRODUCT(COUNTIF(B248,{"*0*";"*1*";"*2*";"*3*";"*4*";"*5*";"*6*";"*7*";"*8*";"*9*"}))&gt;0,MID($B248,MATCH(0,(ISERROR(MID($B248,ROW(INDIRECT("1:"&amp;LEN($B248))),1)*1)*1),0),LEN($B248)-SUM((ISERROR(MID($B248,ROW(INDIRECT("1:"&amp;LEN($B248))),1)*1)*1))),"")</f>
        <v>154</v>
      </c>
      <c r="H248" s="3" t="str">
        <f t="shared" ca="1" si="23"/>
        <v>154</v>
      </c>
      <c r="I248" s="6" t="str">
        <f t="shared" ca="1" si="24"/>
        <v>NFE154XX</v>
      </c>
      <c r="J248" s="1" t="b">
        <f t="shared" ca="1" si="25"/>
        <v>1</v>
      </c>
      <c r="K248" s="6" t="str">
        <f t="shared" ca="1" si="26"/>
        <v>NFE154XX</v>
      </c>
      <c r="L248" s="1" t="b">
        <f t="shared" ca="1" si="27"/>
        <v>1</v>
      </c>
    </row>
    <row r="249" spans="1:12">
      <c r="A249" s="11" t="b">
        <f t="shared" ca="1" si="21"/>
        <v>1</v>
      </c>
      <c r="B249" s="15" t="s">
        <v>971</v>
      </c>
      <c r="C249" s="13" t="s">
        <v>972</v>
      </c>
      <c r="D249" s="13" t="s">
        <v>972</v>
      </c>
      <c r="E249" s="5">
        <f ca="1">SUMPRODUCT(N(CODE(MID(B249,ROW($A$1:OFFSET($A$1,LEN(B249)-1,,,)),1))&lt;58))</f>
        <v>3</v>
      </c>
      <c r="F249" s="5">
        <f t="shared" ca="1" si="22"/>
        <v>6</v>
      </c>
      <c r="G249" s="3" t="str">
        <f t="array" aca="1" ref="G249" ca="1">IF(SUMPRODUCT(COUNTIF(B249,{"*0*";"*1*";"*2*";"*3*";"*4*";"*5*";"*6*";"*7*";"*8*";"*9*"}))&gt;0,MID($B249,MATCH(0,(ISERROR(MID($B249,ROW(INDIRECT("1:"&amp;LEN($B249))),1)*1)*1),0),LEN($B249)-SUM((ISERROR(MID($B249,ROW(INDIRECT("1:"&amp;LEN($B249))),1)*1)*1))),"")</f>
        <v>155</v>
      </c>
      <c r="H249" s="3" t="str">
        <f t="shared" ca="1" si="23"/>
        <v>155</v>
      </c>
      <c r="I249" s="6" t="str">
        <f t="shared" ca="1" si="24"/>
        <v>NFE155XX</v>
      </c>
      <c r="J249" s="1" t="b">
        <f t="shared" ca="1" si="25"/>
        <v>1</v>
      </c>
      <c r="K249" s="6" t="str">
        <f t="shared" ca="1" si="26"/>
        <v>NFE155XX</v>
      </c>
      <c r="L249" s="1" t="b">
        <f t="shared" ca="1" si="27"/>
        <v>1</v>
      </c>
    </row>
    <row r="250" spans="1:12">
      <c r="A250" s="11" t="b">
        <f t="shared" ca="1" si="21"/>
        <v>1</v>
      </c>
      <c r="B250" s="15" t="s">
        <v>973</v>
      </c>
      <c r="C250" s="13" t="s">
        <v>974</v>
      </c>
      <c r="D250" s="13" t="s">
        <v>974</v>
      </c>
      <c r="E250" s="5">
        <f ca="1">SUMPRODUCT(N(CODE(MID(B250,ROW($A$1:OFFSET($A$1,LEN(B250)-1,,,)),1))&lt;58))</f>
        <v>3</v>
      </c>
      <c r="F250" s="5">
        <f t="shared" ca="1" si="22"/>
        <v>6</v>
      </c>
      <c r="G250" s="3" t="str">
        <f t="array" aca="1" ref="G250" ca="1">IF(SUMPRODUCT(COUNTIF(B250,{"*0*";"*1*";"*2*";"*3*";"*4*";"*5*";"*6*";"*7*";"*8*";"*9*"}))&gt;0,MID($B250,MATCH(0,(ISERROR(MID($B250,ROW(INDIRECT("1:"&amp;LEN($B250))),1)*1)*1),0),LEN($B250)-SUM((ISERROR(MID($B250,ROW(INDIRECT("1:"&amp;LEN($B250))),1)*1)*1))),"")</f>
        <v>156</v>
      </c>
      <c r="H250" s="3" t="str">
        <f t="shared" ca="1" si="23"/>
        <v>156</v>
      </c>
      <c r="I250" s="6" t="str">
        <f t="shared" ca="1" si="24"/>
        <v>NFE156XX</v>
      </c>
      <c r="J250" s="1" t="b">
        <f t="shared" ca="1" si="25"/>
        <v>1</v>
      </c>
      <c r="K250" s="6" t="str">
        <f t="shared" ca="1" si="26"/>
        <v>NFE156XX</v>
      </c>
      <c r="L250" s="1" t="b">
        <f t="shared" ca="1" si="27"/>
        <v>1</v>
      </c>
    </row>
    <row r="251" spans="1:12">
      <c r="A251" s="11" t="b">
        <f t="shared" ca="1" si="21"/>
        <v>1</v>
      </c>
      <c r="B251" s="15" t="s">
        <v>975</v>
      </c>
      <c r="C251" s="13" t="s">
        <v>976</v>
      </c>
      <c r="D251" s="13" t="s">
        <v>976</v>
      </c>
      <c r="E251" s="5">
        <f ca="1">SUMPRODUCT(N(CODE(MID(B251,ROW($A$1:OFFSET($A$1,LEN(B251)-1,,,)),1))&lt;58))</f>
        <v>3</v>
      </c>
      <c r="F251" s="5">
        <f t="shared" ca="1" si="22"/>
        <v>6</v>
      </c>
      <c r="G251" s="3" t="str">
        <f t="array" aca="1" ref="G251" ca="1">IF(SUMPRODUCT(COUNTIF(B251,{"*0*";"*1*";"*2*";"*3*";"*4*";"*5*";"*6*";"*7*";"*8*";"*9*"}))&gt;0,MID($B251,MATCH(0,(ISERROR(MID($B251,ROW(INDIRECT("1:"&amp;LEN($B251))),1)*1)*1),0),LEN($B251)-SUM((ISERROR(MID($B251,ROW(INDIRECT("1:"&amp;LEN($B251))),1)*1)*1))),"")</f>
        <v>157</v>
      </c>
      <c r="H251" s="3" t="str">
        <f t="shared" ca="1" si="23"/>
        <v>157</v>
      </c>
      <c r="I251" s="6" t="str">
        <f t="shared" ca="1" si="24"/>
        <v>NFE157XX</v>
      </c>
      <c r="J251" s="1" t="b">
        <f t="shared" ca="1" si="25"/>
        <v>1</v>
      </c>
      <c r="K251" s="6" t="str">
        <f t="shared" ca="1" si="26"/>
        <v>NFE157XX</v>
      </c>
      <c r="L251" s="1" t="b">
        <f t="shared" ca="1" si="27"/>
        <v>1</v>
      </c>
    </row>
    <row r="252" spans="1:12">
      <c r="A252" s="11" t="b">
        <f t="shared" ca="1" si="21"/>
        <v>1</v>
      </c>
      <c r="B252" s="15" t="s">
        <v>977</v>
      </c>
      <c r="C252" s="13" t="s">
        <v>978</v>
      </c>
      <c r="D252" s="13" t="s">
        <v>978</v>
      </c>
      <c r="E252" s="5">
        <f ca="1">SUMPRODUCT(N(CODE(MID(B252,ROW($A$1:OFFSET($A$1,LEN(B252)-1,,,)),1))&lt;58))</f>
        <v>3</v>
      </c>
      <c r="F252" s="5">
        <f t="shared" ca="1" si="22"/>
        <v>6</v>
      </c>
      <c r="G252" s="3" t="str">
        <f t="array" aca="1" ref="G252" ca="1">IF(SUMPRODUCT(COUNTIF(B252,{"*0*";"*1*";"*2*";"*3*";"*4*";"*5*";"*6*";"*7*";"*8*";"*9*"}))&gt;0,MID($B252,MATCH(0,(ISERROR(MID($B252,ROW(INDIRECT("1:"&amp;LEN($B252))),1)*1)*1),0),LEN($B252)-SUM((ISERROR(MID($B252,ROW(INDIRECT("1:"&amp;LEN($B252))),1)*1)*1))),"")</f>
        <v>029</v>
      </c>
      <c r="H252" s="3" t="str">
        <f t="shared" ca="1" si="23"/>
        <v>029</v>
      </c>
      <c r="I252" s="6" t="str">
        <f t="shared" ca="1" si="24"/>
        <v>NFF029XX</v>
      </c>
      <c r="J252" s="1" t="b">
        <f t="shared" ca="1" si="25"/>
        <v>1</v>
      </c>
      <c r="K252" s="6" t="str">
        <f t="shared" ca="1" si="26"/>
        <v>NFF029XX</v>
      </c>
      <c r="L252" s="1" t="b">
        <f t="shared" ca="1" si="27"/>
        <v>1</v>
      </c>
    </row>
    <row r="253" spans="1:12">
      <c r="A253" s="11" t="b">
        <f t="shared" ca="1" si="21"/>
        <v>1</v>
      </c>
      <c r="B253" s="15" t="s">
        <v>979</v>
      </c>
      <c r="C253" s="13" t="s">
        <v>980</v>
      </c>
      <c r="D253" s="13" t="s">
        <v>980</v>
      </c>
      <c r="E253" s="5">
        <f ca="1">SUMPRODUCT(N(CODE(MID(B253,ROW($A$1:OFFSET($A$1,LEN(B253)-1,,,)),1))&lt;58))</f>
        <v>3</v>
      </c>
      <c r="F253" s="5">
        <f t="shared" ca="1" si="22"/>
        <v>6</v>
      </c>
      <c r="G253" s="3" t="str">
        <f t="array" aca="1" ref="G253" ca="1">IF(SUMPRODUCT(COUNTIF(B253,{"*0*";"*1*";"*2*";"*3*";"*4*";"*5*";"*6*";"*7*";"*8*";"*9*"}))&gt;0,MID($B253,MATCH(0,(ISERROR(MID($B253,ROW(INDIRECT("1:"&amp;LEN($B253))),1)*1)*1),0),LEN($B253)-SUM((ISERROR(MID($B253,ROW(INDIRECT("1:"&amp;LEN($B253))),1)*1)*1))),"")</f>
        <v>103</v>
      </c>
      <c r="H253" s="3" t="str">
        <f t="shared" ca="1" si="23"/>
        <v>103</v>
      </c>
      <c r="I253" s="6" t="str">
        <f t="shared" ca="1" si="24"/>
        <v>NFF103XX</v>
      </c>
      <c r="J253" s="1" t="b">
        <f t="shared" ca="1" si="25"/>
        <v>1</v>
      </c>
      <c r="K253" s="6" t="str">
        <f t="shared" ca="1" si="26"/>
        <v>NFF103XX</v>
      </c>
      <c r="L253" s="1" t="b">
        <f t="shared" ca="1" si="27"/>
        <v>1</v>
      </c>
    </row>
    <row r="254" spans="1:12">
      <c r="A254" s="11" t="b">
        <f t="shared" ca="1" si="21"/>
        <v>1</v>
      </c>
      <c r="B254" s="15" t="s">
        <v>981</v>
      </c>
      <c r="C254" s="13" t="s">
        <v>982</v>
      </c>
      <c r="D254" s="13" t="s">
        <v>982</v>
      </c>
      <c r="E254" s="5">
        <f ca="1">SUMPRODUCT(N(CODE(MID(B254,ROW($A$1:OFFSET($A$1,LEN(B254)-1,,,)),1))&lt;58))</f>
        <v>3</v>
      </c>
      <c r="F254" s="5">
        <f t="shared" ca="1" si="22"/>
        <v>6</v>
      </c>
      <c r="G254" s="3" t="str">
        <f t="array" aca="1" ref="G254" ca="1">IF(SUMPRODUCT(COUNTIF(B254,{"*0*";"*1*";"*2*";"*3*";"*4*";"*5*";"*6*";"*7*";"*8*";"*9*"}))&gt;0,MID($B254,MATCH(0,(ISERROR(MID($B254,ROW(INDIRECT("1:"&amp;LEN($B254))),1)*1)*1),0),LEN($B254)-SUM((ISERROR(MID($B254,ROW(INDIRECT("1:"&amp;LEN($B254))),1)*1)*1))),"")</f>
        <v>113</v>
      </c>
      <c r="H254" s="3" t="str">
        <f t="shared" ca="1" si="23"/>
        <v>113</v>
      </c>
      <c r="I254" s="6" t="str">
        <f t="shared" ca="1" si="24"/>
        <v>NFF113XX</v>
      </c>
      <c r="J254" s="1" t="b">
        <f t="shared" ca="1" si="25"/>
        <v>1</v>
      </c>
      <c r="K254" s="6" t="str">
        <f t="shared" ca="1" si="26"/>
        <v>NFF113XX</v>
      </c>
      <c r="L254" s="1" t="b">
        <f t="shared" ca="1" si="27"/>
        <v>1</v>
      </c>
    </row>
    <row r="255" spans="1:12">
      <c r="A255" s="11" t="b">
        <f t="shared" ca="1" si="21"/>
        <v>1</v>
      </c>
      <c r="B255" s="15" t="s">
        <v>983</v>
      </c>
      <c r="C255" s="13" t="s">
        <v>984</v>
      </c>
      <c r="D255" s="13" t="s">
        <v>984</v>
      </c>
      <c r="E255" s="5">
        <f ca="1">SUMPRODUCT(N(CODE(MID(B255,ROW($A$1:OFFSET($A$1,LEN(B255)-1,,,)),1))&lt;58))</f>
        <v>3</v>
      </c>
      <c r="F255" s="5">
        <f t="shared" ca="1" si="22"/>
        <v>6</v>
      </c>
      <c r="G255" s="3" t="str">
        <f t="array" aca="1" ref="G255" ca="1">IF(SUMPRODUCT(COUNTIF(B255,{"*0*";"*1*";"*2*";"*3*";"*4*";"*5*";"*6*";"*7*";"*8*";"*9*"}))&gt;0,MID($B255,MATCH(0,(ISERROR(MID($B255,ROW(INDIRECT("1:"&amp;LEN($B255))),1)*1)*1),0),LEN($B255)-SUM((ISERROR(MID($B255,ROW(INDIRECT("1:"&amp;LEN($B255))),1)*1)*1))),"")</f>
        <v>116</v>
      </c>
      <c r="H255" s="3" t="str">
        <f t="shared" ca="1" si="23"/>
        <v>116</v>
      </c>
      <c r="I255" s="6" t="str">
        <f t="shared" ca="1" si="24"/>
        <v>NFF116XX</v>
      </c>
      <c r="J255" s="1" t="b">
        <f t="shared" ca="1" si="25"/>
        <v>1</v>
      </c>
      <c r="K255" s="6" t="str">
        <f t="shared" ca="1" si="26"/>
        <v>NFF116XX</v>
      </c>
      <c r="L255" s="1" t="b">
        <f t="shared" ca="1" si="27"/>
        <v>1</v>
      </c>
    </row>
    <row r="256" spans="1:12">
      <c r="A256" s="11" t="b">
        <f t="shared" ca="1" si="21"/>
        <v>1</v>
      </c>
      <c r="B256" s="15" t="s">
        <v>985</v>
      </c>
      <c r="C256" s="13" t="s">
        <v>986</v>
      </c>
      <c r="D256" s="13" t="s">
        <v>986</v>
      </c>
      <c r="E256" s="5">
        <f ca="1">SUMPRODUCT(N(CODE(MID(B256,ROW($A$1:OFFSET($A$1,LEN(B256)-1,,,)),1))&lt;58))</f>
        <v>3</v>
      </c>
      <c r="F256" s="5">
        <f t="shared" ca="1" si="22"/>
        <v>6</v>
      </c>
      <c r="G256" s="3" t="str">
        <f t="array" aca="1" ref="G256" ca="1">IF(SUMPRODUCT(COUNTIF(B256,{"*0*";"*1*";"*2*";"*3*";"*4*";"*5*";"*6*";"*7*";"*8*";"*9*"}))&gt;0,MID($B256,MATCH(0,(ISERROR(MID($B256,ROW(INDIRECT("1:"&amp;LEN($B256))),1)*1)*1),0),LEN($B256)-SUM((ISERROR(MID($B256,ROW(INDIRECT("1:"&amp;LEN($B256))),1)*1)*1))),"")</f>
        <v>117</v>
      </c>
      <c r="H256" s="3" t="str">
        <f t="shared" ca="1" si="23"/>
        <v>117</v>
      </c>
      <c r="I256" s="6" t="str">
        <f t="shared" ca="1" si="24"/>
        <v>NFF117XX</v>
      </c>
      <c r="J256" s="1" t="b">
        <f t="shared" ca="1" si="25"/>
        <v>1</v>
      </c>
      <c r="K256" s="6" t="str">
        <f t="shared" ca="1" si="26"/>
        <v>NFF117XX</v>
      </c>
      <c r="L256" s="1" t="b">
        <f t="shared" ca="1" si="27"/>
        <v>1</v>
      </c>
    </row>
    <row r="257" spans="1:12">
      <c r="A257" s="11" t="b">
        <f t="shared" ca="1" si="21"/>
        <v>1</v>
      </c>
      <c r="B257" s="15" t="s">
        <v>987</v>
      </c>
      <c r="C257" s="13" t="s">
        <v>988</v>
      </c>
      <c r="D257" s="13" t="s">
        <v>988</v>
      </c>
      <c r="E257" s="5">
        <f ca="1">SUMPRODUCT(N(CODE(MID(B257,ROW($A$1:OFFSET($A$1,LEN(B257)-1,,,)),1))&lt;58))</f>
        <v>3</v>
      </c>
      <c r="F257" s="5">
        <f t="shared" ca="1" si="22"/>
        <v>6</v>
      </c>
      <c r="G257" s="3" t="str">
        <f t="array" aca="1" ref="G257" ca="1">IF(SUMPRODUCT(COUNTIF(B257,{"*0*";"*1*";"*2*";"*3*";"*4*";"*5*";"*6*";"*7*";"*8*";"*9*"}))&gt;0,MID($B257,MATCH(0,(ISERROR(MID($B257,ROW(INDIRECT("1:"&amp;LEN($B257))),1)*1)*1),0),LEN($B257)-SUM((ISERROR(MID($B257,ROW(INDIRECT("1:"&amp;LEN($B257))),1)*1)*1))),"")</f>
        <v>122</v>
      </c>
      <c r="H257" s="3" t="str">
        <f t="shared" ca="1" si="23"/>
        <v>122</v>
      </c>
      <c r="I257" s="6" t="str">
        <f t="shared" ca="1" si="24"/>
        <v>NFF122XX</v>
      </c>
      <c r="J257" s="1" t="b">
        <f t="shared" ca="1" si="25"/>
        <v>1</v>
      </c>
      <c r="K257" s="6" t="str">
        <f t="shared" ca="1" si="26"/>
        <v>NFF122XX</v>
      </c>
      <c r="L257" s="1" t="b">
        <f t="shared" ca="1" si="27"/>
        <v>1</v>
      </c>
    </row>
    <row r="258" spans="1:12">
      <c r="A258" s="11" t="b">
        <f t="shared" ref="A258:A321" ca="1" si="28">C258=D258</f>
        <v>1</v>
      </c>
      <c r="B258" s="15" t="s">
        <v>989</v>
      </c>
      <c r="C258" s="13" t="s">
        <v>990</v>
      </c>
      <c r="D258" s="13" t="s">
        <v>990</v>
      </c>
      <c r="E258" s="5">
        <f ca="1">SUMPRODUCT(N(CODE(MID(B258,ROW($A$1:OFFSET($A$1,LEN(B258)-1,,,)),1))&lt;58))</f>
        <v>3</v>
      </c>
      <c r="F258" s="5">
        <f t="shared" ref="F258:F321" ca="1" si="29">LEN(B258)</f>
        <v>6</v>
      </c>
      <c r="G258" s="3" t="str">
        <f t="array" aca="1" ref="G258" ca="1">IF(SUMPRODUCT(COUNTIF(B258,{"*0*";"*1*";"*2*";"*3*";"*4*";"*5*";"*6*";"*7*";"*8*";"*9*"}))&gt;0,MID($B258,MATCH(0,(ISERROR(MID($B258,ROW(INDIRECT("1:"&amp;LEN($B258))),1)*1)*1),0),LEN($B258)-SUM((ISERROR(MID($B258,ROW(INDIRECT("1:"&amp;LEN($B258))),1)*1)*1))),"")</f>
        <v>128</v>
      </c>
      <c r="H258" s="3" t="str">
        <f t="shared" ref="H258:H321" ca="1" si="30">IF(LEN(G258)&lt;3,TEXT(G258,"000"),G258)</f>
        <v>128</v>
      </c>
      <c r="I258" s="6" t="str">
        <f t="shared" ref="I258:I321" ca="1" si="31">IF(CODE(B258)&lt;58,B258,IF(AND(CODE(RIGHT(B258))&lt;65,LEN(H258)&lt;4),MID(SUBSTITUTE(B258&amp;"XXXX",G258,H258),1,8),SUBSTITUTE(B258,G258,H258)))</f>
        <v>NFF128XX</v>
      </c>
      <c r="J258" s="1" t="b">
        <f t="shared" ref="J258:J321" ca="1" si="32">I258=C258</f>
        <v>1</v>
      </c>
      <c r="K258" s="6" t="str">
        <f t="shared" ref="K258:K321" ca="1" si="33">IF(COUNTIF(Tablo,MID(B258,2,2))&gt;0,I258,B258)</f>
        <v>NFF128XX</v>
      </c>
      <c r="L258" s="1" t="b">
        <f t="shared" ca="1" si="27"/>
        <v>1</v>
      </c>
    </row>
    <row r="259" spans="1:12">
      <c r="A259" s="11" t="b">
        <f t="shared" ca="1" si="28"/>
        <v>1</v>
      </c>
      <c r="B259" s="15" t="s">
        <v>991</v>
      </c>
      <c r="C259" s="13" t="s">
        <v>992</v>
      </c>
      <c r="D259" s="13" t="s">
        <v>992</v>
      </c>
      <c r="E259" s="5">
        <f ca="1">SUMPRODUCT(N(CODE(MID(B259,ROW($A$1:OFFSET($A$1,LEN(B259)-1,,,)),1))&lt;58))</f>
        <v>3</v>
      </c>
      <c r="F259" s="5">
        <f t="shared" ca="1" si="29"/>
        <v>6</v>
      </c>
      <c r="G259" s="3" t="str">
        <f t="array" aca="1" ref="G259" ca="1">IF(SUMPRODUCT(COUNTIF(B259,{"*0*";"*1*";"*2*";"*3*";"*4*";"*5*";"*6*";"*7*";"*8*";"*9*"}))&gt;0,MID($B259,MATCH(0,(ISERROR(MID($B259,ROW(INDIRECT("1:"&amp;LEN($B259))),1)*1)*1),0),LEN($B259)-SUM((ISERROR(MID($B259,ROW(INDIRECT("1:"&amp;LEN($B259))),1)*1)*1))),"")</f>
        <v>133</v>
      </c>
      <c r="H259" s="3" t="str">
        <f t="shared" ca="1" si="30"/>
        <v>133</v>
      </c>
      <c r="I259" s="6" t="str">
        <f t="shared" ca="1" si="31"/>
        <v>NFF133XX</v>
      </c>
      <c r="J259" s="1" t="b">
        <f t="shared" ca="1" si="32"/>
        <v>1</v>
      </c>
      <c r="K259" s="6" t="str">
        <f t="shared" ca="1" si="33"/>
        <v>NFF133XX</v>
      </c>
      <c r="L259" s="1" t="b">
        <f t="shared" ref="L259:L322" ca="1" si="34">K259=C259</f>
        <v>1</v>
      </c>
    </row>
    <row r="260" spans="1:12">
      <c r="A260" s="11" t="b">
        <f t="shared" ca="1" si="28"/>
        <v>1</v>
      </c>
      <c r="B260" s="15" t="s">
        <v>993</v>
      </c>
      <c r="C260" s="13" t="s">
        <v>994</v>
      </c>
      <c r="D260" s="13" t="s">
        <v>994</v>
      </c>
      <c r="E260" s="5">
        <f ca="1">SUMPRODUCT(N(CODE(MID(B260,ROW($A$1:OFFSET($A$1,LEN(B260)-1,,,)),1))&lt;58))</f>
        <v>3</v>
      </c>
      <c r="F260" s="5">
        <f t="shared" ca="1" si="29"/>
        <v>6</v>
      </c>
      <c r="G260" s="3" t="str">
        <f t="array" aca="1" ref="G260" ca="1">IF(SUMPRODUCT(COUNTIF(B260,{"*0*";"*1*";"*2*";"*3*";"*4*";"*5*";"*6*";"*7*";"*8*";"*9*"}))&gt;0,MID($B260,MATCH(0,(ISERROR(MID($B260,ROW(INDIRECT("1:"&amp;LEN($B260))),1)*1)*1),0),LEN($B260)-SUM((ISERROR(MID($B260,ROW(INDIRECT("1:"&amp;LEN($B260))),1)*1)*1))),"")</f>
        <v>136</v>
      </c>
      <c r="H260" s="3" t="str">
        <f t="shared" ca="1" si="30"/>
        <v>136</v>
      </c>
      <c r="I260" s="6" t="str">
        <f t="shared" ca="1" si="31"/>
        <v>NFF136XX</v>
      </c>
      <c r="J260" s="1" t="b">
        <f t="shared" ca="1" si="32"/>
        <v>1</v>
      </c>
      <c r="K260" s="6" t="str">
        <f t="shared" ca="1" si="33"/>
        <v>NFF136XX</v>
      </c>
      <c r="L260" s="1" t="b">
        <f t="shared" ca="1" si="34"/>
        <v>1</v>
      </c>
    </row>
    <row r="261" spans="1:12">
      <c r="A261" s="11" t="b">
        <f t="shared" ca="1" si="28"/>
        <v>1</v>
      </c>
      <c r="B261" s="15" t="s">
        <v>995</v>
      </c>
      <c r="C261" s="13" t="s">
        <v>996</v>
      </c>
      <c r="D261" s="13" t="s">
        <v>996</v>
      </c>
      <c r="E261" s="5">
        <f ca="1">SUMPRODUCT(N(CODE(MID(B261,ROW($A$1:OFFSET($A$1,LEN(B261)-1,,,)),1))&lt;58))</f>
        <v>3</v>
      </c>
      <c r="F261" s="5">
        <f t="shared" ca="1" si="29"/>
        <v>6</v>
      </c>
      <c r="G261" s="3" t="str">
        <f t="array" aca="1" ref="G261" ca="1">IF(SUMPRODUCT(COUNTIF(B261,{"*0*";"*1*";"*2*";"*3*";"*4*";"*5*";"*6*";"*7*";"*8*";"*9*"}))&gt;0,MID($B261,MATCH(0,(ISERROR(MID($B261,ROW(INDIRECT("1:"&amp;LEN($B261))),1)*1)*1),0),LEN($B261)-SUM((ISERROR(MID($B261,ROW(INDIRECT("1:"&amp;LEN($B261))),1)*1)*1))),"")</f>
        <v>114</v>
      </c>
      <c r="H261" s="3" t="str">
        <f t="shared" ca="1" si="30"/>
        <v>114</v>
      </c>
      <c r="I261" s="6" t="str">
        <f t="shared" ca="1" si="31"/>
        <v>NFI114XX</v>
      </c>
      <c r="J261" s="1" t="b">
        <f t="shared" ca="1" si="32"/>
        <v>1</v>
      </c>
      <c r="K261" s="6" t="str">
        <f t="shared" ca="1" si="33"/>
        <v>NFI114XX</v>
      </c>
      <c r="L261" s="1" t="b">
        <f t="shared" ca="1" si="34"/>
        <v>1</v>
      </c>
    </row>
    <row r="262" spans="1:12">
      <c r="A262" s="11" t="b">
        <f t="shared" ca="1" si="28"/>
        <v>1</v>
      </c>
      <c r="B262" s="15" t="s">
        <v>997</v>
      </c>
      <c r="C262" s="13" t="s">
        <v>998</v>
      </c>
      <c r="D262" s="13" t="s">
        <v>998</v>
      </c>
      <c r="E262" s="5">
        <f ca="1">SUMPRODUCT(N(CODE(MID(B262,ROW($A$1:OFFSET($A$1,LEN(B262)-1,,,)),1))&lt;58))</f>
        <v>3</v>
      </c>
      <c r="F262" s="5">
        <f t="shared" ca="1" si="29"/>
        <v>6</v>
      </c>
      <c r="G262" s="3" t="str">
        <f t="array" aca="1" ref="G262" ca="1">IF(SUMPRODUCT(COUNTIF(B262,{"*0*";"*1*";"*2*";"*3*";"*4*";"*5*";"*6*";"*7*";"*8*";"*9*"}))&gt;0,MID($B262,MATCH(0,(ISERROR(MID($B262,ROW(INDIRECT("1:"&amp;LEN($B262))),1)*1)*1),0),LEN($B262)-SUM((ISERROR(MID($B262,ROW(INDIRECT("1:"&amp;LEN($B262))),1)*1)*1))),"")</f>
        <v>104</v>
      </c>
      <c r="H262" s="3" t="str">
        <f t="shared" ca="1" si="30"/>
        <v>104</v>
      </c>
      <c r="I262" s="6" t="str">
        <f t="shared" ca="1" si="31"/>
        <v>NFJ104XX</v>
      </c>
      <c r="J262" s="1" t="b">
        <f t="shared" ca="1" si="32"/>
        <v>1</v>
      </c>
      <c r="K262" s="6" t="str">
        <f t="shared" ca="1" si="33"/>
        <v>NFJ104XX</v>
      </c>
      <c r="L262" s="1" t="b">
        <f t="shared" ca="1" si="34"/>
        <v>1</v>
      </c>
    </row>
    <row r="263" spans="1:12">
      <c r="A263" s="11" t="b">
        <f t="shared" ca="1" si="28"/>
        <v>1</v>
      </c>
      <c r="B263" s="15" t="s">
        <v>999</v>
      </c>
      <c r="C263" s="13" t="s">
        <v>1000</v>
      </c>
      <c r="D263" s="13" t="s">
        <v>1000</v>
      </c>
      <c r="E263" s="5">
        <f ca="1">SUMPRODUCT(N(CODE(MID(B263,ROW($A$1:OFFSET($A$1,LEN(B263)-1,,,)),1))&lt;58))</f>
        <v>3</v>
      </c>
      <c r="F263" s="5">
        <f t="shared" ca="1" si="29"/>
        <v>6</v>
      </c>
      <c r="G263" s="3" t="str">
        <f t="array" aca="1" ref="G263" ca="1">IF(SUMPRODUCT(COUNTIF(B263,{"*0*";"*1*";"*2*";"*3*";"*4*";"*5*";"*6*";"*7*";"*8*";"*9*"}))&gt;0,MID($B263,MATCH(0,(ISERROR(MID($B263,ROW(INDIRECT("1:"&amp;LEN($B263))),1)*1)*1),0),LEN($B263)-SUM((ISERROR(MID($B263,ROW(INDIRECT("1:"&amp;LEN($B263))),1)*1)*1))),"")</f>
        <v>111</v>
      </c>
      <c r="H263" s="3" t="str">
        <f t="shared" ca="1" si="30"/>
        <v>111</v>
      </c>
      <c r="I263" s="6" t="str">
        <f t="shared" ca="1" si="31"/>
        <v>NFJ111XX</v>
      </c>
      <c r="J263" s="1" t="b">
        <f t="shared" ca="1" si="32"/>
        <v>1</v>
      </c>
      <c r="K263" s="6" t="str">
        <f t="shared" ca="1" si="33"/>
        <v>NFJ111XX</v>
      </c>
      <c r="L263" s="1" t="b">
        <f t="shared" ca="1" si="34"/>
        <v>1</v>
      </c>
    </row>
    <row r="264" spans="1:12">
      <c r="A264" s="11" t="b">
        <f t="shared" ca="1" si="28"/>
        <v>1</v>
      </c>
      <c r="B264" s="15" t="s">
        <v>1001</v>
      </c>
      <c r="C264" s="13" t="s">
        <v>1002</v>
      </c>
      <c r="D264" s="13" t="s">
        <v>1002</v>
      </c>
      <c r="E264" s="5">
        <f ca="1">SUMPRODUCT(N(CODE(MID(B264,ROW($A$1:OFFSET($A$1,LEN(B264)-1,,,)),1))&lt;58))</f>
        <v>3</v>
      </c>
      <c r="F264" s="5">
        <f t="shared" ca="1" si="29"/>
        <v>6</v>
      </c>
      <c r="G264" s="3" t="str">
        <f t="array" aca="1" ref="G264" ca="1">IF(SUMPRODUCT(COUNTIF(B264,{"*0*";"*1*";"*2*";"*3*";"*4*";"*5*";"*6*";"*7*";"*8*";"*9*"}))&gt;0,MID($B264,MATCH(0,(ISERROR(MID($B264,ROW(INDIRECT("1:"&amp;LEN($B264))),1)*1)*1),0),LEN($B264)-SUM((ISERROR(MID($B264,ROW(INDIRECT("1:"&amp;LEN($B264))),1)*1)*1))),"")</f>
        <v>101</v>
      </c>
      <c r="H264" s="3" t="str">
        <f t="shared" ca="1" si="30"/>
        <v>101</v>
      </c>
      <c r="I264" s="6" t="str">
        <f t="shared" ca="1" si="31"/>
        <v>NFL101XX</v>
      </c>
      <c r="J264" s="1" t="b">
        <f t="shared" ca="1" si="32"/>
        <v>1</v>
      </c>
      <c r="K264" s="6" t="str">
        <f t="shared" ca="1" si="33"/>
        <v>NFL101XX</v>
      </c>
      <c r="L264" s="1" t="b">
        <f t="shared" ca="1" si="34"/>
        <v>1</v>
      </c>
    </row>
    <row r="265" spans="1:12">
      <c r="A265" s="11" t="b">
        <f t="shared" ca="1" si="28"/>
        <v>1</v>
      </c>
      <c r="B265" s="15" t="s">
        <v>1003</v>
      </c>
      <c r="C265" s="13" t="s">
        <v>1004</v>
      </c>
      <c r="D265" s="13" t="s">
        <v>1004</v>
      </c>
      <c r="E265" s="5">
        <f ca="1">SUMPRODUCT(N(CODE(MID(B265,ROW($A$1:OFFSET($A$1,LEN(B265)-1,,,)),1))&lt;58))</f>
        <v>3</v>
      </c>
      <c r="F265" s="5">
        <f t="shared" ca="1" si="29"/>
        <v>6</v>
      </c>
      <c r="G265" s="3" t="str">
        <f t="array" aca="1" ref="G265" ca="1">IF(SUMPRODUCT(COUNTIF(B265,{"*0*";"*1*";"*2*";"*3*";"*4*";"*5*";"*6*";"*7*";"*8*";"*9*"}))&gt;0,MID($B265,MATCH(0,(ISERROR(MID($B265,ROW(INDIRECT("1:"&amp;LEN($B265))),1)*1)*1),0),LEN($B265)-SUM((ISERROR(MID($B265,ROW(INDIRECT("1:"&amp;LEN($B265))),1)*1)*1))),"")</f>
        <v>167</v>
      </c>
      <c r="H265" s="3" t="str">
        <f t="shared" ca="1" si="30"/>
        <v>167</v>
      </c>
      <c r="I265" s="6" t="str">
        <f t="shared" ca="1" si="31"/>
        <v>NFM167XX</v>
      </c>
      <c r="J265" s="1" t="b">
        <f t="shared" ca="1" si="32"/>
        <v>1</v>
      </c>
      <c r="K265" s="6" t="str">
        <f t="shared" ca="1" si="33"/>
        <v>NFM167XX</v>
      </c>
      <c r="L265" s="1" t="b">
        <f t="shared" ca="1" si="34"/>
        <v>1</v>
      </c>
    </row>
    <row r="266" spans="1:12">
      <c r="A266" s="11" t="b">
        <f t="shared" ca="1" si="28"/>
        <v>1</v>
      </c>
      <c r="B266" s="15" t="s">
        <v>1005</v>
      </c>
      <c r="C266" s="13" t="s">
        <v>1006</v>
      </c>
      <c r="D266" s="13" t="s">
        <v>1006</v>
      </c>
      <c r="E266" s="5">
        <f ca="1">SUMPRODUCT(N(CODE(MID(B266,ROW($A$1:OFFSET($A$1,LEN(B266)-1,,,)),1))&lt;58))</f>
        <v>3</v>
      </c>
      <c r="F266" s="5">
        <f t="shared" ca="1" si="29"/>
        <v>6</v>
      </c>
      <c r="G266" s="3" t="str">
        <f t="array" aca="1" ref="G266" ca="1">IF(SUMPRODUCT(COUNTIF(B266,{"*0*";"*1*";"*2*";"*3*";"*4*";"*5*";"*6*";"*7*";"*8*";"*9*"}))&gt;0,MID($B266,MATCH(0,(ISERROR(MID($B266,ROW(INDIRECT("1:"&amp;LEN($B266))),1)*1)*1),0),LEN($B266)-SUM((ISERROR(MID($B266,ROW(INDIRECT("1:"&amp;LEN($B266))),1)*1)*1))),"")</f>
        <v>103</v>
      </c>
      <c r="H266" s="3" t="str">
        <f t="shared" ca="1" si="30"/>
        <v>103</v>
      </c>
      <c r="I266" s="6" t="str">
        <f t="shared" ca="1" si="31"/>
        <v>NFS103XX</v>
      </c>
      <c r="J266" s="1" t="b">
        <f t="shared" ca="1" si="32"/>
        <v>1</v>
      </c>
      <c r="K266" s="6" t="str">
        <f t="shared" ca="1" si="33"/>
        <v>NFS103XX</v>
      </c>
      <c r="L266" s="1" t="b">
        <f t="shared" ca="1" si="34"/>
        <v>1</v>
      </c>
    </row>
    <row r="267" spans="1:12">
      <c r="A267" s="11" t="b">
        <f t="shared" ca="1" si="28"/>
        <v>1</v>
      </c>
      <c r="B267" s="15" t="s">
        <v>1007</v>
      </c>
      <c r="C267" s="13" t="s">
        <v>1008</v>
      </c>
      <c r="D267" s="13" t="s">
        <v>1008</v>
      </c>
      <c r="E267" s="5">
        <f ca="1">SUMPRODUCT(N(CODE(MID(B267,ROW($A$1:OFFSET($A$1,LEN(B267)-1,,,)),1))&lt;58))</f>
        <v>3</v>
      </c>
      <c r="F267" s="5">
        <f t="shared" ca="1" si="29"/>
        <v>6</v>
      </c>
      <c r="G267" s="3" t="str">
        <f t="array" aca="1" ref="G267" ca="1">IF(SUMPRODUCT(COUNTIF(B267,{"*0*";"*1*";"*2*";"*3*";"*4*";"*5*";"*6*";"*7*";"*8*";"*9*"}))&gt;0,MID($B267,MATCH(0,(ISERROR(MID($B267,ROW(INDIRECT("1:"&amp;LEN($B267))),1)*1)*1),0),LEN($B267)-SUM((ISERROR(MID($B267,ROW(INDIRECT("1:"&amp;LEN($B267))),1)*1)*1))),"")</f>
        <v>104</v>
      </c>
      <c r="H267" s="3" t="str">
        <f t="shared" ca="1" si="30"/>
        <v>104</v>
      </c>
      <c r="I267" s="6" t="str">
        <f t="shared" ca="1" si="31"/>
        <v>NFS104XX</v>
      </c>
      <c r="J267" s="1" t="b">
        <f t="shared" ca="1" si="32"/>
        <v>1</v>
      </c>
      <c r="K267" s="6" t="str">
        <f t="shared" ca="1" si="33"/>
        <v>NFS104XX</v>
      </c>
      <c r="L267" s="1" t="b">
        <f t="shared" ca="1" si="34"/>
        <v>1</v>
      </c>
    </row>
    <row r="268" spans="1:12">
      <c r="A268" s="11" t="b">
        <f t="shared" ca="1" si="28"/>
        <v>1</v>
      </c>
      <c r="B268" s="15" t="s">
        <v>1009</v>
      </c>
      <c r="C268" s="13" t="s">
        <v>1010</v>
      </c>
      <c r="D268" s="13" t="s">
        <v>1010</v>
      </c>
      <c r="E268" s="5">
        <f ca="1">SUMPRODUCT(N(CODE(MID(B268,ROW($A$1:OFFSET($A$1,LEN(B268)-1,,,)),1))&lt;58))</f>
        <v>3</v>
      </c>
      <c r="F268" s="5">
        <f t="shared" ca="1" si="29"/>
        <v>6</v>
      </c>
      <c r="G268" s="3" t="str">
        <f t="array" aca="1" ref="G268" ca="1">IF(SUMPRODUCT(COUNTIF(B268,{"*0*";"*1*";"*2*";"*3*";"*4*";"*5*";"*6*";"*7*";"*8*";"*9*"}))&gt;0,MID($B268,MATCH(0,(ISERROR(MID($B268,ROW(INDIRECT("1:"&amp;LEN($B268))),1)*1)*1),0),LEN($B268)-SUM((ISERROR(MID($B268,ROW(INDIRECT("1:"&amp;LEN($B268))),1)*1)*1))),"")</f>
        <v>111</v>
      </c>
      <c r="H268" s="3" t="str">
        <f t="shared" ca="1" si="30"/>
        <v>111</v>
      </c>
      <c r="I268" s="6" t="str">
        <f t="shared" ca="1" si="31"/>
        <v>NFS111XX</v>
      </c>
      <c r="J268" s="1" t="b">
        <f t="shared" ca="1" si="32"/>
        <v>1</v>
      </c>
      <c r="K268" s="6" t="str">
        <f t="shared" ca="1" si="33"/>
        <v>NFS111XX</v>
      </c>
      <c r="L268" s="1" t="b">
        <f t="shared" ca="1" si="34"/>
        <v>1</v>
      </c>
    </row>
    <row r="269" spans="1:12">
      <c r="A269" s="11" t="b">
        <f t="shared" ca="1" si="28"/>
        <v>1</v>
      </c>
      <c r="B269" s="15" t="s">
        <v>1011</v>
      </c>
      <c r="C269" s="13" t="s">
        <v>1012</v>
      </c>
      <c r="D269" s="13" t="s">
        <v>1012</v>
      </c>
      <c r="E269" s="5">
        <f ca="1">SUMPRODUCT(N(CODE(MID(B269,ROW($A$1:OFFSET($A$1,LEN(B269)-1,,,)),1))&lt;58))</f>
        <v>3</v>
      </c>
      <c r="F269" s="5">
        <f t="shared" ca="1" si="29"/>
        <v>6</v>
      </c>
      <c r="G269" s="3" t="str">
        <f t="array" aca="1" ref="G269" ca="1">IF(SUMPRODUCT(COUNTIF(B269,{"*0*";"*1*";"*2*";"*3*";"*4*";"*5*";"*6*";"*7*";"*8*";"*9*"}))&gt;0,MID($B269,MATCH(0,(ISERROR(MID($B269,ROW(INDIRECT("1:"&amp;LEN($B269))),1)*1)*1),0),LEN($B269)-SUM((ISERROR(MID($B269,ROW(INDIRECT("1:"&amp;LEN($B269))),1)*1)*1))),"")</f>
        <v>112</v>
      </c>
      <c r="H269" s="3" t="str">
        <f t="shared" ca="1" si="30"/>
        <v>112</v>
      </c>
      <c r="I269" s="6" t="str">
        <f t="shared" ca="1" si="31"/>
        <v>NFS112XX</v>
      </c>
      <c r="J269" s="1" t="b">
        <f t="shared" ca="1" si="32"/>
        <v>1</v>
      </c>
      <c r="K269" s="6" t="str">
        <f t="shared" ca="1" si="33"/>
        <v>NFS112XX</v>
      </c>
      <c r="L269" s="1" t="b">
        <f t="shared" ca="1" si="34"/>
        <v>1</v>
      </c>
    </row>
    <row r="270" spans="1:12">
      <c r="A270" s="11" t="b">
        <f t="shared" ca="1" si="28"/>
        <v>1</v>
      </c>
      <c r="B270" s="15" t="s">
        <v>1013</v>
      </c>
      <c r="C270" s="13" t="s">
        <v>1014</v>
      </c>
      <c r="D270" s="13" t="s">
        <v>1014</v>
      </c>
      <c r="E270" s="5">
        <f ca="1">SUMPRODUCT(N(CODE(MID(B270,ROW($A$1:OFFSET($A$1,LEN(B270)-1,,,)),1))&lt;58))</f>
        <v>3</v>
      </c>
      <c r="F270" s="5">
        <f t="shared" ca="1" si="29"/>
        <v>6</v>
      </c>
      <c r="G270" s="3" t="str">
        <f t="array" aca="1" ref="G270" ca="1">IF(SUMPRODUCT(COUNTIF(B270,{"*0*";"*1*";"*2*";"*3*";"*4*";"*5*";"*6*";"*7*";"*8*";"*9*"}))&gt;0,MID($B270,MATCH(0,(ISERROR(MID($B270,ROW(INDIRECT("1:"&amp;LEN($B270))),1)*1)*1),0),LEN($B270)-SUM((ISERROR(MID($B270,ROW(INDIRECT("1:"&amp;LEN($B270))),1)*1)*1))),"")</f>
        <v>149</v>
      </c>
      <c r="H270" s="3" t="str">
        <f t="shared" ca="1" si="30"/>
        <v>149</v>
      </c>
      <c r="I270" s="6" t="str">
        <f t="shared" ca="1" si="31"/>
        <v>NFS149XX</v>
      </c>
      <c r="J270" s="1" t="b">
        <f t="shared" ca="1" si="32"/>
        <v>1</v>
      </c>
      <c r="K270" s="6" t="str">
        <f t="shared" ca="1" si="33"/>
        <v>NFS149XX</v>
      </c>
      <c r="L270" s="1" t="b">
        <f t="shared" ca="1" si="34"/>
        <v>1</v>
      </c>
    </row>
    <row r="271" spans="1:12">
      <c r="A271" s="11" t="b">
        <f t="shared" ca="1" si="28"/>
        <v>1</v>
      </c>
      <c r="B271" s="15" t="s">
        <v>1015</v>
      </c>
      <c r="C271" s="13" t="s">
        <v>1016</v>
      </c>
      <c r="D271" s="13" t="s">
        <v>1016</v>
      </c>
      <c r="E271" s="5">
        <f ca="1">SUMPRODUCT(N(CODE(MID(B271,ROW($A$1:OFFSET($A$1,LEN(B271)-1,,,)),1))&lt;58))</f>
        <v>3</v>
      </c>
      <c r="F271" s="5">
        <f t="shared" ca="1" si="29"/>
        <v>6</v>
      </c>
      <c r="G271" s="3" t="str">
        <f t="array" aca="1" ref="G271" ca="1">IF(SUMPRODUCT(COUNTIF(B271,{"*0*";"*1*";"*2*";"*3*";"*4*";"*5*";"*6*";"*7*";"*8*";"*9*"}))&gt;0,MID($B271,MATCH(0,(ISERROR(MID($B271,ROW(INDIRECT("1:"&amp;LEN($B271))),1)*1)*1),0),LEN($B271)-SUM((ISERROR(MID($B271,ROW(INDIRECT("1:"&amp;LEN($B271))),1)*1)*1))),"")</f>
        <v>171</v>
      </c>
      <c r="H271" s="3" t="str">
        <f t="shared" ca="1" si="30"/>
        <v>171</v>
      </c>
      <c r="I271" s="6" t="str">
        <f t="shared" ca="1" si="31"/>
        <v>NFS171XX</v>
      </c>
      <c r="J271" s="1" t="b">
        <f t="shared" ca="1" si="32"/>
        <v>1</v>
      </c>
      <c r="K271" s="6" t="str">
        <f t="shared" ca="1" si="33"/>
        <v>NFS171XX</v>
      </c>
      <c r="L271" s="1" t="b">
        <f t="shared" ca="1" si="34"/>
        <v>1</v>
      </c>
    </row>
    <row r="272" spans="1:12">
      <c r="A272" s="11" t="b">
        <f t="shared" ca="1" si="28"/>
        <v>1</v>
      </c>
      <c r="B272" s="15" t="s">
        <v>1017</v>
      </c>
      <c r="C272" s="13" t="s">
        <v>1018</v>
      </c>
      <c r="D272" s="13" t="s">
        <v>1018</v>
      </c>
      <c r="E272" s="5">
        <f ca="1">SUMPRODUCT(N(CODE(MID(B272,ROW($A$1:OFFSET($A$1,LEN(B272)-1,,,)),1))&lt;58))</f>
        <v>3</v>
      </c>
      <c r="F272" s="5">
        <f t="shared" ca="1" si="29"/>
        <v>6</v>
      </c>
      <c r="G272" s="3" t="str">
        <f t="array" aca="1" ref="G272" ca="1">IF(SUMPRODUCT(COUNTIF(B272,{"*0*";"*1*";"*2*";"*3*";"*4*";"*5*";"*6*";"*7*";"*8*";"*9*"}))&gt;0,MID($B272,MATCH(0,(ISERROR(MID($B272,ROW(INDIRECT("1:"&amp;LEN($B272))),1)*1)*1),0),LEN($B272)-SUM((ISERROR(MID($B272,ROW(INDIRECT("1:"&amp;LEN($B272))),1)*1)*1))),"")</f>
        <v>203</v>
      </c>
      <c r="H272" s="3" t="str">
        <f t="shared" ca="1" si="30"/>
        <v>203</v>
      </c>
      <c r="I272" s="6" t="str">
        <f t="shared" ca="1" si="31"/>
        <v>NFS203XX</v>
      </c>
      <c r="J272" s="1" t="b">
        <f t="shared" ca="1" si="32"/>
        <v>1</v>
      </c>
      <c r="K272" s="6" t="str">
        <f t="shared" ca="1" si="33"/>
        <v>NFS203XX</v>
      </c>
      <c r="L272" s="1" t="b">
        <f t="shared" ca="1" si="34"/>
        <v>1</v>
      </c>
    </row>
    <row r="273" spans="1:12">
      <c r="A273" s="11" t="b">
        <f t="shared" ca="1" si="28"/>
        <v>1</v>
      </c>
      <c r="B273" s="15" t="s">
        <v>1019</v>
      </c>
      <c r="C273" s="13" t="s">
        <v>1020</v>
      </c>
      <c r="D273" s="13" t="s">
        <v>1020</v>
      </c>
      <c r="E273" s="5">
        <f ca="1">SUMPRODUCT(N(CODE(MID(B273,ROW($A$1:OFFSET($A$1,LEN(B273)-1,,,)),1))&lt;58))</f>
        <v>3</v>
      </c>
      <c r="F273" s="5">
        <f t="shared" ca="1" si="29"/>
        <v>6</v>
      </c>
      <c r="G273" s="3" t="str">
        <f t="array" aca="1" ref="G273" ca="1">IF(SUMPRODUCT(COUNTIF(B273,{"*0*";"*1*";"*2*";"*3*";"*4*";"*5*";"*6*";"*7*";"*8*";"*9*"}))&gt;0,MID($B273,MATCH(0,(ISERROR(MID($B273,ROW(INDIRECT("1:"&amp;LEN($B273))),1)*1)*1),0),LEN($B273)-SUM((ISERROR(MID($B273,ROW(INDIRECT("1:"&amp;LEN($B273))),1)*1)*1))),"")</f>
        <v>218</v>
      </c>
      <c r="H273" s="3" t="str">
        <f t="shared" ca="1" si="30"/>
        <v>218</v>
      </c>
      <c r="I273" s="6" t="str">
        <f t="shared" ca="1" si="31"/>
        <v>NFS218XX</v>
      </c>
      <c r="J273" s="1" t="b">
        <f t="shared" ca="1" si="32"/>
        <v>1</v>
      </c>
      <c r="K273" s="6" t="str">
        <f t="shared" ca="1" si="33"/>
        <v>NFS218XX</v>
      </c>
      <c r="L273" s="1" t="b">
        <f t="shared" ca="1" si="34"/>
        <v>1</v>
      </c>
    </row>
    <row r="274" spans="1:12">
      <c r="A274" s="11" t="b">
        <f t="shared" ca="1" si="28"/>
        <v>1</v>
      </c>
      <c r="B274" s="15" t="s">
        <v>1021</v>
      </c>
      <c r="C274" s="13" t="s">
        <v>1022</v>
      </c>
      <c r="D274" s="13" t="s">
        <v>1022</v>
      </c>
      <c r="E274" s="5">
        <f ca="1">SUMPRODUCT(N(CODE(MID(B274,ROW($A$1:OFFSET($A$1,LEN(B274)-1,,,)),1))&lt;58))</f>
        <v>3</v>
      </c>
      <c r="F274" s="5">
        <f t="shared" ca="1" si="29"/>
        <v>6</v>
      </c>
      <c r="G274" s="3" t="str">
        <f t="array" aca="1" ref="G274" ca="1">IF(SUMPRODUCT(COUNTIF(B274,{"*0*";"*1*";"*2*";"*3*";"*4*";"*5*";"*6*";"*7*";"*8*";"*9*"}))&gt;0,MID($B274,MATCH(0,(ISERROR(MID($B274,ROW(INDIRECT("1:"&amp;LEN($B274))),1)*1)*1),0),LEN($B274)-SUM((ISERROR(MID($B274,ROW(INDIRECT("1:"&amp;LEN($B274))),1)*1)*1))),"")</f>
        <v>223</v>
      </c>
      <c r="H274" s="3" t="str">
        <f t="shared" ca="1" si="30"/>
        <v>223</v>
      </c>
      <c r="I274" s="6" t="str">
        <f t="shared" ca="1" si="31"/>
        <v>NFS223XX</v>
      </c>
      <c r="J274" s="1" t="b">
        <f t="shared" ca="1" si="32"/>
        <v>1</v>
      </c>
      <c r="K274" s="6" t="str">
        <f t="shared" ca="1" si="33"/>
        <v>NFS223XX</v>
      </c>
      <c r="L274" s="1" t="b">
        <f t="shared" ca="1" si="34"/>
        <v>1</v>
      </c>
    </row>
    <row r="275" spans="1:12">
      <c r="A275" s="11" t="b">
        <f t="shared" ca="1" si="28"/>
        <v>1</v>
      </c>
      <c r="B275" s="15" t="s">
        <v>1023</v>
      </c>
      <c r="C275" s="13" t="s">
        <v>1024</v>
      </c>
      <c r="D275" s="13" t="s">
        <v>1024</v>
      </c>
      <c r="E275" s="5">
        <f ca="1">SUMPRODUCT(N(CODE(MID(B275,ROW($A$1:OFFSET($A$1,LEN(B275)-1,,,)),1))&lt;58))</f>
        <v>3</v>
      </c>
      <c r="F275" s="5">
        <f t="shared" ca="1" si="29"/>
        <v>6</v>
      </c>
      <c r="G275" s="3" t="str">
        <f t="array" aca="1" ref="G275" ca="1">IF(SUMPRODUCT(COUNTIF(B275,{"*0*";"*1*";"*2*";"*3*";"*4*";"*5*";"*6*";"*7*";"*8*";"*9*"}))&gt;0,MID($B275,MATCH(0,(ISERROR(MID($B275,ROW(INDIRECT("1:"&amp;LEN($B275))),1)*1)*1),0),LEN($B275)-SUM((ISERROR(MID($B275,ROW(INDIRECT("1:"&amp;LEN($B275))),1)*1)*1))),"")</f>
        <v>248</v>
      </c>
      <c r="H275" s="3" t="str">
        <f t="shared" ca="1" si="30"/>
        <v>248</v>
      </c>
      <c r="I275" s="6" t="str">
        <f t="shared" ca="1" si="31"/>
        <v>NFS248XX</v>
      </c>
      <c r="J275" s="1" t="b">
        <f t="shared" ca="1" si="32"/>
        <v>1</v>
      </c>
      <c r="K275" s="6" t="str">
        <f t="shared" ca="1" si="33"/>
        <v>NFS248XX</v>
      </c>
      <c r="L275" s="1" t="b">
        <f t="shared" ca="1" si="34"/>
        <v>1</v>
      </c>
    </row>
    <row r="276" spans="1:12">
      <c r="A276" s="11" t="b">
        <f t="shared" ca="1" si="28"/>
        <v>1</v>
      </c>
      <c r="B276" s="15" t="s">
        <v>1025</v>
      </c>
      <c r="C276" s="13" t="s">
        <v>1026</v>
      </c>
      <c r="D276" s="13" t="s">
        <v>1026</v>
      </c>
      <c r="E276" s="5">
        <f ca="1">SUMPRODUCT(N(CODE(MID(B276,ROW($A$1:OFFSET($A$1,LEN(B276)-1,,,)),1))&lt;58))</f>
        <v>3</v>
      </c>
      <c r="F276" s="5">
        <f t="shared" ca="1" si="29"/>
        <v>6</v>
      </c>
      <c r="G276" s="3" t="str">
        <f t="array" aca="1" ref="G276" ca="1">IF(SUMPRODUCT(COUNTIF(B276,{"*0*";"*1*";"*2*";"*3*";"*4*";"*5*";"*6*";"*7*";"*8*";"*9*"}))&gt;0,MID($B276,MATCH(0,(ISERROR(MID($B276,ROW(INDIRECT("1:"&amp;LEN($B276))),1)*1)*1),0),LEN($B276)-SUM((ISERROR(MID($B276,ROW(INDIRECT("1:"&amp;LEN($B276))),1)*1)*1))),"")</f>
        <v>254</v>
      </c>
      <c r="H276" s="3" t="str">
        <f t="shared" ca="1" si="30"/>
        <v>254</v>
      </c>
      <c r="I276" s="6" t="str">
        <f t="shared" ca="1" si="31"/>
        <v>NFS254XX</v>
      </c>
      <c r="J276" s="1" t="b">
        <f t="shared" ca="1" si="32"/>
        <v>1</v>
      </c>
      <c r="K276" s="6" t="str">
        <f t="shared" ca="1" si="33"/>
        <v>NFS254XX</v>
      </c>
      <c r="L276" s="1" t="b">
        <f t="shared" ca="1" si="34"/>
        <v>1</v>
      </c>
    </row>
    <row r="277" spans="1:12">
      <c r="A277" s="11" t="b">
        <f t="shared" ca="1" si="28"/>
        <v>1</v>
      </c>
      <c r="B277" s="15" t="s">
        <v>1027</v>
      </c>
      <c r="C277" s="13" t="s">
        <v>1028</v>
      </c>
      <c r="D277" s="13" t="s">
        <v>1028</v>
      </c>
      <c r="E277" s="5">
        <f ca="1">SUMPRODUCT(N(CODE(MID(B277,ROW($A$1:OFFSET($A$1,LEN(B277)-1,,,)),1))&lt;58))</f>
        <v>3</v>
      </c>
      <c r="F277" s="5">
        <f t="shared" ca="1" si="29"/>
        <v>6</v>
      </c>
      <c r="G277" s="3" t="str">
        <f t="array" aca="1" ref="G277" ca="1">IF(SUMPRODUCT(COUNTIF(B277,{"*0*";"*1*";"*2*";"*3*";"*4*";"*5*";"*6*";"*7*";"*8*";"*9*"}))&gt;0,MID($B277,MATCH(0,(ISERROR(MID($B277,ROW(INDIRECT("1:"&amp;LEN($B277))),1)*1)*1),0),LEN($B277)-SUM((ISERROR(MID($B277,ROW(INDIRECT("1:"&amp;LEN($B277))),1)*1)*1))),"")</f>
        <v>138</v>
      </c>
      <c r="H277" s="3" t="str">
        <f t="shared" ca="1" si="30"/>
        <v>138</v>
      </c>
      <c r="I277" s="6" t="str">
        <f t="shared" ca="1" si="31"/>
        <v>NGH138XX</v>
      </c>
      <c r="J277" s="1" t="b">
        <f t="shared" ca="1" si="32"/>
        <v>1</v>
      </c>
      <c r="K277" s="6" t="str">
        <f t="shared" ca="1" si="33"/>
        <v>NGH138XX</v>
      </c>
      <c r="L277" s="1" t="b">
        <f t="shared" ca="1" si="34"/>
        <v>1</v>
      </c>
    </row>
    <row r="278" spans="1:12">
      <c r="A278" s="11" t="b">
        <f t="shared" ca="1" si="28"/>
        <v>1</v>
      </c>
      <c r="B278" s="15" t="s">
        <v>1029</v>
      </c>
      <c r="C278" s="13" t="s">
        <v>1030</v>
      </c>
      <c r="D278" s="13" t="s">
        <v>1030</v>
      </c>
      <c r="E278" s="5">
        <f ca="1">SUMPRODUCT(N(CODE(MID(B278,ROW($A$1:OFFSET($A$1,LEN(B278)-1,,,)),1))&lt;58))</f>
        <v>3</v>
      </c>
      <c r="F278" s="5">
        <f t="shared" ca="1" si="29"/>
        <v>6</v>
      </c>
      <c r="G278" s="3" t="str">
        <f t="array" aca="1" ref="G278" ca="1">IF(SUMPRODUCT(COUNTIF(B278,{"*0*";"*1*";"*2*";"*3*";"*4*";"*5*";"*6*";"*7*";"*8*";"*9*"}))&gt;0,MID($B278,MATCH(0,(ISERROR(MID($B278,ROW(INDIRECT("1:"&amp;LEN($B278))),1)*1)*1),0),LEN($B278)-SUM((ISERROR(MID($B278,ROW(INDIRECT("1:"&amp;LEN($B278))),1)*1)*1))),"")</f>
        <v>103</v>
      </c>
      <c r="H278" s="3" t="str">
        <f t="shared" ca="1" si="30"/>
        <v>103</v>
      </c>
      <c r="I278" s="6" t="str">
        <f t="shared" ca="1" si="31"/>
        <v>NGO103XX</v>
      </c>
      <c r="J278" s="1" t="b">
        <f t="shared" ca="1" si="32"/>
        <v>1</v>
      </c>
      <c r="K278" s="6" t="str">
        <f t="shared" ca="1" si="33"/>
        <v>NGO103XX</v>
      </c>
      <c r="L278" s="1" t="b">
        <f t="shared" ca="1" si="34"/>
        <v>1</v>
      </c>
    </row>
    <row r="279" spans="1:12">
      <c r="A279" s="11" t="b">
        <f t="shared" ca="1" si="28"/>
        <v>1</v>
      </c>
      <c r="B279" s="15" t="s">
        <v>1031</v>
      </c>
      <c r="C279" s="13" t="s">
        <v>1032</v>
      </c>
      <c r="D279" s="13" t="s">
        <v>1032</v>
      </c>
      <c r="E279" s="5">
        <f ca="1">SUMPRODUCT(N(CODE(MID(B279,ROW($A$1:OFFSET($A$1,LEN(B279)-1,,,)),1))&lt;58))</f>
        <v>3</v>
      </c>
      <c r="F279" s="5">
        <f t="shared" ca="1" si="29"/>
        <v>6</v>
      </c>
      <c r="G279" s="3" t="str">
        <f t="array" aca="1" ref="G279" ca="1">IF(SUMPRODUCT(COUNTIF(B279,{"*0*";"*1*";"*2*";"*3*";"*4*";"*5*";"*6*";"*7*";"*8*";"*9*"}))&gt;0,MID($B279,MATCH(0,(ISERROR(MID($B279,ROW(INDIRECT("1:"&amp;LEN($B279))),1)*1)*1),0),LEN($B279)-SUM((ISERROR(MID($B279,ROW(INDIRECT("1:"&amp;LEN($B279))),1)*1)*1))),"")</f>
        <v>113</v>
      </c>
      <c r="H279" s="3" t="str">
        <f t="shared" ca="1" si="30"/>
        <v>113</v>
      </c>
      <c r="I279" s="6" t="str">
        <f t="shared" ca="1" si="31"/>
        <v>NGO113XX</v>
      </c>
      <c r="J279" s="1" t="b">
        <f t="shared" ca="1" si="32"/>
        <v>1</v>
      </c>
      <c r="K279" s="6" t="str">
        <f t="shared" ca="1" si="33"/>
        <v>NGO113XX</v>
      </c>
      <c r="L279" s="1" t="b">
        <f t="shared" ca="1" si="34"/>
        <v>1</v>
      </c>
    </row>
    <row r="280" spans="1:12">
      <c r="A280" s="11" t="b">
        <f t="shared" ca="1" si="28"/>
        <v>1</v>
      </c>
      <c r="B280" s="15" t="s">
        <v>1033</v>
      </c>
      <c r="C280" s="13" t="s">
        <v>1034</v>
      </c>
      <c r="D280" s="13" t="s">
        <v>1034</v>
      </c>
      <c r="E280" s="5">
        <f ca="1">SUMPRODUCT(N(CODE(MID(B280,ROW($A$1:OFFSET($A$1,LEN(B280)-1,,,)),1))&lt;58))</f>
        <v>3</v>
      </c>
      <c r="F280" s="5">
        <f t="shared" ca="1" si="29"/>
        <v>6</v>
      </c>
      <c r="G280" s="3" t="str">
        <f t="array" aca="1" ref="G280" ca="1">IF(SUMPRODUCT(COUNTIF(B280,{"*0*";"*1*";"*2*";"*3*";"*4*";"*5*";"*6*";"*7*";"*8*";"*9*"}))&gt;0,MID($B280,MATCH(0,(ISERROR(MID($B280,ROW(INDIRECT("1:"&amp;LEN($B280))),1)*1)*1),0),LEN($B280)-SUM((ISERROR(MID($B280,ROW(INDIRECT("1:"&amp;LEN($B280))),1)*1)*1))),"")</f>
        <v>115</v>
      </c>
      <c r="H280" s="3" t="str">
        <f t="shared" ca="1" si="30"/>
        <v>115</v>
      </c>
      <c r="I280" s="6" t="str">
        <f t="shared" ca="1" si="31"/>
        <v>NGO115XX</v>
      </c>
      <c r="J280" s="1" t="b">
        <f t="shared" ca="1" si="32"/>
        <v>1</v>
      </c>
      <c r="K280" s="6" t="str">
        <f t="shared" ca="1" si="33"/>
        <v>NGO115XX</v>
      </c>
      <c r="L280" s="1" t="b">
        <f t="shared" ca="1" si="34"/>
        <v>1</v>
      </c>
    </row>
    <row r="281" spans="1:12">
      <c r="A281" s="11" t="b">
        <f t="shared" ca="1" si="28"/>
        <v>1</v>
      </c>
      <c r="B281" s="15" t="s">
        <v>1035</v>
      </c>
      <c r="C281" s="13" t="s">
        <v>1036</v>
      </c>
      <c r="D281" s="13" t="s">
        <v>1036</v>
      </c>
      <c r="E281" s="5">
        <f ca="1">SUMPRODUCT(N(CODE(MID(B281,ROW($A$1:OFFSET($A$1,LEN(B281)-1,,,)),1))&lt;58))</f>
        <v>3</v>
      </c>
      <c r="F281" s="5">
        <f t="shared" ca="1" si="29"/>
        <v>6</v>
      </c>
      <c r="G281" s="3" t="str">
        <f t="array" aca="1" ref="G281" ca="1">IF(SUMPRODUCT(COUNTIF(B281,{"*0*";"*1*";"*2*";"*3*";"*4*";"*5*";"*6*";"*7*";"*8*";"*9*"}))&gt;0,MID($B281,MATCH(0,(ISERROR(MID($B281,ROW(INDIRECT("1:"&amp;LEN($B281))),1)*1)*1),0),LEN($B281)-SUM((ISERROR(MID($B281,ROW(INDIRECT("1:"&amp;LEN($B281))),1)*1)*1))),"")</f>
        <v>102</v>
      </c>
      <c r="H281" s="3" t="str">
        <f t="shared" ca="1" si="30"/>
        <v>102</v>
      </c>
      <c r="I281" s="6" t="str">
        <f t="shared" ca="1" si="31"/>
        <v>NGP102XX</v>
      </c>
      <c r="J281" s="1" t="b">
        <f t="shared" ca="1" si="32"/>
        <v>1</v>
      </c>
      <c r="K281" s="6" t="str">
        <f t="shared" ca="1" si="33"/>
        <v>NGP102XX</v>
      </c>
      <c r="L281" s="1" t="b">
        <f t="shared" ca="1" si="34"/>
        <v>1</v>
      </c>
    </row>
    <row r="282" spans="1:12">
      <c r="A282" s="11" t="b">
        <f t="shared" ca="1" si="28"/>
        <v>1</v>
      </c>
      <c r="B282" s="15" t="s">
        <v>1037</v>
      </c>
      <c r="C282" s="13" t="s">
        <v>1038</v>
      </c>
      <c r="D282" s="13" t="s">
        <v>1038</v>
      </c>
      <c r="E282" s="5">
        <f ca="1">SUMPRODUCT(N(CODE(MID(B282,ROW($A$1:OFFSET($A$1,LEN(B282)-1,,,)),1))&lt;58))</f>
        <v>3</v>
      </c>
      <c r="F282" s="5">
        <f t="shared" ca="1" si="29"/>
        <v>6</v>
      </c>
      <c r="G282" s="3" t="str">
        <f t="array" aca="1" ref="G282" ca="1">IF(SUMPRODUCT(COUNTIF(B282,{"*0*";"*1*";"*2*";"*3*";"*4*";"*5*";"*6*";"*7*";"*8*";"*9*"}))&gt;0,MID($B282,MATCH(0,(ISERROR(MID($B282,ROW(INDIRECT("1:"&amp;LEN($B282))),1)*1)*1),0),LEN($B282)-SUM((ISERROR(MID($B282,ROW(INDIRECT("1:"&amp;LEN($B282))),1)*1)*1))),"")</f>
        <v>115</v>
      </c>
      <c r="H282" s="3" t="str">
        <f t="shared" ca="1" si="30"/>
        <v>115</v>
      </c>
      <c r="I282" s="6" t="str">
        <f t="shared" ca="1" si="31"/>
        <v>NGP115XX</v>
      </c>
      <c r="J282" s="1" t="b">
        <f t="shared" ca="1" si="32"/>
        <v>1</v>
      </c>
      <c r="K282" s="6" t="str">
        <f t="shared" ca="1" si="33"/>
        <v>NGP115XX</v>
      </c>
      <c r="L282" s="1" t="b">
        <f t="shared" ca="1" si="34"/>
        <v>1</v>
      </c>
    </row>
    <row r="283" spans="1:12">
      <c r="A283" s="11" t="b">
        <f t="shared" ca="1" si="28"/>
        <v>1</v>
      </c>
      <c r="B283" s="15" t="s">
        <v>1042</v>
      </c>
      <c r="C283" s="13" t="s">
        <v>1043</v>
      </c>
      <c r="D283" s="13" t="s">
        <v>1043</v>
      </c>
      <c r="E283" s="5">
        <f ca="1">SUMPRODUCT(N(CODE(MID(B283,ROW($A$1:OFFSET($A$1,LEN(B283)-1,,,)),1))&lt;58))</f>
        <v>3</v>
      </c>
      <c r="F283" s="5">
        <f t="shared" ca="1" si="29"/>
        <v>6</v>
      </c>
      <c r="G283" s="3" t="str">
        <f t="array" aca="1" ref="G283" ca="1">IF(SUMPRODUCT(COUNTIF(B283,{"*0*";"*1*";"*2*";"*3*";"*4*";"*5*";"*6*";"*7*";"*8*";"*9*"}))&gt;0,MID($B283,MATCH(0,(ISERROR(MID($B283,ROW(INDIRECT("1:"&amp;LEN($B283))),1)*1)*1),0),LEN($B283)-SUM((ISERROR(MID($B283,ROW(INDIRECT("1:"&amp;LEN($B283))),1)*1)*1))),"")</f>
        <v>111</v>
      </c>
      <c r="H283" s="3" t="str">
        <f t="shared" ca="1" si="30"/>
        <v>111</v>
      </c>
      <c r="I283" s="6" t="str">
        <f t="shared" ca="1" si="31"/>
        <v>NHC111XX</v>
      </c>
      <c r="J283" s="1" t="b">
        <f t="shared" ca="1" si="32"/>
        <v>1</v>
      </c>
      <c r="K283" s="6" t="str">
        <f t="shared" ca="1" si="33"/>
        <v>NHC111XX</v>
      </c>
      <c r="L283" s="1" t="b">
        <f t="shared" ca="1" si="34"/>
        <v>1</v>
      </c>
    </row>
    <row r="284" spans="1:12">
      <c r="A284" s="11" t="b">
        <f t="shared" ca="1" si="28"/>
        <v>1</v>
      </c>
      <c r="B284" s="15" t="s">
        <v>1044</v>
      </c>
      <c r="C284" s="13" t="s">
        <v>1045</v>
      </c>
      <c r="D284" s="13" t="s">
        <v>1045</v>
      </c>
      <c r="E284" s="5">
        <f ca="1">SUMPRODUCT(N(CODE(MID(B284,ROW($A$1:OFFSET($A$1,LEN(B284)-1,,,)),1))&lt;58))</f>
        <v>3</v>
      </c>
      <c r="F284" s="5">
        <f t="shared" ca="1" si="29"/>
        <v>6</v>
      </c>
      <c r="G284" s="3" t="str">
        <f t="array" aca="1" ref="G284" ca="1">IF(SUMPRODUCT(COUNTIF(B284,{"*0*";"*1*";"*2*";"*3*";"*4*";"*5*";"*6*";"*7*";"*8*";"*9*"}))&gt;0,MID($B284,MATCH(0,(ISERROR(MID($B284,ROW(INDIRECT("1:"&amp;LEN($B284))),1)*1)*1),0),LEN($B284)-SUM((ISERROR(MID($B284,ROW(INDIRECT("1:"&amp;LEN($B284))),1)*1)*1))),"")</f>
        <v>141</v>
      </c>
      <c r="H284" s="3" t="str">
        <f t="shared" ca="1" si="30"/>
        <v>141</v>
      </c>
      <c r="I284" s="6" t="str">
        <f t="shared" ca="1" si="31"/>
        <v>NHC141XX</v>
      </c>
      <c r="J284" s="1" t="b">
        <f t="shared" ca="1" si="32"/>
        <v>1</v>
      </c>
      <c r="K284" s="6" t="str">
        <f t="shared" ca="1" si="33"/>
        <v>NHC141XX</v>
      </c>
      <c r="L284" s="1" t="b">
        <f t="shared" ca="1" si="34"/>
        <v>1</v>
      </c>
    </row>
    <row r="285" spans="1:12">
      <c r="A285" s="11" t="b">
        <f t="shared" ca="1" si="28"/>
        <v>1</v>
      </c>
      <c r="B285" s="15" t="s">
        <v>1048</v>
      </c>
      <c r="C285" s="13" t="s">
        <v>1049</v>
      </c>
      <c r="D285" s="13" t="s">
        <v>1049</v>
      </c>
      <c r="E285" s="5">
        <f ca="1">SUMPRODUCT(N(CODE(MID(B285,ROW($A$1:OFFSET($A$1,LEN(B285)-1,,,)),1))&lt;58))</f>
        <v>3</v>
      </c>
      <c r="F285" s="5">
        <f t="shared" ca="1" si="29"/>
        <v>6</v>
      </c>
      <c r="G285" s="3" t="str">
        <f t="array" aca="1" ref="G285" ca="1">IF(SUMPRODUCT(COUNTIF(B285,{"*0*";"*1*";"*2*";"*3*";"*4*";"*5*";"*6*";"*7*";"*8*";"*9*"}))&gt;0,MID($B285,MATCH(0,(ISERROR(MID($B285,ROW(INDIRECT("1:"&amp;LEN($B285))),1)*1)*1),0),LEN($B285)-SUM((ISERROR(MID($B285,ROW(INDIRECT("1:"&amp;LEN($B285))),1)*1)*1))),"")</f>
        <v>106</v>
      </c>
      <c r="H285" s="3" t="str">
        <f t="shared" ca="1" si="30"/>
        <v>106</v>
      </c>
      <c r="I285" s="6" t="str">
        <f t="shared" ca="1" si="31"/>
        <v>NHE106XX</v>
      </c>
      <c r="J285" s="1" t="b">
        <f t="shared" ca="1" si="32"/>
        <v>1</v>
      </c>
      <c r="K285" s="6" t="str">
        <f t="shared" ca="1" si="33"/>
        <v>NHE106XX</v>
      </c>
      <c r="L285" s="1" t="b">
        <f t="shared" ca="1" si="34"/>
        <v>1</v>
      </c>
    </row>
    <row r="286" spans="1:12">
      <c r="A286" s="11" t="b">
        <f t="shared" ca="1" si="28"/>
        <v>1</v>
      </c>
      <c r="B286" s="15" t="s">
        <v>1054</v>
      </c>
      <c r="C286" s="13" t="s">
        <v>1055</v>
      </c>
      <c r="D286" s="13" t="s">
        <v>1055</v>
      </c>
      <c r="E286" s="5">
        <f ca="1">SUMPRODUCT(N(CODE(MID(B286,ROW($A$1:OFFSET($A$1,LEN(B286)-1,,,)),1))&lt;58))</f>
        <v>3</v>
      </c>
      <c r="F286" s="5">
        <f t="shared" ca="1" si="29"/>
        <v>6</v>
      </c>
      <c r="G286" s="3" t="str">
        <f t="array" aca="1" ref="G286" ca="1">IF(SUMPRODUCT(COUNTIF(B286,{"*0*";"*1*";"*2*";"*3*";"*4*";"*5*";"*6*";"*7*";"*8*";"*9*"}))&gt;0,MID($B286,MATCH(0,(ISERROR(MID($B286,ROW(INDIRECT("1:"&amp;LEN($B286))),1)*1)*1),0),LEN($B286)-SUM((ISERROR(MID($B286,ROW(INDIRECT("1:"&amp;LEN($B286))),1)*1)*1))),"")</f>
        <v>101</v>
      </c>
      <c r="H286" s="3" t="str">
        <f t="shared" ca="1" si="30"/>
        <v>101</v>
      </c>
      <c r="I286" s="6" t="str">
        <f t="shared" ca="1" si="31"/>
        <v>NHF101XX</v>
      </c>
      <c r="J286" s="1" t="b">
        <f t="shared" ca="1" si="32"/>
        <v>1</v>
      </c>
      <c r="K286" s="6" t="str">
        <f t="shared" ca="1" si="33"/>
        <v>NHF101XX</v>
      </c>
      <c r="L286" s="1" t="b">
        <f t="shared" ca="1" si="34"/>
        <v>1</v>
      </c>
    </row>
    <row r="287" spans="1:12">
      <c r="A287" s="11" t="b">
        <f t="shared" ca="1" si="28"/>
        <v>1</v>
      </c>
      <c r="B287" s="15" t="s">
        <v>1056</v>
      </c>
      <c r="C287" s="13" t="s">
        <v>1057</v>
      </c>
      <c r="D287" s="13" t="s">
        <v>1057</v>
      </c>
      <c r="E287" s="5">
        <f ca="1">SUMPRODUCT(N(CODE(MID(B287,ROW($A$1:OFFSET($A$1,LEN(B287)-1,,,)),1))&lt;58))</f>
        <v>3</v>
      </c>
      <c r="F287" s="5">
        <f t="shared" ca="1" si="29"/>
        <v>6</v>
      </c>
      <c r="G287" s="3" t="str">
        <f t="array" aca="1" ref="G287" ca="1">IF(SUMPRODUCT(COUNTIF(B287,{"*0*";"*1*";"*2*";"*3*";"*4*";"*5*";"*6*";"*7*";"*8*";"*9*"}))&gt;0,MID($B287,MATCH(0,(ISERROR(MID($B287,ROW(INDIRECT("1:"&amp;LEN($B287))),1)*1)*1),0),LEN($B287)-SUM((ISERROR(MID($B287,ROW(INDIRECT("1:"&amp;LEN($B287))),1)*1)*1))),"")</f>
        <v>109</v>
      </c>
      <c r="H287" s="3" t="str">
        <f t="shared" ca="1" si="30"/>
        <v>109</v>
      </c>
      <c r="I287" s="6" t="str">
        <f t="shared" ca="1" si="31"/>
        <v>NHF109XX</v>
      </c>
      <c r="J287" s="1" t="b">
        <f t="shared" ca="1" si="32"/>
        <v>1</v>
      </c>
      <c r="K287" s="6" t="str">
        <f t="shared" ca="1" si="33"/>
        <v>NHF109XX</v>
      </c>
      <c r="L287" s="1" t="b">
        <f t="shared" ca="1" si="34"/>
        <v>1</v>
      </c>
    </row>
    <row r="288" spans="1:12">
      <c r="A288" s="11" t="b">
        <f t="shared" ca="1" si="28"/>
        <v>1</v>
      </c>
      <c r="B288" s="15" t="s">
        <v>1058</v>
      </c>
      <c r="C288" s="13" t="s">
        <v>1059</v>
      </c>
      <c r="D288" s="13" t="s">
        <v>1059</v>
      </c>
      <c r="E288" s="5">
        <f ca="1">SUMPRODUCT(N(CODE(MID(B288,ROW($A$1:OFFSET($A$1,LEN(B288)-1,,,)),1))&lt;58))</f>
        <v>3</v>
      </c>
      <c r="F288" s="5">
        <f t="shared" ca="1" si="29"/>
        <v>6</v>
      </c>
      <c r="G288" s="3" t="str">
        <f t="array" aca="1" ref="G288" ca="1">IF(SUMPRODUCT(COUNTIF(B288,{"*0*";"*1*";"*2*";"*3*";"*4*";"*5*";"*6*";"*7*";"*8*";"*9*"}))&gt;0,MID($B288,MATCH(0,(ISERROR(MID($B288,ROW(INDIRECT("1:"&amp;LEN($B288))),1)*1)*1),0),LEN($B288)-SUM((ISERROR(MID($B288,ROW(INDIRECT("1:"&amp;LEN($B288))),1)*1)*1))),"")</f>
        <v>172</v>
      </c>
      <c r="H288" s="3" t="str">
        <f t="shared" ca="1" si="30"/>
        <v>172</v>
      </c>
      <c r="I288" s="6" t="str">
        <f t="shared" ca="1" si="31"/>
        <v>NHF172XX</v>
      </c>
      <c r="J288" s="1" t="b">
        <f t="shared" ca="1" si="32"/>
        <v>1</v>
      </c>
      <c r="K288" s="6" t="str">
        <f t="shared" ca="1" si="33"/>
        <v>NHF172XX</v>
      </c>
      <c r="L288" s="1" t="b">
        <f t="shared" ca="1" si="34"/>
        <v>1</v>
      </c>
    </row>
    <row r="289" spans="1:12">
      <c r="A289" s="11" t="b">
        <f t="shared" ca="1" si="28"/>
        <v>1</v>
      </c>
      <c r="B289" s="15" t="s">
        <v>1060</v>
      </c>
      <c r="C289" s="13" t="s">
        <v>1061</v>
      </c>
      <c r="D289" s="13" t="s">
        <v>1061</v>
      </c>
      <c r="E289" s="5">
        <f ca="1">SUMPRODUCT(N(CODE(MID(B289,ROW($A$1:OFFSET($A$1,LEN(B289)-1,,,)),1))&lt;58))</f>
        <v>3</v>
      </c>
      <c r="F289" s="5">
        <f t="shared" ca="1" si="29"/>
        <v>6</v>
      </c>
      <c r="G289" s="3" t="str">
        <f t="array" aca="1" ref="G289" ca="1">IF(SUMPRODUCT(COUNTIF(B289,{"*0*";"*1*";"*2*";"*3*";"*4*";"*5*";"*6*";"*7*";"*8*";"*9*"}))&gt;0,MID($B289,MATCH(0,(ISERROR(MID($B289,ROW(INDIRECT("1:"&amp;LEN($B289))),1)*1)*1),0),LEN($B289)-SUM((ISERROR(MID($B289,ROW(INDIRECT("1:"&amp;LEN($B289))),1)*1)*1))),"")</f>
        <v>102</v>
      </c>
      <c r="H289" s="3" t="str">
        <f t="shared" ca="1" si="30"/>
        <v>102</v>
      </c>
      <c r="I289" s="6" t="str">
        <f t="shared" ca="1" si="31"/>
        <v>NHG102XX</v>
      </c>
      <c r="J289" s="1" t="b">
        <f t="shared" ca="1" si="32"/>
        <v>1</v>
      </c>
      <c r="K289" s="6" t="str">
        <f t="shared" ca="1" si="33"/>
        <v>NHG102XX</v>
      </c>
      <c r="L289" s="1" t="b">
        <f t="shared" ca="1" si="34"/>
        <v>1</v>
      </c>
    </row>
    <row r="290" spans="1:12">
      <c r="A290" s="11" t="b">
        <f t="shared" ca="1" si="28"/>
        <v>1</v>
      </c>
      <c r="B290" s="15" t="s">
        <v>1062</v>
      </c>
      <c r="C290" s="13" t="s">
        <v>1063</v>
      </c>
      <c r="D290" s="13" t="s">
        <v>1063</v>
      </c>
      <c r="E290" s="5">
        <f ca="1">SUMPRODUCT(N(CODE(MID(B290,ROW($A$1:OFFSET($A$1,LEN(B290)-1,,,)),1))&lt;58))</f>
        <v>3</v>
      </c>
      <c r="F290" s="5">
        <f t="shared" ca="1" si="29"/>
        <v>6</v>
      </c>
      <c r="G290" s="3" t="str">
        <f t="array" aca="1" ref="G290" ca="1">IF(SUMPRODUCT(COUNTIF(B290,{"*0*";"*1*";"*2*";"*3*";"*4*";"*5*";"*6*";"*7*";"*8*";"*9*"}))&gt;0,MID($B290,MATCH(0,(ISERROR(MID($B290,ROW(INDIRECT("1:"&amp;LEN($B290))),1)*1)*1),0),LEN($B290)-SUM((ISERROR(MID($B290,ROW(INDIRECT("1:"&amp;LEN($B290))),1)*1)*1))),"")</f>
        <v>110</v>
      </c>
      <c r="H290" s="3" t="str">
        <f t="shared" ca="1" si="30"/>
        <v>110</v>
      </c>
      <c r="I290" s="6" t="str">
        <f t="shared" ca="1" si="31"/>
        <v>NHG110XX</v>
      </c>
      <c r="J290" s="1" t="b">
        <f t="shared" ca="1" si="32"/>
        <v>1</v>
      </c>
      <c r="K290" s="6" t="str">
        <f t="shared" ca="1" si="33"/>
        <v>NHG110XX</v>
      </c>
      <c r="L290" s="1" t="b">
        <f t="shared" ca="1" si="34"/>
        <v>1</v>
      </c>
    </row>
    <row r="291" spans="1:12">
      <c r="A291" s="11" t="b">
        <f t="shared" ca="1" si="28"/>
        <v>1</v>
      </c>
      <c r="B291" s="15" t="s">
        <v>1064</v>
      </c>
      <c r="C291" s="13" t="s">
        <v>1065</v>
      </c>
      <c r="D291" s="13" t="s">
        <v>1065</v>
      </c>
      <c r="E291" s="5">
        <f ca="1">SUMPRODUCT(N(CODE(MID(B291,ROW($A$1:OFFSET($A$1,LEN(B291)-1,,,)),1))&lt;58))</f>
        <v>3</v>
      </c>
      <c r="F291" s="5">
        <f t="shared" ca="1" si="29"/>
        <v>6</v>
      </c>
      <c r="G291" s="3" t="str">
        <f t="array" aca="1" ref="G291" ca="1">IF(SUMPRODUCT(COUNTIF(B291,{"*0*";"*1*";"*2*";"*3*";"*4*";"*5*";"*6*";"*7*";"*8*";"*9*"}))&gt;0,MID($B291,MATCH(0,(ISERROR(MID($B291,ROW(INDIRECT("1:"&amp;LEN($B291))),1)*1)*1),0),LEN($B291)-SUM((ISERROR(MID($B291,ROW(INDIRECT("1:"&amp;LEN($B291))),1)*1)*1))),"")</f>
        <v>118</v>
      </c>
      <c r="H291" s="3" t="str">
        <f t="shared" ca="1" si="30"/>
        <v>118</v>
      </c>
      <c r="I291" s="6" t="str">
        <f t="shared" ca="1" si="31"/>
        <v>NHG118XX</v>
      </c>
      <c r="J291" s="1" t="b">
        <f t="shared" ca="1" si="32"/>
        <v>1</v>
      </c>
      <c r="K291" s="6" t="str">
        <f t="shared" ca="1" si="33"/>
        <v>NHG118XX</v>
      </c>
      <c r="L291" s="1" t="b">
        <f t="shared" ca="1" si="34"/>
        <v>1</v>
      </c>
    </row>
    <row r="292" spans="1:12">
      <c r="A292" s="11" t="b">
        <f t="shared" ca="1" si="28"/>
        <v>1</v>
      </c>
      <c r="B292" s="15" t="s">
        <v>1066</v>
      </c>
      <c r="C292" s="13" t="s">
        <v>1067</v>
      </c>
      <c r="D292" s="13" t="s">
        <v>1067</v>
      </c>
      <c r="E292" s="5">
        <f ca="1">SUMPRODUCT(N(CODE(MID(B292,ROW($A$1:OFFSET($A$1,LEN(B292)-1,,,)),1))&lt;58))</f>
        <v>3</v>
      </c>
      <c r="F292" s="5">
        <f t="shared" ca="1" si="29"/>
        <v>6</v>
      </c>
      <c r="G292" s="3" t="str">
        <f t="array" aca="1" ref="G292" ca="1">IF(SUMPRODUCT(COUNTIF(B292,{"*0*";"*1*";"*2*";"*3*";"*4*";"*5*";"*6*";"*7*";"*8*";"*9*"}))&gt;0,MID($B292,MATCH(0,(ISERROR(MID($B292,ROW(INDIRECT("1:"&amp;LEN($B292))),1)*1)*1),0),LEN($B292)-SUM((ISERROR(MID($B292,ROW(INDIRECT("1:"&amp;LEN($B292))),1)*1)*1))),"")</f>
        <v>101</v>
      </c>
      <c r="H292" s="3" t="str">
        <f t="shared" ca="1" si="30"/>
        <v>101</v>
      </c>
      <c r="I292" s="6" t="str">
        <f t="shared" ca="1" si="31"/>
        <v>NHH101XX</v>
      </c>
      <c r="J292" s="1" t="b">
        <f t="shared" ca="1" si="32"/>
        <v>1</v>
      </c>
      <c r="K292" s="6" t="str">
        <f t="shared" ca="1" si="33"/>
        <v>NHH101XX</v>
      </c>
      <c r="L292" s="1" t="b">
        <f t="shared" ca="1" si="34"/>
        <v>1</v>
      </c>
    </row>
    <row r="293" spans="1:12">
      <c r="A293" s="11" t="b">
        <f t="shared" ca="1" si="28"/>
        <v>1</v>
      </c>
      <c r="B293" s="15" t="s">
        <v>1068</v>
      </c>
      <c r="C293" s="13" t="s">
        <v>1069</v>
      </c>
      <c r="D293" s="13" t="s">
        <v>1069</v>
      </c>
      <c r="E293" s="5">
        <f ca="1">SUMPRODUCT(N(CODE(MID(B293,ROW($A$1:OFFSET($A$1,LEN(B293)-1,,,)),1))&lt;58))</f>
        <v>3</v>
      </c>
      <c r="F293" s="5">
        <f t="shared" ca="1" si="29"/>
        <v>6</v>
      </c>
      <c r="G293" s="3" t="str">
        <f t="array" aca="1" ref="G293" ca="1">IF(SUMPRODUCT(COUNTIF(B293,{"*0*";"*1*";"*2*";"*3*";"*4*";"*5*";"*6*";"*7*";"*8*";"*9*"}))&gt;0,MID($B293,MATCH(0,(ISERROR(MID($B293,ROW(INDIRECT("1:"&amp;LEN($B293))),1)*1)*1),0),LEN($B293)-SUM((ISERROR(MID($B293,ROW(INDIRECT("1:"&amp;LEN($B293))),1)*1)*1))),"")</f>
        <v>139</v>
      </c>
      <c r="H293" s="3" t="str">
        <f t="shared" ca="1" si="30"/>
        <v>139</v>
      </c>
      <c r="I293" s="6" t="str">
        <f t="shared" ca="1" si="31"/>
        <v>NHH139XX</v>
      </c>
      <c r="J293" s="1" t="b">
        <f t="shared" ca="1" si="32"/>
        <v>1</v>
      </c>
      <c r="K293" s="6" t="str">
        <f t="shared" ca="1" si="33"/>
        <v>NHH139XX</v>
      </c>
      <c r="L293" s="1" t="b">
        <f t="shared" ca="1" si="34"/>
        <v>1</v>
      </c>
    </row>
    <row r="294" spans="1:12">
      <c r="A294" s="11" t="b">
        <f t="shared" ca="1" si="28"/>
        <v>1</v>
      </c>
      <c r="B294" s="15" t="s">
        <v>1070</v>
      </c>
      <c r="C294" s="13" t="s">
        <v>1071</v>
      </c>
      <c r="D294" s="13" t="s">
        <v>1071</v>
      </c>
      <c r="E294" s="5">
        <f ca="1">SUMPRODUCT(N(CODE(MID(B294,ROW($A$1:OFFSET($A$1,LEN(B294)-1,,,)),1))&lt;58))</f>
        <v>3</v>
      </c>
      <c r="F294" s="5">
        <f t="shared" ca="1" si="29"/>
        <v>6</v>
      </c>
      <c r="G294" s="3" t="str">
        <f t="array" aca="1" ref="G294" ca="1">IF(SUMPRODUCT(COUNTIF(B294,{"*0*";"*1*";"*2*";"*3*";"*4*";"*5*";"*6*";"*7*";"*8*";"*9*"}))&gt;0,MID($B294,MATCH(0,(ISERROR(MID($B294,ROW(INDIRECT("1:"&amp;LEN($B294))),1)*1)*1),0),LEN($B294)-SUM((ISERROR(MID($B294,ROW(INDIRECT("1:"&amp;LEN($B294))),1)*1)*1))),"")</f>
        <v>194</v>
      </c>
      <c r="H294" s="3" t="str">
        <f t="shared" ca="1" si="30"/>
        <v>194</v>
      </c>
      <c r="I294" s="6" t="str">
        <f t="shared" ca="1" si="31"/>
        <v>NHH194XX</v>
      </c>
      <c r="J294" s="1" t="b">
        <f t="shared" ca="1" si="32"/>
        <v>1</v>
      </c>
      <c r="K294" s="6" t="str">
        <f t="shared" ca="1" si="33"/>
        <v>NHH194XX</v>
      </c>
      <c r="L294" s="1" t="b">
        <f t="shared" ca="1" si="34"/>
        <v>1</v>
      </c>
    </row>
    <row r="295" spans="1:12">
      <c r="A295" s="11" t="b">
        <f t="shared" ca="1" si="28"/>
        <v>1</v>
      </c>
      <c r="B295" s="15" t="s">
        <v>1072</v>
      </c>
      <c r="C295" s="13" t="s">
        <v>1073</v>
      </c>
      <c r="D295" s="13" t="s">
        <v>1073</v>
      </c>
      <c r="E295" s="5">
        <f ca="1">SUMPRODUCT(N(CODE(MID(B295,ROW($A$1:OFFSET($A$1,LEN(B295)-1,,,)),1))&lt;58))</f>
        <v>3</v>
      </c>
      <c r="F295" s="5">
        <f t="shared" ca="1" si="29"/>
        <v>6</v>
      </c>
      <c r="G295" s="3" t="str">
        <f t="array" aca="1" ref="G295" ca="1">IF(SUMPRODUCT(COUNTIF(B295,{"*0*";"*1*";"*2*";"*3*";"*4*";"*5*";"*6*";"*7*";"*8*";"*9*"}))&gt;0,MID($B295,MATCH(0,(ISERROR(MID($B295,ROW(INDIRECT("1:"&amp;LEN($B295))),1)*1)*1),0),LEN($B295)-SUM((ISERROR(MID($B295,ROW(INDIRECT("1:"&amp;LEN($B295))),1)*1)*1))),"")</f>
        <v>105</v>
      </c>
      <c r="H295" s="3" t="str">
        <f t="shared" ca="1" si="30"/>
        <v>105</v>
      </c>
      <c r="I295" s="6" t="str">
        <f t="shared" ca="1" si="31"/>
        <v>NHI105XX</v>
      </c>
      <c r="J295" s="1" t="b">
        <f t="shared" ca="1" si="32"/>
        <v>1</v>
      </c>
      <c r="K295" s="6" t="str">
        <f t="shared" ca="1" si="33"/>
        <v>NHI105XX</v>
      </c>
      <c r="L295" s="1" t="b">
        <f t="shared" ca="1" si="34"/>
        <v>1</v>
      </c>
    </row>
    <row r="296" spans="1:12">
      <c r="A296" s="11" t="b">
        <f t="shared" ca="1" si="28"/>
        <v>1</v>
      </c>
      <c r="B296" s="15" t="s">
        <v>1074</v>
      </c>
      <c r="C296" s="13" t="s">
        <v>1075</v>
      </c>
      <c r="D296" s="13" t="s">
        <v>1075</v>
      </c>
      <c r="E296" s="5">
        <f ca="1">SUMPRODUCT(N(CODE(MID(B296,ROW($A$1:OFFSET($A$1,LEN(B296)-1,,,)),1))&lt;58))</f>
        <v>3</v>
      </c>
      <c r="F296" s="5">
        <f t="shared" ca="1" si="29"/>
        <v>6</v>
      </c>
      <c r="G296" s="3" t="str">
        <f t="array" aca="1" ref="G296" ca="1">IF(SUMPRODUCT(COUNTIF(B296,{"*0*";"*1*";"*2*";"*3*";"*4*";"*5*";"*6*";"*7*";"*8*";"*9*"}))&gt;0,MID($B296,MATCH(0,(ISERROR(MID($B296,ROW(INDIRECT("1:"&amp;LEN($B296))),1)*1)*1),0),LEN($B296)-SUM((ISERROR(MID($B296,ROW(INDIRECT("1:"&amp;LEN($B296))),1)*1)*1))),"")</f>
        <v>108</v>
      </c>
      <c r="H296" s="3" t="str">
        <f t="shared" ca="1" si="30"/>
        <v>108</v>
      </c>
      <c r="I296" s="6" t="str">
        <f t="shared" ca="1" si="31"/>
        <v>NHI108XX</v>
      </c>
      <c r="J296" s="1" t="b">
        <f t="shared" ca="1" si="32"/>
        <v>1</v>
      </c>
      <c r="K296" s="6" t="str">
        <f t="shared" ca="1" si="33"/>
        <v>NHI108XX</v>
      </c>
      <c r="L296" s="1" t="b">
        <f t="shared" ca="1" si="34"/>
        <v>1</v>
      </c>
    </row>
    <row r="297" spans="1:12">
      <c r="A297" s="11" t="b">
        <f t="shared" ca="1" si="28"/>
        <v>1</v>
      </c>
      <c r="B297" s="15" t="s">
        <v>1080</v>
      </c>
      <c r="C297" s="13" t="s">
        <v>1081</v>
      </c>
      <c r="D297" s="13" t="s">
        <v>1081</v>
      </c>
      <c r="E297" s="5">
        <f ca="1">SUMPRODUCT(N(CODE(MID(B297,ROW($A$1:OFFSET($A$1,LEN(B297)-1,,,)),1))&lt;58))</f>
        <v>3</v>
      </c>
      <c r="F297" s="5">
        <f t="shared" ca="1" si="29"/>
        <v>6</v>
      </c>
      <c r="G297" s="3" t="str">
        <f t="array" aca="1" ref="G297" ca="1">IF(SUMPRODUCT(COUNTIF(B297,{"*0*";"*1*";"*2*";"*3*";"*4*";"*5*";"*6*";"*7*";"*8*";"*9*"}))&gt;0,MID($B297,MATCH(0,(ISERROR(MID($B297,ROW(INDIRECT("1:"&amp;LEN($B297))),1)*1)*1),0),LEN($B297)-SUM((ISERROR(MID($B297,ROW(INDIRECT("1:"&amp;LEN($B297))),1)*1)*1))),"")</f>
        <v>113</v>
      </c>
      <c r="H297" s="3" t="str">
        <f t="shared" ca="1" si="30"/>
        <v>113</v>
      </c>
      <c r="I297" s="6" t="str">
        <f t="shared" ca="1" si="31"/>
        <v>NHN113XX</v>
      </c>
      <c r="J297" s="1" t="b">
        <f t="shared" ca="1" si="32"/>
        <v>1</v>
      </c>
      <c r="K297" s="6" t="str">
        <f t="shared" ca="1" si="33"/>
        <v>NHN113XX</v>
      </c>
      <c r="L297" s="1" t="b">
        <f t="shared" ca="1" si="34"/>
        <v>1</v>
      </c>
    </row>
    <row r="298" spans="1:12">
      <c r="A298" s="11" t="b">
        <f t="shared" ca="1" si="28"/>
        <v>1</v>
      </c>
      <c r="B298" s="15" t="s">
        <v>1082</v>
      </c>
      <c r="C298" s="13" t="s">
        <v>1083</v>
      </c>
      <c r="D298" s="13" t="s">
        <v>1083</v>
      </c>
      <c r="E298" s="5">
        <f ca="1">SUMPRODUCT(N(CODE(MID(B298,ROW($A$1:OFFSET($A$1,LEN(B298)-1,,,)),1))&lt;58))</f>
        <v>3</v>
      </c>
      <c r="F298" s="5">
        <f t="shared" ca="1" si="29"/>
        <v>6</v>
      </c>
      <c r="G298" s="3" t="str">
        <f t="array" aca="1" ref="G298" ca="1">IF(SUMPRODUCT(COUNTIF(B298,{"*0*";"*1*";"*2*";"*3*";"*4*";"*5*";"*6*";"*7*";"*8*";"*9*"}))&gt;0,MID($B298,MATCH(0,(ISERROR(MID($B298,ROW(INDIRECT("1:"&amp;LEN($B298))),1)*1)*1),0),LEN($B298)-SUM((ISERROR(MID($B298,ROW(INDIRECT("1:"&amp;LEN($B298))),1)*1)*1))),"")</f>
        <v>145</v>
      </c>
      <c r="H298" s="3" t="str">
        <f t="shared" ca="1" si="30"/>
        <v>145</v>
      </c>
      <c r="I298" s="6" t="str">
        <f t="shared" ca="1" si="31"/>
        <v>NHN145XX</v>
      </c>
      <c r="J298" s="1" t="b">
        <f t="shared" ca="1" si="32"/>
        <v>1</v>
      </c>
      <c r="K298" s="6" t="str">
        <f t="shared" ca="1" si="33"/>
        <v>NHN145XX</v>
      </c>
      <c r="L298" s="1" t="b">
        <f t="shared" ca="1" si="34"/>
        <v>1</v>
      </c>
    </row>
    <row r="299" spans="1:12">
      <c r="A299" s="11" t="b">
        <f t="shared" ca="1" si="28"/>
        <v>1</v>
      </c>
      <c r="B299" s="15" t="s">
        <v>1084</v>
      </c>
      <c r="C299" s="13" t="s">
        <v>1085</v>
      </c>
      <c r="D299" s="13" t="s">
        <v>1085</v>
      </c>
      <c r="E299" s="5">
        <f ca="1">SUMPRODUCT(N(CODE(MID(B299,ROW($A$1:OFFSET($A$1,LEN(B299)-1,,,)),1))&lt;58))</f>
        <v>3</v>
      </c>
      <c r="F299" s="5">
        <f t="shared" ca="1" si="29"/>
        <v>6</v>
      </c>
      <c r="G299" s="3" t="str">
        <f t="array" aca="1" ref="G299" ca="1">IF(SUMPRODUCT(COUNTIF(B299,{"*0*";"*1*";"*2*";"*3*";"*4*";"*5*";"*6*";"*7*";"*8*";"*9*"}))&gt;0,MID($B299,MATCH(0,(ISERROR(MID($B299,ROW(INDIRECT("1:"&amp;LEN($B299))),1)*1)*1),0),LEN($B299)-SUM((ISERROR(MID($B299,ROW(INDIRECT("1:"&amp;LEN($B299))),1)*1)*1))),"")</f>
        <v>157</v>
      </c>
      <c r="H299" s="3" t="str">
        <f t="shared" ca="1" si="30"/>
        <v>157</v>
      </c>
      <c r="I299" s="6" t="str">
        <f t="shared" ca="1" si="31"/>
        <v>NHN157XX</v>
      </c>
      <c r="J299" s="1" t="b">
        <f t="shared" ca="1" si="32"/>
        <v>1</v>
      </c>
      <c r="K299" s="6" t="str">
        <f t="shared" ca="1" si="33"/>
        <v>NHN157XX</v>
      </c>
      <c r="L299" s="1" t="b">
        <f t="shared" ca="1" si="34"/>
        <v>1</v>
      </c>
    </row>
    <row r="300" spans="1:12">
      <c r="A300" s="11" t="b">
        <f t="shared" ca="1" si="28"/>
        <v>1</v>
      </c>
      <c r="B300" s="15" t="s">
        <v>1086</v>
      </c>
      <c r="C300" s="13" t="s">
        <v>1087</v>
      </c>
      <c r="D300" s="13" t="s">
        <v>1087</v>
      </c>
      <c r="E300" s="5">
        <f ca="1">SUMPRODUCT(N(CODE(MID(B300,ROW($A$1:OFFSET($A$1,LEN(B300)-1,,,)),1))&lt;58))</f>
        <v>3</v>
      </c>
      <c r="F300" s="5">
        <f t="shared" ca="1" si="29"/>
        <v>6</v>
      </c>
      <c r="G300" s="3" t="str">
        <f t="array" aca="1" ref="G300" ca="1">IF(SUMPRODUCT(COUNTIF(B300,{"*0*";"*1*";"*2*";"*3*";"*4*";"*5*";"*6*";"*7*";"*8*";"*9*"}))&gt;0,MID($B300,MATCH(0,(ISERROR(MID($B300,ROW(INDIRECT("1:"&amp;LEN($B300))),1)*1)*1),0),LEN($B300)-SUM((ISERROR(MID($B300,ROW(INDIRECT("1:"&amp;LEN($B300))),1)*1)*1))),"")</f>
        <v>161</v>
      </c>
      <c r="H300" s="3" t="str">
        <f t="shared" ca="1" si="30"/>
        <v>161</v>
      </c>
      <c r="I300" s="6" t="str">
        <f t="shared" ca="1" si="31"/>
        <v>NHN161XX</v>
      </c>
      <c r="J300" s="1" t="b">
        <f t="shared" ca="1" si="32"/>
        <v>1</v>
      </c>
      <c r="K300" s="6" t="str">
        <f t="shared" ca="1" si="33"/>
        <v>NHN161XX</v>
      </c>
      <c r="L300" s="1" t="b">
        <f t="shared" ca="1" si="34"/>
        <v>1</v>
      </c>
    </row>
    <row r="301" spans="1:12">
      <c r="A301" s="11" t="b">
        <f t="shared" ca="1" si="28"/>
        <v>1</v>
      </c>
      <c r="B301" s="15" t="s">
        <v>1088</v>
      </c>
      <c r="C301" s="13" t="s">
        <v>1089</v>
      </c>
      <c r="D301" s="13" t="s">
        <v>1089</v>
      </c>
      <c r="E301" s="5">
        <f ca="1">SUMPRODUCT(N(CODE(MID(B301,ROW($A$1:OFFSET($A$1,LEN(B301)-1,,,)),1))&lt;58))</f>
        <v>3</v>
      </c>
      <c r="F301" s="5">
        <f t="shared" ca="1" si="29"/>
        <v>6</v>
      </c>
      <c r="G301" s="3" t="str">
        <f t="array" aca="1" ref="G301" ca="1">IF(SUMPRODUCT(COUNTIF(B301,{"*0*";"*1*";"*2*";"*3*";"*4*";"*5*";"*6*";"*7*";"*8*";"*9*"}))&gt;0,MID($B301,MATCH(0,(ISERROR(MID($B301,ROW(INDIRECT("1:"&amp;LEN($B301))),1)*1)*1),0),LEN($B301)-SUM((ISERROR(MID($B301,ROW(INDIRECT("1:"&amp;LEN($B301))),1)*1)*1))),"")</f>
        <v>165</v>
      </c>
      <c r="H301" s="3" t="str">
        <f t="shared" ca="1" si="30"/>
        <v>165</v>
      </c>
      <c r="I301" s="6" t="str">
        <f t="shared" ca="1" si="31"/>
        <v>NHN165XX</v>
      </c>
      <c r="J301" s="1" t="b">
        <f t="shared" ca="1" si="32"/>
        <v>1</v>
      </c>
      <c r="K301" s="6" t="str">
        <f t="shared" ca="1" si="33"/>
        <v>NHN165XX</v>
      </c>
      <c r="L301" s="1" t="b">
        <f t="shared" ca="1" si="34"/>
        <v>1</v>
      </c>
    </row>
    <row r="302" spans="1:12">
      <c r="A302" s="11" t="b">
        <f t="shared" ca="1" si="28"/>
        <v>1</v>
      </c>
      <c r="B302" s="15" t="s">
        <v>1090</v>
      </c>
      <c r="C302" s="13" t="s">
        <v>1091</v>
      </c>
      <c r="D302" s="13" t="s">
        <v>1091</v>
      </c>
      <c r="E302" s="5">
        <f ca="1">SUMPRODUCT(N(CODE(MID(B302,ROW($A$1:OFFSET($A$1,LEN(B302)-1,,,)),1))&lt;58))</f>
        <v>3</v>
      </c>
      <c r="F302" s="5">
        <f t="shared" ca="1" si="29"/>
        <v>6</v>
      </c>
      <c r="G302" s="3" t="str">
        <f t="array" aca="1" ref="G302" ca="1">IF(SUMPRODUCT(COUNTIF(B302,{"*0*";"*1*";"*2*";"*3*";"*4*";"*5*";"*6*";"*7*";"*8*";"*9*"}))&gt;0,MID($B302,MATCH(0,(ISERROR(MID($B302,ROW(INDIRECT("1:"&amp;LEN($B302))),1)*1)*1),0),LEN($B302)-SUM((ISERROR(MID($B302,ROW(INDIRECT("1:"&amp;LEN($B302))),1)*1)*1))),"")</f>
        <v>180</v>
      </c>
      <c r="H302" s="3" t="str">
        <f t="shared" ca="1" si="30"/>
        <v>180</v>
      </c>
      <c r="I302" s="6" t="str">
        <f t="shared" ca="1" si="31"/>
        <v>NHN180XX</v>
      </c>
      <c r="J302" s="1" t="b">
        <f t="shared" ca="1" si="32"/>
        <v>1</v>
      </c>
      <c r="K302" s="6" t="str">
        <f t="shared" ca="1" si="33"/>
        <v>NHN180XX</v>
      </c>
      <c r="L302" s="1" t="b">
        <f t="shared" ca="1" si="34"/>
        <v>1</v>
      </c>
    </row>
    <row r="303" spans="1:12">
      <c r="A303" s="11" t="b">
        <f t="shared" ca="1" si="28"/>
        <v>1</v>
      </c>
      <c r="B303" s="15" t="s">
        <v>1092</v>
      </c>
      <c r="C303" s="13" t="s">
        <v>1093</v>
      </c>
      <c r="D303" s="13" t="s">
        <v>1093</v>
      </c>
      <c r="E303" s="5">
        <f ca="1">SUMPRODUCT(N(CODE(MID(B303,ROW($A$1:OFFSET($A$1,LEN(B303)-1,,,)),1))&lt;58))</f>
        <v>3</v>
      </c>
      <c r="F303" s="5">
        <f t="shared" ca="1" si="29"/>
        <v>6</v>
      </c>
      <c r="G303" s="3" t="str">
        <f t="array" aca="1" ref="G303" ca="1">IF(SUMPRODUCT(COUNTIF(B303,{"*0*";"*1*";"*2*";"*3*";"*4*";"*5*";"*6*";"*7*";"*8*";"*9*"}))&gt;0,MID($B303,MATCH(0,(ISERROR(MID($B303,ROW(INDIRECT("1:"&amp;LEN($B303))),1)*1)*1),0),LEN($B303)-SUM((ISERROR(MID($B303,ROW(INDIRECT("1:"&amp;LEN($B303))),1)*1)*1))),"")</f>
        <v>181</v>
      </c>
      <c r="H303" s="3" t="str">
        <f t="shared" ca="1" si="30"/>
        <v>181</v>
      </c>
      <c r="I303" s="6" t="str">
        <f t="shared" ca="1" si="31"/>
        <v>NHN181XX</v>
      </c>
      <c r="J303" s="1" t="b">
        <f t="shared" ca="1" si="32"/>
        <v>1</v>
      </c>
      <c r="K303" s="6" t="str">
        <f t="shared" ca="1" si="33"/>
        <v>NHN181XX</v>
      </c>
      <c r="L303" s="1" t="b">
        <f t="shared" ca="1" si="34"/>
        <v>1</v>
      </c>
    </row>
    <row r="304" spans="1:12">
      <c r="A304" s="11" t="b">
        <f t="shared" ca="1" si="28"/>
        <v>1</v>
      </c>
      <c r="B304" s="15" t="s">
        <v>1094</v>
      </c>
      <c r="C304" s="13" t="s">
        <v>1095</v>
      </c>
      <c r="D304" s="13" t="s">
        <v>1095</v>
      </c>
      <c r="E304" s="5">
        <f ca="1">SUMPRODUCT(N(CODE(MID(B304,ROW($A$1:OFFSET($A$1,LEN(B304)-1,,,)),1))&lt;58))</f>
        <v>3</v>
      </c>
      <c r="F304" s="5">
        <f t="shared" ca="1" si="29"/>
        <v>6</v>
      </c>
      <c r="G304" s="3" t="str">
        <f t="array" aca="1" ref="G304" ca="1">IF(SUMPRODUCT(COUNTIF(B304,{"*0*";"*1*";"*2*";"*3*";"*4*";"*5*";"*6*";"*7*";"*8*";"*9*"}))&gt;0,MID($B304,MATCH(0,(ISERROR(MID($B304,ROW(INDIRECT("1:"&amp;LEN($B304))),1)*1)*1),0),LEN($B304)-SUM((ISERROR(MID($B304,ROW(INDIRECT("1:"&amp;LEN($B304))),1)*1)*1))),"")</f>
        <v>188</v>
      </c>
      <c r="H304" s="3" t="str">
        <f t="shared" ca="1" si="30"/>
        <v>188</v>
      </c>
      <c r="I304" s="6" t="str">
        <f t="shared" ca="1" si="31"/>
        <v>NHN188XX</v>
      </c>
      <c r="J304" s="1" t="b">
        <f t="shared" ca="1" si="32"/>
        <v>1</v>
      </c>
      <c r="K304" s="6" t="str">
        <f t="shared" ca="1" si="33"/>
        <v>NHN188XX</v>
      </c>
      <c r="L304" s="1" t="b">
        <f t="shared" ca="1" si="34"/>
        <v>1</v>
      </c>
    </row>
    <row r="305" spans="1:12">
      <c r="A305" s="11" t="b">
        <f t="shared" ca="1" si="28"/>
        <v>1</v>
      </c>
      <c r="B305" s="15" t="s">
        <v>1096</v>
      </c>
      <c r="C305" s="13" t="s">
        <v>1097</v>
      </c>
      <c r="D305" s="13" t="s">
        <v>1097</v>
      </c>
      <c r="E305" s="5">
        <f ca="1">SUMPRODUCT(N(CODE(MID(B305,ROW($A$1:OFFSET($A$1,LEN(B305)-1,,,)),1))&lt;58))</f>
        <v>3</v>
      </c>
      <c r="F305" s="5">
        <f t="shared" ca="1" si="29"/>
        <v>6</v>
      </c>
      <c r="G305" s="3" t="str">
        <f t="array" aca="1" ref="G305" ca="1">IF(SUMPRODUCT(COUNTIF(B305,{"*0*";"*1*";"*2*";"*3*";"*4*";"*5*";"*6*";"*7*";"*8*";"*9*"}))&gt;0,MID($B305,MATCH(0,(ISERROR(MID($B305,ROW(INDIRECT("1:"&amp;LEN($B305))),1)*1)*1),0),LEN($B305)-SUM((ISERROR(MID($B305,ROW(INDIRECT("1:"&amp;LEN($B305))),1)*1)*1))),"")</f>
        <v>196</v>
      </c>
      <c r="H305" s="3" t="str">
        <f t="shared" ca="1" si="30"/>
        <v>196</v>
      </c>
      <c r="I305" s="6" t="str">
        <f t="shared" ca="1" si="31"/>
        <v>NHN196XX</v>
      </c>
      <c r="J305" s="1" t="b">
        <f t="shared" ca="1" si="32"/>
        <v>1</v>
      </c>
      <c r="K305" s="6" t="str">
        <f t="shared" ca="1" si="33"/>
        <v>NHN196XX</v>
      </c>
      <c r="L305" s="1" t="b">
        <f t="shared" ca="1" si="34"/>
        <v>1</v>
      </c>
    </row>
    <row r="306" spans="1:12">
      <c r="A306" s="11" t="b">
        <f t="shared" ca="1" si="28"/>
        <v>1</v>
      </c>
      <c r="B306" s="15" t="s">
        <v>1098</v>
      </c>
      <c r="C306" s="13" t="s">
        <v>1099</v>
      </c>
      <c r="D306" s="13" t="s">
        <v>1099</v>
      </c>
      <c r="E306" s="5">
        <f ca="1">SUMPRODUCT(N(CODE(MID(B306,ROW($A$1:OFFSET($A$1,LEN(B306)-1,,,)),1))&lt;58))</f>
        <v>3</v>
      </c>
      <c r="F306" s="5">
        <f t="shared" ca="1" si="29"/>
        <v>6</v>
      </c>
      <c r="G306" s="3" t="str">
        <f t="array" aca="1" ref="G306" ca="1">IF(SUMPRODUCT(COUNTIF(B306,{"*0*";"*1*";"*2*";"*3*";"*4*";"*5*";"*6*";"*7*";"*8*";"*9*"}))&gt;0,MID($B306,MATCH(0,(ISERROR(MID($B306,ROW(INDIRECT("1:"&amp;LEN($B306))),1)*1)*1),0),LEN($B306)-SUM((ISERROR(MID($B306,ROW(INDIRECT("1:"&amp;LEN($B306))),1)*1)*1))),"")</f>
        <v>197</v>
      </c>
      <c r="H306" s="3" t="str">
        <f t="shared" ca="1" si="30"/>
        <v>197</v>
      </c>
      <c r="I306" s="6" t="str">
        <f t="shared" ca="1" si="31"/>
        <v>NHN197XX</v>
      </c>
      <c r="J306" s="1" t="b">
        <f t="shared" ca="1" si="32"/>
        <v>1</v>
      </c>
      <c r="K306" s="6" t="str">
        <f t="shared" ca="1" si="33"/>
        <v>NHN197XX</v>
      </c>
      <c r="L306" s="1" t="b">
        <f t="shared" ca="1" si="34"/>
        <v>1</v>
      </c>
    </row>
    <row r="307" spans="1:12">
      <c r="A307" s="11" t="b">
        <f t="shared" ca="1" si="28"/>
        <v>1</v>
      </c>
      <c r="B307" s="15" t="s">
        <v>1100</v>
      </c>
      <c r="C307" s="13" t="s">
        <v>1101</v>
      </c>
      <c r="D307" s="13" t="s">
        <v>1101</v>
      </c>
      <c r="E307" s="5">
        <f ca="1">SUMPRODUCT(N(CODE(MID(B307,ROW($A$1:OFFSET($A$1,LEN(B307)-1,,,)),1))&lt;58))</f>
        <v>3</v>
      </c>
      <c r="F307" s="5">
        <f t="shared" ca="1" si="29"/>
        <v>6</v>
      </c>
      <c r="G307" s="3" t="str">
        <f t="array" aca="1" ref="G307" ca="1">IF(SUMPRODUCT(COUNTIF(B307,{"*0*";"*1*";"*2*";"*3*";"*4*";"*5*";"*6*";"*7*";"*8*";"*9*"}))&gt;0,MID($B307,MATCH(0,(ISERROR(MID($B307,ROW(INDIRECT("1:"&amp;LEN($B307))),1)*1)*1),0),LEN($B307)-SUM((ISERROR(MID($B307,ROW(INDIRECT("1:"&amp;LEN($B307))),1)*1)*1))),"")</f>
        <v>201</v>
      </c>
      <c r="H307" s="3" t="str">
        <f t="shared" ca="1" si="30"/>
        <v>201</v>
      </c>
      <c r="I307" s="6" t="str">
        <f t="shared" ca="1" si="31"/>
        <v>NHN201XX</v>
      </c>
      <c r="J307" s="1" t="b">
        <f t="shared" ca="1" si="32"/>
        <v>1</v>
      </c>
      <c r="K307" s="6" t="str">
        <f t="shared" ca="1" si="33"/>
        <v>NHN201XX</v>
      </c>
      <c r="L307" s="1" t="b">
        <f t="shared" ca="1" si="34"/>
        <v>1</v>
      </c>
    </row>
    <row r="308" spans="1:12">
      <c r="A308" s="11" t="b">
        <f t="shared" ca="1" si="28"/>
        <v>1</v>
      </c>
      <c r="B308" s="15" t="s">
        <v>1102</v>
      </c>
      <c r="C308" s="13" t="s">
        <v>1103</v>
      </c>
      <c r="D308" s="13" t="s">
        <v>1103</v>
      </c>
      <c r="E308" s="5">
        <f ca="1">SUMPRODUCT(N(CODE(MID(B308,ROW($A$1:OFFSET($A$1,LEN(B308)-1,,,)),1))&lt;58))</f>
        <v>3</v>
      </c>
      <c r="F308" s="5">
        <f t="shared" ca="1" si="29"/>
        <v>6</v>
      </c>
      <c r="G308" s="3" t="str">
        <f t="array" aca="1" ref="G308" ca="1">IF(SUMPRODUCT(COUNTIF(B308,{"*0*";"*1*";"*2*";"*3*";"*4*";"*5*";"*6*";"*7*";"*8*";"*9*"}))&gt;0,MID($B308,MATCH(0,(ISERROR(MID($B308,ROW(INDIRECT("1:"&amp;LEN($B308))),1)*1)*1),0),LEN($B308)-SUM((ISERROR(MID($B308,ROW(INDIRECT("1:"&amp;LEN($B308))),1)*1)*1))),"")</f>
        <v>204</v>
      </c>
      <c r="H308" s="3" t="str">
        <f t="shared" ca="1" si="30"/>
        <v>204</v>
      </c>
      <c r="I308" s="6" t="str">
        <f t="shared" ca="1" si="31"/>
        <v>NHN204XX</v>
      </c>
      <c r="J308" s="1" t="b">
        <f t="shared" ca="1" si="32"/>
        <v>1</v>
      </c>
      <c r="K308" s="6" t="str">
        <f t="shared" ca="1" si="33"/>
        <v>NHN204XX</v>
      </c>
      <c r="L308" s="1" t="b">
        <f t="shared" ca="1" si="34"/>
        <v>1</v>
      </c>
    </row>
    <row r="309" spans="1:12">
      <c r="A309" s="11" t="b">
        <f t="shared" ca="1" si="28"/>
        <v>1</v>
      </c>
      <c r="B309" s="15" t="s">
        <v>1104</v>
      </c>
      <c r="C309" s="13" t="s">
        <v>1105</v>
      </c>
      <c r="D309" s="13" t="s">
        <v>1105</v>
      </c>
      <c r="E309" s="5">
        <f ca="1">SUMPRODUCT(N(CODE(MID(B309,ROW($A$1:OFFSET($A$1,LEN(B309)-1,,,)),1))&lt;58))</f>
        <v>3</v>
      </c>
      <c r="F309" s="5">
        <f t="shared" ca="1" si="29"/>
        <v>6</v>
      </c>
      <c r="G309" s="3" t="str">
        <f t="array" aca="1" ref="G309" ca="1">IF(SUMPRODUCT(COUNTIF(B309,{"*0*";"*1*";"*2*";"*3*";"*4*";"*5*";"*6*";"*7*";"*8*";"*9*"}))&gt;0,MID($B309,MATCH(0,(ISERROR(MID($B309,ROW(INDIRECT("1:"&amp;LEN($B309))),1)*1)*1),0),LEN($B309)-SUM((ISERROR(MID($B309,ROW(INDIRECT("1:"&amp;LEN($B309))),1)*1)*1))),"")</f>
        <v>216</v>
      </c>
      <c r="H309" s="3" t="str">
        <f t="shared" ca="1" si="30"/>
        <v>216</v>
      </c>
      <c r="I309" s="6" t="str">
        <f t="shared" ca="1" si="31"/>
        <v>NHN216XX</v>
      </c>
      <c r="J309" s="1" t="b">
        <f t="shared" ca="1" si="32"/>
        <v>1</v>
      </c>
      <c r="K309" s="6" t="str">
        <f t="shared" ca="1" si="33"/>
        <v>NHN216XX</v>
      </c>
      <c r="L309" s="1" t="b">
        <f t="shared" ca="1" si="34"/>
        <v>1</v>
      </c>
    </row>
    <row r="310" spans="1:12">
      <c r="A310" s="11" t="b">
        <f t="shared" ca="1" si="28"/>
        <v>1</v>
      </c>
      <c r="B310" s="15" t="s">
        <v>1106</v>
      </c>
      <c r="C310" s="13" t="s">
        <v>1107</v>
      </c>
      <c r="D310" s="13" t="s">
        <v>1107</v>
      </c>
      <c r="E310" s="5">
        <f ca="1">SUMPRODUCT(N(CODE(MID(B310,ROW($A$1:OFFSET($A$1,LEN(B310)-1,,,)),1))&lt;58))</f>
        <v>3</v>
      </c>
      <c r="F310" s="5">
        <f t="shared" ca="1" si="29"/>
        <v>6</v>
      </c>
      <c r="G310" s="3" t="str">
        <f t="array" aca="1" ref="G310" ca="1">IF(SUMPRODUCT(COUNTIF(B310,{"*0*";"*1*";"*2*";"*3*";"*4*";"*5*";"*6*";"*7*";"*8*";"*9*"}))&gt;0,MID($B310,MATCH(0,(ISERROR(MID($B310,ROW(INDIRECT("1:"&amp;LEN($B310))),1)*1)*1),0),LEN($B310)-SUM((ISERROR(MID($B310,ROW(INDIRECT("1:"&amp;LEN($B310))),1)*1)*1))),"")</f>
        <v>224</v>
      </c>
      <c r="H310" s="3" t="str">
        <f t="shared" ca="1" si="30"/>
        <v>224</v>
      </c>
      <c r="I310" s="6" t="str">
        <f t="shared" ca="1" si="31"/>
        <v>NHN224XX</v>
      </c>
      <c r="J310" s="1" t="b">
        <f t="shared" ca="1" si="32"/>
        <v>1</v>
      </c>
      <c r="K310" s="6" t="str">
        <f t="shared" ca="1" si="33"/>
        <v>NHN224XX</v>
      </c>
      <c r="L310" s="1" t="b">
        <f t="shared" ca="1" si="34"/>
        <v>1</v>
      </c>
    </row>
    <row r="311" spans="1:12">
      <c r="A311" s="11" t="b">
        <f t="shared" ca="1" si="28"/>
        <v>1</v>
      </c>
      <c r="B311" s="15" t="s">
        <v>1108</v>
      </c>
      <c r="C311" s="13" t="s">
        <v>1109</v>
      </c>
      <c r="D311" s="13" t="s">
        <v>1109</v>
      </c>
      <c r="E311" s="5">
        <f ca="1">SUMPRODUCT(N(CODE(MID(B311,ROW($A$1:OFFSET($A$1,LEN(B311)-1,,,)),1))&lt;58))</f>
        <v>3</v>
      </c>
      <c r="F311" s="5">
        <f t="shared" ca="1" si="29"/>
        <v>6</v>
      </c>
      <c r="G311" s="3" t="str">
        <f t="array" aca="1" ref="G311" ca="1">IF(SUMPRODUCT(COUNTIF(B311,{"*0*";"*1*";"*2*";"*3*";"*4*";"*5*";"*6*";"*7*";"*8*";"*9*"}))&gt;0,MID($B311,MATCH(0,(ISERROR(MID($B311,ROW(INDIRECT("1:"&amp;LEN($B311))),1)*1)*1),0),LEN($B311)-SUM((ISERROR(MID($B311,ROW(INDIRECT("1:"&amp;LEN($B311))),1)*1)*1))),"")</f>
        <v>228</v>
      </c>
      <c r="H311" s="3" t="str">
        <f t="shared" ca="1" si="30"/>
        <v>228</v>
      </c>
      <c r="I311" s="6" t="str">
        <f t="shared" ca="1" si="31"/>
        <v>NHN228XX</v>
      </c>
      <c r="J311" s="1" t="b">
        <f t="shared" ca="1" si="32"/>
        <v>1</v>
      </c>
      <c r="K311" s="6" t="str">
        <f t="shared" ca="1" si="33"/>
        <v>NHN228XX</v>
      </c>
      <c r="L311" s="1" t="b">
        <f t="shared" ca="1" si="34"/>
        <v>1</v>
      </c>
    </row>
    <row r="312" spans="1:12">
      <c r="A312" s="11" t="b">
        <f t="shared" ca="1" si="28"/>
        <v>1</v>
      </c>
      <c r="B312" s="15" t="s">
        <v>1110</v>
      </c>
      <c r="C312" s="13" t="s">
        <v>1111</v>
      </c>
      <c r="D312" s="13" t="s">
        <v>1111</v>
      </c>
      <c r="E312" s="5">
        <f ca="1">SUMPRODUCT(N(CODE(MID(B312,ROW($A$1:OFFSET($A$1,LEN(B312)-1,,,)),1))&lt;58))</f>
        <v>3</v>
      </c>
      <c r="F312" s="5">
        <f t="shared" ca="1" si="29"/>
        <v>6</v>
      </c>
      <c r="G312" s="3" t="str">
        <f t="array" aca="1" ref="G312" ca="1">IF(SUMPRODUCT(COUNTIF(B312,{"*0*";"*1*";"*2*";"*3*";"*4*";"*5*";"*6*";"*7*";"*8*";"*9*"}))&gt;0,MID($B312,MATCH(0,(ISERROR(MID($B312,ROW(INDIRECT("1:"&amp;LEN($B312))),1)*1)*1),0),LEN($B312)-SUM((ISERROR(MID($B312,ROW(INDIRECT("1:"&amp;LEN($B312))),1)*1)*1))),"")</f>
        <v>229</v>
      </c>
      <c r="H312" s="3" t="str">
        <f t="shared" ca="1" si="30"/>
        <v>229</v>
      </c>
      <c r="I312" s="6" t="str">
        <f t="shared" ca="1" si="31"/>
        <v>NHN229XX</v>
      </c>
      <c r="J312" s="1" t="b">
        <f t="shared" ca="1" si="32"/>
        <v>1</v>
      </c>
      <c r="K312" s="6" t="str">
        <f t="shared" ca="1" si="33"/>
        <v>NHN229XX</v>
      </c>
      <c r="L312" s="1" t="b">
        <f t="shared" ca="1" si="34"/>
        <v>1</v>
      </c>
    </row>
    <row r="313" spans="1:12">
      <c r="A313" s="11" t="b">
        <f t="shared" ca="1" si="28"/>
        <v>1</v>
      </c>
      <c r="B313" s="15" t="s">
        <v>1112</v>
      </c>
      <c r="C313" s="13" t="s">
        <v>1113</v>
      </c>
      <c r="D313" s="13" t="s">
        <v>1113</v>
      </c>
      <c r="E313" s="5">
        <f ca="1">SUMPRODUCT(N(CODE(MID(B313,ROW($A$1:OFFSET($A$1,LEN(B313)-1,,,)),1))&lt;58))</f>
        <v>3</v>
      </c>
      <c r="F313" s="5">
        <f t="shared" ca="1" si="29"/>
        <v>6</v>
      </c>
      <c r="G313" s="3" t="str">
        <f t="array" aca="1" ref="G313" ca="1">IF(SUMPRODUCT(COUNTIF(B313,{"*0*";"*1*";"*2*";"*3*";"*4*";"*5*";"*6*";"*7*";"*8*";"*9*"}))&gt;0,MID($B313,MATCH(0,(ISERROR(MID($B313,ROW(INDIRECT("1:"&amp;LEN($B313))),1)*1)*1),0),LEN($B313)-SUM((ISERROR(MID($B313,ROW(INDIRECT("1:"&amp;LEN($B313))),1)*1)*1))),"")</f>
        <v>230</v>
      </c>
      <c r="H313" s="3" t="str">
        <f t="shared" ca="1" si="30"/>
        <v>230</v>
      </c>
      <c r="I313" s="6" t="str">
        <f t="shared" ca="1" si="31"/>
        <v>NHN230XX</v>
      </c>
      <c r="J313" s="1" t="b">
        <f t="shared" ca="1" si="32"/>
        <v>1</v>
      </c>
      <c r="K313" s="6" t="str">
        <f t="shared" ca="1" si="33"/>
        <v>NHN230XX</v>
      </c>
      <c r="L313" s="1" t="b">
        <f t="shared" ca="1" si="34"/>
        <v>1</v>
      </c>
    </row>
    <row r="314" spans="1:12">
      <c r="A314" s="11" t="b">
        <f t="shared" ca="1" si="28"/>
        <v>1</v>
      </c>
      <c r="B314" s="15" t="s">
        <v>1114</v>
      </c>
      <c r="C314" s="13" t="s">
        <v>1115</v>
      </c>
      <c r="D314" s="13" t="s">
        <v>1115</v>
      </c>
      <c r="E314" s="5">
        <f ca="1">SUMPRODUCT(N(CODE(MID(B314,ROW($A$1:OFFSET($A$1,LEN(B314)-1,,,)),1))&lt;58))</f>
        <v>3</v>
      </c>
      <c r="F314" s="5">
        <f t="shared" ca="1" si="29"/>
        <v>6</v>
      </c>
      <c r="G314" s="3" t="str">
        <f t="array" aca="1" ref="G314" ca="1">IF(SUMPRODUCT(COUNTIF(B314,{"*0*";"*1*";"*2*";"*3*";"*4*";"*5*";"*6*";"*7*";"*8*";"*9*"}))&gt;0,MID($B314,MATCH(0,(ISERROR(MID($B314,ROW(INDIRECT("1:"&amp;LEN($B314))),1)*1)*1),0),LEN($B314)-SUM((ISERROR(MID($B314,ROW(INDIRECT("1:"&amp;LEN($B314))),1)*1)*1))),"")</f>
        <v>101</v>
      </c>
      <c r="H314" s="3" t="str">
        <f t="shared" ca="1" si="30"/>
        <v>101</v>
      </c>
      <c r="I314" s="6" t="str">
        <f t="shared" ca="1" si="31"/>
        <v>NIB101XX</v>
      </c>
      <c r="J314" s="1" t="b">
        <f t="shared" ca="1" si="32"/>
        <v>1</v>
      </c>
      <c r="K314" s="6" t="str">
        <f t="shared" ca="1" si="33"/>
        <v>NIB101XX</v>
      </c>
      <c r="L314" s="1" t="b">
        <f t="shared" ca="1" si="34"/>
        <v>1</v>
      </c>
    </row>
    <row r="315" spans="1:12">
      <c r="A315" s="11" t="b">
        <f t="shared" ca="1" si="28"/>
        <v>1</v>
      </c>
      <c r="B315" s="15" t="s">
        <v>1116</v>
      </c>
      <c r="C315" s="13" t="s">
        <v>1117</v>
      </c>
      <c r="D315" s="13" t="s">
        <v>1117</v>
      </c>
      <c r="E315" s="5">
        <f ca="1">SUMPRODUCT(N(CODE(MID(B315,ROW($A$1:OFFSET($A$1,LEN(B315)-1,,,)),1))&lt;58))</f>
        <v>3</v>
      </c>
      <c r="F315" s="5">
        <f t="shared" ca="1" si="29"/>
        <v>6</v>
      </c>
      <c r="G315" s="3" t="str">
        <f t="array" aca="1" ref="G315" ca="1">IF(SUMPRODUCT(COUNTIF(B315,{"*0*";"*1*";"*2*";"*3*";"*4*";"*5*";"*6*";"*7*";"*8*";"*9*"}))&gt;0,MID($B315,MATCH(0,(ISERROR(MID($B315,ROW(INDIRECT("1:"&amp;LEN($B315))),1)*1)*1),0),LEN($B315)-SUM((ISERROR(MID($B315,ROW(INDIRECT("1:"&amp;LEN($B315))),1)*1)*1))),"")</f>
        <v>103</v>
      </c>
      <c r="H315" s="3" t="str">
        <f t="shared" ca="1" si="30"/>
        <v>103</v>
      </c>
      <c r="I315" s="6" t="str">
        <f t="shared" ca="1" si="31"/>
        <v>NIB103XX</v>
      </c>
      <c r="J315" s="1" t="b">
        <f t="shared" ca="1" si="32"/>
        <v>1</v>
      </c>
      <c r="K315" s="6" t="str">
        <f t="shared" ca="1" si="33"/>
        <v>NIB103XX</v>
      </c>
      <c r="L315" s="1" t="b">
        <f t="shared" ca="1" si="34"/>
        <v>1</v>
      </c>
    </row>
    <row r="316" spans="1:12">
      <c r="A316" s="11" t="b">
        <f t="shared" ca="1" si="28"/>
        <v>1</v>
      </c>
      <c r="B316" s="15" t="s">
        <v>1118</v>
      </c>
      <c r="C316" s="13" t="s">
        <v>1119</v>
      </c>
      <c r="D316" s="13" t="s">
        <v>1119</v>
      </c>
      <c r="E316" s="5">
        <f ca="1">SUMPRODUCT(N(CODE(MID(B316,ROW($A$1:OFFSET($A$1,LEN(B316)-1,,,)),1))&lt;58))</f>
        <v>3</v>
      </c>
      <c r="F316" s="5">
        <f t="shared" ca="1" si="29"/>
        <v>6</v>
      </c>
      <c r="G316" s="3" t="str">
        <f t="array" aca="1" ref="G316" ca="1">IF(SUMPRODUCT(COUNTIF(B316,{"*0*";"*1*";"*2*";"*3*";"*4*";"*5*";"*6*";"*7*";"*8*";"*9*"}))&gt;0,MID($B316,MATCH(0,(ISERROR(MID($B316,ROW(INDIRECT("1:"&amp;LEN($B316))),1)*1)*1),0),LEN($B316)-SUM((ISERROR(MID($B316,ROW(INDIRECT("1:"&amp;LEN($B316))),1)*1)*1))),"")</f>
        <v>105</v>
      </c>
      <c r="H316" s="3" t="str">
        <f t="shared" ca="1" si="30"/>
        <v>105</v>
      </c>
      <c r="I316" s="6" t="str">
        <f t="shared" ca="1" si="31"/>
        <v>NIB105XX</v>
      </c>
      <c r="J316" s="1" t="b">
        <f t="shared" ca="1" si="32"/>
        <v>1</v>
      </c>
      <c r="K316" s="6" t="str">
        <f t="shared" ca="1" si="33"/>
        <v>NIB105XX</v>
      </c>
      <c r="L316" s="1" t="b">
        <f t="shared" ca="1" si="34"/>
        <v>1</v>
      </c>
    </row>
    <row r="317" spans="1:12">
      <c r="A317" s="11" t="b">
        <f t="shared" ca="1" si="28"/>
        <v>1</v>
      </c>
      <c r="B317" s="15" t="s">
        <v>1120</v>
      </c>
      <c r="C317" s="13" t="s">
        <v>1121</v>
      </c>
      <c r="D317" s="13" t="s">
        <v>1121</v>
      </c>
      <c r="E317" s="5">
        <f ca="1">SUMPRODUCT(N(CODE(MID(B317,ROW($A$1:OFFSET($A$1,LEN(B317)-1,,,)),1))&lt;58))</f>
        <v>3</v>
      </c>
      <c r="F317" s="5">
        <f t="shared" ca="1" si="29"/>
        <v>6</v>
      </c>
      <c r="G317" s="3" t="str">
        <f t="array" aca="1" ref="G317" ca="1">IF(SUMPRODUCT(COUNTIF(B317,{"*0*";"*1*";"*2*";"*3*";"*4*";"*5*";"*6*";"*7*";"*8*";"*9*"}))&gt;0,MID($B317,MATCH(0,(ISERROR(MID($B317,ROW(INDIRECT("1:"&amp;LEN($B317))),1)*1)*1),0),LEN($B317)-SUM((ISERROR(MID($B317,ROW(INDIRECT("1:"&amp;LEN($B317))),1)*1)*1))),"")</f>
        <v>106</v>
      </c>
      <c r="H317" s="3" t="str">
        <f t="shared" ca="1" si="30"/>
        <v>106</v>
      </c>
      <c r="I317" s="6" t="str">
        <f t="shared" ca="1" si="31"/>
        <v>NIB106XX</v>
      </c>
      <c r="J317" s="1" t="b">
        <f t="shared" ca="1" si="32"/>
        <v>1</v>
      </c>
      <c r="K317" s="6" t="str">
        <f t="shared" ca="1" si="33"/>
        <v>NIB106XX</v>
      </c>
      <c r="L317" s="1" t="b">
        <f t="shared" ca="1" si="34"/>
        <v>1</v>
      </c>
    </row>
    <row r="318" spans="1:12">
      <c r="A318" s="11" t="b">
        <f t="shared" ca="1" si="28"/>
        <v>1</v>
      </c>
      <c r="B318" s="15" t="s">
        <v>1122</v>
      </c>
      <c r="C318" s="13" t="s">
        <v>1123</v>
      </c>
      <c r="D318" s="13" t="s">
        <v>1123</v>
      </c>
      <c r="E318" s="5">
        <f ca="1">SUMPRODUCT(N(CODE(MID(B318,ROW($A$1:OFFSET($A$1,LEN(B318)-1,,,)),1))&lt;58))</f>
        <v>3</v>
      </c>
      <c r="F318" s="5">
        <f t="shared" ca="1" si="29"/>
        <v>6</v>
      </c>
      <c r="G318" s="3" t="str">
        <f t="array" aca="1" ref="G318" ca="1">IF(SUMPRODUCT(COUNTIF(B318,{"*0*";"*1*";"*2*";"*3*";"*4*";"*5*";"*6*";"*7*";"*8*";"*9*"}))&gt;0,MID($B318,MATCH(0,(ISERROR(MID($B318,ROW(INDIRECT("1:"&amp;LEN($B318))),1)*1)*1),0),LEN($B318)-SUM((ISERROR(MID($B318,ROW(INDIRECT("1:"&amp;LEN($B318))),1)*1)*1))),"")</f>
        <v>107</v>
      </c>
      <c r="H318" s="3" t="str">
        <f t="shared" ca="1" si="30"/>
        <v>107</v>
      </c>
      <c r="I318" s="6" t="str">
        <f t="shared" ca="1" si="31"/>
        <v>NIB107XX</v>
      </c>
      <c r="J318" s="1" t="b">
        <f t="shared" ca="1" si="32"/>
        <v>1</v>
      </c>
      <c r="K318" s="6" t="str">
        <f t="shared" ca="1" si="33"/>
        <v>NIB107XX</v>
      </c>
      <c r="L318" s="1" t="b">
        <f t="shared" ca="1" si="34"/>
        <v>1</v>
      </c>
    </row>
    <row r="319" spans="1:12">
      <c r="A319" s="11" t="b">
        <f t="shared" ca="1" si="28"/>
        <v>1</v>
      </c>
      <c r="B319" s="15" t="s">
        <v>1124</v>
      </c>
      <c r="C319" s="13" t="s">
        <v>1125</v>
      </c>
      <c r="D319" s="13" t="s">
        <v>1125</v>
      </c>
      <c r="E319" s="5">
        <f ca="1">SUMPRODUCT(N(CODE(MID(B319,ROW($A$1:OFFSET($A$1,LEN(B319)-1,,,)),1))&lt;58))</f>
        <v>3</v>
      </c>
      <c r="F319" s="5">
        <f t="shared" ca="1" si="29"/>
        <v>6</v>
      </c>
      <c r="G319" s="3" t="str">
        <f t="array" aca="1" ref="G319" ca="1">IF(SUMPRODUCT(COUNTIF(B319,{"*0*";"*1*";"*2*";"*3*";"*4*";"*5*";"*6*";"*7*";"*8*";"*9*"}))&gt;0,MID($B319,MATCH(0,(ISERROR(MID($B319,ROW(INDIRECT("1:"&amp;LEN($B319))),1)*1)*1),0),LEN($B319)-SUM((ISERROR(MID($B319,ROW(INDIRECT("1:"&amp;LEN($B319))),1)*1)*1))),"")</f>
        <v>108</v>
      </c>
      <c r="H319" s="3" t="str">
        <f t="shared" ca="1" si="30"/>
        <v>108</v>
      </c>
      <c r="I319" s="6" t="str">
        <f t="shared" ca="1" si="31"/>
        <v>NIB108XX</v>
      </c>
      <c r="J319" s="1" t="b">
        <f t="shared" ca="1" si="32"/>
        <v>1</v>
      </c>
      <c r="K319" s="6" t="str">
        <f t="shared" ca="1" si="33"/>
        <v>NIB108XX</v>
      </c>
      <c r="L319" s="1" t="b">
        <f t="shared" ca="1" si="34"/>
        <v>1</v>
      </c>
    </row>
    <row r="320" spans="1:12">
      <c r="A320" s="11" t="b">
        <f t="shared" ca="1" si="28"/>
        <v>1</v>
      </c>
      <c r="B320" s="15" t="s">
        <v>1126</v>
      </c>
      <c r="C320" s="13" t="s">
        <v>1127</v>
      </c>
      <c r="D320" s="13" t="s">
        <v>1127</v>
      </c>
      <c r="E320" s="5">
        <f ca="1">SUMPRODUCT(N(CODE(MID(B320,ROW($A$1:OFFSET($A$1,LEN(B320)-1,,,)),1))&lt;58))</f>
        <v>3</v>
      </c>
      <c r="F320" s="5">
        <f t="shared" ca="1" si="29"/>
        <v>6</v>
      </c>
      <c r="G320" s="3" t="str">
        <f t="array" aca="1" ref="G320" ca="1">IF(SUMPRODUCT(COUNTIF(B320,{"*0*";"*1*";"*2*";"*3*";"*4*";"*5*";"*6*";"*7*";"*8*";"*9*"}))&gt;0,MID($B320,MATCH(0,(ISERROR(MID($B320,ROW(INDIRECT("1:"&amp;LEN($B320))),1)*1)*1),0),LEN($B320)-SUM((ISERROR(MID($B320,ROW(INDIRECT("1:"&amp;LEN($B320))),1)*1)*1))),"")</f>
        <v>110</v>
      </c>
      <c r="H320" s="3" t="str">
        <f t="shared" ca="1" si="30"/>
        <v>110</v>
      </c>
      <c r="I320" s="6" t="str">
        <f t="shared" ca="1" si="31"/>
        <v>NIB110XX</v>
      </c>
      <c r="J320" s="1" t="b">
        <f t="shared" ca="1" si="32"/>
        <v>1</v>
      </c>
      <c r="K320" s="6" t="str">
        <f t="shared" ca="1" si="33"/>
        <v>NIB110XX</v>
      </c>
      <c r="L320" s="1" t="b">
        <f t="shared" ca="1" si="34"/>
        <v>1</v>
      </c>
    </row>
    <row r="321" spans="1:12">
      <c r="A321" s="11" t="b">
        <f t="shared" ca="1" si="28"/>
        <v>1</v>
      </c>
      <c r="B321" s="15" t="s">
        <v>1128</v>
      </c>
      <c r="C321" s="13" t="s">
        <v>1129</v>
      </c>
      <c r="D321" s="13" t="s">
        <v>1129</v>
      </c>
      <c r="E321" s="5">
        <f ca="1">SUMPRODUCT(N(CODE(MID(B321,ROW($A$1:OFFSET($A$1,LEN(B321)-1,,,)),1))&lt;58))</f>
        <v>3</v>
      </c>
      <c r="F321" s="5">
        <f t="shared" ca="1" si="29"/>
        <v>6</v>
      </c>
      <c r="G321" s="3" t="str">
        <f t="array" aca="1" ref="G321" ca="1">IF(SUMPRODUCT(COUNTIF(B321,{"*0*";"*1*";"*2*";"*3*";"*4*";"*5*";"*6*";"*7*";"*8*";"*9*"}))&gt;0,MID($B321,MATCH(0,(ISERROR(MID($B321,ROW(INDIRECT("1:"&amp;LEN($B321))),1)*1)*1),0),LEN($B321)-SUM((ISERROR(MID($B321,ROW(INDIRECT("1:"&amp;LEN($B321))),1)*1)*1))),"")</f>
        <v>111</v>
      </c>
      <c r="H321" s="3" t="str">
        <f t="shared" ca="1" si="30"/>
        <v>111</v>
      </c>
      <c r="I321" s="6" t="str">
        <f t="shared" ca="1" si="31"/>
        <v>NIB111XX</v>
      </c>
      <c r="J321" s="1" t="b">
        <f t="shared" ca="1" si="32"/>
        <v>1</v>
      </c>
      <c r="K321" s="6" t="str">
        <f t="shared" ca="1" si="33"/>
        <v>NIB111XX</v>
      </c>
      <c r="L321" s="1" t="b">
        <f t="shared" ca="1" si="34"/>
        <v>1</v>
      </c>
    </row>
    <row r="322" spans="1:12">
      <c r="A322" s="11" t="b">
        <f t="shared" ref="A322:A385" ca="1" si="35">C322=D322</f>
        <v>1</v>
      </c>
      <c r="B322" s="15" t="s">
        <v>1131</v>
      </c>
      <c r="C322" s="13" t="s">
        <v>1132</v>
      </c>
      <c r="D322" s="13" t="s">
        <v>1132</v>
      </c>
      <c r="E322" s="5">
        <f ca="1">SUMPRODUCT(N(CODE(MID(B322,ROW($A$1:OFFSET($A$1,LEN(B322)-1,,,)),1))&lt;58))</f>
        <v>3</v>
      </c>
      <c r="F322" s="5">
        <f t="shared" ref="F322:F385" ca="1" si="36">LEN(B322)</f>
        <v>6</v>
      </c>
      <c r="G322" s="3" t="str">
        <f t="array" aca="1" ref="G322" ca="1">IF(SUMPRODUCT(COUNTIF(B322,{"*0*";"*1*";"*2*";"*3*";"*4*";"*5*";"*6*";"*7*";"*8*";"*9*"}))&gt;0,MID($B322,MATCH(0,(ISERROR(MID($B322,ROW(INDIRECT("1:"&amp;LEN($B322))),1)*1)*1),0),LEN($B322)-SUM((ISERROR(MID($B322,ROW(INDIRECT("1:"&amp;LEN($B322))),1)*1)*1))),"")</f>
        <v>132</v>
      </c>
      <c r="H322" s="3" t="str">
        <f t="shared" ref="H322:H385" ca="1" si="37">IF(LEN(G322)&lt;3,TEXT(G322,"000"),G322)</f>
        <v>132</v>
      </c>
      <c r="I322" s="6" t="str">
        <f t="shared" ref="I322:I385" ca="1" si="38">IF(CODE(B322)&lt;58,B322,IF(AND(CODE(RIGHT(B322))&lt;65,LEN(H322)&lt;4),MID(SUBSTITUTE(B322&amp;"XXXX",G322,H322),1,8),SUBSTITUTE(B322,G322,H322)))</f>
        <v>NIB132XX</v>
      </c>
      <c r="J322" s="1" t="b">
        <f t="shared" ref="J322:J385" ca="1" si="39">I322=C322</f>
        <v>1</v>
      </c>
      <c r="K322" s="6" t="str">
        <f t="shared" ref="K322:K385" ca="1" si="40">IF(COUNTIF(Tablo,MID(B322,2,2))&gt;0,I322,B322)</f>
        <v>NIB132XX</v>
      </c>
      <c r="L322" s="1" t="b">
        <f t="shared" ca="1" si="34"/>
        <v>1</v>
      </c>
    </row>
    <row r="323" spans="1:12">
      <c r="A323" s="11" t="b">
        <f t="shared" ca="1" si="35"/>
        <v>1</v>
      </c>
      <c r="B323" s="15" t="s">
        <v>1133</v>
      </c>
      <c r="C323" s="13" t="s">
        <v>1134</v>
      </c>
      <c r="D323" s="13" t="s">
        <v>1134</v>
      </c>
      <c r="E323" s="5">
        <f ca="1">SUMPRODUCT(N(CODE(MID(B323,ROW($A$1:OFFSET($A$1,LEN(B323)-1,,,)),1))&lt;58))</f>
        <v>3</v>
      </c>
      <c r="F323" s="5">
        <f t="shared" ca="1" si="36"/>
        <v>6</v>
      </c>
      <c r="G323" s="3" t="str">
        <f t="array" aca="1" ref="G323" ca="1">IF(SUMPRODUCT(COUNTIF(B323,{"*0*";"*1*";"*2*";"*3*";"*4*";"*5*";"*6*";"*7*";"*8*";"*9*"}))&gt;0,MID($B323,MATCH(0,(ISERROR(MID($B323,ROW(INDIRECT("1:"&amp;LEN($B323))),1)*1)*1),0),LEN($B323)-SUM((ISERROR(MID($B323,ROW(INDIRECT("1:"&amp;LEN($B323))),1)*1)*1))),"")</f>
        <v>133</v>
      </c>
      <c r="H323" s="3" t="str">
        <f t="shared" ca="1" si="37"/>
        <v>133</v>
      </c>
      <c r="I323" s="6" t="str">
        <f t="shared" ca="1" si="38"/>
        <v>NIB133XX</v>
      </c>
      <c r="J323" s="1" t="b">
        <f t="shared" ca="1" si="39"/>
        <v>1</v>
      </c>
      <c r="K323" s="6" t="str">
        <f t="shared" ca="1" si="40"/>
        <v>NIB133XX</v>
      </c>
      <c r="L323" s="1" t="b">
        <f t="shared" ref="L323:L386" ca="1" si="41">K323=C323</f>
        <v>1</v>
      </c>
    </row>
    <row r="324" spans="1:12">
      <c r="A324" s="11" t="b">
        <f t="shared" ca="1" si="35"/>
        <v>1</v>
      </c>
      <c r="B324" s="15" t="s">
        <v>1135</v>
      </c>
      <c r="C324" s="13" t="s">
        <v>1136</v>
      </c>
      <c r="D324" s="13" t="s">
        <v>1136</v>
      </c>
      <c r="E324" s="5">
        <f ca="1">SUMPRODUCT(N(CODE(MID(B324,ROW($A$1:OFFSET($A$1,LEN(B324)-1,,,)),1))&lt;58))</f>
        <v>3</v>
      </c>
      <c r="F324" s="5">
        <f t="shared" ca="1" si="36"/>
        <v>6</v>
      </c>
      <c r="G324" s="3" t="str">
        <f t="array" aca="1" ref="G324" ca="1">IF(SUMPRODUCT(COUNTIF(B324,{"*0*";"*1*";"*2*";"*3*";"*4*";"*5*";"*6*";"*7*";"*8*";"*9*"}))&gt;0,MID($B324,MATCH(0,(ISERROR(MID($B324,ROW(INDIRECT("1:"&amp;LEN($B324))),1)*1)*1),0),LEN($B324)-SUM((ISERROR(MID($B324,ROW(INDIRECT("1:"&amp;LEN($B324))),1)*1)*1))),"")</f>
        <v>164</v>
      </c>
      <c r="H324" s="3" t="str">
        <f t="shared" ca="1" si="37"/>
        <v>164</v>
      </c>
      <c r="I324" s="6" t="str">
        <f t="shared" ca="1" si="38"/>
        <v>NIB164XX</v>
      </c>
      <c r="J324" s="1" t="b">
        <f t="shared" ca="1" si="39"/>
        <v>1</v>
      </c>
      <c r="K324" s="6" t="str">
        <f t="shared" ca="1" si="40"/>
        <v>NIB164XX</v>
      </c>
      <c r="L324" s="1" t="b">
        <f t="shared" ca="1" si="41"/>
        <v>1</v>
      </c>
    </row>
    <row r="325" spans="1:12">
      <c r="A325" s="11" t="b">
        <f t="shared" ca="1" si="35"/>
        <v>1</v>
      </c>
      <c r="B325" s="15" t="s">
        <v>1137</v>
      </c>
      <c r="C325" s="13" t="s">
        <v>1138</v>
      </c>
      <c r="D325" s="13" t="s">
        <v>1138</v>
      </c>
      <c r="E325" s="5">
        <f ca="1">SUMPRODUCT(N(CODE(MID(B325,ROW($A$1:OFFSET($A$1,LEN(B325)-1,,,)),1))&lt;58))</f>
        <v>3</v>
      </c>
      <c r="F325" s="5">
        <f t="shared" ca="1" si="36"/>
        <v>6</v>
      </c>
      <c r="G325" s="3" t="str">
        <f t="array" aca="1" ref="G325" ca="1">IF(SUMPRODUCT(COUNTIF(B325,{"*0*";"*1*";"*2*";"*3*";"*4*";"*5*";"*6*";"*7*";"*8*";"*9*"}))&gt;0,MID($B325,MATCH(0,(ISERROR(MID($B325,ROW(INDIRECT("1:"&amp;LEN($B325))),1)*1)*1),0),LEN($B325)-SUM((ISERROR(MID($B325,ROW(INDIRECT("1:"&amp;LEN($B325))),1)*1)*1))),"")</f>
        <v>107</v>
      </c>
      <c r="H325" s="3" t="str">
        <f t="shared" ca="1" si="37"/>
        <v>107</v>
      </c>
      <c r="I325" s="6" t="str">
        <f t="shared" ca="1" si="38"/>
        <v>NIF107XX</v>
      </c>
      <c r="J325" s="1" t="b">
        <f t="shared" ca="1" si="39"/>
        <v>1</v>
      </c>
      <c r="K325" s="6" t="str">
        <f t="shared" ca="1" si="40"/>
        <v>NIF107XX</v>
      </c>
      <c r="L325" s="1" t="b">
        <f t="shared" ca="1" si="41"/>
        <v>1</v>
      </c>
    </row>
    <row r="326" spans="1:12">
      <c r="A326" s="11" t="b">
        <f t="shared" ca="1" si="35"/>
        <v>1</v>
      </c>
      <c r="B326" s="15" t="s">
        <v>1139</v>
      </c>
      <c r="C326" s="13" t="s">
        <v>1140</v>
      </c>
      <c r="D326" s="13" t="s">
        <v>1140</v>
      </c>
      <c r="E326" s="5">
        <f ca="1">SUMPRODUCT(N(CODE(MID(B326,ROW($A$1:OFFSET($A$1,LEN(B326)-1,,,)),1))&lt;58))</f>
        <v>3</v>
      </c>
      <c r="F326" s="5">
        <f t="shared" ca="1" si="36"/>
        <v>6</v>
      </c>
      <c r="G326" s="3" t="str">
        <f t="array" aca="1" ref="G326" ca="1">IF(SUMPRODUCT(COUNTIF(B326,{"*0*";"*1*";"*2*";"*3*";"*4*";"*5*";"*6*";"*7*";"*8*";"*9*"}))&gt;0,MID($B326,MATCH(0,(ISERROR(MID($B326,ROW(INDIRECT("1:"&amp;LEN($B326))),1)*1)*1),0),LEN($B326)-SUM((ISERROR(MID($B326,ROW(INDIRECT("1:"&amp;LEN($B326))),1)*1)*1))),"")</f>
        <v>112</v>
      </c>
      <c r="H326" s="3" t="str">
        <f t="shared" ca="1" si="37"/>
        <v>112</v>
      </c>
      <c r="I326" s="6" t="str">
        <f t="shared" ca="1" si="38"/>
        <v>NIF112XX</v>
      </c>
      <c r="J326" s="1" t="b">
        <f t="shared" ca="1" si="39"/>
        <v>1</v>
      </c>
      <c r="K326" s="6" t="str">
        <f t="shared" ca="1" si="40"/>
        <v>NIF112XX</v>
      </c>
      <c r="L326" s="1" t="b">
        <f t="shared" ca="1" si="41"/>
        <v>1</v>
      </c>
    </row>
    <row r="327" spans="1:12">
      <c r="A327" s="11" t="b">
        <f t="shared" ca="1" si="35"/>
        <v>1</v>
      </c>
      <c r="B327" s="15" t="s">
        <v>1141</v>
      </c>
      <c r="C327" s="13" t="s">
        <v>1142</v>
      </c>
      <c r="D327" s="13" t="s">
        <v>1142</v>
      </c>
      <c r="E327" s="5">
        <f ca="1">SUMPRODUCT(N(CODE(MID(B327,ROW($A$1:OFFSET($A$1,LEN(B327)-1,,,)),1))&lt;58))</f>
        <v>3</v>
      </c>
      <c r="F327" s="5">
        <f t="shared" ca="1" si="36"/>
        <v>6</v>
      </c>
      <c r="G327" s="3" t="str">
        <f t="array" aca="1" ref="G327" ca="1">IF(SUMPRODUCT(COUNTIF(B327,{"*0*";"*1*";"*2*";"*3*";"*4*";"*5*";"*6*";"*7*";"*8*";"*9*"}))&gt;0,MID($B327,MATCH(0,(ISERROR(MID($B327,ROW(INDIRECT("1:"&amp;LEN($B327))),1)*1)*1),0),LEN($B327)-SUM((ISERROR(MID($B327,ROW(INDIRECT("1:"&amp;LEN($B327))),1)*1)*1))),"")</f>
        <v>119</v>
      </c>
      <c r="H327" s="3" t="str">
        <f t="shared" ca="1" si="37"/>
        <v>119</v>
      </c>
      <c r="I327" s="6" t="str">
        <f t="shared" ca="1" si="38"/>
        <v>NIF119XX</v>
      </c>
      <c r="J327" s="1" t="b">
        <f t="shared" ca="1" si="39"/>
        <v>1</v>
      </c>
      <c r="K327" s="6" t="str">
        <f t="shared" ca="1" si="40"/>
        <v>NIF119XX</v>
      </c>
      <c r="L327" s="1" t="b">
        <f t="shared" ca="1" si="41"/>
        <v>1</v>
      </c>
    </row>
    <row r="328" spans="1:12">
      <c r="A328" s="11" t="b">
        <f t="shared" ca="1" si="35"/>
        <v>1</v>
      </c>
      <c r="B328" s="15" t="s">
        <v>1143</v>
      </c>
      <c r="C328" s="13" t="s">
        <v>1144</v>
      </c>
      <c r="D328" s="13" t="s">
        <v>1144</v>
      </c>
      <c r="E328" s="5">
        <f ca="1">SUMPRODUCT(N(CODE(MID(B328,ROW($A$1:OFFSET($A$1,LEN(B328)-1,,,)),1))&lt;58))</f>
        <v>3</v>
      </c>
      <c r="F328" s="5">
        <f t="shared" ca="1" si="36"/>
        <v>6</v>
      </c>
      <c r="G328" s="3" t="str">
        <f t="array" aca="1" ref="G328" ca="1">IF(SUMPRODUCT(COUNTIF(B328,{"*0*";"*1*";"*2*";"*3*";"*4*";"*5*";"*6*";"*7*";"*8*";"*9*"}))&gt;0,MID($B328,MATCH(0,(ISERROR(MID($B328,ROW(INDIRECT("1:"&amp;LEN($B328))),1)*1)*1),0),LEN($B328)-SUM((ISERROR(MID($B328,ROW(INDIRECT("1:"&amp;LEN($B328))),1)*1)*1))),"")</f>
        <v>113</v>
      </c>
      <c r="H328" s="3" t="str">
        <f t="shared" ca="1" si="37"/>
        <v>113</v>
      </c>
      <c r="I328" s="6" t="str">
        <f t="shared" ca="1" si="38"/>
        <v>NIJ113XX</v>
      </c>
      <c r="J328" s="1" t="b">
        <f t="shared" ca="1" si="39"/>
        <v>1</v>
      </c>
      <c r="K328" s="6" t="str">
        <f t="shared" ca="1" si="40"/>
        <v>NIJ113XX</v>
      </c>
      <c r="L328" s="1" t="b">
        <f t="shared" ca="1" si="41"/>
        <v>1</v>
      </c>
    </row>
    <row r="329" spans="1:12">
      <c r="A329" s="11" t="b">
        <f t="shared" ca="1" si="35"/>
        <v>1</v>
      </c>
      <c r="B329" s="15" t="s">
        <v>1145</v>
      </c>
      <c r="C329" s="13" t="s">
        <v>1146</v>
      </c>
      <c r="D329" s="13" t="s">
        <v>1146</v>
      </c>
      <c r="E329" s="5">
        <f ca="1">SUMPRODUCT(N(CODE(MID(B329,ROW($A$1:OFFSET($A$1,LEN(B329)-1,,,)),1))&lt;58))</f>
        <v>3</v>
      </c>
      <c r="F329" s="5">
        <f t="shared" ca="1" si="36"/>
        <v>6</v>
      </c>
      <c r="G329" s="3" t="str">
        <f t="array" aca="1" ref="G329" ca="1">IF(SUMPRODUCT(COUNTIF(B329,{"*0*";"*1*";"*2*";"*3*";"*4*";"*5*";"*6*";"*7*";"*8*";"*9*"}))&gt;0,MID($B329,MATCH(0,(ISERROR(MID($B329,ROW(INDIRECT("1:"&amp;LEN($B329))),1)*1)*1),0),LEN($B329)-SUM((ISERROR(MID($B329,ROW(INDIRECT("1:"&amp;LEN($B329))),1)*1)*1))),"")</f>
        <v>114</v>
      </c>
      <c r="H329" s="3" t="str">
        <f t="shared" ca="1" si="37"/>
        <v>114</v>
      </c>
      <c r="I329" s="6" t="str">
        <f t="shared" ca="1" si="38"/>
        <v>NIJ114XX</v>
      </c>
      <c r="J329" s="1" t="b">
        <f t="shared" ca="1" si="39"/>
        <v>1</v>
      </c>
      <c r="K329" s="6" t="str">
        <f t="shared" ca="1" si="40"/>
        <v>NIJ114XX</v>
      </c>
      <c r="L329" s="1" t="b">
        <f t="shared" ca="1" si="41"/>
        <v>1</v>
      </c>
    </row>
    <row r="330" spans="1:12">
      <c r="A330" s="11" t="b">
        <f t="shared" ca="1" si="35"/>
        <v>1</v>
      </c>
      <c r="B330" s="15" t="s">
        <v>1147</v>
      </c>
      <c r="C330" s="13" t="s">
        <v>1148</v>
      </c>
      <c r="D330" s="13" t="s">
        <v>1148</v>
      </c>
      <c r="E330" s="5">
        <f ca="1">SUMPRODUCT(N(CODE(MID(B330,ROW($A$1:OFFSET($A$1,LEN(B330)-1,,,)),1))&lt;58))</f>
        <v>3</v>
      </c>
      <c r="F330" s="5">
        <f t="shared" ca="1" si="36"/>
        <v>6</v>
      </c>
      <c r="G330" s="3" t="str">
        <f t="array" aca="1" ref="G330" ca="1">IF(SUMPRODUCT(COUNTIF(B330,{"*0*";"*1*";"*2*";"*3*";"*4*";"*5*";"*6*";"*7*";"*8*";"*9*"}))&gt;0,MID($B330,MATCH(0,(ISERROR(MID($B330,ROW(INDIRECT("1:"&amp;LEN($B330))),1)*1)*1),0),LEN($B330)-SUM((ISERROR(MID($B330,ROW(INDIRECT("1:"&amp;LEN($B330))),1)*1)*1))),"")</f>
        <v>115</v>
      </c>
      <c r="H330" s="3" t="str">
        <f t="shared" ca="1" si="37"/>
        <v>115</v>
      </c>
      <c r="I330" s="6" t="str">
        <f t="shared" ca="1" si="38"/>
        <v>NIJ115XX</v>
      </c>
      <c r="J330" s="1" t="b">
        <f t="shared" ca="1" si="39"/>
        <v>1</v>
      </c>
      <c r="K330" s="6" t="str">
        <f t="shared" ca="1" si="40"/>
        <v>NIJ115XX</v>
      </c>
      <c r="L330" s="1" t="b">
        <f t="shared" ca="1" si="41"/>
        <v>1</v>
      </c>
    </row>
    <row r="331" spans="1:12">
      <c r="A331" s="11" t="b">
        <f t="shared" ca="1" si="35"/>
        <v>1</v>
      </c>
      <c r="B331" s="15" t="s">
        <v>1149</v>
      </c>
      <c r="C331" s="13" t="s">
        <v>1150</v>
      </c>
      <c r="D331" s="13" t="s">
        <v>1150</v>
      </c>
      <c r="E331" s="5">
        <f ca="1">SUMPRODUCT(N(CODE(MID(B331,ROW($A$1:OFFSET($A$1,LEN(B331)-1,,,)),1))&lt;58))</f>
        <v>3</v>
      </c>
      <c r="F331" s="5">
        <f t="shared" ca="1" si="36"/>
        <v>6</v>
      </c>
      <c r="G331" s="3" t="str">
        <f t="array" aca="1" ref="G331" ca="1">IF(SUMPRODUCT(COUNTIF(B331,{"*0*";"*1*";"*2*";"*3*";"*4*";"*5*";"*6*";"*7*";"*8*";"*9*"}))&gt;0,MID($B331,MATCH(0,(ISERROR(MID($B331,ROW(INDIRECT("1:"&amp;LEN($B331))),1)*1)*1),0),LEN($B331)-SUM((ISERROR(MID($B331,ROW(INDIRECT("1:"&amp;LEN($B331))),1)*1)*1))),"")</f>
        <v>115</v>
      </c>
      <c r="H331" s="3" t="str">
        <f t="shared" ca="1" si="37"/>
        <v>115</v>
      </c>
      <c r="I331" s="6" t="str">
        <f t="shared" ca="1" si="38"/>
        <v>NIM115XX</v>
      </c>
      <c r="J331" s="1" t="b">
        <f t="shared" ca="1" si="39"/>
        <v>1</v>
      </c>
      <c r="K331" s="6" t="str">
        <f t="shared" ca="1" si="40"/>
        <v>NIM115XX</v>
      </c>
      <c r="L331" s="1" t="b">
        <f t="shared" ca="1" si="41"/>
        <v>1</v>
      </c>
    </row>
    <row r="332" spans="1:12">
      <c r="A332" s="11" t="b">
        <f t="shared" ca="1" si="35"/>
        <v>1</v>
      </c>
      <c r="B332" s="15" t="s">
        <v>1151</v>
      </c>
      <c r="C332" s="13" t="s">
        <v>1152</v>
      </c>
      <c r="D332" s="13" t="s">
        <v>1152</v>
      </c>
      <c r="E332" s="5">
        <f ca="1">SUMPRODUCT(N(CODE(MID(B332,ROW($A$1:OFFSET($A$1,LEN(B332)-1,,,)),1))&lt;58))</f>
        <v>3</v>
      </c>
      <c r="F332" s="5">
        <f t="shared" ca="1" si="36"/>
        <v>6</v>
      </c>
      <c r="G332" s="3" t="str">
        <f t="array" aca="1" ref="G332" ca="1">IF(SUMPRODUCT(COUNTIF(B332,{"*0*";"*1*";"*2*";"*3*";"*4*";"*5*";"*6*";"*7*";"*8*";"*9*"}))&gt;0,MID($B332,MATCH(0,(ISERROR(MID($B332,ROW(INDIRECT("1:"&amp;LEN($B332))),1)*1)*1),0),LEN($B332)-SUM((ISERROR(MID($B332,ROW(INDIRECT("1:"&amp;LEN($B332))),1)*1)*1))),"")</f>
        <v>101</v>
      </c>
      <c r="H332" s="3" t="str">
        <f t="shared" ca="1" si="37"/>
        <v>101</v>
      </c>
      <c r="I332" s="6" t="str">
        <f t="shared" ca="1" si="38"/>
        <v>NJB101XX</v>
      </c>
      <c r="J332" s="1" t="b">
        <f t="shared" ca="1" si="39"/>
        <v>1</v>
      </c>
      <c r="K332" s="6" t="str">
        <f t="shared" ca="1" si="40"/>
        <v>NJB101XX</v>
      </c>
      <c r="L332" s="1" t="b">
        <f t="shared" ca="1" si="41"/>
        <v>1</v>
      </c>
    </row>
    <row r="333" spans="1:12">
      <c r="A333" s="11" t="b">
        <f t="shared" ca="1" si="35"/>
        <v>1</v>
      </c>
      <c r="B333" s="15" t="s">
        <v>1153</v>
      </c>
      <c r="C333" s="13" t="s">
        <v>1154</v>
      </c>
      <c r="D333" s="13" t="s">
        <v>1154</v>
      </c>
      <c r="E333" s="5">
        <f ca="1">SUMPRODUCT(N(CODE(MID(B333,ROW($A$1:OFFSET($A$1,LEN(B333)-1,,,)),1))&lt;58))</f>
        <v>3</v>
      </c>
      <c r="F333" s="5">
        <f t="shared" ca="1" si="36"/>
        <v>6</v>
      </c>
      <c r="G333" s="3" t="str">
        <f t="array" aca="1" ref="G333" ca="1">IF(SUMPRODUCT(COUNTIF(B333,{"*0*";"*1*";"*2*";"*3*";"*4*";"*5*";"*6*";"*7*";"*8*";"*9*"}))&gt;0,MID($B333,MATCH(0,(ISERROR(MID($B333,ROW(INDIRECT("1:"&amp;LEN($B333))),1)*1)*1),0),LEN($B333)-SUM((ISERROR(MID($B333,ROW(INDIRECT("1:"&amp;LEN($B333))),1)*1)*1))),"")</f>
        <v>102</v>
      </c>
      <c r="H333" s="3" t="str">
        <f t="shared" ca="1" si="37"/>
        <v>102</v>
      </c>
      <c r="I333" s="6" t="str">
        <f t="shared" ca="1" si="38"/>
        <v>NJB102XX</v>
      </c>
      <c r="J333" s="1" t="b">
        <f t="shared" ca="1" si="39"/>
        <v>1</v>
      </c>
      <c r="K333" s="6" t="str">
        <f t="shared" ca="1" si="40"/>
        <v>NJB102XX</v>
      </c>
      <c r="L333" s="1" t="b">
        <f t="shared" ca="1" si="41"/>
        <v>1</v>
      </c>
    </row>
    <row r="334" spans="1:12">
      <c r="A334" s="11" t="b">
        <f t="shared" ca="1" si="35"/>
        <v>1</v>
      </c>
      <c r="B334" s="15" t="s">
        <v>1155</v>
      </c>
      <c r="C334" s="13" t="s">
        <v>1156</v>
      </c>
      <c r="D334" s="13" t="s">
        <v>1156</v>
      </c>
      <c r="E334" s="5">
        <f ca="1">SUMPRODUCT(N(CODE(MID(B334,ROW($A$1:OFFSET($A$1,LEN(B334)-1,,,)),1))&lt;58))</f>
        <v>3</v>
      </c>
      <c r="F334" s="5">
        <f t="shared" ca="1" si="36"/>
        <v>6</v>
      </c>
      <c r="G334" s="3" t="str">
        <f t="array" aca="1" ref="G334" ca="1">IF(SUMPRODUCT(COUNTIF(B334,{"*0*";"*1*";"*2*";"*3*";"*4*";"*5*";"*6*";"*7*";"*8*";"*9*"}))&gt;0,MID($B334,MATCH(0,(ISERROR(MID($B334,ROW(INDIRECT("1:"&amp;LEN($B334))),1)*1)*1),0),LEN($B334)-SUM((ISERROR(MID($B334,ROW(INDIRECT("1:"&amp;LEN($B334))),1)*1)*1))),"")</f>
        <v>103</v>
      </c>
      <c r="H334" s="3" t="str">
        <f t="shared" ca="1" si="37"/>
        <v>103</v>
      </c>
      <c r="I334" s="6" t="str">
        <f t="shared" ca="1" si="38"/>
        <v>NJB103XX</v>
      </c>
      <c r="J334" s="1" t="b">
        <f t="shared" ca="1" si="39"/>
        <v>1</v>
      </c>
      <c r="K334" s="6" t="str">
        <f t="shared" ca="1" si="40"/>
        <v>NJB103XX</v>
      </c>
      <c r="L334" s="1" t="b">
        <f t="shared" ca="1" si="41"/>
        <v>1</v>
      </c>
    </row>
    <row r="335" spans="1:12">
      <c r="A335" s="11" t="b">
        <f t="shared" ca="1" si="35"/>
        <v>1</v>
      </c>
      <c r="B335" s="15" t="s">
        <v>1157</v>
      </c>
      <c r="C335" s="13" t="s">
        <v>1158</v>
      </c>
      <c r="D335" s="13" t="s">
        <v>1158</v>
      </c>
      <c r="E335" s="5">
        <f ca="1">SUMPRODUCT(N(CODE(MID(B335,ROW($A$1:OFFSET($A$1,LEN(B335)-1,,,)),1))&lt;58))</f>
        <v>3</v>
      </c>
      <c r="F335" s="5">
        <f t="shared" ca="1" si="36"/>
        <v>6</v>
      </c>
      <c r="G335" s="3" t="str">
        <f t="array" aca="1" ref="G335" ca="1">IF(SUMPRODUCT(COUNTIF(B335,{"*0*";"*1*";"*2*";"*3*";"*4*";"*5*";"*6*";"*7*";"*8*";"*9*"}))&gt;0,MID($B335,MATCH(0,(ISERROR(MID($B335,ROW(INDIRECT("1:"&amp;LEN($B335))),1)*1)*1),0),LEN($B335)-SUM((ISERROR(MID($B335,ROW(INDIRECT("1:"&amp;LEN($B335))),1)*1)*1))),"")</f>
        <v>110</v>
      </c>
      <c r="H335" s="3" t="str">
        <f t="shared" ca="1" si="37"/>
        <v>110</v>
      </c>
      <c r="I335" s="6" t="str">
        <f t="shared" ca="1" si="38"/>
        <v>NJD110XX</v>
      </c>
      <c r="J335" s="1" t="b">
        <f t="shared" ca="1" si="39"/>
        <v>1</v>
      </c>
      <c r="K335" s="6" t="str">
        <f t="shared" ca="1" si="40"/>
        <v>NJD110XX</v>
      </c>
      <c r="L335" s="1" t="b">
        <f t="shared" ca="1" si="41"/>
        <v>1</v>
      </c>
    </row>
    <row r="336" spans="1:12">
      <c r="A336" s="11" t="b">
        <f t="shared" ca="1" si="35"/>
        <v>1</v>
      </c>
      <c r="B336" s="15" t="s">
        <v>1159</v>
      </c>
      <c r="C336" s="13" t="s">
        <v>1160</v>
      </c>
      <c r="D336" s="13" t="s">
        <v>1160</v>
      </c>
      <c r="E336" s="5">
        <f ca="1">SUMPRODUCT(N(CODE(MID(B336,ROW($A$1:OFFSET($A$1,LEN(B336)-1,,,)),1))&lt;58))</f>
        <v>3</v>
      </c>
      <c r="F336" s="5">
        <f t="shared" ca="1" si="36"/>
        <v>6</v>
      </c>
      <c r="G336" s="3" t="str">
        <f t="array" aca="1" ref="G336" ca="1">IF(SUMPRODUCT(COUNTIF(B336,{"*0*";"*1*";"*2*";"*3*";"*4*";"*5*";"*6*";"*7*";"*8*";"*9*"}))&gt;0,MID($B336,MATCH(0,(ISERROR(MID($B336,ROW(INDIRECT("1:"&amp;LEN($B336))),1)*1)*1),0),LEN($B336)-SUM((ISERROR(MID($B336,ROW(INDIRECT("1:"&amp;LEN($B336))),1)*1)*1))),"")</f>
        <v>111</v>
      </c>
      <c r="H336" s="3" t="str">
        <f t="shared" ca="1" si="37"/>
        <v>111</v>
      </c>
      <c r="I336" s="6" t="str">
        <f t="shared" ca="1" si="38"/>
        <v>NJD111XX</v>
      </c>
      <c r="J336" s="1" t="b">
        <f t="shared" ca="1" si="39"/>
        <v>1</v>
      </c>
      <c r="K336" s="6" t="str">
        <f t="shared" ca="1" si="40"/>
        <v>NJD111XX</v>
      </c>
      <c r="L336" s="1" t="b">
        <f t="shared" ca="1" si="41"/>
        <v>1</v>
      </c>
    </row>
    <row r="337" spans="1:12">
      <c r="A337" s="11" t="b">
        <f t="shared" ca="1" si="35"/>
        <v>1</v>
      </c>
      <c r="B337" s="15" t="s">
        <v>1161</v>
      </c>
      <c r="C337" s="13" t="s">
        <v>1162</v>
      </c>
      <c r="D337" s="13" t="s">
        <v>1162</v>
      </c>
      <c r="E337" s="5">
        <f ca="1">SUMPRODUCT(N(CODE(MID(B337,ROW($A$1:OFFSET($A$1,LEN(B337)-1,,,)),1))&lt;58))</f>
        <v>3</v>
      </c>
      <c r="F337" s="5">
        <f t="shared" ca="1" si="36"/>
        <v>6</v>
      </c>
      <c r="G337" s="3" t="str">
        <f t="array" aca="1" ref="G337" ca="1">IF(SUMPRODUCT(COUNTIF(B337,{"*0*";"*1*";"*2*";"*3*";"*4*";"*5*";"*6*";"*7*";"*8*";"*9*"}))&gt;0,MID($B337,MATCH(0,(ISERROR(MID($B337,ROW(INDIRECT("1:"&amp;LEN($B337))),1)*1)*1),0),LEN($B337)-SUM((ISERROR(MID($B337,ROW(INDIRECT("1:"&amp;LEN($B337))),1)*1)*1))),"")</f>
        <v>127</v>
      </c>
      <c r="H337" s="3" t="str">
        <f t="shared" ca="1" si="37"/>
        <v>127</v>
      </c>
      <c r="I337" s="6" t="str">
        <f t="shared" ca="1" si="38"/>
        <v>NJD127XX</v>
      </c>
      <c r="J337" s="1" t="b">
        <f t="shared" ca="1" si="39"/>
        <v>1</v>
      </c>
      <c r="K337" s="6" t="str">
        <f t="shared" ca="1" si="40"/>
        <v>NJD127XX</v>
      </c>
      <c r="L337" s="1" t="b">
        <f t="shared" ca="1" si="41"/>
        <v>1</v>
      </c>
    </row>
    <row r="338" spans="1:12">
      <c r="A338" s="11" t="b">
        <f t="shared" ca="1" si="35"/>
        <v>1</v>
      </c>
      <c r="B338" s="15" t="s">
        <v>1163</v>
      </c>
      <c r="C338" s="13" t="s">
        <v>1164</v>
      </c>
      <c r="D338" s="13" t="s">
        <v>1164</v>
      </c>
      <c r="E338" s="5">
        <f ca="1">SUMPRODUCT(N(CODE(MID(B338,ROW($A$1:OFFSET($A$1,LEN(B338)-1,,,)),1))&lt;58))</f>
        <v>3</v>
      </c>
      <c r="F338" s="5">
        <f t="shared" ca="1" si="36"/>
        <v>6</v>
      </c>
      <c r="G338" s="3" t="str">
        <f t="array" aca="1" ref="G338" ca="1">IF(SUMPRODUCT(COUNTIF(B338,{"*0*";"*1*";"*2*";"*3*";"*4*";"*5*";"*6*";"*7*";"*8*";"*9*"}))&gt;0,MID($B338,MATCH(0,(ISERROR(MID($B338,ROW(INDIRECT("1:"&amp;LEN($B338))),1)*1)*1),0),LEN($B338)-SUM((ISERROR(MID($B338,ROW(INDIRECT("1:"&amp;LEN($B338))),1)*1)*1))),"")</f>
        <v>143</v>
      </c>
      <c r="H338" s="3" t="str">
        <f t="shared" ca="1" si="37"/>
        <v>143</v>
      </c>
      <c r="I338" s="6" t="str">
        <f t="shared" ca="1" si="38"/>
        <v>NJD143XX</v>
      </c>
      <c r="J338" s="1" t="b">
        <f t="shared" ca="1" si="39"/>
        <v>1</v>
      </c>
      <c r="K338" s="6" t="str">
        <f t="shared" ca="1" si="40"/>
        <v>NJD143XX</v>
      </c>
      <c r="L338" s="1" t="b">
        <f t="shared" ca="1" si="41"/>
        <v>1</v>
      </c>
    </row>
    <row r="339" spans="1:12">
      <c r="A339" s="11" t="b">
        <f t="shared" ca="1" si="35"/>
        <v>1</v>
      </c>
      <c r="B339" s="15" t="s">
        <v>1165</v>
      </c>
      <c r="C339" s="13" t="s">
        <v>1166</v>
      </c>
      <c r="D339" s="13" t="s">
        <v>1166</v>
      </c>
      <c r="E339" s="5">
        <f ca="1">SUMPRODUCT(N(CODE(MID(B339,ROW($A$1:OFFSET($A$1,LEN(B339)-1,,,)),1))&lt;58))</f>
        <v>3</v>
      </c>
      <c r="F339" s="5">
        <f t="shared" ca="1" si="36"/>
        <v>6</v>
      </c>
      <c r="G339" s="3" t="str">
        <f t="array" aca="1" ref="G339" ca="1">IF(SUMPRODUCT(COUNTIF(B339,{"*0*";"*1*";"*2*";"*3*";"*4*";"*5*";"*6*";"*7*";"*8*";"*9*"}))&gt;0,MID($B339,MATCH(0,(ISERROR(MID($B339,ROW(INDIRECT("1:"&amp;LEN($B339))),1)*1)*1),0),LEN($B339)-SUM((ISERROR(MID($B339,ROW(INDIRECT("1:"&amp;LEN($B339))),1)*1)*1))),"")</f>
        <v>177</v>
      </c>
      <c r="H339" s="3" t="str">
        <f t="shared" ca="1" si="37"/>
        <v>177</v>
      </c>
      <c r="I339" s="6" t="str">
        <f t="shared" ca="1" si="38"/>
        <v>NJD177XX</v>
      </c>
      <c r="J339" s="1" t="b">
        <f t="shared" ca="1" si="39"/>
        <v>1</v>
      </c>
      <c r="K339" s="6" t="str">
        <f t="shared" ca="1" si="40"/>
        <v>NJD177XX</v>
      </c>
      <c r="L339" s="1" t="b">
        <f t="shared" ca="1" si="41"/>
        <v>1</v>
      </c>
    </row>
    <row r="340" spans="1:12">
      <c r="A340" s="11" t="b">
        <f t="shared" ca="1" si="35"/>
        <v>1</v>
      </c>
      <c r="B340" s="15" t="s">
        <v>1167</v>
      </c>
      <c r="C340" s="13" t="s">
        <v>1168</v>
      </c>
      <c r="D340" s="13" t="s">
        <v>1168</v>
      </c>
      <c r="E340" s="5">
        <f ca="1">SUMPRODUCT(N(CODE(MID(B340,ROW($A$1:OFFSET($A$1,LEN(B340)-1,,,)),1))&lt;58))</f>
        <v>3</v>
      </c>
      <c r="F340" s="5">
        <f t="shared" ca="1" si="36"/>
        <v>6</v>
      </c>
      <c r="G340" s="3" t="str">
        <f t="array" aca="1" ref="G340" ca="1">IF(SUMPRODUCT(COUNTIF(B340,{"*0*";"*1*";"*2*";"*3*";"*4*";"*5*";"*6*";"*7*";"*8*";"*9*"}))&gt;0,MID($B340,MATCH(0,(ISERROR(MID($B340,ROW(INDIRECT("1:"&amp;LEN($B340))),1)*1)*1),0),LEN($B340)-SUM((ISERROR(MID($B340,ROW(INDIRECT("1:"&amp;LEN($B340))),1)*1)*1))),"")</f>
        <v>189</v>
      </c>
      <c r="H340" s="3" t="str">
        <f t="shared" ca="1" si="37"/>
        <v>189</v>
      </c>
      <c r="I340" s="6" t="str">
        <f t="shared" ca="1" si="38"/>
        <v>NJD189XX</v>
      </c>
      <c r="J340" s="1" t="b">
        <f t="shared" ca="1" si="39"/>
        <v>1</v>
      </c>
      <c r="K340" s="6" t="str">
        <f t="shared" ca="1" si="40"/>
        <v>NJD189XX</v>
      </c>
      <c r="L340" s="1" t="b">
        <f t="shared" ca="1" si="41"/>
        <v>1</v>
      </c>
    </row>
    <row r="341" spans="1:12">
      <c r="A341" s="11" t="b">
        <f t="shared" ca="1" si="35"/>
        <v>1</v>
      </c>
      <c r="B341" s="15" t="s">
        <v>1169</v>
      </c>
      <c r="C341" s="13" t="s">
        <v>1170</v>
      </c>
      <c r="D341" s="13" t="s">
        <v>1170</v>
      </c>
      <c r="E341" s="5">
        <f ca="1">SUMPRODUCT(N(CODE(MID(B341,ROW($A$1:OFFSET($A$1,LEN(B341)-1,,,)),1))&lt;58))</f>
        <v>3</v>
      </c>
      <c r="F341" s="5">
        <f t="shared" ca="1" si="36"/>
        <v>6</v>
      </c>
      <c r="G341" s="3" t="str">
        <f t="array" aca="1" ref="G341" ca="1">IF(SUMPRODUCT(COUNTIF(B341,{"*0*";"*1*";"*2*";"*3*";"*4*";"*5*";"*6*";"*7*";"*8*";"*9*"}))&gt;0,MID($B341,MATCH(0,(ISERROR(MID($B341,ROW(INDIRECT("1:"&amp;LEN($B341))),1)*1)*1),0),LEN($B341)-SUM((ISERROR(MID($B341,ROW(INDIRECT("1:"&amp;LEN($B341))),1)*1)*1))),"")</f>
        <v>195</v>
      </c>
      <c r="H341" s="3" t="str">
        <f t="shared" ca="1" si="37"/>
        <v>195</v>
      </c>
      <c r="I341" s="6" t="str">
        <f t="shared" ca="1" si="38"/>
        <v>NJD195XX</v>
      </c>
      <c r="J341" s="1" t="b">
        <f t="shared" ca="1" si="39"/>
        <v>1</v>
      </c>
      <c r="K341" s="6" t="str">
        <f t="shared" ca="1" si="40"/>
        <v>NJD195XX</v>
      </c>
      <c r="L341" s="1" t="b">
        <f t="shared" ca="1" si="41"/>
        <v>1</v>
      </c>
    </row>
    <row r="342" spans="1:12">
      <c r="A342" s="11" t="b">
        <f t="shared" ca="1" si="35"/>
        <v>1</v>
      </c>
      <c r="B342" s="15" t="s">
        <v>1172</v>
      </c>
      <c r="C342" s="13" t="s">
        <v>1173</v>
      </c>
      <c r="D342" s="13" t="s">
        <v>1173</v>
      </c>
      <c r="E342" s="5">
        <f ca="1">SUMPRODUCT(N(CODE(MID(B342,ROW($A$1:OFFSET($A$1,LEN(B342)-1,,,)),1))&lt;58))</f>
        <v>3</v>
      </c>
      <c r="F342" s="5">
        <f t="shared" ca="1" si="36"/>
        <v>6</v>
      </c>
      <c r="G342" s="3" t="str">
        <f t="array" aca="1" ref="G342" ca="1">IF(SUMPRODUCT(COUNTIF(B342,{"*0*";"*1*";"*2*";"*3*";"*4*";"*5*";"*6*";"*7*";"*8*";"*9*"}))&gt;0,MID($B342,MATCH(0,(ISERROR(MID($B342,ROW(INDIRECT("1:"&amp;LEN($B342))),1)*1)*1),0),LEN($B342)-SUM((ISERROR(MID($B342,ROW(INDIRECT("1:"&amp;LEN($B342))),1)*1)*1))),"")</f>
        <v>329</v>
      </c>
      <c r="H342" s="3" t="str">
        <f t="shared" ca="1" si="37"/>
        <v>329</v>
      </c>
      <c r="I342" s="6" t="str">
        <f t="shared" ca="1" si="38"/>
        <v>NJD329XX</v>
      </c>
      <c r="J342" s="1" t="b">
        <f t="shared" ca="1" si="39"/>
        <v>1</v>
      </c>
      <c r="K342" s="6" t="str">
        <f t="shared" ca="1" si="40"/>
        <v>NJD329XX</v>
      </c>
      <c r="L342" s="1" t="b">
        <f t="shared" ca="1" si="41"/>
        <v>1</v>
      </c>
    </row>
    <row r="343" spans="1:12">
      <c r="A343" s="11" t="b">
        <f t="shared" ca="1" si="35"/>
        <v>1</v>
      </c>
      <c r="B343" s="15" t="s">
        <v>1174</v>
      </c>
      <c r="C343" s="13" t="s">
        <v>1175</v>
      </c>
      <c r="D343" s="13" t="s">
        <v>1175</v>
      </c>
      <c r="E343" s="5">
        <f ca="1">SUMPRODUCT(N(CODE(MID(B343,ROW($A$1:OFFSET($A$1,LEN(B343)-1,,,)),1))&lt;58))</f>
        <v>3</v>
      </c>
      <c r="F343" s="5">
        <f t="shared" ca="1" si="36"/>
        <v>6</v>
      </c>
      <c r="G343" s="3" t="str">
        <f t="array" aca="1" ref="G343" ca="1">IF(SUMPRODUCT(COUNTIF(B343,{"*0*";"*1*";"*2*";"*3*";"*4*";"*5*";"*6*";"*7*";"*8*";"*9*"}))&gt;0,MID($B343,MATCH(0,(ISERROR(MID($B343,ROW(INDIRECT("1:"&amp;LEN($B343))),1)*1)*1),0),LEN($B343)-SUM((ISERROR(MID($B343,ROW(INDIRECT("1:"&amp;LEN($B343))),1)*1)*1))),"")</f>
        <v>103</v>
      </c>
      <c r="H343" s="3" t="str">
        <f t="shared" ca="1" si="37"/>
        <v>103</v>
      </c>
      <c r="I343" s="6" t="str">
        <f t="shared" ca="1" si="38"/>
        <v>NJE103XX</v>
      </c>
      <c r="J343" s="1" t="b">
        <f t="shared" ca="1" si="39"/>
        <v>1</v>
      </c>
      <c r="K343" s="6" t="str">
        <f t="shared" ca="1" si="40"/>
        <v>NJE103XX</v>
      </c>
      <c r="L343" s="1" t="b">
        <f t="shared" ca="1" si="41"/>
        <v>1</v>
      </c>
    </row>
    <row r="344" spans="1:12">
      <c r="A344" s="11" t="b">
        <f t="shared" ca="1" si="35"/>
        <v>1</v>
      </c>
      <c r="B344" s="15" t="s">
        <v>1176</v>
      </c>
      <c r="C344" s="13" t="s">
        <v>1177</v>
      </c>
      <c r="D344" s="13" t="s">
        <v>1177</v>
      </c>
      <c r="E344" s="5">
        <f ca="1">SUMPRODUCT(N(CODE(MID(B344,ROW($A$1:OFFSET($A$1,LEN(B344)-1,,,)),1))&lt;58))</f>
        <v>3</v>
      </c>
      <c r="F344" s="5">
        <f t="shared" ca="1" si="36"/>
        <v>6</v>
      </c>
      <c r="G344" s="3" t="str">
        <f t="array" aca="1" ref="G344" ca="1">IF(SUMPRODUCT(COUNTIF(B344,{"*0*";"*1*";"*2*";"*3*";"*4*";"*5*";"*6*";"*7*";"*8*";"*9*"}))&gt;0,MID($B344,MATCH(0,(ISERROR(MID($B344,ROW(INDIRECT("1:"&amp;LEN($B344))),1)*1)*1),0),LEN($B344)-SUM((ISERROR(MID($B344,ROW(INDIRECT("1:"&amp;LEN($B344))),1)*1)*1))),"")</f>
        <v>109</v>
      </c>
      <c r="H344" s="3" t="str">
        <f t="shared" ca="1" si="37"/>
        <v>109</v>
      </c>
      <c r="I344" s="6" t="str">
        <f t="shared" ca="1" si="38"/>
        <v>NJF109XX</v>
      </c>
      <c r="J344" s="1" t="b">
        <f t="shared" ca="1" si="39"/>
        <v>1</v>
      </c>
      <c r="K344" s="6" t="str">
        <f t="shared" ca="1" si="40"/>
        <v>NJF109XX</v>
      </c>
      <c r="L344" s="1" t="b">
        <f t="shared" ca="1" si="41"/>
        <v>1</v>
      </c>
    </row>
    <row r="345" spans="1:12">
      <c r="A345" s="11" t="b">
        <f t="shared" ca="1" si="35"/>
        <v>1</v>
      </c>
      <c r="B345" s="15" t="s">
        <v>1178</v>
      </c>
      <c r="C345" s="13" t="s">
        <v>1179</v>
      </c>
      <c r="D345" s="13" t="s">
        <v>1179</v>
      </c>
      <c r="E345" s="5">
        <f ca="1">SUMPRODUCT(N(CODE(MID(B345,ROW($A$1:OFFSET($A$1,LEN(B345)-1,,,)),1))&lt;58))</f>
        <v>3</v>
      </c>
      <c r="F345" s="5">
        <f t="shared" ca="1" si="36"/>
        <v>6</v>
      </c>
      <c r="G345" s="3" t="str">
        <f t="array" aca="1" ref="G345" ca="1">IF(SUMPRODUCT(COUNTIF(B345,{"*0*";"*1*";"*2*";"*3*";"*4*";"*5*";"*6*";"*7*";"*8*";"*9*"}))&gt;0,MID($B345,MATCH(0,(ISERROR(MID($B345,ROW(INDIRECT("1:"&amp;LEN($B345))),1)*1)*1),0),LEN($B345)-SUM((ISERROR(MID($B345,ROW(INDIRECT("1:"&amp;LEN($B345))),1)*1)*1))),"")</f>
        <v>111</v>
      </c>
      <c r="H345" s="3" t="str">
        <f t="shared" ca="1" si="37"/>
        <v>111</v>
      </c>
      <c r="I345" s="6" t="str">
        <f t="shared" ca="1" si="38"/>
        <v>NJF111XX</v>
      </c>
      <c r="J345" s="1" t="b">
        <f t="shared" ca="1" si="39"/>
        <v>1</v>
      </c>
      <c r="K345" s="6" t="str">
        <f t="shared" ca="1" si="40"/>
        <v>NJF111XX</v>
      </c>
      <c r="L345" s="1" t="b">
        <f t="shared" ca="1" si="41"/>
        <v>1</v>
      </c>
    </row>
    <row r="346" spans="1:12">
      <c r="A346" s="11" t="b">
        <f t="shared" ca="1" si="35"/>
        <v>1</v>
      </c>
      <c r="B346" s="15" t="s">
        <v>1180</v>
      </c>
      <c r="C346" s="13" t="s">
        <v>1181</v>
      </c>
      <c r="D346" s="13" t="s">
        <v>1181</v>
      </c>
      <c r="E346" s="5">
        <f ca="1">SUMPRODUCT(N(CODE(MID(B346,ROW($A$1:OFFSET($A$1,LEN(B346)-1,,,)),1))&lt;58))</f>
        <v>3</v>
      </c>
      <c r="F346" s="5">
        <f t="shared" ca="1" si="36"/>
        <v>6</v>
      </c>
      <c r="G346" s="3" t="str">
        <f t="array" aca="1" ref="G346" ca="1">IF(SUMPRODUCT(COUNTIF(B346,{"*0*";"*1*";"*2*";"*3*";"*4*";"*5*";"*6*";"*7*";"*8*";"*9*"}))&gt;0,MID($B346,MATCH(0,(ISERROR(MID($B346,ROW(INDIRECT("1:"&amp;LEN($B346))),1)*1)*1),0),LEN($B346)-SUM((ISERROR(MID($B346,ROW(INDIRECT("1:"&amp;LEN($B346))),1)*1)*1))),"")</f>
        <v>114</v>
      </c>
      <c r="H346" s="3" t="str">
        <f t="shared" ca="1" si="37"/>
        <v>114</v>
      </c>
      <c r="I346" s="6" t="str">
        <f t="shared" ca="1" si="38"/>
        <v>NJF114XX</v>
      </c>
      <c r="J346" s="1" t="b">
        <f t="shared" ca="1" si="39"/>
        <v>1</v>
      </c>
      <c r="K346" s="6" t="str">
        <f t="shared" ca="1" si="40"/>
        <v>NJF114XX</v>
      </c>
      <c r="L346" s="1" t="b">
        <f t="shared" ca="1" si="41"/>
        <v>1</v>
      </c>
    </row>
    <row r="347" spans="1:12">
      <c r="A347" s="11" t="b">
        <f t="shared" ca="1" si="35"/>
        <v>1</v>
      </c>
      <c r="B347" s="15" t="s">
        <v>1182</v>
      </c>
      <c r="C347" s="13" t="s">
        <v>1183</v>
      </c>
      <c r="D347" s="13" t="s">
        <v>1183</v>
      </c>
      <c r="E347" s="5">
        <f ca="1">SUMPRODUCT(N(CODE(MID(B347,ROW($A$1:OFFSET($A$1,LEN(B347)-1,,,)),1))&lt;58))</f>
        <v>3</v>
      </c>
      <c r="F347" s="5">
        <f t="shared" ca="1" si="36"/>
        <v>6</v>
      </c>
      <c r="G347" s="3" t="str">
        <f t="array" aca="1" ref="G347" ca="1">IF(SUMPRODUCT(COUNTIF(B347,{"*0*";"*1*";"*2*";"*3*";"*4*";"*5*";"*6*";"*7*";"*8*";"*9*"}))&gt;0,MID($B347,MATCH(0,(ISERROR(MID($B347,ROW(INDIRECT("1:"&amp;LEN($B347))),1)*1)*1),0),LEN($B347)-SUM((ISERROR(MID($B347,ROW(INDIRECT("1:"&amp;LEN($B347))),1)*1)*1))),"")</f>
        <v>119</v>
      </c>
      <c r="H347" s="3" t="str">
        <f t="shared" ca="1" si="37"/>
        <v>119</v>
      </c>
      <c r="I347" s="6" t="str">
        <f t="shared" ca="1" si="38"/>
        <v>NJF119XX</v>
      </c>
      <c r="J347" s="1" t="b">
        <f t="shared" ca="1" si="39"/>
        <v>1</v>
      </c>
      <c r="K347" s="6" t="str">
        <f t="shared" ca="1" si="40"/>
        <v>NJF119XX</v>
      </c>
      <c r="L347" s="1" t="b">
        <f t="shared" ca="1" si="41"/>
        <v>1</v>
      </c>
    </row>
    <row r="348" spans="1:12">
      <c r="A348" s="11" t="b">
        <f t="shared" ca="1" si="35"/>
        <v>1</v>
      </c>
      <c r="B348" s="15" t="s">
        <v>1184</v>
      </c>
      <c r="C348" s="13" t="s">
        <v>1185</v>
      </c>
      <c r="D348" s="13" t="s">
        <v>1185</v>
      </c>
      <c r="E348" s="5">
        <f ca="1">SUMPRODUCT(N(CODE(MID(B348,ROW($A$1:OFFSET($A$1,LEN(B348)-1,,,)),1))&lt;58))</f>
        <v>3</v>
      </c>
      <c r="F348" s="5">
        <f t="shared" ca="1" si="36"/>
        <v>6</v>
      </c>
      <c r="G348" s="3" t="str">
        <f t="array" aca="1" ref="G348" ca="1">IF(SUMPRODUCT(COUNTIF(B348,{"*0*";"*1*";"*2*";"*3*";"*4*";"*5*";"*6*";"*7*";"*8*";"*9*"}))&gt;0,MID($B348,MATCH(0,(ISERROR(MID($B348,ROW(INDIRECT("1:"&amp;LEN($B348))),1)*1)*1),0),LEN($B348)-SUM((ISERROR(MID($B348,ROW(INDIRECT("1:"&amp;LEN($B348))),1)*1)*1))),"")</f>
        <v>122</v>
      </c>
      <c r="H348" s="3" t="str">
        <f t="shared" ca="1" si="37"/>
        <v>122</v>
      </c>
      <c r="I348" s="6" t="str">
        <f t="shared" ca="1" si="38"/>
        <v>NJF122XX</v>
      </c>
      <c r="J348" s="1" t="b">
        <f t="shared" ca="1" si="39"/>
        <v>1</v>
      </c>
      <c r="K348" s="6" t="str">
        <f t="shared" ca="1" si="40"/>
        <v>NJF122XX</v>
      </c>
      <c r="L348" s="1" t="b">
        <f t="shared" ca="1" si="41"/>
        <v>1</v>
      </c>
    </row>
    <row r="349" spans="1:12">
      <c r="A349" s="11" t="b">
        <f t="shared" ca="1" si="35"/>
        <v>1</v>
      </c>
      <c r="B349" s="15" t="s">
        <v>1186</v>
      </c>
      <c r="C349" s="13" t="s">
        <v>1187</v>
      </c>
      <c r="D349" s="13" t="s">
        <v>1187</v>
      </c>
      <c r="E349" s="5">
        <f ca="1">SUMPRODUCT(N(CODE(MID(B349,ROW($A$1:OFFSET($A$1,LEN(B349)-1,,,)),1))&lt;58))</f>
        <v>3</v>
      </c>
      <c r="F349" s="5">
        <f t="shared" ca="1" si="36"/>
        <v>6</v>
      </c>
      <c r="G349" s="3" t="str">
        <f t="array" aca="1" ref="G349" ca="1">IF(SUMPRODUCT(COUNTIF(B349,{"*0*";"*1*";"*2*";"*3*";"*4*";"*5*";"*6*";"*7*";"*8*";"*9*"}))&gt;0,MID($B349,MATCH(0,(ISERROR(MID($B349,ROW(INDIRECT("1:"&amp;LEN($B349))),1)*1)*1),0),LEN($B349)-SUM((ISERROR(MID($B349,ROW(INDIRECT("1:"&amp;LEN($B349))),1)*1)*1))),"")</f>
        <v>128</v>
      </c>
      <c r="H349" s="3" t="str">
        <f t="shared" ca="1" si="37"/>
        <v>128</v>
      </c>
      <c r="I349" s="6" t="str">
        <f t="shared" ca="1" si="38"/>
        <v>NJF128XX</v>
      </c>
      <c r="J349" s="1" t="b">
        <f t="shared" ca="1" si="39"/>
        <v>1</v>
      </c>
      <c r="K349" s="6" t="str">
        <f t="shared" ca="1" si="40"/>
        <v>NJF128XX</v>
      </c>
      <c r="L349" s="1" t="b">
        <f t="shared" ca="1" si="41"/>
        <v>1</v>
      </c>
    </row>
    <row r="350" spans="1:12">
      <c r="A350" s="11" t="b">
        <f t="shared" ca="1" si="35"/>
        <v>1</v>
      </c>
      <c r="B350" s="15" t="s">
        <v>1190</v>
      </c>
      <c r="C350" s="13" t="s">
        <v>1191</v>
      </c>
      <c r="D350" s="13" t="s">
        <v>1191</v>
      </c>
      <c r="E350" s="5">
        <f ca="1">SUMPRODUCT(N(CODE(MID(B350,ROW($A$1:OFFSET($A$1,LEN(B350)-1,,,)),1))&lt;58))</f>
        <v>3</v>
      </c>
      <c r="F350" s="5">
        <f t="shared" ca="1" si="36"/>
        <v>6</v>
      </c>
      <c r="G350" s="3" t="str">
        <f t="array" aca="1" ref="G350" ca="1">IF(SUMPRODUCT(COUNTIF(B350,{"*0*";"*1*";"*2*";"*3*";"*4*";"*5*";"*6*";"*7*";"*8*";"*9*"}))&gt;0,MID($B350,MATCH(0,(ISERROR(MID($B350,ROW(INDIRECT("1:"&amp;LEN($B350))),1)*1)*1),0),LEN($B350)-SUM((ISERROR(MID($B350,ROW(INDIRECT("1:"&amp;LEN($B350))),1)*1)*1))),"")</f>
        <v>146</v>
      </c>
      <c r="H350" s="3" t="str">
        <f t="shared" ca="1" si="37"/>
        <v>146</v>
      </c>
      <c r="I350" s="6" t="str">
        <f t="shared" ca="1" si="38"/>
        <v>NJF146XX</v>
      </c>
      <c r="J350" s="1" t="b">
        <f t="shared" ca="1" si="39"/>
        <v>1</v>
      </c>
      <c r="K350" s="6" t="str">
        <f t="shared" ca="1" si="40"/>
        <v>NJF146XX</v>
      </c>
      <c r="L350" s="1" t="b">
        <f t="shared" ca="1" si="41"/>
        <v>1</v>
      </c>
    </row>
    <row r="351" spans="1:12">
      <c r="A351" s="11" t="b">
        <f t="shared" ca="1" si="35"/>
        <v>1</v>
      </c>
      <c r="B351" s="15" t="s">
        <v>1192</v>
      </c>
      <c r="C351" s="13" t="s">
        <v>1193</v>
      </c>
      <c r="D351" s="13" t="s">
        <v>1193</v>
      </c>
      <c r="E351" s="5">
        <f ca="1">SUMPRODUCT(N(CODE(MID(B351,ROW($A$1:OFFSET($A$1,LEN(B351)-1,,,)),1))&lt;58))</f>
        <v>3</v>
      </c>
      <c r="F351" s="5">
        <f t="shared" ca="1" si="36"/>
        <v>6</v>
      </c>
      <c r="G351" s="3" t="str">
        <f t="array" aca="1" ref="G351" ca="1">IF(SUMPRODUCT(COUNTIF(B351,{"*0*";"*1*";"*2*";"*3*";"*4*";"*5*";"*6*";"*7*";"*8*";"*9*"}))&gt;0,MID($B351,MATCH(0,(ISERROR(MID($B351,ROW(INDIRECT("1:"&amp;LEN($B351))),1)*1)*1),0),LEN($B351)-SUM((ISERROR(MID($B351,ROW(INDIRECT("1:"&amp;LEN($B351))),1)*1)*1))),"")</f>
        <v>148</v>
      </c>
      <c r="H351" s="3" t="str">
        <f t="shared" ca="1" si="37"/>
        <v>148</v>
      </c>
      <c r="I351" s="6" t="str">
        <f t="shared" ca="1" si="38"/>
        <v>NJF148XX</v>
      </c>
      <c r="J351" s="1" t="b">
        <f t="shared" ca="1" si="39"/>
        <v>1</v>
      </c>
      <c r="K351" s="6" t="str">
        <f t="shared" ca="1" si="40"/>
        <v>NJF148XX</v>
      </c>
      <c r="L351" s="1" t="b">
        <f t="shared" ca="1" si="41"/>
        <v>1</v>
      </c>
    </row>
    <row r="352" spans="1:12">
      <c r="A352" s="11" t="b">
        <f t="shared" ca="1" si="35"/>
        <v>1</v>
      </c>
      <c r="B352" s="15" t="s">
        <v>1194</v>
      </c>
      <c r="C352" s="13" t="s">
        <v>1195</v>
      </c>
      <c r="D352" s="13" t="s">
        <v>1195</v>
      </c>
      <c r="E352" s="5">
        <f ca="1">SUMPRODUCT(N(CODE(MID(B352,ROW($A$1:OFFSET($A$1,LEN(B352)-1,,,)),1))&lt;58))</f>
        <v>3</v>
      </c>
      <c r="F352" s="5">
        <f t="shared" ca="1" si="36"/>
        <v>6</v>
      </c>
      <c r="G352" s="3" t="str">
        <f t="array" aca="1" ref="G352" ca="1">IF(SUMPRODUCT(COUNTIF(B352,{"*0*";"*1*";"*2*";"*3*";"*4*";"*5*";"*6*";"*7*";"*8*";"*9*"}))&gt;0,MID($B352,MATCH(0,(ISERROR(MID($B352,ROW(INDIRECT("1:"&amp;LEN($B352))),1)*1)*1),0),LEN($B352)-SUM((ISERROR(MID($B352,ROW(INDIRECT("1:"&amp;LEN($B352))),1)*1)*1))),"")</f>
        <v>173</v>
      </c>
      <c r="H352" s="3" t="str">
        <f t="shared" ca="1" si="37"/>
        <v>173</v>
      </c>
      <c r="I352" s="6" t="str">
        <f t="shared" ca="1" si="38"/>
        <v>NJF173XX</v>
      </c>
      <c r="J352" s="1" t="b">
        <f t="shared" ca="1" si="39"/>
        <v>1</v>
      </c>
      <c r="K352" s="6" t="str">
        <f t="shared" ca="1" si="40"/>
        <v>NJF173XX</v>
      </c>
      <c r="L352" s="1" t="b">
        <f t="shared" ca="1" si="41"/>
        <v>1</v>
      </c>
    </row>
    <row r="353" spans="1:12">
      <c r="A353" s="11" t="b">
        <f t="shared" ca="1" si="35"/>
        <v>1</v>
      </c>
      <c r="B353" s="15" t="s">
        <v>1196</v>
      </c>
      <c r="C353" s="13" t="s">
        <v>1197</v>
      </c>
      <c r="D353" s="13" t="s">
        <v>1197</v>
      </c>
      <c r="E353" s="5">
        <f ca="1">SUMPRODUCT(N(CODE(MID(B353,ROW($A$1:OFFSET($A$1,LEN(B353)-1,,,)),1))&lt;58))</f>
        <v>3</v>
      </c>
      <c r="F353" s="5">
        <f t="shared" ca="1" si="36"/>
        <v>6</v>
      </c>
      <c r="G353" s="3" t="str">
        <f t="array" aca="1" ref="G353" ca="1">IF(SUMPRODUCT(COUNTIF(B353,{"*0*";"*1*";"*2*";"*3*";"*4*";"*5*";"*6*";"*7*";"*8*";"*9*"}))&gt;0,MID($B353,MATCH(0,(ISERROR(MID($B353,ROW(INDIRECT("1:"&amp;LEN($B353))),1)*1)*1),0),LEN($B353)-SUM((ISERROR(MID($B353,ROW(INDIRECT("1:"&amp;LEN($B353))),1)*1)*1))),"")</f>
        <v>174</v>
      </c>
      <c r="H353" s="3" t="str">
        <f t="shared" ca="1" si="37"/>
        <v>174</v>
      </c>
      <c r="I353" s="6" t="str">
        <f t="shared" ca="1" si="38"/>
        <v>NJF174XX</v>
      </c>
      <c r="J353" s="1" t="b">
        <f t="shared" ca="1" si="39"/>
        <v>1</v>
      </c>
      <c r="K353" s="6" t="str">
        <f t="shared" ca="1" si="40"/>
        <v>NJF174XX</v>
      </c>
      <c r="L353" s="1" t="b">
        <f t="shared" ca="1" si="41"/>
        <v>1</v>
      </c>
    </row>
    <row r="354" spans="1:12">
      <c r="A354" s="11" t="b">
        <f t="shared" ca="1" si="35"/>
        <v>1</v>
      </c>
      <c r="B354" s="15" t="s">
        <v>1198</v>
      </c>
      <c r="C354" s="13" t="s">
        <v>1199</v>
      </c>
      <c r="D354" s="13" t="s">
        <v>1199</v>
      </c>
      <c r="E354" s="5">
        <f ca="1">SUMPRODUCT(N(CODE(MID(B354,ROW($A$1:OFFSET($A$1,LEN(B354)-1,,,)),1))&lt;58))</f>
        <v>3</v>
      </c>
      <c r="F354" s="5">
        <f t="shared" ca="1" si="36"/>
        <v>6</v>
      </c>
      <c r="G354" s="3" t="str">
        <f t="array" aca="1" ref="G354" ca="1">IF(SUMPRODUCT(COUNTIF(B354,{"*0*";"*1*";"*2*";"*3*";"*4*";"*5*";"*6*";"*7*";"*8*";"*9*"}))&gt;0,MID($B354,MATCH(0,(ISERROR(MID($B354,ROW(INDIRECT("1:"&amp;LEN($B354))),1)*1)*1),0),LEN($B354)-SUM((ISERROR(MID($B354,ROW(INDIRECT("1:"&amp;LEN($B354))),1)*1)*1))),"")</f>
        <v>175</v>
      </c>
      <c r="H354" s="3" t="str">
        <f t="shared" ca="1" si="37"/>
        <v>175</v>
      </c>
      <c r="I354" s="6" t="str">
        <f t="shared" ca="1" si="38"/>
        <v>NJF175XX</v>
      </c>
      <c r="J354" s="1" t="b">
        <f t="shared" ca="1" si="39"/>
        <v>1</v>
      </c>
      <c r="K354" s="6" t="str">
        <f t="shared" ca="1" si="40"/>
        <v>NJF175XX</v>
      </c>
      <c r="L354" s="1" t="b">
        <f t="shared" ca="1" si="41"/>
        <v>1</v>
      </c>
    </row>
    <row r="355" spans="1:12">
      <c r="A355" s="11" t="b">
        <f t="shared" ca="1" si="35"/>
        <v>1</v>
      </c>
      <c r="B355" s="15" t="s">
        <v>1200</v>
      </c>
      <c r="C355" s="13" t="s">
        <v>1201</v>
      </c>
      <c r="D355" s="13" t="s">
        <v>1201</v>
      </c>
      <c r="E355" s="5">
        <f ca="1">SUMPRODUCT(N(CODE(MID(B355,ROW($A$1:OFFSET($A$1,LEN(B355)-1,,,)),1))&lt;58))</f>
        <v>3</v>
      </c>
      <c r="F355" s="5">
        <f t="shared" ca="1" si="36"/>
        <v>6</v>
      </c>
      <c r="G355" s="3" t="str">
        <f t="array" aca="1" ref="G355" ca="1">IF(SUMPRODUCT(COUNTIF(B355,{"*0*";"*1*";"*2*";"*3*";"*4*";"*5*";"*6*";"*7*";"*8*";"*9*"}))&gt;0,MID($B355,MATCH(0,(ISERROR(MID($B355,ROW(INDIRECT("1:"&amp;LEN($B355))),1)*1)*1),0),LEN($B355)-SUM((ISERROR(MID($B355,ROW(INDIRECT("1:"&amp;LEN($B355))),1)*1)*1))),"")</f>
        <v>181</v>
      </c>
      <c r="H355" s="3" t="str">
        <f t="shared" ca="1" si="37"/>
        <v>181</v>
      </c>
      <c r="I355" s="6" t="str">
        <f t="shared" ca="1" si="38"/>
        <v>NJF181XX</v>
      </c>
      <c r="J355" s="1" t="b">
        <f t="shared" ca="1" si="39"/>
        <v>1</v>
      </c>
      <c r="K355" s="6" t="str">
        <f t="shared" ca="1" si="40"/>
        <v>NJF181XX</v>
      </c>
      <c r="L355" s="1" t="b">
        <f t="shared" ca="1" si="41"/>
        <v>1</v>
      </c>
    </row>
    <row r="356" spans="1:12">
      <c r="A356" s="11" t="b">
        <f t="shared" ca="1" si="35"/>
        <v>1</v>
      </c>
      <c r="B356" s="15" t="s">
        <v>1202</v>
      </c>
      <c r="C356" s="13" t="s">
        <v>1203</v>
      </c>
      <c r="D356" s="13" t="s">
        <v>1203</v>
      </c>
      <c r="E356" s="5">
        <f ca="1">SUMPRODUCT(N(CODE(MID(B356,ROW($A$1:OFFSET($A$1,LEN(B356)-1,,,)),1))&lt;58))</f>
        <v>3</v>
      </c>
      <c r="F356" s="5">
        <f t="shared" ca="1" si="36"/>
        <v>6</v>
      </c>
      <c r="G356" s="3" t="str">
        <f t="array" aca="1" ref="G356" ca="1">IF(SUMPRODUCT(COUNTIF(B356,{"*0*";"*1*";"*2*";"*3*";"*4*";"*5*";"*6*";"*7*";"*8*";"*9*"}))&gt;0,MID($B356,MATCH(0,(ISERROR(MID($B356,ROW(INDIRECT("1:"&amp;LEN($B356))),1)*1)*1),0),LEN($B356)-SUM((ISERROR(MID($B356,ROW(INDIRECT("1:"&amp;LEN($B356))),1)*1)*1))),"")</f>
        <v>183</v>
      </c>
      <c r="H356" s="3" t="str">
        <f t="shared" ca="1" si="37"/>
        <v>183</v>
      </c>
      <c r="I356" s="6" t="str">
        <f t="shared" ca="1" si="38"/>
        <v>NJF183XX</v>
      </c>
      <c r="J356" s="1" t="b">
        <f t="shared" ca="1" si="39"/>
        <v>1</v>
      </c>
      <c r="K356" s="6" t="str">
        <f t="shared" ca="1" si="40"/>
        <v>NJF183XX</v>
      </c>
      <c r="L356" s="1" t="b">
        <f t="shared" ca="1" si="41"/>
        <v>1</v>
      </c>
    </row>
    <row r="357" spans="1:12">
      <c r="A357" s="11" t="b">
        <f t="shared" ca="1" si="35"/>
        <v>1</v>
      </c>
      <c r="B357" s="15" t="s">
        <v>1204</v>
      </c>
      <c r="C357" s="13" t="s">
        <v>1205</v>
      </c>
      <c r="D357" s="13" t="s">
        <v>1205</v>
      </c>
      <c r="E357" s="5">
        <f ca="1">SUMPRODUCT(N(CODE(MID(B357,ROW($A$1:OFFSET($A$1,LEN(B357)-1,,,)),1))&lt;58))</f>
        <v>3</v>
      </c>
      <c r="F357" s="5">
        <f t="shared" ca="1" si="36"/>
        <v>6</v>
      </c>
      <c r="G357" s="3" t="str">
        <f t="array" aca="1" ref="G357" ca="1">IF(SUMPRODUCT(COUNTIF(B357,{"*0*";"*1*";"*2*";"*3*";"*4*";"*5*";"*6*";"*7*";"*8*";"*9*"}))&gt;0,MID($B357,MATCH(0,(ISERROR(MID($B357,ROW(INDIRECT("1:"&amp;LEN($B357))),1)*1)*1),0),LEN($B357)-SUM((ISERROR(MID($B357,ROW(INDIRECT("1:"&amp;LEN($B357))),1)*1)*1))),"")</f>
        <v>261</v>
      </c>
      <c r="H357" s="3" t="str">
        <f t="shared" ca="1" si="37"/>
        <v>261</v>
      </c>
      <c r="I357" s="6" t="str">
        <f t="shared" ca="1" si="38"/>
        <v>NJF261XX</v>
      </c>
      <c r="J357" s="1" t="b">
        <f t="shared" ca="1" si="39"/>
        <v>1</v>
      </c>
      <c r="K357" s="6" t="str">
        <f t="shared" ca="1" si="40"/>
        <v>NJF261XX</v>
      </c>
      <c r="L357" s="1" t="b">
        <f t="shared" ca="1" si="41"/>
        <v>1</v>
      </c>
    </row>
    <row r="358" spans="1:12">
      <c r="A358" s="11" t="b">
        <f t="shared" ca="1" si="35"/>
        <v>1</v>
      </c>
      <c r="B358" s="15" t="s">
        <v>1206</v>
      </c>
      <c r="C358" s="13" t="s">
        <v>1207</v>
      </c>
      <c r="D358" s="13" t="s">
        <v>1207</v>
      </c>
      <c r="E358" s="5">
        <f ca="1">SUMPRODUCT(N(CODE(MID(B358,ROW($A$1:OFFSET($A$1,LEN(B358)-1,,,)),1))&lt;58))</f>
        <v>3</v>
      </c>
      <c r="F358" s="5">
        <f t="shared" ca="1" si="36"/>
        <v>6</v>
      </c>
      <c r="G358" s="3" t="str">
        <f t="array" aca="1" ref="G358" ca="1">IF(SUMPRODUCT(COUNTIF(B358,{"*0*";"*1*";"*2*";"*3*";"*4*";"*5*";"*6*";"*7*";"*8*";"*9*"}))&gt;0,MID($B358,MATCH(0,(ISERROR(MID($B358,ROW(INDIRECT("1:"&amp;LEN($B358))),1)*1)*1),0),LEN($B358)-SUM((ISERROR(MID($B358,ROW(INDIRECT("1:"&amp;LEN($B358))),1)*1)*1))),"")</f>
        <v>102</v>
      </c>
      <c r="H358" s="3" t="str">
        <f t="shared" ca="1" si="37"/>
        <v>102</v>
      </c>
      <c r="I358" s="6" t="str">
        <f t="shared" ca="1" si="38"/>
        <v>NJG102XX</v>
      </c>
      <c r="J358" s="1" t="b">
        <f t="shared" ca="1" si="39"/>
        <v>1</v>
      </c>
      <c r="K358" s="6" t="str">
        <f t="shared" ca="1" si="40"/>
        <v>NJG102XX</v>
      </c>
      <c r="L358" s="1" t="b">
        <f t="shared" ca="1" si="41"/>
        <v>1</v>
      </c>
    </row>
    <row r="359" spans="1:12">
      <c r="A359" s="11" t="b">
        <f t="shared" ca="1" si="35"/>
        <v>1</v>
      </c>
      <c r="B359" s="15" t="s">
        <v>1208</v>
      </c>
      <c r="C359" s="13" t="s">
        <v>1209</v>
      </c>
      <c r="D359" s="13" t="s">
        <v>1209</v>
      </c>
      <c r="E359" s="5">
        <f ca="1">SUMPRODUCT(N(CODE(MID(B359,ROW($A$1:OFFSET($A$1,LEN(B359)-1,,,)),1))&lt;58))</f>
        <v>3</v>
      </c>
      <c r="F359" s="5">
        <f t="shared" ca="1" si="36"/>
        <v>6</v>
      </c>
      <c r="G359" s="3" t="str">
        <f t="array" aca="1" ref="G359" ca="1">IF(SUMPRODUCT(COUNTIF(B359,{"*0*";"*1*";"*2*";"*3*";"*4*";"*5*";"*6*";"*7*";"*8*";"*9*"}))&gt;0,MID($B359,MATCH(0,(ISERROR(MID($B359,ROW(INDIRECT("1:"&amp;LEN($B359))),1)*1)*1),0),LEN($B359)-SUM((ISERROR(MID($B359,ROW(INDIRECT("1:"&amp;LEN($B359))),1)*1)*1))),"")</f>
        <v>126</v>
      </c>
      <c r="H359" s="3" t="str">
        <f t="shared" ca="1" si="37"/>
        <v>126</v>
      </c>
      <c r="I359" s="6" t="str">
        <f t="shared" ca="1" si="38"/>
        <v>NJG126XX</v>
      </c>
      <c r="J359" s="1" t="b">
        <f t="shared" ca="1" si="39"/>
        <v>1</v>
      </c>
      <c r="K359" s="6" t="str">
        <f t="shared" ca="1" si="40"/>
        <v>NJG126XX</v>
      </c>
      <c r="L359" s="1" t="b">
        <f t="shared" ca="1" si="41"/>
        <v>1</v>
      </c>
    </row>
    <row r="360" spans="1:12">
      <c r="A360" s="11" t="b">
        <f t="shared" ca="1" si="35"/>
        <v>1</v>
      </c>
      <c r="B360" s="15" t="s">
        <v>1210</v>
      </c>
      <c r="C360" s="13" t="s">
        <v>1211</v>
      </c>
      <c r="D360" s="13" t="s">
        <v>1211</v>
      </c>
      <c r="E360" s="5">
        <f ca="1">SUMPRODUCT(N(CODE(MID(B360,ROW($A$1:OFFSET($A$1,LEN(B360)-1,,,)),1))&lt;58))</f>
        <v>3</v>
      </c>
      <c r="F360" s="5">
        <f t="shared" ca="1" si="36"/>
        <v>6</v>
      </c>
      <c r="G360" s="3" t="str">
        <f t="array" aca="1" ref="G360" ca="1">IF(SUMPRODUCT(COUNTIF(B360,{"*0*";"*1*";"*2*";"*3*";"*4*";"*5*";"*6*";"*7*";"*8*";"*9*"}))&gt;0,MID($B360,MATCH(0,(ISERROR(MID($B360,ROW(INDIRECT("1:"&amp;LEN($B360))),1)*1)*1),0),LEN($B360)-SUM((ISERROR(MID($B360,ROW(INDIRECT("1:"&amp;LEN($B360))),1)*1)*1))),"")</f>
        <v>137</v>
      </c>
      <c r="H360" s="3" t="str">
        <f t="shared" ca="1" si="37"/>
        <v>137</v>
      </c>
      <c r="I360" s="6" t="str">
        <f t="shared" ca="1" si="38"/>
        <v>NJG137XX</v>
      </c>
      <c r="J360" s="1" t="b">
        <f t="shared" ca="1" si="39"/>
        <v>1</v>
      </c>
      <c r="K360" s="6" t="str">
        <f t="shared" ca="1" si="40"/>
        <v>NJG137XX</v>
      </c>
      <c r="L360" s="1" t="b">
        <f t="shared" ca="1" si="41"/>
        <v>1</v>
      </c>
    </row>
    <row r="361" spans="1:12">
      <c r="A361" s="11" t="b">
        <f t="shared" ca="1" si="35"/>
        <v>1</v>
      </c>
      <c r="B361" s="15" t="s">
        <v>1213</v>
      </c>
      <c r="C361" s="13" t="s">
        <v>1214</v>
      </c>
      <c r="D361" s="13" t="s">
        <v>1214</v>
      </c>
      <c r="E361" s="5">
        <f ca="1">SUMPRODUCT(N(CODE(MID(B361,ROW($A$1:OFFSET($A$1,LEN(B361)-1,,,)),1))&lt;58))</f>
        <v>3</v>
      </c>
      <c r="F361" s="5">
        <f t="shared" ca="1" si="36"/>
        <v>6</v>
      </c>
      <c r="G361" s="3" t="str">
        <f t="array" aca="1" ref="G361" ca="1">IF(SUMPRODUCT(COUNTIF(B361,{"*0*";"*1*";"*2*";"*3*";"*4*";"*5*";"*6*";"*7*";"*8*";"*9*"}))&gt;0,MID($B361,MATCH(0,(ISERROR(MID($B361,ROW(INDIRECT("1:"&amp;LEN($B361))),1)*1)*1),0),LEN($B361)-SUM((ISERROR(MID($B361,ROW(INDIRECT("1:"&amp;LEN($B361))),1)*1)*1))),"")</f>
        <v>105</v>
      </c>
      <c r="H361" s="3" t="str">
        <f t="shared" ca="1" si="37"/>
        <v>105</v>
      </c>
      <c r="I361" s="6" t="str">
        <f t="shared" ca="1" si="38"/>
        <v>NJJ105XX</v>
      </c>
      <c r="J361" s="1" t="b">
        <f t="shared" ca="1" si="39"/>
        <v>1</v>
      </c>
      <c r="K361" s="6" t="str">
        <f t="shared" ca="1" si="40"/>
        <v>NJJ105XX</v>
      </c>
      <c r="L361" s="1" t="b">
        <f t="shared" ca="1" si="41"/>
        <v>1</v>
      </c>
    </row>
    <row r="362" spans="1:12">
      <c r="A362" s="11" t="b">
        <f t="shared" ca="1" si="35"/>
        <v>1</v>
      </c>
      <c r="B362" s="15" t="s">
        <v>1215</v>
      </c>
      <c r="C362" s="13" t="s">
        <v>1216</v>
      </c>
      <c r="D362" s="13" t="s">
        <v>1216</v>
      </c>
      <c r="E362" s="5">
        <f ca="1">SUMPRODUCT(N(CODE(MID(B362,ROW($A$1:OFFSET($A$1,LEN(B362)-1,,,)),1))&lt;58))</f>
        <v>3</v>
      </c>
      <c r="F362" s="5">
        <f t="shared" ca="1" si="36"/>
        <v>6</v>
      </c>
      <c r="G362" s="3" t="str">
        <f t="array" aca="1" ref="G362" ca="1">IF(SUMPRODUCT(COUNTIF(B362,{"*0*";"*1*";"*2*";"*3*";"*4*";"*5*";"*6*";"*7*";"*8*";"*9*"}))&gt;0,MID($B362,MATCH(0,(ISERROR(MID($B362,ROW(INDIRECT("1:"&amp;LEN($B362))),1)*1)*1),0),LEN($B362)-SUM((ISERROR(MID($B362,ROW(INDIRECT("1:"&amp;LEN($B362))),1)*1)*1))),"")</f>
        <v>106</v>
      </c>
      <c r="H362" s="3" t="str">
        <f t="shared" ca="1" si="37"/>
        <v>106</v>
      </c>
      <c r="I362" s="6" t="str">
        <f t="shared" ca="1" si="38"/>
        <v>NJJ106XX</v>
      </c>
      <c r="J362" s="1" t="b">
        <f t="shared" ca="1" si="39"/>
        <v>1</v>
      </c>
      <c r="K362" s="6" t="str">
        <f t="shared" ca="1" si="40"/>
        <v>NJJ106XX</v>
      </c>
      <c r="L362" s="1" t="b">
        <f t="shared" ca="1" si="41"/>
        <v>1</v>
      </c>
    </row>
    <row r="363" spans="1:12">
      <c r="A363" s="11" t="b">
        <f t="shared" ca="1" si="35"/>
        <v>1</v>
      </c>
      <c r="B363" s="15" t="s">
        <v>1217</v>
      </c>
      <c r="C363" s="13" t="s">
        <v>1218</v>
      </c>
      <c r="D363" s="13" t="s">
        <v>1218</v>
      </c>
      <c r="E363" s="5">
        <f ca="1">SUMPRODUCT(N(CODE(MID(B363,ROW($A$1:OFFSET($A$1,LEN(B363)-1,,,)),1))&lt;58))</f>
        <v>3</v>
      </c>
      <c r="F363" s="5">
        <f t="shared" ca="1" si="36"/>
        <v>6</v>
      </c>
      <c r="G363" s="3" t="str">
        <f t="array" aca="1" ref="G363" ca="1">IF(SUMPRODUCT(COUNTIF(B363,{"*0*";"*1*";"*2*";"*3*";"*4*";"*5*";"*6*";"*7*";"*8*";"*9*"}))&gt;0,MID($B363,MATCH(0,(ISERROR(MID($B363,ROW(INDIRECT("1:"&amp;LEN($B363))),1)*1)*1),0),LEN($B363)-SUM((ISERROR(MID($B363,ROW(INDIRECT("1:"&amp;LEN($B363))),1)*1)*1))),"")</f>
        <v>109</v>
      </c>
      <c r="H363" s="3" t="str">
        <f t="shared" ca="1" si="37"/>
        <v>109</v>
      </c>
      <c r="I363" s="6" t="str">
        <f t="shared" ca="1" si="38"/>
        <v>NJJ109XX</v>
      </c>
      <c r="J363" s="1" t="b">
        <f t="shared" ca="1" si="39"/>
        <v>1</v>
      </c>
      <c r="K363" s="6" t="str">
        <f t="shared" ca="1" si="40"/>
        <v>NJJ109XX</v>
      </c>
      <c r="L363" s="1" t="b">
        <f t="shared" ca="1" si="41"/>
        <v>1</v>
      </c>
    </row>
    <row r="364" spans="1:12">
      <c r="A364" s="11" t="b">
        <f t="shared" ca="1" si="35"/>
        <v>1</v>
      </c>
      <c r="B364" s="15" t="s">
        <v>1219</v>
      </c>
      <c r="C364" s="13" t="s">
        <v>1220</v>
      </c>
      <c r="D364" s="13" t="s">
        <v>1220</v>
      </c>
      <c r="E364" s="5">
        <f ca="1">SUMPRODUCT(N(CODE(MID(B364,ROW($A$1:OFFSET($A$1,LEN(B364)-1,,,)),1))&lt;58))</f>
        <v>3</v>
      </c>
      <c r="F364" s="5">
        <f t="shared" ca="1" si="36"/>
        <v>6</v>
      </c>
      <c r="G364" s="3" t="str">
        <f t="array" aca="1" ref="G364" ca="1">IF(SUMPRODUCT(COUNTIF(B364,{"*0*";"*1*";"*2*";"*3*";"*4*";"*5*";"*6*";"*7*";"*8*";"*9*"}))&gt;0,MID($B364,MATCH(0,(ISERROR(MID($B364,ROW(INDIRECT("1:"&amp;LEN($B364))),1)*1)*1),0),LEN($B364)-SUM((ISERROR(MID($B364,ROW(INDIRECT("1:"&amp;LEN($B364))),1)*1)*1))),"")</f>
        <v>112</v>
      </c>
      <c r="H364" s="3" t="str">
        <f t="shared" ca="1" si="37"/>
        <v>112</v>
      </c>
      <c r="I364" s="6" t="str">
        <f t="shared" ca="1" si="38"/>
        <v>NJJ112XX</v>
      </c>
      <c r="J364" s="1" t="b">
        <f t="shared" ca="1" si="39"/>
        <v>1</v>
      </c>
      <c r="K364" s="6" t="str">
        <f t="shared" ca="1" si="40"/>
        <v>NJJ112XX</v>
      </c>
      <c r="L364" s="1" t="b">
        <f t="shared" ca="1" si="41"/>
        <v>1</v>
      </c>
    </row>
    <row r="365" spans="1:12">
      <c r="A365" s="11" t="b">
        <f t="shared" ca="1" si="35"/>
        <v>1</v>
      </c>
      <c r="B365" s="15" t="s">
        <v>1221</v>
      </c>
      <c r="C365" s="13" t="s">
        <v>1222</v>
      </c>
      <c r="D365" s="13" t="s">
        <v>1222</v>
      </c>
      <c r="E365" s="5">
        <f ca="1">SUMPRODUCT(N(CODE(MID(B365,ROW($A$1:OFFSET($A$1,LEN(B365)-1,,,)),1))&lt;58))</f>
        <v>3</v>
      </c>
      <c r="F365" s="5">
        <f t="shared" ca="1" si="36"/>
        <v>6</v>
      </c>
      <c r="G365" s="3" t="str">
        <f t="array" aca="1" ref="G365" ca="1">IF(SUMPRODUCT(COUNTIF(B365,{"*0*";"*1*";"*2*";"*3*";"*4*";"*5*";"*6*";"*7*";"*8*";"*9*"}))&gt;0,MID($B365,MATCH(0,(ISERROR(MID($B365,ROW(INDIRECT("1:"&amp;LEN($B365))),1)*1)*1),0),LEN($B365)-SUM((ISERROR(MID($B365,ROW(INDIRECT("1:"&amp;LEN($B365))),1)*1)*1))),"")</f>
        <v>120</v>
      </c>
      <c r="H365" s="3" t="str">
        <f t="shared" ca="1" si="37"/>
        <v>120</v>
      </c>
      <c r="I365" s="6" t="str">
        <f t="shared" ca="1" si="38"/>
        <v>NJJ120XX</v>
      </c>
      <c r="J365" s="1" t="b">
        <f t="shared" ca="1" si="39"/>
        <v>1</v>
      </c>
      <c r="K365" s="6" t="str">
        <f t="shared" ca="1" si="40"/>
        <v>NJJ120XX</v>
      </c>
      <c r="L365" s="1" t="b">
        <f t="shared" ca="1" si="41"/>
        <v>1</v>
      </c>
    </row>
    <row r="366" spans="1:12">
      <c r="A366" s="11" t="b">
        <f t="shared" ca="1" si="35"/>
        <v>1</v>
      </c>
      <c r="B366" s="15" t="s">
        <v>1223</v>
      </c>
      <c r="C366" s="13" t="s">
        <v>1224</v>
      </c>
      <c r="D366" s="13" t="s">
        <v>1224</v>
      </c>
      <c r="E366" s="5">
        <f ca="1">SUMPRODUCT(N(CODE(MID(B366,ROW($A$1:OFFSET($A$1,LEN(B366)-1,,,)),1))&lt;58))</f>
        <v>3</v>
      </c>
      <c r="F366" s="5">
        <f t="shared" ca="1" si="36"/>
        <v>6</v>
      </c>
      <c r="G366" s="3" t="str">
        <f t="array" aca="1" ref="G366" ca="1">IF(SUMPRODUCT(COUNTIF(B366,{"*0*";"*1*";"*2*";"*3*";"*4*";"*5*";"*6*";"*7*";"*8*";"*9*"}))&gt;0,MID($B366,MATCH(0,(ISERROR(MID($B366,ROW(INDIRECT("1:"&amp;LEN($B366))),1)*1)*1),0),LEN($B366)-SUM((ISERROR(MID($B366,ROW(INDIRECT("1:"&amp;LEN($B366))),1)*1)*1))),"")</f>
        <v>123</v>
      </c>
      <c r="H366" s="3" t="str">
        <f t="shared" ca="1" si="37"/>
        <v>123</v>
      </c>
      <c r="I366" s="6" t="str">
        <f t="shared" ca="1" si="38"/>
        <v>NJJ123XX</v>
      </c>
      <c r="J366" s="1" t="b">
        <f t="shared" ca="1" si="39"/>
        <v>1</v>
      </c>
      <c r="K366" s="6" t="str">
        <f t="shared" ca="1" si="40"/>
        <v>NJJ123XX</v>
      </c>
      <c r="L366" s="1" t="b">
        <f t="shared" ca="1" si="41"/>
        <v>1</v>
      </c>
    </row>
    <row r="367" spans="1:12">
      <c r="A367" s="11" t="b">
        <f t="shared" ca="1" si="35"/>
        <v>1</v>
      </c>
      <c r="B367" s="15" t="s">
        <v>1225</v>
      </c>
      <c r="C367" s="13" t="s">
        <v>1226</v>
      </c>
      <c r="D367" s="13" t="s">
        <v>1226</v>
      </c>
      <c r="E367" s="5">
        <f ca="1">SUMPRODUCT(N(CODE(MID(B367,ROW($A$1:OFFSET($A$1,LEN(B367)-1,,,)),1))&lt;58))</f>
        <v>3</v>
      </c>
      <c r="F367" s="5">
        <f t="shared" ca="1" si="36"/>
        <v>6</v>
      </c>
      <c r="G367" s="3" t="str">
        <f t="array" aca="1" ref="G367" ca="1">IF(SUMPRODUCT(COUNTIF(B367,{"*0*";"*1*";"*2*";"*3*";"*4*";"*5*";"*6*";"*7*";"*8*";"*9*"}))&gt;0,MID($B367,MATCH(0,(ISERROR(MID($B367,ROW(INDIRECT("1:"&amp;LEN($B367))),1)*1)*1),0),LEN($B367)-SUM((ISERROR(MID($B367,ROW(INDIRECT("1:"&amp;LEN($B367))),1)*1)*1))),"")</f>
        <v>127</v>
      </c>
      <c r="H367" s="3" t="str">
        <f t="shared" ca="1" si="37"/>
        <v>127</v>
      </c>
      <c r="I367" s="6" t="str">
        <f t="shared" ca="1" si="38"/>
        <v>NJJ127XX</v>
      </c>
      <c r="J367" s="1" t="b">
        <f t="shared" ca="1" si="39"/>
        <v>1</v>
      </c>
      <c r="K367" s="6" t="str">
        <f t="shared" ca="1" si="40"/>
        <v>NJJ127XX</v>
      </c>
      <c r="L367" s="1" t="b">
        <f t="shared" ca="1" si="41"/>
        <v>1</v>
      </c>
    </row>
    <row r="368" spans="1:12">
      <c r="A368" s="11" t="b">
        <f t="shared" ca="1" si="35"/>
        <v>1</v>
      </c>
      <c r="B368" s="15" t="s">
        <v>1227</v>
      </c>
      <c r="C368" s="13" t="s">
        <v>1228</v>
      </c>
      <c r="D368" s="13" t="s">
        <v>1228</v>
      </c>
      <c r="E368" s="5">
        <f ca="1">SUMPRODUCT(N(CODE(MID(B368,ROW($A$1:OFFSET($A$1,LEN(B368)-1,,,)),1))&lt;58))</f>
        <v>3</v>
      </c>
      <c r="F368" s="5">
        <f t="shared" ca="1" si="36"/>
        <v>6</v>
      </c>
      <c r="G368" s="3" t="str">
        <f t="array" aca="1" ref="G368" ca="1">IF(SUMPRODUCT(COUNTIF(B368,{"*0*";"*1*";"*2*";"*3*";"*4*";"*5*";"*6*";"*7*";"*8*";"*9*"}))&gt;0,MID($B368,MATCH(0,(ISERROR(MID($B368,ROW(INDIRECT("1:"&amp;LEN($B368))),1)*1)*1),0),LEN($B368)-SUM((ISERROR(MID($B368,ROW(INDIRECT("1:"&amp;LEN($B368))),1)*1)*1))),"")</f>
        <v>128</v>
      </c>
      <c r="H368" s="3" t="str">
        <f t="shared" ca="1" si="37"/>
        <v>128</v>
      </c>
      <c r="I368" s="6" t="str">
        <f t="shared" ca="1" si="38"/>
        <v>NJJ128XX</v>
      </c>
      <c r="J368" s="1" t="b">
        <f t="shared" ca="1" si="39"/>
        <v>1</v>
      </c>
      <c r="K368" s="6" t="str">
        <f t="shared" ca="1" si="40"/>
        <v>NJJ128XX</v>
      </c>
      <c r="L368" s="1" t="b">
        <f t="shared" ca="1" si="41"/>
        <v>1</v>
      </c>
    </row>
    <row r="369" spans="1:12">
      <c r="A369" s="11" t="b">
        <f t="shared" ca="1" si="35"/>
        <v>1</v>
      </c>
      <c r="B369" s="15" t="s">
        <v>1229</v>
      </c>
      <c r="C369" s="13" t="s">
        <v>1230</v>
      </c>
      <c r="D369" s="13" t="s">
        <v>1230</v>
      </c>
      <c r="E369" s="5">
        <f ca="1">SUMPRODUCT(N(CODE(MID(B369,ROW($A$1:OFFSET($A$1,LEN(B369)-1,,,)),1))&lt;58))</f>
        <v>3</v>
      </c>
      <c r="F369" s="5">
        <f t="shared" ca="1" si="36"/>
        <v>6</v>
      </c>
      <c r="G369" s="3" t="str">
        <f t="array" aca="1" ref="G369" ca="1">IF(SUMPRODUCT(COUNTIF(B369,{"*0*";"*1*";"*2*";"*3*";"*4*";"*5*";"*6*";"*7*";"*8*";"*9*"}))&gt;0,MID($B369,MATCH(0,(ISERROR(MID($B369,ROW(INDIRECT("1:"&amp;LEN($B369))),1)*1)*1),0),LEN($B369)-SUM((ISERROR(MID($B369,ROW(INDIRECT("1:"&amp;LEN($B369))),1)*1)*1))),"")</f>
        <v>118</v>
      </c>
      <c r="H369" s="3" t="str">
        <f t="shared" ca="1" si="37"/>
        <v>118</v>
      </c>
      <c r="I369" s="6" t="str">
        <f t="shared" ca="1" si="38"/>
        <v>NJK118XX</v>
      </c>
      <c r="J369" s="1" t="b">
        <f t="shared" ca="1" si="39"/>
        <v>1</v>
      </c>
      <c r="K369" s="6" t="str">
        <f t="shared" ca="1" si="40"/>
        <v>NJK118XX</v>
      </c>
      <c r="L369" s="1" t="b">
        <f t="shared" ca="1" si="41"/>
        <v>1</v>
      </c>
    </row>
    <row r="370" spans="1:12">
      <c r="A370" s="11" t="b">
        <f t="shared" ca="1" si="35"/>
        <v>1</v>
      </c>
      <c r="B370" s="15" t="s">
        <v>1231</v>
      </c>
      <c r="C370" s="13" t="s">
        <v>1232</v>
      </c>
      <c r="D370" s="13" t="s">
        <v>1232</v>
      </c>
      <c r="E370" s="5">
        <f ca="1">SUMPRODUCT(N(CODE(MID(B370,ROW($A$1:OFFSET($A$1,LEN(B370)-1,,,)),1))&lt;58))</f>
        <v>3</v>
      </c>
      <c r="F370" s="5">
        <f t="shared" ca="1" si="36"/>
        <v>6</v>
      </c>
      <c r="G370" s="3" t="str">
        <f t="array" aca="1" ref="G370" ca="1">IF(SUMPRODUCT(COUNTIF(B370,{"*0*";"*1*";"*2*";"*3*";"*4*";"*5*";"*6*";"*7*";"*8*";"*9*"}))&gt;0,MID($B370,MATCH(0,(ISERROR(MID($B370,ROW(INDIRECT("1:"&amp;LEN($B370))),1)*1)*1),0),LEN($B370)-SUM((ISERROR(MID($B370,ROW(INDIRECT("1:"&amp;LEN($B370))),1)*1)*1))),"")</f>
        <v>101</v>
      </c>
      <c r="H370" s="3" t="str">
        <f t="shared" ca="1" si="37"/>
        <v>101</v>
      </c>
      <c r="I370" s="6" t="str">
        <f t="shared" ca="1" si="38"/>
        <v>NLB101XX</v>
      </c>
      <c r="J370" s="1" t="b">
        <f t="shared" ca="1" si="39"/>
        <v>1</v>
      </c>
      <c r="K370" s="6" t="str">
        <f t="shared" ca="1" si="40"/>
        <v>NLB101XX</v>
      </c>
      <c r="L370" s="1" t="b">
        <f t="shared" ca="1" si="41"/>
        <v>1</v>
      </c>
    </row>
    <row r="371" spans="1:12">
      <c r="A371" s="11" t="b">
        <f t="shared" ca="1" si="35"/>
        <v>1</v>
      </c>
      <c r="B371" s="15" t="s">
        <v>1233</v>
      </c>
      <c r="C371" s="13" t="s">
        <v>1234</v>
      </c>
      <c r="D371" s="13" t="s">
        <v>1234</v>
      </c>
      <c r="E371" s="5">
        <f ca="1">SUMPRODUCT(N(CODE(MID(B371,ROW($A$1:OFFSET($A$1,LEN(B371)-1,,,)),1))&lt;58))</f>
        <v>3</v>
      </c>
      <c r="F371" s="5">
        <f t="shared" ca="1" si="36"/>
        <v>6</v>
      </c>
      <c r="G371" s="3" t="str">
        <f t="array" aca="1" ref="G371" ca="1">IF(SUMPRODUCT(COUNTIF(B371,{"*0*";"*1*";"*2*";"*3*";"*4*";"*5*";"*6*";"*7*";"*8*";"*9*"}))&gt;0,MID($B371,MATCH(0,(ISERROR(MID($B371,ROW(INDIRECT("1:"&amp;LEN($B371))),1)*1)*1),0),LEN($B371)-SUM((ISERROR(MID($B371,ROW(INDIRECT("1:"&amp;LEN($B371))),1)*1)*1))),"")</f>
        <v>109</v>
      </c>
      <c r="H371" s="3" t="str">
        <f t="shared" ca="1" si="37"/>
        <v>109</v>
      </c>
      <c r="I371" s="6" t="str">
        <f t="shared" ca="1" si="38"/>
        <v>NLB109XX</v>
      </c>
      <c r="J371" s="1" t="b">
        <f t="shared" ca="1" si="39"/>
        <v>1</v>
      </c>
      <c r="K371" s="6" t="str">
        <f t="shared" ca="1" si="40"/>
        <v>NLB109XX</v>
      </c>
      <c r="L371" s="1" t="b">
        <f t="shared" ca="1" si="41"/>
        <v>1</v>
      </c>
    </row>
    <row r="372" spans="1:12">
      <c r="A372" s="11" t="b">
        <f t="shared" ca="1" si="35"/>
        <v>1</v>
      </c>
      <c r="B372" s="15" t="s">
        <v>1235</v>
      </c>
      <c r="C372" s="13" t="s">
        <v>1236</v>
      </c>
      <c r="D372" s="13" t="s">
        <v>1236</v>
      </c>
      <c r="E372" s="5">
        <f ca="1">SUMPRODUCT(N(CODE(MID(B372,ROW($A$1:OFFSET($A$1,LEN(B372)-1,,,)),1))&lt;58))</f>
        <v>3</v>
      </c>
      <c r="F372" s="5">
        <f t="shared" ca="1" si="36"/>
        <v>6</v>
      </c>
      <c r="G372" s="3" t="str">
        <f t="array" aca="1" ref="G372" ca="1">IF(SUMPRODUCT(COUNTIF(B372,{"*0*";"*1*";"*2*";"*3*";"*4*";"*5*";"*6*";"*7*";"*8*";"*9*"}))&gt;0,MID($B372,MATCH(0,(ISERROR(MID($B372,ROW(INDIRECT("1:"&amp;LEN($B372))),1)*1)*1),0),LEN($B372)-SUM((ISERROR(MID($B372,ROW(INDIRECT("1:"&amp;LEN($B372))),1)*1)*1))),"")</f>
        <v>117</v>
      </c>
      <c r="H372" s="3" t="str">
        <f t="shared" ca="1" si="37"/>
        <v>117</v>
      </c>
      <c r="I372" s="6" t="str">
        <f t="shared" ca="1" si="38"/>
        <v>NLB117XX</v>
      </c>
      <c r="J372" s="1" t="b">
        <f t="shared" ca="1" si="39"/>
        <v>1</v>
      </c>
      <c r="K372" s="6" t="str">
        <f t="shared" ca="1" si="40"/>
        <v>NLB117XX</v>
      </c>
      <c r="L372" s="1" t="b">
        <f t="shared" ca="1" si="41"/>
        <v>1</v>
      </c>
    </row>
    <row r="373" spans="1:12">
      <c r="A373" s="11" t="b">
        <f t="shared" ca="1" si="35"/>
        <v>1</v>
      </c>
      <c r="B373" s="15" t="s">
        <v>1237</v>
      </c>
      <c r="C373" s="13" t="s">
        <v>1238</v>
      </c>
      <c r="D373" s="13" t="s">
        <v>1238</v>
      </c>
      <c r="E373" s="5">
        <f ca="1">SUMPRODUCT(N(CODE(MID(B373,ROW($A$1:OFFSET($A$1,LEN(B373)-1,,,)),1))&lt;58))</f>
        <v>3</v>
      </c>
      <c r="F373" s="5">
        <f t="shared" ca="1" si="36"/>
        <v>6</v>
      </c>
      <c r="G373" s="3" t="str">
        <f t="array" aca="1" ref="G373" ca="1">IF(SUMPRODUCT(COUNTIF(B373,{"*0*";"*1*";"*2*";"*3*";"*4*";"*5*";"*6*";"*7*";"*8*";"*9*"}))&gt;0,MID($B373,MATCH(0,(ISERROR(MID($B373,ROW(INDIRECT("1:"&amp;LEN($B373))),1)*1)*1),0),LEN($B373)-SUM((ISERROR(MID($B373,ROW(INDIRECT("1:"&amp;LEN($B373))),1)*1)*1))),"")</f>
        <v>118</v>
      </c>
      <c r="H373" s="3" t="str">
        <f t="shared" ca="1" si="37"/>
        <v>118</v>
      </c>
      <c r="I373" s="6" t="str">
        <f t="shared" ca="1" si="38"/>
        <v>NLB118XX</v>
      </c>
      <c r="J373" s="1" t="b">
        <f t="shared" ca="1" si="39"/>
        <v>1</v>
      </c>
      <c r="K373" s="6" t="str">
        <f t="shared" ca="1" si="40"/>
        <v>NLB118XX</v>
      </c>
      <c r="L373" s="1" t="b">
        <f t="shared" ca="1" si="41"/>
        <v>1</v>
      </c>
    </row>
    <row r="374" spans="1:12">
      <c r="A374" s="11" t="b">
        <f t="shared" ca="1" si="35"/>
        <v>1</v>
      </c>
      <c r="B374" s="15" t="s">
        <v>1239</v>
      </c>
      <c r="C374" s="13" t="s">
        <v>1240</v>
      </c>
      <c r="D374" s="13" t="s">
        <v>1240</v>
      </c>
      <c r="E374" s="5">
        <f ca="1">SUMPRODUCT(N(CODE(MID(B374,ROW($A$1:OFFSET($A$1,LEN(B374)-1,,,)),1))&lt;58))</f>
        <v>3</v>
      </c>
      <c r="F374" s="5">
        <f t="shared" ca="1" si="36"/>
        <v>6</v>
      </c>
      <c r="G374" s="3" t="str">
        <f t="array" aca="1" ref="G374" ca="1">IF(SUMPRODUCT(COUNTIF(B374,{"*0*";"*1*";"*2*";"*3*";"*4*";"*5*";"*6*";"*7*";"*8*";"*9*"}))&gt;0,MID($B374,MATCH(0,(ISERROR(MID($B374,ROW(INDIRECT("1:"&amp;LEN($B374))),1)*1)*1),0),LEN($B374)-SUM((ISERROR(MID($B374,ROW(INDIRECT("1:"&amp;LEN($B374))),1)*1)*1))),"")</f>
        <v>119</v>
      </c>
      <c r="H374" s="3" t="str">
        <f t="shared" ca="1" si="37"/>
        <v>119</v>
      </c>
      <c r="I374" s="6" t="str">
        <f t="shared" ca="1" si="38"/>
        <v>NLB119XX</v>
      </c>
      <c r="J374" s="1" t="b">
        <f t="shared" ca="1" si="39"/>
        <v>1</v>
      </c>
      <c r="K374" s="6" t="str">
        <f t="shared" ca="1" si="40"/>
        <v>NLB119XX</v>
      </c>
      <c r="L374" s="1" t="b">
        <f t="shared" ca="1" si="41"/>
        <v>1</v>
      </c>
    </row>
    <row r="375" spans="1:12">
      <c r="A375" s="11" t="b">
        <f t="shared" ca="1" si="35"/>
        <v>1</v>
      </c>
      <c r="B375" s="15" t="s">
        <v>1241</v>
      </c>
      <c r="C375" s="13" t="s">
        <v>1242</v>
      </c>
      <c r="D375" s="13" t="s">
        <v>1242</v>
      </c>
      <c r="E375" s="5">
        <f ca="1">SUMPRODUCT(N(CODE(MID(B375,ROW($A$1:OFFSET($A$1,LEN(B375)-1,,,)),1))&lt;58))</f>
        <v>3</v>
      </c>
      <c r="F375" s="5">
        <f t="shared" ca="1" si="36"/>
        <v>6</v>
      </c>
      <c r="G375" s="3" t="str">
        <f t="array" aca="1" ref="G375" ca="1">IF(SUMPRODUCT(COUNTIF(B375,{"*0*";"*1*";"*2*";"*3*";"*4*";"*5*";"*6*";"*7*";"*8*";"*9*"}))&gt;0,MID($B375,MATCH(0,(ISERROR(MID($B375,ROW(INDIRECT("1:"&amp;LEN($B375))),1)*1)*1),0),LEN($B375)-SUM((ISERROR(MID($B375,ROW(INDIRECT("1:"&amp;LEN($B375))),1)*1)*1))),"")</f>
        <v>122</v>
      </c>
      <c r="H375" s="3" t="str">
        <f t="shared" ca="1" si="37"/>
        <v>122</v>
      </c>
      <c r="I375" s="6" t="str">
        <f t="shared" ca="1" si="38"/>
        <v>NLB122XX</v>
      </c>
      <c r="J375" s="1" t="b">
        <f t="shared" ca="1" si="39"/>
        <v>1</v>
      </c>
      <c r="K375" s="6" t="str">
        <f t="shared" ca="1" si="40"/>
        <v>NLB122XX</v>
      </c>
      <c r="L375" s="1" t="b">
        <f t="shared" ca="1" si="41"/>
        <v>1</v>
      </c>
    </row>
    <row r="376" spans="1:12">
      <c r="A376" s="11" t="b">
        <f t="shared" ca="1" si="35"/>
        <v>1</v>
      </c>
      <c r="B376" s="15" t="s">
        <v>1243</v>
      </c>
      <c r="C376" s="13" t="s">
        <v>1244</v>
      </c>
      <c r="D376" s="13" t="s">
        <v>1244</v>
      </c>
      <c r="E376" s="5">
        <f ca="1">SUMPRODUCT(N(CODE(MID(B376,ROW($A$1:OFFSET($A$1,LEN(B376)-1,,,)),1))&lt;58))</f>
        <v>3</v>
      </c>
      <c r="F376" s="5">
        <f t="shared" ca="1" si="36"/>
        <v>6</v>
      </c>
      <c r="G376" s="3" t="str">
        <f t="array" aca="1" ref="G376" ca="1">IF(SUMPRODUCT(COUNTIF(B376,{"*0*";"*1*";"*2*";"*3*";"*4*";"*5*";"*6*";"*7*";"*8*";"*9*"}))&gt;0,MID($B376,MATCH(0,(ISERROR(MID($B376,ROW(INDIRECT("1:"&amp;LEN($B376))),1)*1)*1),0),LEN($B376)-SUM((ISERROR(MID($B376,ROW(INDIRECT("1:"&amp;LEN($B376))),1)*1)*1))),"")</f>
        <v>126</v>
      </c>
      <c r="H376" s="3" t="str">
        <f t="shared" ca="1" si="37"/>
        <v>126</v>
      </c>
      <c r="I376" s="6" t="str">
        <f t="shared" ca="1" si="38"/>
        <v>NLB126XX</v>
      </c>
      <c r="J376" s="1" t="b">
        <f t="shared" ca="1" si="39"/>
        <v>1</v>
      </c>
      <c r="K376" s="6" t="str">
        <f t="shared" ca="1" si="40"/>
        <v>NLB126XX</v>
      </c>
      <c r="L376" s="1" t="b">
        <f t="shared" ca="1" si="41"/>
        <v>1</v>
      </c>
    </row>
    <row r="377" spans="1:12">
      <c r="A377" s="11" t="b">
        <f t="shared" ca="1" si="35"/>
        <v>1</v>
      </c>
      <c r="B377" s="15" t="s">
        <v>1245</v>
      </c>
      <c r="C377" s="13" t="s">
        <v>1246</v>
      </c>
      <c r="D377" s="13" t="s">
        <v>1246</v>
      </c>
      <c r="E377" s="5">
        <f ca="1">SUMPRODUCT(N(CODE(MID(B377,ROW($A$1:OFFSET($A$1,LEN(B377)-1,,,)),1))&lt;58))</f>
        <v>3</v>
      </c>
      <c r="F377" s="5">
        <f t="shared" ca="1" si="36"/>
        <v>6</v>
      </c>
      <c r="G377" s="3" t="str">
        <f t="array" aca="1" ref="G377" ca="1">IF(SUMPRODUCT(COUNTIF(B377,{"*0*";"*1*";"*2*";"*3*";"*4*";"*5*";"*6*";"*7*";"*8*";"*9*"}))&gt;0,MID($B377,MATCH(0,(ISERROR(MID($B377,ROW(INDIRECT("1:"&amp;LEN($B377))),1)*1)*1),0),LEN($B377)-SUM((ISERROR(MID($B377,ROW(INDIRECT("1:"&amp;LEN($B377))),1)*1)*1))),"")</f>
        <v>132</v>
      </c>
      <c r="H377" s="3" t="str">
        <f t="shared" ca="1" si="37"/>
        <v>132</v>
      </c>
      <c r="I377" s="6" t="str">
        <f t="shared" ca="1" si="38"/>
        <v>NLB132XX</v>
      </c>
      <c r="J377" s="1" t="b">
        <f t="shared" ca="1" si="39"/>
        <v>1</v>
      </c>
      <c r="K377" s="6" t="str">
        <f t="shared" ca="1" si="40"/>
        <v>NLB132XX</v>
      </c>
      <c r="L377" s="1" t="b">
        <f t="shared" ca="1" si="41"/>
        <v>1</v>
      </c>
    </row>
    <row r="378" spans="1:12">
      <c r="A378" s="11" t="b">
        <f t="shared" ca="1" si="35"/>
        <v>1</v>
      </c>
      <c r="B378" s="15" t="s">
        <v>1247</v>
      </c>
      <c r="C378" s="13" t="s">
        <v>1248</v>
      </c>
      <c r="D378" s="13" t="s">
        <v>1248</v>
      </c>
      <c r="E378" s="5">
        <f ca="1">SUMPRODUCT(N(CODE(MID(B378,ROW($A$1:OFFSET($A$1,LEN(B378)-1,,,)),1))&lt;58))</f>
        <v>3</v>
      </c>
      <c r="F378" s="5">
        <f t="shared" ca="1" si="36"/>
        <v>6</v>
      </c>
      <c r="G378" s="3" t="str">
        <f t="array" aca="1" ref="G378" ca="1">IF(SUMPRODUCT(COUNTIF(B378,{"*0*";"*1*";"*2*";"*3*";"*4*";"*5*";"*6*";"*7*";"*8*";"*9*"}))&gt;0,MID($B378,MATCH(0,(ISERROR(MID($B378,ROW(INDIRECT("1:"&amp;LEN($B378))),1)*1)*1),0),LEN($B378)-SUM((ISERROR(MID($B378,ROW(INDIRECT("1:"&amp;LEN($B378))),1)*1)*1))),"")</f>
        <v>143</v>
      </c>
      <c r="H378" s="3" t="str">
        <f t="shared" ca="1" si="37"/>
        <v>143</v>
      </c>
      <c r="I378" s="6" t="str">
        <f t="shared" ca="1" si="38"/>
        <v>NLB143XX</v>
      </c>
      <c r="J378" s="1" t="b">
        <f t="shared" ca="1" si="39"/>
        <v>1</v>
      </c>
      <c r="K378" s="6" t="str">
        <f t="shared" ca="1" si="40"/>
        <v>NLB143XX</v>
      </c>
      <c r="L378" s="1" t="b">
        <f t="shared" ca="1" si="41"/>
        <v>1</v>
      </c>
    </row>
    <row r="379" spans="1:12">
      <c r="A379" s="11" t="b">
        <f t="shared" ca="1" si="35"/>
        <v>1</v>
      </c>
      <c r="B379" s="15" t="s">
        <v>1249</v>
      </c>
      <c r="C379" s="13" t="s">
        <v>1250</v>
      </c>
      <c r="D379" s="13" t="s">
        <v>1250</v>
      </c>
      <c r="E379" s="5">
        <f ca="1">SUMPRODUCT(N(CODE(MID(B379,ROW($A$1:OFFSET($A$1,LEN(B379)-1,,,)),1))&lt;58))</f>
        <v>3</v>
      </c>
      <c r="F379" s="5">
        <f t="shared" ca="1" si="36"/>
        <v>6</v>
      </c>
      <c r="G379" s="3" t="str">
        <f t="array" aca="1" ref="G379" ca="1">IF(SUMPRODUCT(COUNTIF(B379,{"*0*";"*1*";"*2*";"*3*";"*4*";"*5*";"*6*";"*7*";"*8*";"*9*"}))&gt;0,MID($B379,MATCH(0,(ISERROR(MID($B379,ROW(INDIRECT("1:"&amp;LEN($B379))),1)*1)*1),0),LEN($B379)-SUM((ISERROR(MID($B379,ROW(INDIRECT("1:"&amp;LEN($B379))),1)*1)*1))),"")</f>
        <v>145</v>
      </c>
      <c r="H379" s="3" t="str">
        <f t="shared" ca="1" si="37"/>
        <v>145</v>
      </c>
      <c r="I379" s="6" t="str">
        <f t="shared" ca="1" si="38"/>
        <v>NLB145XX</v>
      </c>
      <c r="J379" s="1" t="b">
        <f t="shared" ca="1" si="39"/>
        <v>1</v>
      </c>
      <c r="K379" s="6" t="str">
        <f t="shared" ca="1" si="40"/>
        <v>NLB145XX</v>
      </c>
      <c r="L379" s="1" t="b">
        <f t="shared" ca="1" si="41"/>
        <v>1</v>
      </c>
    </row>
    <row r="380" spans="1:12">
      <c r="A380" s="11" t="b">
        <f t="shared" ca="1" si="35"/>
        <v>1</v>
      </c>
      <c r="B380" s="15" t="s">
        <v>1251</v>
      </c>
      <c r="C380" s="13" t="s">
        <v>1252</v>
      </c>
      <c r="D380" s="13" t="s">
        <v>1252</v>
      </c>
      <c r="E380" s="5">
        <f ca="1">SUMPRODUCT(N(CODE(MID(B380,ROW($A$1:OFFSET($A$1,LEN(B380)-1,,,)),1))&lt;58))</f>
        <v>3</v>
      </c>
      <c r="F380" s="5">
        <f t="shared" ca="1" si="36"/>
        <v>6</v>
      </c>
      <c r="G380" s="3" t="str">
        <f t="array" aca="1" ref="G380" ca="1">IF(SUMPRODUCT(COUNTIF(B380,{"*0*";"*1*";"*2*";"*3*";"*4*";"*5*";"*6*";"*7*";"*8*";"*9*"}))&gt;0,MID($B380,MATCH(0,(ISERROR(MID($B380,ROW(INDIRECT("1:"&amp;LEN($B380))),1)*1)*1),0),LEN($B380)-SUM((ISERROR(MID($B380,ROW(INDIRECT("1:"&amp;LEN($B380))),1)*1)*1))),"")</f>
        <v>147</v>
      </c>
      <c r="H380" s="3" t="str">
        <f t="shared" ca="1" si="37"/>
        <v>147</v>
      </c>
      <c r="I380" s="6" t="str">
        <f t="shared" ca="1" si="38"/>
        <v>NLB147XX</v>
      </c>
      <c r="J380" s="1" t="b">
        <f t="shared" ca="1" si="39"/>
        <v>1</v>
      </c>
      <c r="K380" s="6" t="str">
        <f t="shared" ca="1" si="40"/>
        <v>NLB147XX</v>
      </c>
      <c r="L380" s="1" t="b">
        <f t="shared" ca="1" si="41"/>
        <v>1</v>
      </c>
    </row>
    <row r="381" spans="1:12">
      <c r="A381" s="11" t="b">
        <f t="shared" ca="1" si="35"/>
        <v>1</v>
      </c>
      <c r="B381" s="15" t="s">
        <v>1253</v>
      </c>
      <c r="C381" s="13" t="s">
        <v>1254</v>
      </c>
      <c r="D381" s="13" t="s">
        <v>1254</v>
      </c>
      <c r="E381" s="5">
        <f ca="1">SUMPRODUCT(N(CODE(MID(B381,ROW($A$1:OFFSET($A$1,LEN(B381)-1,,,)),1))&lt;58))</f>
        <v>3</v>
      </c>
      <c r="F381" s="5">
        <f t="shared" ca="1" si="36"/>
        <v>6</v>
      </c>
      <c r="G381" s="3" t="str">
        <f t="array" aca="1" ref="G381" ca="1">IF(SUMPRODUCT(COUNTIF(B381,{"*0*";"*1*";"*2*";"*3*";"*4*";"*5*";"*6*";"*7*";"*8*";"*9*"}))&gt;0,MID($B381,MATCH(0,(ISERROR(MID($B381,ROW(INDIRECT("1:"&amp;LEN($B381))),1)*1)*1),0),LEN($B381)-SUM((ISERROR(MID($B381,ROW(INDIRECT("1:"&amp;LEN($B381))),1)*1)*1))),"")</f>
        <v>150</v>
      </c>
      <c r="H381" s="3" t="str">
        <f t="shared" ca="1" si="37"/>
        <v>150</v>
      </c>
      <c r="I381" s="6" t="str">
        <f t="shared" ca="1" si="38"/>
        <v>NLB150XX</v>
      </c>
      <c r="J381" s="1" t="b">
        <f t="shared" ca="1" si="39"/>
        <v>1</v>
      </c>
      <c r="K381" s="6" t="str">
        <f t="shared" ca="1" si="40"/>
        <v>NLB150XX</v>
      </c>
      <c r="L381" s="1" t="b">
        <f t="shared" ca="1" si="41"/>
        <v>1</v>
      </c>
    </row>
    <row r="382" spans="1:12">
      <c r="A382" s="11" t="b">
        <f t="shared" ca="1" si="35"/>
        <v>1</v>
      </c>
      <c r="B382" s="15" t="s">
        <v>1255</v>
      </c>
      <c r="C382" s="13" t="s">
        <v>1256</v>
      </c>
      <c r="D382" s="13" t="s">
        <v>1256</v>
      </c>
      <c r="E382" s="5">
        <f ca="1">SUMPRODUCT(N(CODE(MID(B382,ROW($A$1:OFFSET($A$1,LEN(B382)-1,,,)),1))&lt;58))</f>
        <v>3</v>
      </c>
      <c r="F382" s="5">
        <f t="shared" ca="1" si="36"/>
        <v>6</v>
      </c>
      <c r="G382" s="3" t="str">
        <f t="array" aca="1" ref="G382" ca="1">IF(SUMPRODUCT(COUNTIF(B382,{"*0*";"*1*";"*2*";"*3*";"*4*";"*5*";"*6*";"*7*";"*8*";"*9*"}))&gt;0,MID($B382,MATCH(0,(ISERROR(MID($B382,ROW(INDIRECT("1:"&amp;LEN($B382))),1)*1)*1),0),LEN($B382)-SUM((ISERROR(MID($B382,ROW(INDIRECT("1:"&amp;LEN($B382))),1)*1)*1))),"")</f>
        <v>158</v>
      </c>
      <c r="H382" s="3" t="str">
        <f t="shared" ca="1" si="37"/>
        <v>158</v>
      </c>
      <c r="I382" s="6" t="str">
        <f t="shared" ca="1" si="38"/>
        <v>NLB158XX</v>
      </c>
      <c r="J382" s="1" t="b">
        <f t="shared" ca="1" si="39"/>
        <v>1</v>
      </c>
      <c r="K382" s="6" t="str">
        <f t="shared" ca="1" si="40"/>
        <v>NLB158XX</v>
      </c>
      <c r="L382" s="1" t="b">
        <f t="shared" ca="1" si="41"/>
        <v>1</v>
      </c>
    </row>
    <row r="383" spans="1:12">
      <c r="A383" s="11" t="b">
        <f t="shared" ca="1" si="35"/>
        <v>1</v>
      </c>
      <c r="B383" s="15" t="s">
        <v>1257</v>
      </c>
      <c r="C383" s="13" t="s">
        <v>1258</v>
      </c>
      <c r="D383" s="13" t="s">
        <v>1258</v>
      </c>
      <c r="E383" s="5">
        <f ca="1">SUMPRODUCT(N(CODE(MID(B383,ROW($A$1:OFFSET($A$1,LEN(B383)-1,,,)),1))&lt;58))</f>
        <v>3</v>
      </c>
      <c r="F383" s="5">
        <f t="shared" ca="1" si="36"/>
        <v>6</v>
      </c>
      <c r="G383" s="3" t="str">
        <f t="array" aca="1" ref="G383" ca="1">IF(SUMPRODUCT(COUNTIF(B383,{"*0*";"*1*";"*2*";"*3*";"*4*";"*5*";"*6*";"*7*";"*8*";"*9*"}))&gt;0,MID($B383,MATCH(0,(ISERROR(MID($B383,ROW(INDIRECT("1:"&amp;LEN($B383))),1)*1)*1),0),LEN($B383)-SUM((ISERROR(MID($B383,ROW(INDIRECT("1:"&amp;LEN($B383))),1)*1)*1))),"")</f>
        <v>167</v>
      </c>
      <c r="H383" s="3" t="str">
        <f t="shared" ca="1" si="37"/>
        <v>167</v>
      </c>
      <c r="I383" s="6" t="str">
        <f t="shared" ca="1" si="38"/>
        <v>NLB167XX</v>
      </c>
      <c r="J383" s="1" t="b">
        <f t="shared" ca="1" si="39"/>
        <v>1</v>
      </c>
      <c r="K383" s="6" t="str">
        <f t="shared" ca="1" si="40"/>
        <v>NLB167XX</v>
      </c>
      <c r="L383" s="1" t="b">
        <f t="shared" ca="1" si="41"/>
        <v>1</v>
      </c>
    </row>
    <row r="384" spans="1:12">
      <c r="A384" s="11" t="b">
        <f t="shared" ca="1" si="35"/>
        <v>1</v>
      </c>
      <c r="B384" s="15" t="s">
        <v>1259</v>
      </c>
      <c r="C384" s="13" t="s">
        <v>1260</v>
      </c>
      <c r="D384" s="13" t="s">
        <v>1260</v>
      </c>
      <c r="E384" s="5">
        <f ca="1">SUMPRODUCT(N(CODE(MID(B384,ROW($A$1:OFFSET($A$1,LEN(B384)-1,,,)),1))&lt;58))</f>
        <v>3</v>
      </c>
      <c r="F384" s="5">
        <f t="shared" ca="1" si="36"/>
        <v>6</v>
      </c>
      <c r="G384" s="3" t="str">
        <f t="array" aca="1" ref="G384" ca="1">IF(SUMPRODUCT(COUNTIF(B384,{"*0*";"*1*";"*2*";"*3*";"*4*";"*5*";"*6*";"*7*";"*8*";"*9*"}))&gt;0,MID($B384,MATCH(0,(ISERROR(MID($B384,ROW(INDIRECT("1:"&amp;LEN($B384))),1)*1)*1),0),LEN($B384)-SUM((ISERROR(MID($B384,ROW(INDIRECT("1:"&amp;LEN($B384))),1)*1)*1))),"")</f>
        <v>170</v>
      </c>
      <c r="H384" s="3" t="str">
        <f t="shared" ca="1" si="37"/>
        <v>170</v>
      </c>
      <c r="I384" s="6" t="str">
        <f t="shared" ca="1" si="38"/>
        <v>NLB170XX</v>
      </c>
      <c r="J384" s="1" t="b">
        <f t="shared" ca="1" si="39"/>
        <v>1</v>
      </c>
      <c r="K384" s="6" t="str">
        <f t="shared" ca="1" si="40"/>
        <v>NLB170XX</v>
      </c>
      <c r="L384" s="1" t="b">
        <f t="shared" ca="1" si="41"/>
        <v>1</v>
      </c>
    </row>
    <row r="385" spans="1:12">
      <c r="A385" s="11" t="b">
        <f t="shared" ca="1" si="35"/>
        <v>1</v>
      </c>
      <c r="B385" s="15" t="s">
        <v>1261</v>
      </c>
      <c r="C385" s="13" t="s">
        <v>1262</v>
      </c>
      <c r="D385" s="13" t="s">
        <v>1262</v>
      </c>
      <c r="E385" s="5">
        <f ca="1">SUMPRODUCT(N(CODE(MID(B385,ROW($A$1:OFFSET($A$1,LEN(B385)-1,,,)),1))&lt;58))</f>
        <v>3</v>
      </c>
      <c r="F385" s="5">
        <f t="shared" ca="1" si="36"/>
        <v>6</v>
      </c>
      <c r="G385" s="3" t="str">
        <f t="array" aca="1" ref="G385" ca="1">IF(SUMPRODUCT(COUNTIF(B385,{"*0*";"*1*";"*2*";"*3*";"*4*";"*5*";"*6*";"*7*";"*8*";"*9*"}))&gt;0,MID($B385,MATCH(0,(ISERROR(MID($B385,ROW(INDIRECT("1:"&amp;LEN($B385))),1)*1)*1),0),LEN($B385)-SUM((ISERROR(MID($B385,ROW(INDIRECT("1:"&amp;LEN($B385))),1)*1)*1))),"")</f>
        <v>171</v>
      </c>
      <c r="H385" s="3" t="str">
        <f t="shared" ca="1" si="37"/>
        <v>171</v>
      </c>
      <c r="I385" s="6" t="str">
        <f t="shared" ca="1" si="38"/>
        <v>NLB171XX</v>
      </c>
      <c r="J385" s="1" t="b">
        <f t="shared" ca="1" si="39"/>
        <v>1</v>
      </c>
      <c r="K385" s="6" t="str">
        <f t="shared" ca="1" si="40"/>
        <v>NLB171XX</v>
      </c>
      <c r="L385" s="1" t="b">
        <f t="shared" ca="1" si="41"/>
        <v>1</v>
      </c>
    </row>
    <row r="386" spans="1:12">
      <c r="A386" s="11" t="b">
        <f t="shared" ref="A386:A449" ca="1" si="42">C386=D386</f>
        <v>1</v>
      </c>
      <c r="B386" s="15" t="s">
        <v>1263</v>
      </c>
      <c r="C386" s="13" t="s">
        <v>1264</v>
      </c>
      <c r="D386" s="13" t="s">
        <v>1264</v>
      </c>
      <c r="E386" s="5">
        <f ca="1">SUMPRODUCT(N(CODE(MID(B386,ROW($A$1:OFFSET($A$1,LEN(B386)-1,,,)),1))&lt;58))</f>
        <v>3</v>
      </c>
      <c r="F386" s="5">
        <f t="shared" ref="F386:F449" ca="1" si="43">LEN(B386)</f>
        <v>6</v>
      </c>
      <c r="G386" s="3" t="str">
        <f t="array" aca="1" ref="G386" ca="1">IF(SUMPRODUCT(COUNTIF(B386,{"*0*";"*1*";"*2*";"*3*";"*4*";"*5*";"*6*";"*7*";"*8*";"*9*"}))&gt;0,MID($B386,MATCH(0,(ISERROR(MID($B386,ROW(INDIRECT("1:"&amp;LEN($B386))),1)*1)*1),0),LEN($B386)-SUM((ISERROR(MID($B386,ROW(INDIRECT("1:"&amp;LEN($B386))),1)*1)*1))),"")</f>
        <v>173</v>
      </c>
      <c r="H386" s="3" t="str">
        <f t="shared" ref="H386:H449" ca="1" si="44">IF(LEN(G386)&lt;3,TEXT(G386,"000"),G386)</f>
        <v>173</v>
      </c>
      <c r="I386" s="6" t="str">
        <f t="shared" ref="I386:I449" ca="1" si="45">IF(CODE(B386)&lt;58,B386,IF(AND(CODE(RIGHT(B386))&lt;65,LEN(H386)&lt;4),MID(SUBSTITUTE(B386&amp;"XXXX",G386,H386),1,8),SUBSTITUTE(B386,G386,H386)))</f>
        <v>NLB173XX</v>
      </c>
      <c r="J386" s="1" t="b">
        <f t="shared" ref="J386:J449" ca="1" si="46">I386=C386</f>
        <v>1</v>
      </c>
      <c r="K386" s="6" t="str">
        <f t="shared" ref="K386:K449" ca="1" si="47">IF(COUNTIF(Tablo,MID(B386,2,2))&gt;0,I386,B386)</f>
        <v>NLB173XX</v>
      </c>
      <c r="L386" s="1" t="b">
        <f t="shared" ca="1" si="41"/>
        <v>1</v>
      </c>
    </row>
    <row r="387" spans="1:12">
      <c r="A387" s="11" t="b">
        <f t="shared" ca="1" si="42"/>
        <v>1</v>
      </c>
      <c r="B387" s="15" t="s">
        <v>1265</v>
      </c>
      <c r="C387" s="13" t="s">
        <v>1266</v>
      </c>
      <c r="D387" s="13" t="s">
        <v>1266</v>
      </c>
      <c r="E387" s="5">
        <f ca="1">SUMPRODUCT(N(CODE(MID(B387,ROW($A$1:OFFSET($A$1,LEN(B387)-1,,,)),1))&lt;58))</f>
        <v>3</v>
      </c>
      <c r="F387" s="5">
        <f t="shared" ca="1" si="43"/>
        <v>6</v>
      </c>
      <c r="G387" s="3" t="str">
        <f t="array" aca="1" ref="G387" ca="1">IF(SUMPRODUCT(COUNTIF(B387,{"*0*";"*1*";"*2*";"*3*";"*4*";"*5*";"*6*";"*7*";"*8*";"*9*"}))&gt;0,MID($B387,MATCH(0,(ISERROR(MID($B387,ROW(INDIRECT("1:"&amp;LEN($B387))),1)*1)*1),0),LEN($B387)-SUM((ISERROR(MID($B387,ROW(INDIRECT("1:"&amp;LEN($B387))),1)*1)*1))),"")</f>
        <v>178</v>
      </c>
      <c r="H387" s="3" t="str">
        <f t="shared" ca="1" si="44"/>
        <v>178</v>
      </c>
      <c r="I387" s="6" t="str">
        <f t="shared" ca="1" si="45"/>
        <v>NLB178XX</v>
      </c>
      <c r="J387" s="1" t="b">
        <f t="shared" ca="1" si="46"/>
        <v>1</v>
      </c>
      <c r="K387" s="6" t="str">
        <f t="shared" ca="1" si="47"/>
        <v>NLB178XX</v>
      </c>
      <c r="L387" s="1" t="b">
        <f t="shared" ref="L387:L450" ca="1" si="48">K387=C387</f>
        <v>1</v>
      </c>
    </row>
    <row r="388" spans="1:12">
      <c r="A388" s="11" t="b">
        <f t="shared" ca="1" si="42"/>
        <v>1</v>
      </c>
      <c r="B388" s="15" t="s">
        <v>1267</v>
      </c>
      <c r="C388" s="13" t="s">
        <v>1268</v>
      </c>
      <c r="D388" s="13" t="s">
        <v>1268</v>
      </c>
      <c r="E388" s="5">
        <f ca="1">SUMPRODUCT(N(CODE(MID(B388,ROW($A$1:OFFSET($A$1,LEN(B388)-1,,,)),1))&lt;58))</f>
        <v>3</v>
      </c>
      <c r="F388" s="5">
        <f t="shared" ca="1" si="43"/>
        <v>6</v>
      </c>
      <c r="G388" s="3" t="str">
        <f t="array" aca="1" ref="G388" ca="1">IF(SUMPRODUCT(COUNTIF(B388,{"*0*";"*1*";"*2*";"*3*";"*4*";"*5*";"*6*";"*7*";"*8*";"*9*"}))&gt;0,MID($B388,MATCH(0,(ISERROR(MID($B388,ROW(INDIRECT("1:"&amp;LEN($B388))),1)*1)*1),0),LEN($B388)-SUM((ISERROR(MID($B388,ROW(INDIRECT("1:"&amp;LEN($B388))),1)*1)*1))),"")</f>
        <v>200</v>
      </c>
      <c r="H388" s="3" t="str">
        <f t="shared" ca="1" si="44"/>
        <v>200</v>
      </c>
      <c r="I388" s="6" t="str">
        <f t="shared" ca="1" si="45"/>
        <v>NLB200XX</v>
      </c>
      <c r="J388" s="1" t="b">
        <f t="shared" ca="1" si="46"/>
        <v>1</v>
      </c>
      <c r="K388" s="6" t="str">
        <f t="shared" ca="1" si="47"/>
        <v>NLB200XX</v>
      </c>
      <c r="L388" s="1" t="b">
        <f t="shared" ca="1" si="48"/>
        <v>1</v>
      </c>
    </row>
    <row r="389" spans="1:12">
      <c r="A389" s="11" t="b">
        <f t="shared" ca="1" si="42"/>
        <v>1</v>
      </c>
      <c r="B389" s="15" t="s">
        <v>1269</v>
      </c>
      <c r="C389" s="13" t="s">
        <v>1270</v>
      </c>
      <c r="D389" s="13" t="s">
        <v>1270</v>
      </c>
      <c r="E389" s="5">
        <f ca="1">SUMPRODUCT(N(CODE(MID(B389,ROW($A$1:OFFSET($A$1,LEN(B389)-1,,,)),1))&lt;58))</f>
        <v>3</v>
      </c>
      <c r="F389" s="5">
        <f t="shared" ca="1" si="43"/>
        <v>6</v>
      </c>
      <c r="G389" s="3" t="str">
        <f t="array" aca="1" ref="G389" ca="1">IF(SUMPRODUCT(COUNTIF(B389,{"*0*";"*1*";"*2*";"*3*";"*4*";"*5*";"*6*";"*7*";"*8*";"*9*"}))&gt;0,MID($B389,MATCH(0,(ISERROR(MID($B389,ROW(INDIRECT("1:"&amp;LEN($B389))),1)*1)*1),0),LEN($B389)-SUM((ISERROR(MID($B389,ROW(INDIRECT("1:"&amp;LEN($B389))),1)*1)*1))),"")</f>
        <v>204</v>
      </c>
      <c r="H389" s="3" t="str">
        <f t="shared" ca="1" si="44"/>
        <v>204</v>
      </c>
      <c r="I389" s="6" t="str">
        <f t="shared" ca="1" si="45"/>
        <v>NLB204XX</v>
      </c>
      <c r="J389" s="1" t="b">
        <f t="shared" ca="1" si="46"/>
        <v>1</v>
      </c>
      <c r="K389" s="6" t="str">
        <f t="shared" ca="1" si="47"/>
        <v>NLB204XX</v>
      </c>
      <c r="L389" s="1" t="b">
        <f t="shared" ca="1" si="48"/>
        <v>1</v>
      </c>
    </row>
    <row r="390" spans="1:12">
      <c r="A390" s="11" t="b">
        <f t="shared" ca="1" si="42"/>
        <v>1</v>
      </c>
      <c r="B390" s="15" t="s">
        <v>1271</v>
      </c>
      <c r="C390" s="13" t="s">
        <v>1272</v>
      </c>
      <c r="D390" s="13" t="s">
        <v>1272</v>
      </c>
      <c r="E390" s="5">
        <f ca="1">SUMPRODUCT(N(CODE(MID(B390,ROW($A$1:OFFSET($A$1,LEN(B390)-1,,,)),1))&lt;58))</f>
        <v>3</v>
      </c>
      <c r="F390" s="5">
        <f t="shared" ca="1" si="43"/>
        <v>6</v>
      </c>
      <c r="G390" s="3" t="str">
        <f t="array" aca="1" ref="G390" ca="1">IF(SUMPRODUCT(COUNTIF(B390,{"*0*";"*1*";"*2*";"*3*";"*4*";"*5*";"*6*";"*7*";"*8*";"*9*"}))&gt;0,MID($B390,MATCH(0,(ISERROR(MID($B390,ROW(INDIRECT("1:"&amp;LEN($B390))),1)*1)*1),0),LEN($B390)-SUM((ISERROR(MID($B390,ROW(INDIRECT("1:"&amp;LEN($B390))),1)*1)*1))),"")</f>
        <v>312</v>
      </c>
      <c r="H390" s="3" t="str">
        <f t="shared" ca="1" si="44"/>
        <v>312</v>
      </c>
      <c r="I390" s="6" t="str">
        <f t="shared" ca="1" si="45"/>
        <v>NLB312XX</v>
      </c>
      <c r="J390" s="1" t="b">
        <f t="shared" ca="1" si="46"/>
        <v>1</v>
      </c>
      <c r="K390" s="6" t="str">
        <f t="shared" ca="1" si="47"/>
        <v>NLB312XX</v>
      </c>
      <c r="L390" s="1" t="b">
        <f t="shared" ca="1" si="48"/>
        <v>1</v>
      </c>
    </row>
    <row r="391" spans="1:12">
      <c r="A391" s="11" t="b">
        <f t="shared" ca="1" si="42"/>
        <v>1</v>
      </c>
      <c r="B391" s="15" t="s">
        <v>1273</v>
      </c>
      <c r="C391" s="13" t="s">
        <v>1274</v>
      </c>
      <c r="D391" s="13" t="s">
        <v>1274</v>
      </c>
      <c r="E391" s="5">
        <f ca="1">SUMPRODUCT(N(CODE(MID(B391,ROW($A$1:OFFSET($A$1,LEN(B391)-1,,,)),1))&lt;58))</f>
        <v>3</v>
      </c>
      <c r="F391" s="5">
        <f t="shared" ca="1" si="43"/>
        <v>6</v>
      </c>
      <c r="G391" s="3" t="str">
        <f t="array" aca="1" ref="G391" ca="1">IF(SUMPRODUCT(COUNTIF(B391,{"*0*";"*1*";"*2*";"*3*";"*4*";"*5*";"*6*";"*7*";"*8*";"*9*"}))&gt;0,MID($B391,MATCH(0,(ISERROR(MID($B391,ROW(INDIRECT("1:"&amp;LEN($B391))),1)*1)*1),0),LEN($B391)-SUM((ISERROR(MID($B391,ROW(INDIRECT("1:"&amp;LEN($B391))),1)*1)*1))),"")</f>
        <v>367</v>
      </c>
      <c r="H391" s="3" t="str">
        <f t="shared" ca="1" si="44"/>
        <v>367</v>
      </c>
      <c r="I391" s="6" t="str">
        <f t="shared" ca="1" si="45"/>
        <v>NLB367XX</v>
      </c>
      <c r="J391" s="1" t="b">
        <f t="shared" ca="1" si="46"/>
        <v>1</v>
      </c>
      <c r="K391" s="6" t="str">
        <f t="shared" ca="1" si="47"/>
        <v>NLB367XX</v>
      </c>
      <c r="L391" s="1" t="b">
        <f t="shared" ca="1" si="48"/>
        <v>1</v>
      </c>
    </row>
    <row r="392" spans="1:12">
      <c r="A392" s="11" t="b">
        <f t="shared" ca="1" si="42"/>
        <v>1</v>
      </c>
      <c r="B392" s="15" t="s">
        <v>1275</v>
      </c>
      <c r="C392" s="13" t="s">
        <v>1276</v>
      </c>
      <c r="D392" s="13" t="s">
        <v>1276</v>
      </c>
      <c r="E392" s="5">
        <f ca="1">SUMPRODUCT(N(CODE(MID(B392,ROW($A$1:OFFSET($A$1,LEN(B392)-1,,,)),1))&lt;58))</f>
        <v>3</v>
      </c>
      <c r="F392" s="5">
        <f t="shared" ca="1" si="43"/>
        <v>6</v>
      </c>
      <c r="G392" s="3" t="str">
        <f t="array" aca="1" ref="G392" ca="1">IF(SUMPRODUCT(COUNTIF(B392,{"*0*";"*1*";"*2*";"*3*";"*4*";"*5*";"*6*";"*7*";"*8*";"*9*"}))&gt;0,MID($B392,MATCH(0,(ISERROR(MID($B392,ROW(INDIRECT("1:"&amp;LEN($B392))),1)*1)*1),0),LEN($B392)-SUM((ISERROR(MID($B392,ROW(INDIRECT("1:"&amp;LEN($B392))),1)*1)*1))),"")</f>
        <v>370</v>
      </c>
      <c r="H392" s="3" t="str">
        <f t="shared" ca="1" si="44"/>
        <v>370</v>
      </c>
      <c r="I392" s="6" t="str">
        <f t="shared" ca="1" si="45"/>
        <v>NLB370XX</v>
      </c>
      <c r="J392" s="1" t="b">
        <f t="shared" ca="1" si="46"/>
        <v>1</v>
      </c>
      <c r="K392" s="6" t="str">
        <f t="shared" ca="1" si="47"/>
        <v>NLB370XX</v>
      </c>
      <c r="L392" s="1" t="b">
        <f t="shared" ca="1" si="48"/>
        <v>1</v>
      </c>
    </row>
    <row r="393" spans="1:12">
      <c r="A393" s="11" t="b">
        <f t="shared" ca="1" si="42"/>
        <v>1</v>
      </c>
      <c r="B393" s="15" t="s">
        <v>1277</v>
      </c>
      <c r="C393" s="13" t="s">
        <v>1278</v>
      </c>
      <c r="D393" s="13" t="s">
        <v>1278</v>
      </c>
      <c r="E393" s="5">
        <f ca="1">SUMPRODUCT(N(CODE(MID(B393,ROW($A$1:OFFSET($A$1,LEN(B393)-1,,,)),1))&lt;58))</f>
        <v>3</v>
      </c>
      <c r="F393" s="5">
        <f t="shared" ca="1" si="43"/>
        <v>6</v>
      </c>
      <c r="G393" s="3" t="str">
        <f t="array" aca="1" ref="G393" ca="1">IF(SUMPRODUCT(COUNTIF(B393,{"*0*";"*1*";"*2*";"*3*";"*4*";"*5*";"*6*";"*7*";"*8*";"*9*"}))&gt;0,MID($B393,MATCH(0,(ISERROR(MID($B393,ROW(INDIRECT("1:"&amp;LEN($B393))),1)*1)*1),0),LEN($B393)-SUM((ISERROR(MID($B393,ROW(INDIRECT("1:"&amp;LEN($B393))),1)*1)*1))),"")</f>
        <v>478</v>
      </c>
      <c r="H393" s="3" t="str">
        <f t="shared" ca="1" si="44"/>
        <v>478</v>
      </c>
      <c r="I393" s="6" t="str">
        <f t="shared" ca="1" si="45"/>
        <v>NLB478XX</v>
      </c>
      <c r="J393" s="1" t="b">
        <f t="shared" ca="1" si="46"/>
        <v>1</v>
      </c>
      <c r="K393" s="6" t="str">
        <f t="shared" ca="1" si="47"/>
        <v>NLB478XX</v>
      </c>
      <c r="L393" s="1" t="b">
        <f t="shared" ca="1" si="48"/>
        <v>1</v>
      </c>
    </row>
    <row r="394" spans="1:12">
      <c r="A394" s="11" t="b">
        <f t="shared" ca="1" si="42"/>
        <v>1</v>
      </c>
      <c r="B394" s="15" t="s">
        <v>1279</v>
      </c>
      <c r="C394" s="13" t="s">
        <v>1280</v>
      </c>
      <c r="D394" s="13" t="s">
        <v>1280</v>
      </c>
      <c r="E394" s="5">
        <f ca="1">SUMPRODUCT(N(CODE(MID(B394,ROW($A$1:OFFSET($A$1,LEN(B394)-1,,,)),1))&lt;58))</f>
        <v>3</v>
      </c>
      <c r="F394" s="5">
        <f t="shared" ca="1" si="43"/>
        <v>6</v>
      </c>
      <c r="G394" s="3" t="str">
        <f t="array" aca="1" ref="G394" ca="1">IF(SUMPRODUCT(COUNTIF(B394,{"*0*";"*1*";"*2*";"*3*";"*4*";"*5*";"*6*";"*7*";"*8*";"*9*"}))&gt;0,MID($B394,MATCH(0,(ISERROR(MID($B394,ROW(INDIRECT("1:"&amp;LEN($B394))),1)*1)*1),0),LEN($B394)-SUM((ISERROR(MID($B394,ROW(INDIRECT("1:"&amp;LEN($B394))),1)*1)*1))),"")</f>
        <v>551</v>
      </c>
      <c r="H394" s="3" t="str">
        <f t="shared" ca="1" si="44"/>
        <v>551</v>
      </c>
      <c r="I394" s="6" t="str">
        <f t="shared" ca="1" si="45"/>
        <v>NLB551XX</v>
      </c>
      <c r="J394" s="1" t="b">
        <f t="shared" ca="1" si="46"/>
        <v>1</v>
      </c>
      <c r="K394" s="6" t="str">
        <f t="shared" ca="1" si="47"/>
        <v>NLB551XX</v>
      </c>
      <c r="L394" s="1" t="b">
        <f t="shared" ca="1" si="48"/>
        <v>1</v>
      </c>
    </row>
    <row r="395" spans="1:12">
      <c r="A395" s="11" t="b">
        <f t="shared" ca="1" si="42"/>
        <v>1</v>
      </c>
      <c r="B395" s="15" t="s">
        <v>1281</v>
      </c>
      <c r="C395" s="13" t="s">
        <v>1282</v>
      </c>
      <c r="D395" s="13" t="s">
        <v>1282</v>
      </c>
      <c r="E395" s="5">
        <f ca="1">SUMPRODUCT(N(CODE(MID(B395,ROW($A$1:OFFSET($A$1,LEN(B395)-1,,,)),1))&lt;58))</f>
        <v>3</v>
      </c>
      <c r="F395" s="5">
        <f t="shared" ca="1" si="43"/>
        <v>6</v>
      </c>
      <c r="G395" s="3" t="str">
        <f t="array" aca="1" ref="G395" ca="1">IF(SUMPRODUCT(COUNTIF(B395,{"*0*";"*1*";"*2*";"*3*";"*4*";"*5*";"*6*";"*7*";"*8*";"*9*"}))&gt;0,MID($B395,MATCH(0,(ISERROR(MID($B395,ROW(INDIRECT("1:"&amp;LEN($B395))),1)*1)*1),0),LEN($B395)-SUM((ISERROR(MID($B395,ROW(INDIRECT("1:"&amp;LEN($B395))),1)*1)*1))),"")</f>
        <v>563</v>
      </c>
      <c r="H395" s="3" t="str">
        <f t="shared" ca="1" si="44"/>
        <v>563</v>
      </c>
      <c r="I395" s="6" t="str">
        <f t="shared" ca="1" si="45"/>
        <v>NLB563XX</v>
      </c>
      <c r="J395" s="1" t="b">
        <f t="shared" ca="1" si="46"/>
        <v>1</v>
      </c>
      <c r="K395" s="6" t="str">
        <f t="shared" ca="1" si="47"/>
        <v>NLB563XX</v>
      </c>
      <c r="L395" s="1" t="b">
        <f t="shared" ca="1" si="48"/>
        <v>1</v>
      </c>
    </row>
    <row r="396" spans="1:12">
      <c r="A396" s="11" t="b">
        <f t="shared" ca="1" si="42"/>
        <v>1</v>
      </c>
      <c r="B396" s="15" t="s">
        <v>1283</v>
      </c>
      <c r="C396" s="13" t="s">
        <v>1284</v>
      </c>
      <c r="D396" s="13" t="s">
        <v>1284</v>
      </c>
      <c r="E396" s="5">
        <f ca="1">SUMPRODUCT(N(CODE(MID(B396,ROW($A$1:OFFSET($A$1,LEN(B396)-1,,,)),1))&lt;58))</f>
        <v>3</v>
      </c>
      <c r="F396" s="5">
        <f t="shared" ca="1" si="43"/>
        <v>6</v>
      </c>
      <c r="G396" s="3" t="str">
        <f t="array" aca="1" ref="G396" ca="1">IF(SUMPRODUCT(COUNTIF(B396,{"*0*";"*1*";"*2*";"*3*";"*4*";"*5*";"*6*";"*7*";"*8*";"*9*"}))&gt;0,MID($B396,MATCH(0,(ISERROR(MID($B396,ROW(INDIRECT("1:"&amp;LEN($B396))),1)*1)*1),0),LEN($B396)-SUM((ISERROR(MID($B396,ROW(INDIRECT("1:"&amp;LEN($B396))),1)*1)*1))),"")</f>
        <v>586</v>
      </c>
      <c r="H396" s="3" t="str">
        <f t="shared" ca="1" si="44"/>
        <v>586</v>
      </c>
      <c r="I396" s="6" t="str">
        <f t="shared" ca="1" si="45"/>
        <v>NLB586XX</v>
      </c>
      <c r="J396" s="1" t="b">
        <f t="shared" ca="1" si="46"/>
        <v>1</v>
      </c>
      <c r="K396" s="6" t="str">
        <f t="shared" ca="1" si="47"/>
        <v>NLB586XX</v>
      </c>
      <c r="L396" s="1" t="b">
        <f t="shared" ca="1" si="48"/>
        <v>1</v>
      </c>
    </row>
    <row r="397" spans="1:12">
      <c r="A397" s="11" t="b">
        <f t="shared" ca="1" si="42"/>
        <v>1</v>
      </c>
      <c r="B397" s="15" t="s">
        <v>1285</v>
      </c>
      <c r="C397" s="13" t="s">
        <v>1286</v>
      </c>
      <c r="D397" s="13" t="s">
        <v>1286</v>
      </c>
      <c r="E397" s="5">
        <f ca="1">SUMPRODUCT(N(CODE(MID(B397,ROW($A$1:OFFSET($A$1,LEN(B397)-1,,,)),1))&lt;58))</f>
        <v>3</v>
      </c>
      <c r="F397" s="5">
        <f t="shared" ca="1" si="43"/>
        <v>6</v>
      </c>
      <c r="G397" s="3" t="str">
        <f t="array" aca="1" ref="G397" ca="1">IF(SUMPRODUCT(COUNTIF(B397,{"*0*";"*1*";"*2*";"*3*";"*4*";"*5*";"*6*";"*7*";"*8*";"*9*"}))&gt;0,MID($B397,MATCH(0,(ISERROR(MID($B397,ROW(INDIRECT("1:"&amp;LEN($B397))),1)*1)*1),0),LEN($B397)-SUM((ISERROR(MID($B397,ROW(INDIRECT("1:"&amp;LEN($B397))),1)*1)*1))),"")</f>
        <v>119</v>
      </c>
      <c r="H397" s="3" t="str">
        <f t="shared" ca="1" si="44"/>
        <v>119</v>
      </c>
      <c r="I397" s="6" t="str">
        <f t="shared" ca="1" si="45"/>
        <v>NLC119XX</v>
      </c>
      <c r="J397" s="1" t="b">
        <f t="shared" ca="1" si="46"/>
        <v>1</v>
      </c>
      <c r="K397" s="6" t="str">
        <f t="shared" ca="1" si="47"/>
        <v>NLC119XX</v>
      </c>
      <c r="L397" s="1" t="b">
        <f t="shared" ca="1" si="48"/>
        <v>1</v>
      </c>
    </row>
    <row r="398" spans="1:12">
      <c r="A398" s="11" t="b">
        <f t="shared" ca="1" si="42"/>
        <v>1</v>
      </c>
      <c r="B398" s="15" t="s">
        <v>1287</v>
      </c>
      <c r="C398" s="13" t="s">
        <v>1288</v>
      </c>
      <c r="D398" s="13" t="s">
        <v>1288</v>
      </c>
      <c r="E398" s="5">
        <f ca="1">SUMPRODUCT(N(CODE(MID(B398,ROW($A$1:OFFSET($A$1,LEN(B398)-1,,,)),1))&lt;58))</f>
        <v>3</v>
      </c>
      <c r="F398" s="5">
        <f t="shared" ca="1" si="43"/>
        <v>6</v>
      </c>
      <c r="G398" s="3" t="str">
        <f t="array" aca="1" ref="G398" ca="1">IF(SUMPRODUCT(COUNTIF(B398,{"*0*";"*1*";"*2*";"*3*";"*4*";"*5*";"*6*";"*7*";"*8*";"*9*"}))&gt;0,MID($B398,MATCH(0,(ISERROR(MID($B398,ROW(INDIRECT("1:"&amp;LEN($B398))),1)*1)*1),0),LEN($B398)-SUM((ISERROR(MID($B398,ROW(INDIRECT("1:"&amp;LEN($B398))),1)*1)*1))),"")</f>
        <v>128</v>
      </c>
      <c r="H398" s="3" t="str">
        <f t="shared" ca="1" si="44"/>
        <v>128</v>
      </c>
      <c r="I398" s="6" t="str">
        <f t="shared" ca="1" si="45"/>
        <v>NLC128XX</v>
      </c>
      <c r="J398" s="1" t="b">
        <f t="shared" ca="1" si="46"/>
        <v>1</v>
      </c>
      <c r="K398" s="6" t="str">
        <f t="shared" ca="1" si="47"/>
        <v>NLC128XX</v>
      </c>
      <c r="L398" s="1" t="b">
        <f t="shared" ca="1" si="48"/>
        <v>1</v>
      </c>
    </row>
    <row r="399" spans="1:12">
      <c r="A399" s="11" t="b">
        <f t="shared" ca="1" si="42"/>
        <v>1</v>
      </c>
      <c r="B399" s="15" t="s">
        <v>1289</v>
      </c>
      <c r="C399" s="13" t="s">
        <v>1290</v>
      </c>
      <c r="D399" s="13" t="s">
        <v>1290</v>
      </c>
      <c r="E399" s="5">
        <f ca="1">SUMPRODUCT(N(CODE(MID(B399,ROW($A$1:OFFSET($A$1,LEN(B399)-1,,,)),1))&lt;58))</f>
        <v>3</v>
      </c>
      <c r="F399" s="5">
        <f t="shared" ca="1" si="43"/>
        <v>6</v>
      </c>
      <c r="G399" s="3" t="str">
        <f t="array" aca="1" ref="G399" ca="1">IF(SUMPRODUCT(COUNTIF(B399,{"*0*";"*1*";"*2*";"*3*";"*4*";"*5*";"*6*";"*7*";"*8*";"*9*"}))&gt;0,MID($B399,MATCH(0,(ISERROR(MID($B399,ROW(INDIRECT("1:"&amp;LEN($B399))),1)*1)*1),0),LEN($B399)-SUM((ISERROR(MID($B399,ROW(INDIRECT("1:"&amp;LEN($B399))),1)*1)*1))),"")</f>
        <v>137</v>
      </c>
      <c r="H399" s="3" t="str">
        <f t="shared" ca="1" si="44"/>
        <v>137</v>
      </c>
      <c r="I399" s="6" t="str">
        <f t="shared" ca="1" si="45"/>
        <v>NLC137XX</v>
      </c>
      <c r="J399" s="1" t="b">
        <f t="shared" ca="1" si="46"/>
        <v>1</v>
      </c>
      <c r="K399" s="6" t="str">
        <f t="shared" ca="1" si="47"/>
        <v>NLC137XX</v>
      </c>
      <c r="L399" s="1" t="b">
        <f t="shared" ca="1" si="48"/>
        <v>1</v>
      </c>
    </row>
    <row r="400" spans="1:12">
      <c r="A400" s="11" t="b">
        <f t="shared" ca="1" si="42"/>
        <v>1</v>
      </c>
      <c r="B400" s="15" t="s">
        <v>1293</v>
      </c>
      <c r="C400" s="13" t="s">
        <v>1294</v>
      </c>
      <c r="D400" s="13" t="s">
        <v>1294</v>
      </c>
      <c r="E400" s="5">
        <f ca="1">SUMPRODUCT(N(CODE(MID(B400,ROW($A$1:OFFSET($A$1,LEN(B400)-1,,,)),1))&lt;58))</f>
        <v>3</v>
      </c>
      <c r="F400" s="5">
        <f t="shared" ca="1" si="43"/>
        <v>6</v>
      </c>
      <c r="G400" s="3" t="str">
        <f t="array" aca="1" ref="G400" ca="1">IF(SUMPRODUCT(COUNTIF(B400,{"*0*";"*1*";"*2*";"*3*";"*4*";"*5*";"*6*";"*7*";"*8*";"*9*"}))&gt;0,MID($B400,MATCH(0,(ISERROR(MID($B400,ROW(INDIRECT("1:"&amp;LEN($B400))),1)*1)*1),0),LEN($B400)-SUM((ISERROR(MID($B400,ROW(INDIRECT("1:"&amp;LEN($B400))),1)*1)*1))),"")</f>
        <v>106</v>
      </c>
      <c r="H400" s="3" t="str">
        <f t="shared" ca="1" si="44"/>
        <v>106</v>
      </c>
      <c r="I400" s="6" t="str">
        <f t="shared" ca="1" si="45"/>
        <v>NLD106XX</v>
      </c>
      <c r="J400" s="1" t="b">
        <f t="shared" ca="1" si="46"/>
        <v>1</v>
      </c>
      <c r="K400" s="6" t="str">
        <f t="shared" ca="1" si="47"/>
        <v>NLD106XX</v>
      </c>
      <c r="L400" s="1" t="b">
        <f t="shared" ca="1" si="48"/>
        <v>1</v>
      </c>
    </row>
    <row r="401" spans="1:12">
      <c r="A401" s="11" t="b">
        <f t="shared" ca="1" si="42"/>
        <v>1</v>
      </c>
      <c r="B401" s="15" t="s">
        <v>1295</v>
      </c>
      <c r="C401" s="13" t="s">
        <v>1296</v>
      </c>
      <c r="D401" s="13" t="s">
        <v>1296</v>
      </c>
      <c r="E401" s="5">
        <f ca="1">SUMPRODUCT(N(CODE(MID(B401,ROW($A$1:OFFSET($A$1,LEN(B401)-1,,,)),1))&lt;58))</f>
        <v>3</v>
      </c>
      <c r="F401" s="5">
        <f t="shared" ca="1" si="43"/>
        <v>6</v>
      </c>
      <c r="G401" s="3" t="str">
        <f t="array" aca="1" ref="G401" ca="1">IF(SUMPRODUCT(COUNTIF(B401,{"*0*";"*1*";"*2*";"*3*";"*4*";"*5*";"*6*";"*7*";"*8*";"*9*"}))&gt;0,MID($B401,MATCH(0,(ISERROR(MID($B401,ROW(INDIRECT("1:"&amp;LEN($B401))),1)*1)*1),0),LEN($B401)-SUM((ISERROR(MID($B401,ROW(INDIRECT("1:"&amp;LEN($B401))),1)*1)*1))),"")</f>
        <v>107</v>
      </c>
      <c r="H401" s="3" t="str">
        <f t="shared" ca="1" si="44"/>
        <v>107</v>
      </c>
      <c r="I401" s="6" t="str">
        <f t="shared" ca="1" si="45"/>
        <v>NLD107XX</v>
      </c>
      <c r="J401" s="1" t="b">
        <f t="shared" ca="1" si="46"/>
        <v>1</v>
      </c>
      <c r="K401" s="6" t="str">
        <f t="shared" ca="1" si="47"/>
        <v>NLD107XX</v>
      </c>
      <c r="L401" s="1" t="b">
        <f t="shared" ca="1" si="48"/>
        <v>1</v>
      </c>
    </row>
    <row r="402" spans="1:12">
      <c r="A402" s="11" t="b">
        <f t="shared" ca="1" si="42"/>
        <v>1</v>
      </c>
      <c r="B402" s="15" t="s">
        <v>1299</v>
      </c>
      <c r="C402" s="13" t="s">
        <v>1300</v>
      </c>
      <c r="D402" s="13" t="s">
        <v>1300</v>
      </c>
      <c r="E402" s="5">
        <f ca="1">SUMPRODUCT(N(CODE(MID(B402,ROW($A$1:OFFSET($A$1,LEN(B402)-1,,,)),1))&lt;58))</f>
        <v>3</v>
      </c>
      <c r="F402" s="5">
        <f t="shared" ca="1" si="43"/>
        <v>6</v>
      </c>
      <c r="G402" s="3" t="str">
        <f t="array" aca="1" ref="G402" ca="1">IF(SUMPRODUCT(COUNTIF(B402,{"*0*";"*1*";"*2*";"*3*";"*4*";"*5*";"*6*";"*7*";"*8*";"*9*"}))&gt;0,MID($B402,MATCH(0,(ISERROR(MID($B402,ROW(INDIRECT("1:"&amp;LEN($B402))),1)*1)*1),0),LEN($B402)-SUM((ISERROR(MID($B402,ROW(INDIRECT("1:"&amp;LEN($B402))),1)*1)*1))),"")</f>
        <v>183</v>
      </c>
      <c r="H402" s="3" t="str">
        <f t="shared" ca="1" si="44"/>
        <v>183</v>
      </c>
      <c r="I402" s="6" t="str">
        <f t="shared" ca="1" si="45"/>
        <v>NLH183XX</v>
      </c>
      <c r="J402" s="1" t="b">
        <f t="shared" ca="1" si="46"/>
        <v>1</v>
      </c>
      <c r="K402" s="6" t="str">
        <f t="shared" ca="1" si="47"/>
        <v>NLH183XX</v>
      </c>
      <c r="L402" s="1" t="b">
        <f t="shared" ca="1" si="48"/>
        <v>1</v>
      </c>
    </row>
    <row r="403" spans="1:12">
      <c r="A403" s="11" t="b">
        <f t="shared" ca="1" si="42"/>
        <v>1</v>
      </c>
      <c r="B403" s="15" t="s">
        <v>1301</v>
      </c>
      <c r="C403" s="13" t="s">
        <v>1302</v>
      </c>
      <c r="D403" s="13" t="s">
        <v>1302</v>
      </c>
      <c r="E403" s="5">
        <f ca="1">SUMPRODUCT(N(CODE(MID(B403,ROW($A$1:OFFSET($A$1,LEN(B403)-1,,,)),1))&lt;58))</f>
        <v>3</v>
      </c>
      <c r="F403" s="5">
        <f t="shared" ca="1" si="43"/>
        <v>6</v>
      </c>
      <c r="G403" s="3" t="str">
        <f t="array" aca="1" ref="G403" ca="1">IF(SUMPRODUCT(COUNTIF(B403,{"*0*";"*1*";"*2*";"*3*";"*4*";"*5*";"*6*";"*7*";"*8*";"*9*"}))&gt;0,MID($B403,MATCH(0,(ISERROR(MID($B403,ROW(INDIRECT("1:"&amp;LEN($B403))),1)*1)*1),0),LEN($B403)-SUM((ISERROR(MID($B403,ROW(INDIRECT("1:"&amp;LEN($B403))),1)*1)*1))),"")</f>
        <v>307</v>
      </c>
      <c r="H403" s="3" t="str">
        <f t="shared" ca="1" si="44"/>
        <v>307</v>
      </c>
      <c r="I403" s="6" t="str">
        <f t="shared" ca="1" si="45"/>
        <v>NLH307XX</v>
      </c>
      <c r="J403" s="1" t="b">
        <f t="shared" ca="1" si="46"/>
        <v>1</v>
      </c>
      <c r="K403" s="6" t="str">
        <f t="shared" ca="1" si="47"/>
        <v>NLH307XX</v>
      </c>
      <c r="L403" s="1" t="b">
        <f t="shared" ca="1" si="48"/>
        <v>1</v>
      </c>
    </row>
    <row r="404" spans="1:12">
      <c r="A404" s="11" t="b">
        <f t="shared" ca="1" si="42"/>
        <v>1</v>
      </c>
      <c r="B404" s="15" t="s">
        <v>1303</v>
      </c>
      <c r="C404" s="13" t="s">
        <v>1304</v>
      </c>
      <c r="D404" s="13" t="s">
        <v>1304</v>
      </c>
      <c r="E404" s="5">
        <f ca="1">SUMPRODUCT(N(CODE(MID(B404,ROW($A$1:OFFSET($A$1,LEN(B404)-1,,,)),1))&lt;58))</f>
        <v>3</v>
      </c>
      <c r="F404" s="5">
        <f t="shared" ca="1" si="43"/>
        <v>6</v>
      </c>
      <c r="G404" s="3" t="str">
        <f t="array" aca="1" ref="G404" ca="1">IF(SUMPRODUCT(COUNTIF(B404,{"*0*";"*1*";"*2*";"*3*";"*4*";"*5*";"*6*";"*7*";"*8*";"*9*"}))&gt;0,MID($B404,MATCH(0,(ISERROR(MID($B404,ROW(INDIRECT("1:"&amp;LEN($B404))),1)*1)*1),0),LEN($B404)-SUM((ISERROR(MID($B404,ROW(INDIRECT("1:"&amp;LEN($B404))),1)*1)*1))),"")</f>
        <v>308</v>
      </c>
      <c r="H404" s="3" t="str">
        <f t="shared" ca="1" si="44"/>
        <v>308</v>
      </c>
      <c r="I404" s="6" t="str">
        <f t="shared" ca="1" si="45"/>
        <v>NLH308XX</v>
      </c>
      <c r="J404" s="1" t="b">
        <f t="shared" ca="1" si="46"/>
        <v>1</v>
      </c>
      <c r="K404" s="6" t="str">
        <f t="shared" ca="1" si="47"/>
        <v>NLH308XX</v>
      </c>
      <c r="L404" s="1" t="b">
        <f t="shared" ca="1" si="48"/>
        <v>1</v>
      </c>
    </row>
    <row r="405" spans="1:12">
      <c r="A405" s="11" t="b">
        <f t="shared" ca="1" si="42"/>
        <v>1</v>
      </c>
      <c r="B405" s="15" t="s">
        <v>1305</v>
      </c>
      <c r="C405" s="13" t="s">
        <v>1306</v>
      </c>
      <c r="D405" s="13" t="s">
        <v>1306</v>
      </c>
      <c r="E405" s="5">
        <f ca="1">SUMPRODUCT(N(CODE(MID(B405,ROW($A$1:OFFSET($A$1,LEN(B405)-1,,,)),1))&lt;58))</f>
        <v>3</v>
      </c>
      <c r="F405" s="5">
        <f t="shared" ca="1" si="43"/>
        <v>6</v>
      </c>
      <c r="G405" s="3" t="str">
        <f t="array" aca="1" ref="G405" ca="1">IF(SUMPRODUCT(COUNTIF(B405,{"*0*";"*1*";"*2*";"*3*";"*4*";"*5*";"*6*";"*7*";"*8*";"*9*"}))&gt;0,MID($B405,MATCH(0,(ISERROR(MID($B405,ROW(INDIRECT("1:"&amp;LEN($B405))),1)*1)*1),0),LEN($B405)-SUM((ISERROR(MID($B405,ROW(INDIRECT("1:"&amp;LEN($B405))),1)*1)*1))),"")</f>
        <v>310</v>
      </c>
      <c r="H405" s="3" t="str">
        <f t="shared" ca="1" si="44"/>
        <v>310</v>
      </c>
      <c r="I405" s="6" t="str">
        <f t="shared" ca="1" si="45"/>
        <v>NLI310XX</v>
      </c>
      <c r="J405" s="1" t="b">
        <f t="shared" ca="1" si="46"/>
        <v>1</v>
      </c>
      <c r="K405" s="6" t="str">
        <f t="shared" ca="1" si="47"/>
        <v>NLI310XX</v>
      </c>
      <c r="L405" s="1" t="b">
        <f t="shared" ca="1" si="48"/>
        <v>1</v>
      </c>
    </row>
    <row r="406" spans="1:12">
      <c r="A406" s="11" t="b">
        <f t="shared" ca="1" si="42"/>
        <v>1</v>
      </c>
      <c r="B406" s="15" t="s">
        <v>1307</v>
      </c>
      <c r="C406" s="13" t="s">
        <v>1308</v>
      </c>
      <c r="D406" s="13" t="s">
        <v>1308</v>
      </c>
      <c r="E406" s="5">
        <f ca="1">SUMPRODUCT(N(CODE(MID(B406,ROW($A$1:OFFSET($A$1,LEN(B406)-1,,,)),1))&lt;58))</f>
        <v>3</v>
      </c>
      <c r="F406" s="5">
        <f t="shared" ca="1" si="43"/>
        <v>6</v>
      </c>
      <c r="G406" s="3" t="str">
        <f t="array" aca="1" ref="G406" ca="1">IF(SUMPRODUCT(COUNTIF(B406,{"*0*";"*1*";"*2*";"*3*";"*4*";"*5*";"*6*";"*7*";"*8*";"*9*"}))&gt;0,MID($B406,MATCH(0,(ISERROR(MID($B406,ROW(INDIRECT("1:"&amp;LEN($B406))),1)*1)*1),0),LEN($B406)-SUM((ISERROR(MID($B406,ROW(INDIRECT("1:"&amp;LEN($B406))),1)*1)*1))),"")</f>
        <v>311</v>
      </c>
      <c r="H406" s="3" t="str">
        <f t="shared" ca="1" si="44"/>
        <v>311</v>
      </c>
      <c r="I406" s="6" t="str">
        <f t="shared" ca="1" si="45"/>
        <v>NLI311XX</v>
      </c>
      <c r="J406" s="1" t="b">
        <f t="shared" ca="1" si="46"/>
        <v>1</v>
      </c>
      <c r="K406" s="6" t="str">
        <f t="shared" ca="1" si="47"/>
        <v>NLI311XX</v>
      </c>
      <c r="L406" s="1" t="b">
        <f t="shared" ca="1" si="48"/>
        <v>1</v>
      </c>
    </row>
    <row r="407" spans="1:12">
      <c r="A407" s="11" t="b">
        <f t="shared" ca="1" si="42"/>
        <v>1</v>
      </c>
      <c r="B407" s="15" t="s">
        <v>1309</v>
      </c>
      <c r="C407" s="13" t="s">
        <v>1310</v>
      </c>
      <c r="D407" s="13" t="s">
        <v>1310</v>
      </c>
      <c r="E407" s="5">
        <f ca="1">SUMPRODUCT(N(CODE(MID(B407,ROW($A$1:OFFSET($A$1,LEN(B407)-1,,,)),1))&lt;58))</f>
        <v>3</v>
      </c>
      <c r="F407" s="5">
        <f t="shared" ca="1" si="43"/>
        <v>6</v>
      </c>
      <c r="G407" s="3" t="str">
        <f t="array" aca="1" ref="G407" ca="1">IF(SUMPRODUCT(COUNTIF(B407,{"*0*";"*1*";"*2*";"*3*";"*4*";"*5*";"*6*";"*7*";"*8*";"*9*"}))&gt;0,MID($B407,MATCH(0,(ISERROR(MID($B407,ROW(INDIRECT("1:"&amp;LEN($B407))),1)*1)*1),0),LEN($B407)-SUM((ISERROR(MID($B407,ROW(INDIRECT("1:"&amp;LEN($B407))),1)*1)*1))),"")</f>
        <v>105</v>
      </c>
      <c r="H407" s="3" t="str">
        <f t="shared" ca="1" si="44"/>
        <v>105</v>
      </c>
      <c r="I407" s="6" t="str">
        <f t="shared" ca="1" si="45"/>
        <v>NLJ105XX</v>
      </c>
      <c r="J407" s="1" t="b">
        <f t="shared" ca="1" si="46"/>
        <v>1</v>
      </c>
      <c r="K407" s="6" t="str">
        <f t="shared" ca="1" si="47"/>
        <v>NLJ105XX</v>
      </c>
      <c r="L407" s="1" t="b">
        <f t="shared" ca="1" si="48"/>
        <v>1</v>
      </c>
    </row>
    <row r="408" spans="1:12">
      <c r="A408" s="11" t="b">
        <f t="shared" ca="1" si="42"/>
        <v>1</v>
      </c>
      <c r="B408" s="15" t="s">
        <v>1311</v>
      </c>
      <c r="C408" s="13" t="s">
        <v>1312</v>
      </c>
      <c r="D408" s="13" t="s">
        <v>1312</v>
      </c>
      <c r="E408" s="5">
        <f ca="1">SUMPRODUCT(N(CODE(MID(B408,ROW($A$1:OFFSET($A$1,LEN(B408)-1,,,)),1))&lt;58))</f>
        <v>3</v>
      </c>
      <c r="F408" s="5">
        <f t="shared" ca="1" si="43"/>
        <v>6</v>
      </c>
      <c r="G408" s="3" t="str">
        <f t="array" aca="1" ref="G408" ca="1">IF(SUMPRODUCT(COUNTIF(B408,{"*0*";"*1*";"*2*";"*3*";"*4*";"*5*";"*6*";"*7*";"*8*";"*9*"}))&gt;0,MID($B408,MATCH(0,(ISERROR(MID($B408,ROW(INDIRECT("1:"&amp;LEN($B408))),1)*1)*1),0),LEN($B408)-SUM((ISERROR(MID($B408,ROW(INDIRECT("1:"&amp;LEN($B408))),1)*1)*1))),"")</f>
        <v>102</v>
      </c>
      <c r="H408" s="3" t="str">
        <f t="shared" ca="1" si="44"/>
        <v>102</v>
      </c>
      <c r="I408" s="6" t="str">
        <f t="shared" ca="1" si="45"/>
        <v>NLK102XX</v>
      </c>
      <c r="J408" s="1" t="b">
        <f t="shared" ca="1" si="46"/>
        <v>1</v>
      </c>
      <c r="K408" s="6" t="str">
        <f t="shared" ca="1" si="47"/>
        <v>NLK102XX</v>
      </c>
      <c r="L408" s="1" t="b">
        <f t="shared" ca="1" si="48"/>
        <v>1</v>
      </c>
    </row>
    <row r="409" spans="1:12">
      <c r="A409" s="11" t="b">
        <f t="shared" ca="1" si="42"/>
        <v>1</v>
      </c>
      <c r="B409" s="15" t="s">
        <v>1313</v>
      </c>
      <c r="C409" s="13" t="s">
        <v>1314</v>
      </c>
      <c r="D409" s="13" t="s">
        <v>1314</v>
      </c>
      <c r="E409" s="5">
        <f ca="1">SUMPRODUCT(N(CODE(MID(B409,ROW($A$1:OFFSET($A$1,LEN(B409)-1,,,)),1))&lt;58))</f>
        <v>3</v>
      </c>
      <c r="F409" s="5">
        <f t="shared" ca="1" si="43"/>
        <v>6</v>
      </c>
      <c r="G409" s="3" t="str">
        <f t="array" aca="1" ref="G409" ca="1">IF(SUMPRODUCT(COUNTIF(B409,{"*0*";"*1*";"*2*";"*3*";"*4*";"*5*";"*6*";"*7*";"*8*";"*9*"}))&gt;0,MID($B409,MATCH(0,(ISERROR(MID($B409,ROW(INDIRECT("1:"&amp;LEN($B409))),1)*1)*1),0),LEN($B409)-SUM((ISERROR(MID($B409,ROW(INDIRECT("1:"&amp;LEN($B409))),1)*1)*1))),"")</f>
        <v>118</v>
      </c>
      <c r="H409" s="3" t="str">
        <f t="shared" ca="1" si="44"/>
        <v>118</v>
      </c>
      <c r="I409" s="6" t="str">
        <f t="shared" ca="1" si="45"/>
        <v>NLK118XX</v>
      </c>
      <c r="J409" s="1" t="b">
        <f t="shared" ca="1" si="46"/>
        <v>1</v>
      </c>
      <c r="K409" s="6" t="str">
        <f t="shared" ca="1" si="47"/>
        <v>NLK118XX</v>
      </c>
      <c r="L409" s="1" t="b">
        <f t="shared" ca="1" si="48"/>
        <v>1</v>
      </c>
    </row>
    <row r="410" spans="1:12">
      <c r="A410" s="11" t="b">
        <f t="shared" ca="1" si="42"/>
        <v>1</v>
      </c>
      <c r="B410" s="15" t="s">
        <v>1315</v>
      </c>
      <c r="C410" s="13" t="s">
        <v>1316</v>
      </c>
      <c r="D410" s="13" t="s">
        <v>1316</v>
      </c>
      <c r="E410" s="5">
        <f ca="1">SUMPRODUCT(N(CODE(MID(B410,ROW($A$1:OFFSET($A$1,LEN(B410)-1,,,)),1))&lt;58))</f>
        <v>3</v>
      </c>
      <c r="F410" s="5">
        <f t="shared" ca="1" si="43"/>
        <v>6</v>
      </c>
      <c r="G410" s="3" t="str">
        <f t="array" aca="1" ref="G410" ca="1">IF(SUMPRODUCT(COUNTIF(B410,{"*0*";"*1*";"*2*";"*3*";"*4*";"*5*";"*6*";"*7*";"*8*";"*9*"}))&gt;0,MID($B410,MATCH(0,(ISERROR(MID($B410,ROW(INDIRECT("1:"&amp;LEN($B410))),1)*1)*1),0),LEN($B410)-SUM((ISERROR(MID($B410,ROW(INDIRECT("1:"&amp;LEN($B410))),1)*1)*1))),"")</f>
        <v>122</v>
      </c>
      <c r="H410" s="3" t="str">
        <f t="shared" ca="1" si="44"/>
        <v>122</v>
      </c>
      <c r="I410" s="6" t="str">
        <f t="shared" ca="1" si="45"/>
        <v>NLK122XX</v>
      </c>
      <c r="J410" s="1" t="b">
        <f t="shared" ca="1" si="46"/>
        <v>1</v>
      </c>
      <c r="K410" s="6" t="str">
        <f t="shared" ca="1" si="47"/>
        <v>NLK122XX</v>
      </c>
      <c r="L410" s="1" t="b">
        <f t="shared" ca="1" si="48"/>
        <v>1</v>
      </c>
    </row>
    <row r="411" spans="1:12">
      <c r="A411" s="11" t="b">
        <f t="shared" ca="1" si="42"/>
        <v>1</v>
      </c>
      <c r="B411" s="15" t="s">
        <v>1317</v>
      </c>
      <c r="C411" s="13" t="s">
        <v>1318</v>
      </c>
      <c r="D411" s="13" t="s">
        <v>1318</v>
      </c>
      <c r="E411" s="5">
        <f ca="1">SUMPRODUCT(N(CODE(MID(B411,ROW($A$1:OFFSET($A$1,LEN(B411)-1,,,)),1))&lt;58))</f>
        <v>3</v>
      </c>
      <c r="F411" s="5">
        <f t="shared" ca="1" si="43"/>
        <v>6</v>
      </c>
      <c r="G411" s="3" t="str">
        <f t="array" aca="1" ref="G411" ca="1">IF(SUMPRODUCT(COUNTIF(B411,{"*0*";"*1*";"*2*";"*3*";"*4*";"*5*";"*6*";"*7*";"*8*";"*9*"}))&gt;0,MID($B411,MATCH(0,(ISERROR(MID($B411,ROW(INDIRECT("1:"&amp;LEN($B411))),1)*1)*1),0),LEN($B411)-SUM((ISERROR(MID($B411,ROW(INDIRECT("1:"&amp;LEN($B411))),1)*1)*1))),"")</f>
        <v>101</v>
      </c>
      <c r="H411" s="3" t="str">
        <f t="shared" ca="1" si="44"/>
        <v>101</v>
      </c>
      <c r="I411" s="6" t="str">
        <f t="shared" ca="1" si="45"/>
        <v>NLL101XX</v>
      </c>
      <c r="J411" s="1" t="b">
        <f t="shared" ca="1" si="46"/>
        <v>1</v>
      </c>
      <c r="K411" s="6" t="str">
        <f t="shared" ca="1" si="47"/>
        <v>NLL101XX</v>
      </c>
      <c r="L411" s="1" t="b">
        <f t="shared" ca="1" si="48"/>
        <v>1</v>
      </c>
    </row>
    <row r="412" spans="1:12">
      <c r="A412" s="11" t="b">
        <f t="shared" ca="1" si="42"/>
        <v>1</v>
      </c>
      <c r="B412" s="15" t="s">
        <v>1319</v>
      </c>
      <c r="C412" s="13" t="s">
        <v>1320</v>
      </c>
      <c r="D412" s="13" t="s">
        <v>1320</v>
      </c>
      <c r="E412" s="5">
        <f ca="1">SUMPRODUCT(N(CODE(MID(B412,ROW($A$1:OFFSET($A$1,LEN(B412)-1,,,)),1))&lt;58))</f>
        <v>3</v>
      </c>
      <c r="F412" s="5">
        <f t="shared" ca="1" si="43"/>
        <v>6</v>
      </c>
      <c r="G412" s="3" t="str">
        <f t="array" aca="1" ref="G412" ca="1">IF(SUMPRODUCT(COUNTIF(B412,{"*0*";"*1*";"*2*";"*3*";"*4*";"*5*";"*6*";"*7*";"*8*";"*9*"}))&gt;0,MID($B412,MATCH(0,(ISERROR(MID($B412,ROW(INDIRECT("1:"&amp;LEN($B412))),1)*1)*1),0),LEN($B412)-SUM((ISERROR(MID($B412,ROW(INDIRECT("1:"&amp;LEN($B412))),1)*1)*1))),"")</f>
        <v>102</v>
      </c>
      <c r="H412" s="3" t="str">
        <f t="shared" ca="1" si="44"/>
        <v>102</v>
      </c>
      <c r="I412" s="6" t="str">
        <f t="shared" ca="1" si="45"/>
        <v>NLL102XX</v>
      </c>
      <c r="J412" s="1" t="b">
        <f t="shared" ca="1" si="46"/>
        <v>1</v>
      </c>
      <c r="K412" s="6" t="str">
        <f t="shared" ca="1" si="47"/>
        <v>NLL102XX</v>
      </c>
      <c r="L412" s="1" t="b">
        <f t="shared" ca="1" si="48"/>
        <v>1</v>
      </c>
    </row>
    <row r="413" spans="1:12">
      <c r="A413" s="11" t="b">
        <f t="shared" ca="1" si="42"/>
        <v>1</v>
      </c>
      <c r="B413" s="15" t="s">
        <v>1321</v>
      </c>
      <c r="C413" s="13" t="s">
        <v>1322</v>
      </c>
      <c r="D413" s="13" t="s">
        <v>1322</v>
      </c>
      <c r="E413" s="5">
        <f ca="1">SUMPRODUCT(N(CODE(MID(B413,ROW($A$1:OFFSET($A$1,LEN(B413)-1,,,)),1))&lt;58))</f>
        <v>3</v>
      </c>
      <c r="F413" s="5">
        <f t="shared" ca="1" si="43"/>
        <v>6</v>
      </c>
      <c r="G413" s="3" t="str">
        <f t="array" aca="1" ref="G413" ca="1">IF(SUMPRODUCT(COUNTIF(B413,{"*0*";"*1*";"*2*";"*3*";"*4*";"*5*";"*6*";"*7*";"*8*";"*9*"}))&gt;0,MID($B413,MATCH(0,(ISERROR(MID($B413,ROW(INDIRECT("1:"&amp;LEN($B413))),1)*1)*1),0),LEN($B413)-SUM((ISERROR(MID($B413,ROW(INDIRECT("1:"&amp;LEN($B413))),1)*1)*1))),"")</f>
        <v>144</v>
      </c>
      <c r="H413" s="3" t="str">
        <f t="shared" ca="1" si="44"/>
        <v>144</v>
      </c>
      <c r="I413" s="6" t="str">
        <f t="shared" ca="1" si="45"/>
        <v>NLM144XX</v>
      </c>
      <c r="J413" s="1" t="b">
        <f t="shared" ca="1" si="46"/>
        <v>1</v>
      </c>
      <c r="K413" s="6" t="str">
        <f t="shared" ca="1" si="47"/>
        <v>NLM144XX</v>
      </c>
      <c r="L413" s="1" t="b">
        <f t="shared" ca="1" si="48"/>
        <v>1</v>
      </c>
    </row>
    <row r="414" spans="1:12">
      <c r="A414" s="11" t="b">
        <f t="shared" ca="1" si="42"/>
        <v>1</v>
      </c>
      <c r="B414" s="15" t="s">
        <v>1324</v>
      </c>
      <c r="C414" s="13" t="s">
        <v>1325</v>
      </c>
      <c r="D414" s="13" t="s">
        <v>1325</v>
      </c>
      <c r="E414" s="5">
        <f ca="1">SUMPRODUCT(N(CODE(MID(B414,ROW($A$1:OFFSET($A$1,LEN(B414)-1,,,)),1))&lt;58))</f>
        <v>3</v>
      </c>
      <c r="F414" s="5">
        <f t="shared" ca="1" si="43"/>
        <v>6</v>
      </c>
      <c r="G414" s="3" t="str">
        <f t="array" aca="1" ref="G414" ca="1">IF(SUMPRODUCT(COUNTIF(B414,{"*0*";"*1*";"*2*";"*3*";"*4*";"*5*";"*6*";"*7*";"*8*";"*9*"}))&gt;0,MID($B414,MATCH(0,(ISERROR(MID($B414,ROW(INDIRECT("1:"&amp;LEN($B414))),1)*1)*1),0),LEN($B414)-SUM((ISERROR(MID($B414,ROW(INDIRECT("1:"&amp;LEN($B414))),1)*1)*1))),"")</f>
        <v>145</v>
      </c>
      <c r="H414" s="3" t="str">
        <f t="shared" ca="1" si="44"/>
        <v>145</v>
      </c>
      <c r="I414" s="6" t="str">
        <f t="shared" ca="1" si="45"/>
        <v>NLM145XX</v>
      </c>
      <c r="J414" s="1" t="b">
        <f t="shared" ca="1" si="46"/>
        <v>1</v>
      </c>
      <c r="K414" s="6" t="str">
        <f t="shared" ca="1" si="47"/>
        <v>NLM145XX</v>
      </c>
      <c r="L414" s="1" t="b">
        <f t="shared" ca="1" si="48"/>
        <v>1</v>
      </c>
    </row>
    <row r="415" spans="1:12">
      <c r="A415" s="11" t="b">
        <f t="shared" ca="1" si="42"/>
        <v>1</v>
      </c>
      <c r="B415" s="15" t="s">
        <v>1326</v>
      </c>
      <c r="C415" s="13" t="s">
        <v>1327</v>
      </c>
      <c r="D415" s="13" t="s">
        <v>1327</v>
      </c>
      <c r="E415" s="5">
        <f ca="1">SUMPRODUCT(N(CODE(MID(B415,ROW($A$1:OFFSET($A$1,LEN(B415)-1,,,)),1))&lt;58))</f>
        <v>3</v>
      </c>
      <c r="F415" s="5">
        <f t="shared" ca="1" si="43"/>
        <v>6</v>
      </c>
      <c r="G415" s="3" t="str">
        <f t="array" aca="1" ref="G415" ca="1">IF(SUMPRODUCT(COUNTIF(B415,{"*0*";"*1*";"*2*";"*3*";"*4*";"*5*";"*6*";"*7*";"*8*";"*9*"}))&gt;0,MID($B415,MATCH(0,(ISERROR(MID($B415,ROW(INDIRECT("1:"&amp;LEN($B415))),1)*1)*1),0),LEN($B415)-SUM((ISERROR(MID($B415,ROW(INDIRECT("1:"&amp;LEN($B415))),1)*1)*1))),"")</f>
        <v>150</v>
      </c>
      <c r="H415" s="3" t="str">
        <f t="shared" ca="1" si="44"/>
        <v>150</v>
      </c>
      <c r="I415" s="6" t="str">
        <f t="shared" ca="1" si="45"/>
        <v>NLM150XX</v>
      </c>
      <c r="J415" s="1" t="b">
        <f t="shared" ca="1" si="46"/>
        <v>1</v>
      </c>
      <c r="K415" s="6" t="str">
        <f t="shared" ca="1" si="47"/>
        <v>NLM150XX</v>
      </c>
      <c r="L415" s="1" t="b">
        <f t="shared" ca="1" si="48"/>
        <v>1</v>
      </c>
    </row>
    <row r="416" spans="1:12">
      <c r="A416" s="11" t="b">
        <f t="shared" ca="1" si="42"/>
        <v>1</v>
      </c>
      <c r="B416" s="15" t="s">
        <v>1328</v>
      </c>
      <c r="C416" s="13" t="s">
        <v>1329</v>
      </c>
      <c r="D416" s="13" t="s">
        <v>1329</v>
      </c>
      <c r="E416" s="5">
        <f ca="1">SUMPRODUCT(N(CODE(MID(B416,ROW($A$1:OFFSET($A$1,LEN(B416)-1,,,)),1))&lt;58))</f>
        <v>3</v>
      </c>
      <c r="F416" s="5">
        <f t="shared" ca="1" si="43"/>
        <v>6</v>
      </c>
      <c r="G416" s="3" t="str">
        <f t="array" aca="1" ref="G416" ca="1">IF(SUMPRODUCT(COUNTIF(B416,{"*0*";"*1*";"*2*";"*3*";"*4*";"*5*";"*6*";"*7*";"*8*";"*9*"}))&gt;0,MID($B416,MATCH(0,(ISERROR(MID($B416,ROW(INDIRECT("1:"&amp;LEN($B416))),1)*1)*1),0),LEN($B416)-SUM((ISERROR(MID($B416,ROW(INDIRECT("1:"&amp;LEN($B416))),1)*1)*1))),"")</f>
        <v>163</v>
      </c>
      <c r="H416" s="3" t="str">
        <f t="shared" ca="1" si="44"/>
        <v>163</v>
      </c>
      <c r="I416" s="6" t="str">
        <f t="shared" ca="1" si="45"/>
        <v>NLM163XX</v>
      </c>
      <c r="J416" s="1" t="b">
        <f t="shared" ca="1" si="46"/>
        <v>1</v>
      </c>
      <c r="K416" s="6" t="str">
        <f t="shared" ca="1" si="47"/>
        <v>NLM163XX</v>
      </c>
      <c r="L416" s="1" t="b">
        <f t="shared" ca="1" si="48"/>
        <v>1</v>
      </c>
    </row>
    <row r="417" spans="1:12">
      <c r="A417" s="11" t="b">
        <f t="shared" ca="1" si="42"/>
        <v>1</v>
      </c>
      <c r="B417" s="15" t="s">
        <v>1330</v>
      </c>
      <c r="C417" s="13" t="s">
        <v>1331</v>
      </c>
      <c r="D417" s="13" t="s">
        <v>1331</v>
      </c>
      <c r="E417" s="5">
        <f ca="1">SUMPRODUCT(N(CODE(MID(B417,ROW($A$1:OFFSET($A$1,LEN(B417)-1,,,)),1))&lt;58))</f>
        <v>3</v>
      </c>
      <c r="F417" s="5">
        <f t="shared" ca="1" si="43"/>
        <v>6</v>
      </c>
      <c r="G417" s="3" t="str">
        <f t="array" aca="1" ref="G417" ca="1">IF(SUMPRODUCT(COUNTIF(B417,{"*0*";"*1*";"*2*";"*3*";"*4*";"*5*";"*6*";"*7*";"*8*";"*9*"}))&gt;0,MID($B417,MATCH(0,(ISERROR(MID($B417,ROW(INDIRECT("1:"&amp;LEN($B417))),1)*1)*1),0),LEN($B417)-SUM((ISERROR(MID($B417,ROW(INDIRECT("1:"&amp;LEN($B417))),1)*1)*1))),"")</f>
        <v>164</v>
      </c>
      <c r="H417" s="3" t="str">
        <f t="shared" ca="1" si="44"/>
        <v>164</v>
      </c>
      <c r="I417" s="6" t="str">
        <f t="shared" ca="1" si="45"/>
        <v>NLM164XX</v>
      </c>
      <c r="J417" s="1" t="b">
        <f t="shared" ca="1" si="46"/>
        <v>1</v>
      </c>
      <c r="K417" s="6" t="str">
        <f t="shared" ca="1" si="47"/>
        <v>NLM164XX</v>
      </c>
      <c r="L417" s="1" t="b">
        <f t="shared" ca="1" si="48"/>
        <v>1</v>
      </c>
    </row>
    <row r="418" spans="1:12">
      <c r="A418" s="11" t="b">
        <f t="shared" ca="1" si="42"/>
        <v>1</v>
      </c>
      <c r="B418" s="15" t="s">
        <v>1332</v>
      </c>
      <c r="C418" s="13" t="s">
        <v>1333</v>
      </c>
      <c r="D418" s="13" t="s">
        <v>1333</v>
      </c>
      <c r="E418" s="5">
        <f ca="1">SUMPRODUCT(N(CODE(MID(B418,ROW($A$1:OFFSET($A$1,LEN(B418)-1,,,)),1))&lt;58))</f>
        <v>3</v>
      </c>
      <c r="F418" s="5">
        <f t="shared" ca="1" si="43"/>
        <v>6</v>
      </c>
      <c r="G418" s="3" t="str">
        <f t="array" aca="1" ref="G418" ca="1">IF(SUMPRODUCT(COUNTIF(B418,{"*0*";"*1*";"*2*";"*3*";"*4*";"*5*";"*6*";"*7*";"*8*";"*9*"}))&gt;0,MID($B418,MATCH(0,(ISERROR(MID($B418,ROW(INDIRECT("1:"&amp;LEN($B418))),1)*1)*1),0),LEN($B418)-SUM((ISERROR(MID($B418,ROW(INDIRECT("1:"&amp;LEN($B418))),1)*1)*1))),"")</f>
        <v>165</v>
      </c>
      <c r="H418" s="3" t="str">
        <f t="shared" ca="1" si="44"/>
        <v>165</v>
      </c>
      <c r="I418" s="6" t="str">
        <f t="shared" ca="1" si="45"/>
        <v>NLM165XX</v>
      </c>
      <c r="J418" s="1" t="b">
        <f t="shared" ca="1" si="46"/>
        <v>1</v>
      </c>
      <c r="K418" s="6" t="str">
        <f t="shared" ca="1" si="47"/>
        <v>NLM165XX</v>
      </c>
      <c r="L418" s="1" t="b">
        <f t="shared" ca="1" si="48"/>
        <v>1</v>
      </c>
    </row>
    <row r="419" spans="1:12">
      <c r="A419" s="11" t="b">
        <f t="shared" ca="1" si="42"/>
        <v>1</v>
      </c>
      <c r="B419" s="15" t="s">
        <v>1335</v>
      </c>
      <c r="C419" s="13" t="s">
        <v>1336</v>
      </c>
      <c r="D419" s="13" t="s">
        <v>1336</v>
      </c>
      <c r="E419" s="5">
        <f ca="1">SUMPRODUCT(N(CODE(MID(B419,ROW($A$1:OFFSET($A$1,LEN(B419)-1,,,)),1))&lt;58))</f>
        <v>3</v>
      </c>
      <c r="F419" s="5">
        <f t="shared" ca="1" si="43"/>
        <v>6</v>
      </c>
      <c r="G419" s="3" t="str">
        <f t="array" aca="1" ref="G419" ca="1">IF(SUMPRODUCT(COUNTIF(B419,{"*0*";"*1*";"*2*";"*3*";"*4*";"*5*";"*6*";"*7*";"*8*";"*9*"}))&gt;0,MID($B419,MATCH(0,(ISERROR(MID($B419,ROW(INDIRECT("1:"&amp;LEN($B419))),1)*1)*1),0),LEN($B419)-SUM((ISERROR(MID($B419,ROW(INDIRECT("1:"&amp;LEN($B419))),1)*1)*1))),"")</f>
        <v>187</v>
      </c>
      <c r="H419" s="3" t="str">
        <f t="shared" ca="1" si="44"/>
        <v>187</v>
      </c>
      <c r="I419" s="6" t="str">
        <f t="shared" ca="1" si="45"/>
        <v>NLM187XX</v>
      </c>
      <c r="J419" s="1" t="b">
        <f t="shared" ca="1" si="46"/>
        <v>1</v>
      </c>
      <c r="K419" s="6" t="str">
        <f t="shared" ca="1" si="47"/>
        <v>NLM187XX</v>
      </c>
      <c r="L419" s="1" t="b">
        <f t="shared" ca="1" si="48"/>
        <v>1</v>
      </c>
    </row>
    <row r="420" spans="1:12">
      <c r="A420" s="11" t="b">
        <f t="shared" ca="1" si="42"/>
        <v>1</v>
      </c>
      <c r="B420" s="15" t="s">
        <v>1337</v>
      </c>
      <c r="C420" s="13" t="s">
        <v>1338</v>
      </c>
      <c r="D420" s="13" t="s">
        <v>1338</v>
      </c>
      <c r="E420" s="5">
        <f ca="1">SUMPRODUCT(N(CODE(MID(B420,ROW($A$1:OFFSET($A$1,LEN(B420)-1,,,)),1))&lt;58))</f>
        <v>3</v>
      </c>
      <c r="F420" s="5">
        <f t="shared" ca="1" si="43"/>
        <v>6</v>
      </c>
      <c r="G420" s="3" t="str">
        <f t="array" aca="1" ref="G420" ca="1">IF(SUMPRODUCT(COUNTIF(B420,{"*0*";"*1*";"*2*";"*3*";"*4*";"*5*";"*6*";"*7*";"*8*";"*9*"}))&gt;0,MID($B420,MATCH(0,(ISERROR(MID($B420,ROW(INDIRECT("1:"&amp;LEN($B420))),1)*1)*1),0),LEN($B420)-SUM((ISERROR(MID($B420,ROW(INDIRECT("1:"&amp;LEN($B420))),1)*1)*1))),"")</f>
        <v>188</v>
      </c>
      <c r="H420" s="3" t="str">
        <f t="shared" ca="1" si="44"/>
        <v>188</v>
      </c>
      <c r="I420" s="6" t="str">
        <f t="shared" ca="1" si="45"/>
        <v>NLM188XX</v>
      </c>
      <c r="J420" s="1" t="b">
        <f t="shared" ca="1" si="46"/>
        <v>1</v>
      </c>
      <c r="K420" s="6" t="str">
        <f t="shared" ca="1" si="47"/>
        <v>NLM188XX</v>
      </c>
      <c r="L420" s="1" t="b">
        <f t="shared" ca="1" si="48"/>
        <v>1</v>
      </c>
    </row>
    <row r="421" spans="1:12">
      <c r="A421" s="11" t="b">
        <f t="shared" ca="1" si="42"/>
        <v>1</v>
      </c>
      <c r="B421" s="15" t="s">
        <v>1339</v>
      </c>
      <c r="C421" s="13" t="s">
        <v>1340</v>
      </c>
      <c r="D421" s="13" t="s">
        <v>1340</v>
      </c>
      <c r="E421" s="5">
        <f ca="1">SUMPRODUCT(N(CODE(MID(B421,ROW($A$1:OFFSET($A$1,LEN(B421)-1,,,)),1))&lt;58))</f>
        <v>3</v>
      </c>
      <c r="F421" s="5">
        <f t="shared" ca="1" si="43"/>
        <v>6</v>
      </c>
      <c r="G421" s="3" t="str">
        <f t="array" aca="1" ref="G421" ca="1">IF(SUMPRODUCT(COUNTIF(B421,{"*0*";"*1*";"*2*";"*3*";"*4*";"*5*";"*6*";"*7*";"*8*";"*9*"}))&gt;0,MID($B421,MATCH(0,(ISERROR(MID($B421,ROW(INDIRECT("1:"&amp;LEN($B421))),1)*1)*1),0),LEN($B421)-SUM((ISERROR(MID($B421,ROW(INDIRECT("1:"&amp;LEN($B421))),1)*1)*1))),"")</f>
        <v>189</v>
      </c>
      <c r="H421" s="3" t="str">
        <f t="shared" ca="1" si="44"/>
        <v>189</v>
      </c>
      <c r="I421" s="6" t="str">
        <f t="shared" ca="1" si="45"/>
        <v>NLM189XX</v>
      </c>
      <c r="J421" s="1" t="b">
        <f t="shared" ca="1" si="46"/>
        <v>1</v>
      </c>
      <c r="K421" s="6" t="str">
        <f t="shared" ca="1" si="47"/>
        <v>NLM189XX</v>
      </c>
      <c r="L421" s="1" t="b">
        <f t="shared" ca="1" si="48"/>
        <v>1</v>
      </c>
    </row>
    <row r="422" spans="1:12">
      <c r="A422" s="11" t="b">
        <f t="shared" ca="1" si="42"/>
        <v>1</v>
      </c>
      <c r="B422" s="15" t="s">
        <v>1341</v>
      </c>
      <c r="C422" s="13" t="s">
        <v>1342</v>
      </c>
      <c r="D422" s="13" t="s">
        <v>1342</v>
      </c>
      <c r="E422" s="5">
        <f ca="1">SUMPRODUCT(N(CODE(MID(B422,ROW($A$1:OFFSET($A$1,LEN(B422)-1,,,)),1))&lt;58))</f>
        <v>3</v>
      </c>
      <c r="F422" s="5">
        <f t="shared" ca="1" si="43"/>
        <v>6</v>
      </c>
      <c r="G422" s="3" t="str">
        <f t="array" aca="1" ref="G422" ca="1">IF(SUMPRODUCT(COUNTIF(B422,{"*0*";"*1*";"*2*";"*3*";"*4*";"*5*";"*6*";"*7*";"*8*";"*9*"}))&gt;0,MID($B422,MATCH(0,(ISERROR(MID($B422,ROW(INDIRECT("1:"&amp;LEN($B422))),1)*1)*1),0),LEN($B422)-SUM((ISERROR(MID($B422,ROW(INDIRECT("1:"&amp;LEN($B422))),1)*1)*1))),"")</f>
        <v>190</v>
      </c>
      <c r="H422" s="3" t="str">
        <f t="shared" ca="1" si="44"/>
        <v>190</v>
      </c>
      <c r="I422" s="6" t="str">
        <f t="shared" ca="1" si="45"/>
        <v>NLM190XX</v>
      </c>
      <c r="J422" s="1" t="b">
        <f t="shared" ca="1" si="46"/>
        <v>1</v>
      </c>
      <c r="K422" s="6" t="str">
        <f t="shared" ca="1" si="47"/>
        <v>NLM190XX</v>
      </c>
      <c r="L422" s="1" t="b">
        <f t="shared" ca="1" si="48"/>
        <v>1</v>
      </c>
    </row>
    <row r="423" spans="1:12">
      <c r="A423" s="11" t="b">
        <f t="shared" ca="1" si="42"/>
        <v>1</v>
      </c>
      <c r="B423" s="15" t="s">
        <v>1343</v>
      </c>
      <c r="C423" s="13" t="s">
        <v>1344</v>
      </c>
      <c r="D423" s="13" t="s">
        <v>1344</v>
      </c>
      <c r="E423" s="5">
        <f ca="1">SUMPRODUCT(N(CODE(MID(B423,ROW($A$1:OFFSET($A$1,LEN(B423)-1,,,)),1))&lt;58))</f>
        <v>3</v>
      </c>
      <c r="F423" s="5">
        <f t="shared" ca="1" si="43"/>
        <v>6</v>
      </c>
      <c r="G423" s="3" t="str">
        <f t="array" aca="1" ref="G423" ca="1">IF(SUMPRODUCT(COUNTIF(B423,{"*0*";"*1*";"*2*";"*3*";"*4*";"*5*";"*6*";"*7*";"*8*";"*9*"}))&gt;0,MID($B423,MATCH(0,(ISERROR(MID($B423,ROW(INDIRECT("1:"&amp;LEN($B423))),1)*1)*1),0),LEN($B423)-SUM((ISERROR(MID($B423,ROW(INDIRECT("1:"&amp;LEN($B423))),1)*1)*1))),"")</f>
        <v>191</v>
      </c>
      <c r="H423" s="3" t="str">
        <f t="shared" ca="1" si="44"/>
        <v>191</v>
      </c>
      <c r="I423" s="6" t="str">
        <f t="shared" ca="1" si="45"/>
        <v>NLM191XX</v>
      </c>
      <c r="J423" s="1" t="b">
        <f t="shared" ca="1" si="46"/>
        <v>1</v>
      </c>
      <c r="K423" s="6" t="str">
        <f t="shared" ca="1" si="47"/>
        <v>NLM191XX</v>
      </c>
      <c r="L423" s="1" t="b">
        <f t="shared" ca="1" si="48"/>
        <v>1</v>
      </c>
    </row>
    <row r="424" spans="1:12">
      <c r="A424" s="11" t="b">
        <f t="shared" ca="1" si="42"/>
        <v>1</v>
      </c>
      <c r="B424" s="15" t="s">
        <v>1345</v>
      </c>
      <c r="C424" s="13" t="s">
        <v>1346</v>
      </c>
      <c r="D424" s="13" t="s">
        <v>1346</v>
      </c>
      <c r="E424" s="5">
        <f ca="1">SUMPRODUCT(N(CODE(MID(B424,ROW($A$1:OFFSET($A$1,LEN(B424)-1,,,)),1))&lt;58))</f>
        <v>3</v>
      </c>
      <c r="F424" s="5">
        <f t="shared" ca="1" si="43"/>
        <v>6</v>
      </c>
      <c r="G424" s="3" t="str">
        <f t="array" aca="1" ref="G424" ca="1">IF(SUMPRODUCT(COUNTIF(B424,{"*0*";"*1*";"*2*";"*3*";"*4*";"*5*";"*6*";"*7*";"*8*";"*9*"}))&gt;0,MID($B424,MATCH(0,(ISERROR(MID($B424,ROW(INDIRECT("1:"&amp;LEN($B424))),1)*1)*1),0),LEN($B424)-SUM((ISERROR(MID($B424,ROW(INDIRECT("1:"&amp;LEN($B424))),1)*1)*1))),"")</f>
        <v>192</v>
      </c>
      <c r="H424" s="3" t="str">
        <f t="shared" ca="1" si="44"/>
        <v>192</v>
      </c>
      <c r="I424" s="6" t="str">
        <f t="shared" ca="1" si="45"/>
        <v>NLM192XX</v>
      </c>
      <c r="J424" s="1" t="b">
        <f t="shared" ca="1" si="46"/>
        <v>1</v>
      </c>
      <c r="K424" s="6" t="str">
        <f t="shared" ca="1" si="47"/>
        <v>NLM192XX</v>
      </c>
      <c r="L424" s="1" t="b">
        <f t="shared" ca="1" si="48"/>
        <v>1</v>
      </c>
    </row>
    <row r="425" spans="1:12">
      <c r="A425" s="11" t="b">
        <f t="shared" ca="1" si="42"/>
        <v>1</v>
      </c>
      <c r="B425" s="15" t="s">
        <v>1347</v>
      </c>
      <c r="C425" s="13" t="s">
        <v>1348</v>
      </c>
      <c r="D425" s="13" t="s">
        <v>1348</v>
      </c>
      <c r="E425" s="5">
        <f ca="1">SUMPRODUCT(N(CODE(MID(B425,ROW($A$1:OFFSET($A$1,LEN(B425)-1,,,)),1))&lt;58))</f>
        <v>3</v>
      </c>
      <c r="F425" s="5">
        <f t="shared" ca="1" si="43"/>
        <v>6</v>
      </c>
      <c r="G425" s="3" t="str">
        <f t="array" aca="1" ref="G425" ca="1">IF(SUMPRODUCT(COUNTIF(B425,{"*0*";"*1*";"*2*";"*3*";"*4*";"*5*";"*6*";"*7*";"*8*";"*9*"}))&gt;0,MID($B425,MATCH(0,(ISERROR(MID($B425,ROW(INDIRECT("1:"&amp;LEN($B425))),1)*1)*1),0),LEN($B425)-SUM((ISERROR(MID($B425,ROW(INDIRECT("1:"&amp;LEN($B425))),1)*1)*1))),"")</f>
        <v>206</v>
      </c>
      <c r="H425" s="3" t="str">
        <f t="shared" ca="1" si="44"/>
        <v>206</v>
      </c>
      <c r="I425" s="6" t="str">
        <f t="shared" ca="1" si="45"/>
        <v>NLM206XX</v>
      </c>
      <c r="J425" s="1" t="b">
        <f t="shared" ca="1" si="46"/>
        <v>1</v>
      </c>
      <c r="K425" s="6" t="str">
        <f t="shared" ca="1" si="47"/>
        <v>NLM206XX</v>
      </c>
      <c r="L425" s="1" t="b">
        <f t="shared" ca="1" si="48"/>
        <v>1</v>
      </c>
    </row>
    <row r="426" spans="1:12">
      <c r="A426" s="11" t="b">
        <f t="shared" ca="1" si="42"/>
        <v>1</v>
      </c>
      <c r="B426" s="15" t="s">
        <v>1349</v>
      </c>
      <c r="C426" s="13" t="s">
        <v>1350</v>
      </c>
      <c r="D426" s="13" t="s">
        <v>1350</v>
      </c>
      <c r="E426" s="5">
        <f ca="1">SUMPRODUCT(N(CODE(MID(B426,ROW($A$1:OFFSET($A$1,LEN(B426)-1,,,)),1))&lt;58))</f>
        <v>3</v>
      </c>
      <c r="F426" s="5">
        <f t="shared" ca="1" si="43"/>
        <v>6</v>
      </c>
      <c r="G426" s="3" t="str">
        <f t="array" aca="1" ref="G426" ca="1">IF(SUMPRODUCT(COUNTIF(B426,{"*0*";"*1*";"*2*";"*3*";"*4*";"*5*";"*6*";"*7*";"*8*";"*9*"}))&gt;0,MID($B426,MATCH(0,(ISERROR(MID($B426,ROW(INDIRECT("1:"&amp;LEN($B426))),1)*1)*1),0),LEN($B426)-SUM((ISERROR(MID($B426,ROW(INDIRECT("1:"&amp;LEN($B426))),1)*1)*1))),"")</f>
        <v>207</v>
      </c>
      <c r="H426" s="3" t="str">
        <f t="shared" ca="1" si="44"/>
        <v>207</v>
      </c>
      <c r="I426" s="6" t="str">
        <f t="shared" ca="1" si="45"/>
        <v>NLM207XX</v>
      </c>
      <c r="J426" s="1" t="b">
        <f t="shared" ca="1" si="46"/>
        <v>1</v>
      </c>
      <c r="K426" s="6" t="str">
        <f t="shared" ca="1" si="47"/>
        <v>NLM207XX</v>
      </c>
      <c r="L426" s="1" t="b">
        <f t="shared" ca="1" si="48"/>
        <v>1</v>
      </c>
    </row>
    <row r="427" spans="1:12">
      <c r="A427" s="11" t="b">
        <f t="shared" ca="1" si="42"/>
        <v>1</v>
      </c>
      <c r="B427" s="15" t="s">
        <v>1351</v>
      </c>
      <c r="C427" s="13" t="s">
        <v>1352</v>
      </c>
      <c r="D427" s="13" t="s">
        <v>1352</v>
      </c>
      <c r="E427" s="5">
        <f ca="1">SUMPRODUCT(N(CODE(MID(B427,ROW($A$1:OFFSET($A$1,LEN(B427)-1,,,)),1))&lt;58))</f>
        <v>3</v>
      </c>
      <c r="F427" s="5">
        <f t="shared" ca="1" si="43"/>
        <v>6</v>
      </c>
      <c r="G427" s="3" t="str">
        <f t="array" aca="1" ref="G427" ca="1">IF(SUMPRODUCT(COUNTIF(B427,{"*0*";"*1*";"*2*";"*3*";"*4*";"*5*";"*6*";"*7*";"*8*";"*9*"}))&gt;0,MID($B427,MATCH(0,(ISERROR(MID($B427,ROW(INDIRECT("1:"&amp;LEN($B427))),1)*1)*1),0),LEN($B427)-SUM((ISERROR(MID($B427,ROW(INDIRECT("1:"&amp;LEN($B427))),1)*1)*1))),"")</f>
        <v>214</v>
      </c>
      <c r="H427" s="3" t="str">
        <f t="shared" ca="1" si="44"/>
        <v>214</v>
      </c>
      <c r="I427" s="6" t="str">
        <f t="shared" ca="1" si="45"/>
        <v>NLM214XX</v>
      </c>
      <c r="J427" s="1" t="b">
        <f t="shared" ca="1" si="46"/>
        <v>1</v>
      </c>
      <c r="K427" s="6" t="str">
        <f t="shared" ca="1" si="47"/>
        <v>NLM214XX</v>
      </c>
      <c r="L427" s="1" t="b">
        <f t="shared" ca="1" si="48"/>
        <v>1</v>
      </c>
    </row>
    <row r="428" spans="1:12">
      <c r="A428" s="11" t="b">
        <f t="shared" ca="1" si="42"/>
        <v>1</v>
      </c>
      <c r="B428" s="15" t="s">
        <v>1354</v>
      </c>
      <c r="C428" s="13" t="s">
        <v>1355</v>
      </c>
      <c r="D428" s="13" t="s">
        <v>1355</v>
      </c>
      <c r="E428" s="5">
        <f ca="1">SUMPRODUCT(N(CODE(MID(B428,ROW($A$1:OFFSET($A$1,LEN(B428)-1,,,)),1))&lt;58))</f>
        <v>3</v>
      </c>
      <c r="F428" s="5">
        <f t="shared" ca="1" si="43"/>
        <v>6</v>
      </c>
      <c r="G428" s="3" t="str">
        <f t="array" aca="1" ref="G428" ca="1">IF(SUMPRODUCT(COUNTIF(B428,{"*0*";"*1*";"*2*";"*3*";"*4*";"*5*";"*6*";"*7*";"*8*";"*9*"}))&gt;0,MID($B428,MATCH(0,(ISERROR(MID($B428,ROW(INDIRECT("1:"&amp;LEN($B428))),1)*1)*1),0),LEN($B428)-SUM((ISERROR(MID($B428,ROW(INDIRECT("1:"&amp;LEN($B428))),1)*1)*1))),"")</f>
        <v>230</v>
      </c>
      <c r="H428" s="3" t="str">
        <f t="shared" ca="1" si="44"/>
        <v>230</v>
      </c>
      <c r="I428" s="6" t="str">
        <f t="shared" ca="1" si="45"/>
        <v>NLM230XX</v>
      </c>
      <c r="J428" s="1" t="b">
        <f t="shared" ca="1" si="46"/>
        <v>1</v>
      </c>
      <c r="K428" s="6" t="str">
        <f t="shared" ca="1" si="47"/>
        <v>NLM230XX</v>
      </c>
      <c r="L428" s="1" t="b">
        <f t="shared" ca="1" si="48"/>
        <v>1</v>
      </c>
    </row>
    <row r="429" spans="1:12">
      <c r="A429" s="11" t="b">
        <f t="shared" ca="1" si="42"/>
        <v>1</v>
      </c>
      <c r="B429" s="15" t="s">
        <v>1356</v>
      </c>
      <c r="C429" s="13" t="s">
        <v>1357</v>
      </c>
      <c r="D429" s="13" t="s">
        <v>1357</v>
      </c>
      <c r="E429" s="5">
        <f ca="1">SUMPRODUCT(N(CODE(MID(B429,ROW($A$1:OFFSET($A$1,LEN(B429)-1,,,)),1))&lt;58))</f>
        <v>3</v>
      </c>
      <c r="F429" s="5">
        <f t="shared" ca="1" si="43"/>
        <v>6</v>
      </c>
      <c r="G429" s="3" t="str">
        <f t="array" aca="1" ref="G429" ca="1">IF(SUMPRODUCT(COUNTIF(B429,{"*0*";"*1*";"*2*";"*3*";"*4*";"*5*";"*6*";"*7*";"*8*";"*9*"}))&gt;0,MID($B429,MATCH(0,(ISERROR(MID($B429,ROW(INDIRECT("1:"&amp;LEN($B429))),1)*1)*1),0),LEN($B429)-SUM((ISERROR(MID($B429,ROW(INDIRECT("1:"&amp;LEN($B429))),1)*1)*1))),"")</f>
        <v>266</v>
      </c>
      <c r="H429" s="3" t="str">
        <f t="shared" ca="1" si="44"/>
        <v>266</v>
      </c>
      <c r="I429" s="6" t="str">
        <f t="shared" ca="1" si="45"/>
        <v>NLM266XX</v>
      </c>
      <c r="J429" s="1" t="b">
        <f t="shared" ca="1" si="46"/>
        <v>1</v>
      </c>
      <c r="K429" s="6" t="str">
        <f t="shared" ca="1" si="47"/>
        <v>NLM266XX</v>
      </c>
      <c r="L429" s="1" t="b">
        <f t="shared" ca="1" si="48"/>
        <v>1</v>
      </c>
    </row>
    <row r="430" spans="1:12">
      <c r="A430" s="11" t="b">
        <f t="shared" ca="1" si="42"/>
        <v>1</v>
      </c>
      <c r="B430" s="15" t="s">
        <v>1359</v>
      </c>
      <c r="C430" s="13" t="s">
        <v>1360</v>
      </c>
      <c r="D430" s="13" t="s">
        <v>1360</v>
      </c>
      <c r="E430" s="5">
        <f ca="1">SUMPRODUCT(N(CODE(MID(B430,ROW($A$1:OFFSET($A$1,LEN(B430)-1,,,)),1))&lt;58))</f>
        <v>3</v>
      </c>
      <c r="F430" s="5">
        <f t="shared" ca="1" si="43"/>
        <v>6</v>
      </c>
      <c r="G430" s="3" t="str">
        <f t="array" aca="1" ref="G430" ca="1">IF(SUMPRODUCT(COUNTIF(B430,{"*0*";"*1*";"*2*";"*3*";"*4*";"*5*";"*6*";"*7*";"*8*";"*9*"}))&gt;0,MID($B430,MATCH(0,(ISERROR(MID($B430,ROW(INDIRECT("1:"&amp;LEN($B430))),1)*1)*1),0),LEN($B430)-SUM((ISERROR(MID($B430,ROW(INDIRECT("1:"&amp;LEN($B430))),1)*1)*1))),"")</f>
        <v>269</v>
      </c>
      <c r="H430" s="3" t="str">
        <f t="shared" ca="1" si="44"/>
        <v>269</v>
      </c>
      <c r="I430" s="6" t="str">
        <f t="shared" ca="1" si="45"/>
        <v>NLM269XX</v>
      </c>
      <c r="J430" s="1" t="b">
        <f t="shared" ca="1" si="46"/>
        <v>1</v>
      </c>
      <c r="K430" s="6" t="str">
        <f t="shared" ca="1" si="47"/>
        <v>NLM269XX</v>
      </c>
      <c r="L430" s="1" t="b">
        <f t="shared" ca="1" si="48"/>
        <v>1</v>
      </c>
    </row>
    <row r="431" spans="1:12">
      <c r="A431" s="11" t="b">
        <f t="shared" ca="1" si="42"/>
        <v>1</v>
      </c>
      <c r="B431" s="15" t="s">
        <v>1361</v>
      </c>
      <c r="C431" s="13" t="s">
        <v>1362</v>
      </c>
      <c r="D431" s="13" t="s">
        <v>1362</v>
      </c>
      <c r="E431" s="5">
        <f ca="1">SUMPRODUCT(N(CODE(MID(B431,ROW($A$1:OFFSET($A$1,LEN(B431)-1,,,)),1))&lt;58))</f>
        <v>3</v>
      </c>
      <c r="F431" s="5">
        <f t="shared" ca="1" si="43"/>
        <v>6</v>
      </c>
      <c r="G431" s="3" t="str">
        <f t="array" aca="1" ref="G431" ca="1">IF(SUMPRODUCT(COUNTIF(B431,{"*0*";"*1*";"*2*";"*3*";"*4*";"*5*";"*6*";"*7*";"*8*";"*9*"}))&gt;0,MID($B431,MATCH(0,(ISERROR(MID($B431,ROW(INDIRECT("1:"&amp;LEN($B431))),1)*1)*1),0),LEN($B431)-SUM((ISERROR(MID($B431,ROW(INDIRECT("1:"&amp;LEN($B431))),1)*1)*1))),"")</f>
        <v>296</v>
      </c>
      <c r="H431" s="3" t="str">
        <f t="shared" ca="1" si="44"/>
        <v>296</v>
      </c>
      <c r="I431" s="6" t="str">
        <f t="shared" ca="1" si="45"/>
        <v>NLM296XX</v>
      </c>
      <c r="J431" s="1" t="b">
        <f t="shared" ca="1" si="46"/>
        <v>1</v>
      </c>
      <c r="K431" s="6" t="str">
        <f t="shared" ca="1" si="47"/>
        <v>NLM296XX</v>
      </c>
      <c r="L431" s="1" t="b">
        <f t="shared" ca="1" si="48"/>
        <v>1</v>
      </c>
    </row>
    <row r="432" spans="1:12">
      <c r="A432" s="11" t="b">
        <f t="shared" ca="1" si="42"/>
        <v>1</v>
      </c>
      <c r="B432" s="15" t="s">
        <v>1363</v>
      </c>
      <c r="C432" s="13" t="s">
        <v>1364</v>
      </c>
      <c r="D432" s="13" t="s">
        <v>1364</v>
      </c>
      <c r="E432" s="5">
        <f ca="1">SUMPRODUCT(N(CODE(MID(B432,ROW($A$1:OFFSET($A$1,LEN(B432)-1,,,)),1))&lt;58))</f>
        <v>3</v>
      </c>
      <c r="F432" s="5">
        <f t="shared" ca="1" si="43"/>
        <v>6</v>
      </c>
      <c r="G432" s="3" t="str">
        <f t="array" aca="1" ref="G432" ca="1">IF(SUMPRODUCT(COUNTIF(B432,{"*0*";"*1*";"*2*";"*3*";"*4*";"*5*";"*6*";"*7*";"*8*";"*9*"}))&gt;0,MID($B432,MATCH(0,(ISERROR(MID($B432,ROW(INDIRECT("1:"&amp;LEN($B432))),1)*1)*1),0),LEN($B432)-SUM((ISERROR(MID($B432,ROW(INDIRECT("1:"&amp;LEN($B432))),1)*1)*1))),"")</f>
        <v>358</v>
      </c>
      <c r="H432" s="3" t="str">
        <f t="shared" ca="1" si="44"/>
        <v>358</v>
      </c>
      <c r="I432" s="6" t="str">
        <f t="shared" ca="1" si="45"/>
        <v>NLM358XX</v>
      </c>
      <c r="J432" s="1" t="b">
        <f t="shared" ca="1" si="46"/>
        <v>1</v>
      </c>
      <c r="K432" s="6" t="str">
        <f t="shared" ca="1" si="47"/>
        <v>NLM358XX</v>
      </c>
      <c r="L432" s="1" t="b">
        <f t="shared" ca="1" si="48"/>
        <v>1</v>
      </c>
    </row>
    <row r="433" spans="1:12">
      <c r="A433" s="11" t="b">
        <f t="shared" ca="1" si="42"/>
        <v>1</v>
      </c>
      <c r="B433" s="15" t="s">
        <v>1365</v>
      </c>
      <c r="C433" s="13" t="s">
        <v>1366</v>
      </c>
      <c r="D433" s="13" t="s">
        <v>1366</v>
      </c>
      <c r="E433" s="5">
        <f ca="1">SUMPRODUCT(N(CODE(MID(B433,ROW($A$1:OFFSET($A$1,LEN(B433)-1,,,)),1))&lt;58))</f>
        <v>3</v>
      </c>
      <c r="F433" s="5">
        <f t="shared" ca="1" si="43"/>
        <v>6</v>
      </c>
      <c r="G433" s="3" t="str">
        <f t="array" aca="1" ref="G433" ca="1">IF(SUMPRODUCT(COUNTIF(B433,{"*0*";"*1*";"*2*";"*3*";"*4*";"*5*";"*6*";"*7*";"*8*";"*9*"}))&gt;0,MID($B433,MATCH(0,(ISERROR(MID($B433,ROW(INDIRECT("1:"&amp;LEN($B433))),1)*1)*1),0),LEN($B433)-SUM((ISERROR(MID($B433,ROW(INDIRECT("1:"&amp;LEN($B433))),1)*1)*1))),"")</f>
        <v>359</v>
      </c>
      <c r="H433" s="3" t="str">
        <f t="shared" ca="1" si="44"/>
        <v>359</v>
      </c>
      <c r="I433" s="6" t="str">
        <f t="shared" ca="1" si="45"/>
        <v>NLM359XX</v>
      </c>
      <c r="J433" s="1" t="b">
        <f t="shared" ca="1" si="46"/>
        <v>1</v>
      </c>
      <c r="K433" s="6" t="str">
        <f t="shared" ca="1" si="47"/>
        <v>NLM359XX</v>
      </c>
      <c r="L433" s="1" t="b">
        <f t="shared" ca="1" si="48"/>
        <v>1</v>
      </c>
    </row>
    <row r="434" spans="1:12">
      <c r="A434" s="11" t="b">
        <f t="shared" ca="1" si="42"/>
        <v>1</v>
      </c>
      <c r="B434" s="15" t="s">
        <v>1367</v>
      </c>
      <c r="C434" s="13" t="s">
        <v>1368</v>
      </c>
      <c r="D434" s="13" t="s">
        <v>1368</v>
      </c>
      <c r="E434" s="5">
        <f ca="1">SUMPRODUCT(N(CODE(MID(B434,ROW($A$1:OFFSET($A$1,LEN(B434)-1,,,)),1))&lt;58))</f>
        <v>3</v>
      </c>
      <c r="F434" s="5">
        <f t="shared" ca="1" si="43"/>
        <v>6</v>
      </c>
      <c r="G434" s="3" t="str">
        <f t="array" aca="1" ref="G434" ca="1">IF(SUMPRODUCT(COUNTIF(B434,{"*0*";"*1*";"*2*";"*3*";"*4*";"*5*";"*6*";"*7*";"*8*";"*9*"}))&gt;0,MID($B434,MATCH(0,(ISERROR(MID($B434,ROW(INDIRECT("1:"&amp;LEN($B434))),1)*1)*1),0),LEN($B434)-SUM((ISERROR(MID($B434,ROW(INDIRECT("1:"&amp;LEN($B434))),1)*1)*1))),"")</f>
        <v>388</v>
      </c>
      <c r="H434" s="3" t="str">
        <f t="shared" ca="1" si="44"/>
        <v>388</v>
      </c>
      <c r="I434" s="6" t="str">
        <f t="shared" ca="1" si="45"/>
        <v>NLM388XX</v>
      </c>
      <c r="J434" s="1" t="b">
        <f t="shared" ca="1" si="46"/>
        <v>1</v>
      </c>
      <c r="K434" s="6" t="str">
        <f t="shared" ca="1" si="47"/>
        <v>NLM388XX</v>
      </c>
      <c r="L434" s="1" t="b">
        <f t="shared" ca="1" si="48"/>
        <v>1</v>
      </c>
    </row>
    <row r="435" spans="1:12">
      <c r="A435" s="11" t="b">
        <f t="shared" ca="1" si="42"/>
        <v>1</v>
      </c>
      <c r="B435" s="15" t="s">
        <v>1369</v>
      </c>
      <c r="C435" s="13" t="s">
        <v>1370</v>
      </c>
      <c r="D435" s="13" t="s">
        <v>1370</v>
      </c>
      <c r="E435" s="5">
        <f ca="1">SUMPRODUCT(N(CODE(MID(B435,ROW($A$1:OFFSET($A$1,LEN(B435)-1,,,)),1))&lt;58))</f>
        <v>3</v>
      </c>
      <c r="F435" s="5">
        <f t="shared" ca="1" si="43"/>
        <v>6</v>
      </c>
      <c r="G435" s="3" t="str">
        <f t="array" aca="1" ref="G435" ca="1">IF(SUMPRODUCT(COUNTIF(B435,{"*0*";"*1*";"*2*";"*3*";"*4*";"*5*";"*6*";"*7*";"*8*";"*9*"}))&gt;0,MID($B435,MATCH(0,(ISERROR(MID($B435,ROW(INDIRECT("1:"&amp;LEN($B435))),1)*1)*1),0),LEN($B435)-SUM((ISERROR(MID($B435,ROW(INDIRECT("1:"&amp;LEN($B435))),1)*1)*1))),"")</f>
        <v>444</v>
      </c>
      <c r="H435" s="3" t="str">
        <f t="shared" ca="1" si="44"/>
        <v>444</v>
      </c>
      <c r="I435" s="6" t="str">
        <f t="shared" ca="1" si="45"/>
        <v>NLM444XX</v>
      </c>
      <c r="J435" s="1" t="b">
        <f t="shared" ca="1" si="46"/>
        <v>1</v>
      </c>
      <c r="K435" s="6" t="str">
        <f t="shared" ca="1" si="47"/>
        <v>NLM444XX</v>
      </c>
      <c r="L435" s="1" t="b">
        <f t="shared" ca="1" si="48"/>
        <v>1</v>
      </c>
    </row>
    <row r="436" spans="1:12">
      <c r="A436" s="11" t="b">
        <f t="shared" ca="1" si="42"/>
        <v>1</v>
      </c>
      <c r="B436" s="15" t="s">
        <v>1371</v>
      </c>
      <c r="C436" s="13" t="s">
        <v>1372</v>
      </c>
      <c r="D436" s="13" t="s">
        <v>1372</v>
      </c>
      <c r="E436" s="5">
        <f ca="1">SUMPRODUCT(N(CODE(MID(B436,ROW($A$1:OFFSET($A$1,LEN(B436)-1,,,)),1))&lt;58))</f>
        <v>3</v>
      </c>
      <c r="F436" s="5">
        <f t="shared" ca="1" si="43"/>
        <v>6</v>
      </c>
      <c r="G436" s="3" t="str">
        <f t="array" aca="1" ref="G436" ca="1">IF(SUMPRODUCT(COUNTIF(B436,{"*0*";"*1*";"*2*";"*3*";"*4*";"*5*";"*6*";"*7*";"*8*";"*9*"}))&gt;0,MID($B436,MATCH(0,(ISERROR(MID($B436,ROW(INDIRECT("1:"&amp;LEN($B436))),1)*1)*1),0),LEN($B436)-SUM((ISERROR(MID($B436,ROW(INDIRECT("1:"&amp;LEN($B436))),1)*1)*1))),"")</f>
        <v>523</v>
      </c>
      <c r="H436" s="3" t="str">
        <f t="shared" ca="1" si="44"/>
        <v>523</v>
      </c>
      <c r="I436" s="6" t="str">
        <f t="shared" ca="1" si="45"/>
        <v>NLM523XX</v>
      </c>
      <c r="J436" s="1" t="b">
        <f t="shared" ca="1" si="46"/>
        <v>1</v>
      </c>
      <c r="K436" s="6" t="str">
        <f t="shared" ca="1" si="47"/>
        <v>NLM523XX</v>
      </c>
      <c r="L436" s="1" t="b">
        <f t="shared" ca="1" si="48"/>
        <v>1</v>
      </c>
    </row>
    <row r="437" spans="1:12">
      <c r="A437" s="11" t="b">
        <f t="shared" ca="1" si="42"/>
        <v>1</v>
      </c>
      <c r="B437" s="15" t="s">
        <v>1373</v>
      </c>
      <c r="C437" s="13" t="s">
        <v>1374</v>
      </c>
      <c r="D437" s="13" t="s">
        <v>1374</v>
      </c>
      <c r="E437" s="5">
        <f ca="1">SUMPRODUCT(N(CODE(MID(B437,ROW($A$1:OFFSET($A$1,LEN(B437)-1,,,)),1))&lt;58))</f>
        <v>3</v>
      </c>
      <c r="F437" s="5">
        <f t="shared" ca="1" si="43"/>
        <v>6</v>
      </c>
      <c r="G437" s="3" t="str">
        <f t="array" aca="1" ref="G437" ca="1">IF(SUMPRODUCT(COUNTIF(B437,{"*0*";"*1*";"*2*";"*3*";"*4*";"*5*";"*6*";"*7*";"*8*";"*9*"}))&gt;0,MID($B437,MATCH(0,(ISERROR(MID($B437,ROW(INDIRECT("1:"&amp;LEN($B437))),1)*1)*1),0),LEN($B437)-SUM((ISERROR(MID($B437,ROW(INDIRECT("1:"&amp;LEN($B437))),1)*1)*1))),"")</f>
        <v>525</v>
      </c>
      <c r="H437" s="3" t="str">
        <f t="shared" ca="1" si="44"/>
        <v>525</v>
      </c>
      <c r="I437" s="6" t="str">
        <f t="shared" ca="1" si="45"/>
        <v>NLM525XX</v>
      </c>
      <c r="J437" s="1" t="b">
        <f t="shared" ca="1" si="46"/>
        <v>1</v>
      </c>
      <c r="K437" s="6" t="str">
        <f t="shared" ca="1" si="47"/>
        <v>NLM525XX</v>
      </c>
      <c r="L437" s="1" t="b">
        <f t="shared" ca="1" si="48"/>
        <v>1</v>
      </c>
    </row>
    <row r="438" spans="1:12">
      <c r="A438" s="11" t="b">
        <f t="shared" ca="1" si="42"/>
        <v>1</v>
      </c>
      <c r="B438" s="15" t="s">
        <v>1375</v>
      </c>
      <c r="C438" s="13" t="s">
        <v>1376</v>
      </c>
      <c r="D438" s="13" t="s">
        <v>1376</v>
      </c>
      <c r="E438" s="5">
        <f ca="1">SUMPRODUCT(N(CODE(MID(B438,ROW($A$1:OFFSET($A$1,LEN(B438)-1,,,)),1))&lt;58))</f>
        <v>3</v>
      </c>
      <c r="F438" s="5">
        <f t="shared" ca="1" si="43"/>
        <v>6</v>
      </c>
      <c r="G438" s="3" t="str">
        <f t="array" aca="1" ref="G438" ca="1">IF(SUMPRODUCT(COUNTIF(B438,{"*0*";"*1*";"*2*";"*3*";"*4*";"*5*";"*6*";"*7*";"*8*";"*9*"}))&gt;0,MID($B438,MATCH(0,(ISERROR(MID($B438,ROW(INDIRECT("1:"&amp;LEN($B438))),1)*1)*1),0),LEN($B438)-SUM((ISERROR(MID($B438,ROW(INDIRECT("1:"&amp;LEN($B438))),1)*1)*1))),"")</f>
        <v>569</v>
      </c>
      <c r="H438" s="3" t="str">
        <f t="shared" ca="1" si="44"/>
        <v>569</v>
      </c>
      <c r="I438" s="6" t="str">
        <f t="shared" ca="1" si="45"/>
        <v>NLM569XX</v>
      </c>
      <c r="J438" s="1" t="b">
        <f t="shared" ca="1" si="46"/>
        <v>1</v>
      </c>
      <c r="K438" s="6" t="str">
        <f t="shared" ca="1" si="47"/>
        <v>NLM569XX</v>
      </c>
      <c r="L438" s="1" t="b">
        <f t="shared" ca="1" si="48"/>
        <v>1</v>
      </c>
    </row>
    <row r="439" spans="1:12">
      <c r="A439" s="11" t="b">
        <f t="shared" ca="1" si="42"/>
        <v>1</v>
      </c>
      <c r="B439" s="15" t="s">
        <v>1377</v>
      </c>
      <c r="C439" s="13" t="s">
        <v>1378</v>
      </c>
      <c r="D439" s="13" t="s">
        <v>1378</v>
      </c>
      <c r="E439" s="5">
        <f ca="1">SUMPRODUCT(N(CODE(MID(B439,ROW($A$1:OFFSET($A$1,LEN(B439)-1,,,)),1))&lt;58))</f>
        <v>3</v>
      </c>
      <c r="F439" s="5">
        <f t="shared" ca="1" si="43"/>
        <v>6</v>
      </c>
      <c r="G439" s="3" t="str">
        <f t="array" aca="1" ref="G439" ca="1">IF(SUMPRODUCT(COUNTIF(B439,{"*0*";"*1*";"*2*";"*3*";"*4*";"*5*";"*6*";"*7*";"*8*";"*9*"}))&gt;0,MID($B439,MATCH(0,(ISERROR(MID($B439,ROW(INDIRECT("1:"&amp;LEN($B439))),1)*1)*1),0),LEN($B439)-SUM((ISERROR(MID($B439,ROW(INDIRECT("1:"&amp;LEN($B439))),1)*1)*1))),"")</f>
        <v>571</v>
      </c>
      <c r="H439" s="3" t="str">
        <f t="shared" ca="1" si="44"/>
        <v>571</v>
      </c>
      <c r="I439" s="6" t="str">
        <f t="shared" ca="1" si="45"/>
        <v>NLM571XX</v>
      </c>
      <c r="J439" s="1" t="b">
        <f t="shared" ca="1" si="46"/>
        <v>1</v>
      </c>
      <c r="K439" s="6" t="str">
        <f t="shared" ca="1" si="47"/>
        <v>NLM571XX</v>
      </c>
      <c r="L439" s="1" t="b">
        <f t="shared" ca="1" si="48"/>
        <v>1</v>
      </c>
    </row>
    <row r="440" spans="1:12">
      <c r="A440" s="11" t="b">
        <f t="shared" ca="1" si="42"/>
        <v>1</v>
      </c>
      <c r="B440" s="15" t="s">
        <v>1379</v>
      </c>
      <c r="C440" s="13" t="s">
        <v>1380</v>
      </c>
      <c r="D440" s="13" t="s">
        <v>1380</v>
      </c>
      <c r="E440" s="5">
        <f ca="1">SUMPRODUCT(N(CODE(MID(B440,ROW($A$1:OFFSET($A$1,LEN(B440)-1,,,)),1))&lt;58))</f>
        <v>3</v>
      </c>
      <c r="F440" s="5">
        <f t="shared" ca="1" si="43"/>
        <v>6</v>
      </c>
      <c r="G440" s="3" t="str">
        <f t="array" aca="1" ref="G440" ca="1">IF(SUMPRODUCT(COUNTIF(B440,{"*0*";"*1*";"*2*";"*3*";"*4*";"*5*";"*6*";"*7*";"*8*";"*9*"}))&gt;0,MID($B440,MATCH(0,(ISERROR(MID($B440,ROW(INDIRECT("1:"&amp;LEN($B440))),1)*1)*1),0),LEN($B440)-SUM((ISERROR(MID($B440,ROW(INDIRECT("1:"&amp;LEN($B440))),1)*1)*1))),"")</f>
        <v>572</v>
      </c>
      <c r="H440" s="3" t="str">
        <f t="shared" ca="1" si="44"/>
        <v>572</v>
      </c>
      <c r="I440" s="6" t="str">
        <f t="shared" ca="1" si="45"/>
        <v>NLM572XX</v>
      </c>
      <c r="J440" s="1" t="b">
        <f t="shared" ca="1" si="46"/>
        <v>1</v>
      </c>
      <c r="K440" s="6" t="str">
        <f t="shared" ca="1" si="47"/>
        <v>NLM572XX</v>
      </c>
      <c r="L440" s="1" t="b">
        <f t="shared" ca="1" si="48"/>
        <v>1</v>
      </c>
    </row>
    <row r="441" spans="1:12">
      <c r="A441" s="11" t="b">
        <f t="shared" ca="1" si="42"/>
        <v>1</v>
      </c>
      <c r="B441" s="15" t="s">
        <v>1381</v>
      </c>
      <c r="C441" s="13" t="s">
        <v>1382</v>
      </c>
      <c r="D441" s="13" t="s">
        <v>1382</v>
      </c>
      <c r="E441" s="5">
        <f ca="1">SUMPRODUCT(N(CODE(MID(B441,ROW($A$1:OFFSET($A$1,LEN(B441)-1,,,)),1))&lt;58))</f>
        <v>3</v>
      </c>
      <c r="F441" s="5">
        <f t="shared" ca="1" si="43"/>
        <v>6</v>
      </c>
      <c r="G441" s="3" t="str">
        <f t="array" aca="1" ref="G441" ca="1">IF(SUMPRODUCT(COUNTIF(B441,{"*0*";"*1*";"*2*";"*3*";"*4*";"*5*";"*6*";"*7*";"*8*";"*9*"}))&gt;0,MID($B441,MATCH(0,(ISERROR(MID($B441,ROW(INDIRECT("1:"&amp;LEN($B441))),1)*1)*1),0),LEN($B441)-SUM((ISERROR(MID($B441,ROW(INDIRECT("1:"&amp;LEN($B441))),1)*1)*1))),"")</f>
        <v>573</v>
      </c>
      <c r="H441" s="3" t="str">
        <f t="shared" ca="1" si="44"/>
        <v>573</v>
      </c>
      <c r="I441" s="6" t="str">
        <f t="shared" ca="1" si="45"/>
        <v>NLM573XX</v>
      </c>
      <c r="J441" s="1" t="b">
        <f t="shared" ca="1" si="46"/>
        <v>1</v>
      </c>
      <c r="K441" s="6" t="str">
        <f t="shared" ca="1" si="47"/>
        <v>NLM573XX</v>
      </c>
      <c r="L441" s="1" t="b">
        <f t="shared" ca="1" si="48"/>
        <v>1</v>
      </c>
    </row>
    <row r="442" spans="1:12">
      <c r="A442" s="11" t="b">
        <f t="shared" ca="1" si="42"/>
        <v>1</v>
      </c>
      <c r="B442" s="15" t="s">
        <v>1383</v>
      </c>
      <c r="C442" s="13" t="s">
        <v>1384</v>
      </c>
      <c r="D442" s="13" t="s">
        <v>1384</v>
      </c>
      <c r="E442" s="5">
        <f ca="1">SUMPRODUCT(N(CODE(MID(B442,ROW($A$1:OFFSET($A$1,LEN(B442)-1,,,)),1))&lt;58))</f>
        <v>3</v>
      </c>
      <c r="F442" s="5">
        <f t="shared" ca="1" si="43"/>
        <v>6</v>
      </c>
      <c r="G442" s="3" t="str">
        <f t="array" aca="1" ref="G442" ca="1">IF(SUMPRODUCT(COUNTIF(B442,{"*0*";"*1*";"*2*";"*3*";"*4*";"*5*";"*6*";"*7*";"*8*";"*9*"}))&gt;0,MID($B442,MATCH(0,(ISERROR(MID($B442,ROW(INDIRECT("1:"&amp;LEN($B442))),1)*1)*1),0),LEN($B442)-SUM((ISERROR(MID($B442,ROW(INDIRECT("1:"&amp;LEN($B442))),1)*1)*1))),"")</f>
        <v>579</v>
      </c>
      <c r="H442" s="3" t="str">
        <f t="shared" ca="1" si="44"/>
        <v>579</v>
      </c>
      <c r="I442" s="6" t="str">
        <f t="shared" ca="1" si="45"/>
        <v>NLM579XX</v>
      </c>
      <c r="J442" s="1" t="b">
        <f t="shared" ca="1" si="46"/>
        <v>1</v>
      </c>
      <c r="K442" s="6" t="str">
        <f t="shared" ca="1" si="47"/>
        <v>NLM579XX</v>
      </c>
      <c r="L442" s="1" t="b">
        <f t="shared" ca="1" si="48"/>
        <v>1</v>
      </c>
    </row>
    <row r="443" spans="1:12">
      <c r="A443" s="11" t="b">
        <f t="shared" ca="1" si="42"/>
        <v>1</v>
      </c>
      <c r="B443" s="15" t="s">
        <v>1385</v>
      </c>
      <c r="C443" s="13" t="s">
        <v>1386</v>
      </c>
      <c r="D443" s="13" t="s">
        <v>1386</v>
      </c>
      <c r="E443" s="5">
        <f ca="1">SUMPRODUCT(N(CODE(MID(B443,ROW($A$1:OFFSET($A$1,LEN(B443)-1,,,)),1))&lt;58))</f>
        <v>3</v>
      </c>
      <c r="F443" s="5">
        <f t="shared" ca="1" si="43"/>
        <v>6</v>
      </c>
      <c r="G443" s="3" t="str">
        <f t="array" aca="1" ref="G443" ca="1">IF(SUMPRODUCT(COUNTIF(B443,{"*0*";"*1*";"*2*";"*3*";"*4*";"*5*";"*6*";"*7*";"*8*";"*9*"}))&gt;0,MID($B443,MATCH(0,(ISERROR(MID($B443,ROW(INDIRECT("1:"&amp;LEN($B443))),1)*1)*1),0),LEN($B443)-SUM((ISERROR(MID($B443,ROW(INDIRECT("1:"&amp;LEN($B443))),1)*1)*1))),"")</f>
        <v>581</v>
      </c>
      <c r="H443" s="3" t="str">
        <f t="shared" ca="1" si="44"/>
        <v>581</v>
      </c>
      <c r="I443" s="6" t="str">
        <f t="shared" ca="1" si="45"/>
        <v>NLM581XX</v>
      </c>
      <c r="J443" s="1" t="b">
        <f t="shared" ca="1" si="46"/>
        <v>1</v>
      </c>
      <c r="K443" s="6" t="str">
        <f t="shared" ca="1" si="47"/>
        <v>NLM581XX</v>
      </c>
      <c r="L443" s="1" t="b">
        <f t="shared" ca="1" si="48"/>
        <v>1</v>
      </c>
    </row>
    <row r="444" spans="1:12">
      <c r="A444" s="11" t="b">
        <f t="shared" ca="1" si="42"/>
        <v>1</v>
      </c>
      <c r="B444" s="15" t="s">
        <v>1387</v>
      </c>
      <c r="C444" s="13" t="s">
        <v>1388</v>
      </c>
      <c r="D444" s="13" t="s">
        <v>1388</v>
      </c>
      <c r="E444" s="5">
        <f ca="1">SUMPRODUCT(N(CODE(MID(B444,ROW($A$1:OFFSET($A$1,LEN(B444)-1,,,)),1))&lt;58))</f>
        <v>3</v>
      </c>
      <c r="F444" s="5">
        <f t="shared" ca="1" si="43"/>
        <v>6</v>
      </c>
      <c r="G444" s="3" t="str">
        <f t="array" aca="1" ref="G444" ca="1">IF(SUMPRODUCT(COUNTIF(B444,{"*0*";"*1*";"*2*";"*3*";"*4*";"*5*";"*6*";"*7*";"*8*";"*9*"}))&gt;0,MID($B444,MATCH(0,(ISERROR(MID($B444,ROW(INDIRECT("1:"&amp;LEN($B444))),1)*1)*1),0),LEN($B444)-SUM((ISERROR(MID($B444,ROW(INDIRECT("1:"&amp;LEN($B444))),1)*1)*1))),"")</f>
        <v>627</v>
      </c>
      <c r="H444" s="3" t="str">
        <f t="shared" ca="1" si="44"/>
        <v>627</v>
      </c>
      <c r="I444" s="6" t="str">
        <f t="shared" ca="1" si="45"/>
        <v>NLM627XX</v>
      </c>
      <c r="J444" s="1" t="b">
        <f t="shared" ca="1" si="46"/>
        <v>1</v>
      </c>
      <c r="K444" s="6" t="str">
        <f t="shared" ca="1" si="47"/>
        <v>NLM627XX</v>
      </c>
      <c r="L444" s="1" t="b">
        <f t="shared" ca="1" si="48"/>
        <v>1</v>
      </c>
    </row>
    <row r="445" spans="1:12">
      <c r="A445" s="11" t="b">
        <f t="shared" ca="1" si="42"/>
        <v>1</v>
      </c>
      <c r="B445" s="15" t="s">
        <v>1389</v>
      </c>
      <c r="C445" s="13" t="s">
        <v>1390</v>
      </c>
      <c r="D445" s="13" t="s">
        <v>1390</v>
      </c>
      <c r="E445" s="5">
        <f ca="1">SUMPRODUCT(N(CODE(MID(B445,ROW($A$1:OFFSET($A$1,LEN(B445)-1,,,)),1))&lt;58))</f>
        <v>3</v>
      </c>
      <c r="F445" s="5">
        <f t="shared" ca="1" si="43"/>
        <v>6</v>
      </c>
      <c r="G445" s="3" t="str">
        <f t="array" aca="1" ref="G445" ca="1">IF(SUMPRODUCT(COUNTIF(B445,{"*0*";"*1*";"*2*";"*3*";"*4*";"*5*";"*6*";"*7*";"*8*";"*9*"}))&gt;0,MID($B445,MATCH(0,(ISERROR(MID($B445,ROW(INDIRECT("1:"&amp;LEN($B445))),1)*1)*1),0),LEN($B445)-SUM((ISERROR(MID($B445,ROW(INDIRECT("1:"&amp;LEN($B445))),1)*1)*1))),"")</f>
        <v>631</v>
      </c>
      <c r="H445" s="3" t="str">
        <f t="shared" ca="1" si="44"/>
        <v>631</v>
      </c>
      <c r="I445" s="6" t="str">
        <f t="shared" ca="1" si="45"/>
        <v>NLM631XX</v>
      </c>
      <c r="J445" s="1" t="b">
        <f t="shared" ca="1" si="46"/>
        <v>1</v>
      </c>
      <c r="K445" s="6" t="str">
        <f t="shared" ca="1" si="47"/>
        <v>NLM631XX</v>
      </c>
      <c r="L445" s="1" t="b">
        <f t="shared" ca="1" si="48"/>
        <v>1</v>
      </c>
    </row>
    <row r="446" spans="1:12">
      <c r="A446" s="11" t="b">
        <f t="shared" ca="1" si="42"/>
        <v>1</v>
      </c>
      <c r="B446" s="15" t="s">
        <v>1391</v>
      </c>
      <c r="C446" s="13" t="s">
        <v>1392</v>
      </c>
      <c r="D446" s="13" t="s">
        <v>1392</v>
      </c>
      <c r="E446" s="5">
        <f ca="1">SUMPRODUCT(N(CODE(MID(B446,ROW($A$1:OFFSET($A$1,LEN(B446)-1,,,)),1))&lt;58))</f>
        <v>3</v>
      </c>
      <c r="F446" s="5">
        <f t="shared" ca="1" si="43"/>
        <v>6</v>
      </c>
      <c r="G446" s="3" t="str">
        <f t="array" aca="1" ref="G446" ca="1">IF(SUMPRODUCT(COUNTIF(B446,{"*0*";"*1*";"*2*";"*3*";"*4*";"*5*";"*6*";"*7*";"*8*";"*9*"}))&gt;0,MID($B446,MATCH(0,(ISERROR(MID($B446,ROW(INDIRECT("1:"&amp;LEN($B446))),1)*1)*1),0),LEN($B446)-SUM((ISERROR(MID($B446,ROW(INDIRECT("1:"&amp;LEN($B446))),1)*1)*1))),"")</f>
        <v>660</v>
      </c>
      <c r="H446" s="3" t="str">
        <f t="shared" ca="1" si="44"/>
        <v>660</v>
      </c>
      <c r="I446" s="6" t="str">
        <f t="shared" ca="1" si="45"/>
        <v>NLM660XX</v>
      </c>
      <c r="J446" s="1" t="b">
        <f t="shared" ca="1" si="46"/>
        <v>1</v>
      </c>
      <c r="K446" s="6" t="str">
        <f t="shared" ca="1" si="47"/>
        <v>NLM660XX</v>
      </c>
      <c r="L446" s="1" t="b">
        <f t="shared" ca="1" si="48"/>
        <v>1</v>
      </c>
    </row>
    <row r="447" spans="1:12">
      <c r="A447" s="11" t="b">
        <f t="shared" ca="1" si="42"/>
        <v>1</v>
      </c>
      <c r="B447" s="15" t="s">
        <v>1394</v>
      </c>
      <c r="C447" s="13" t="s">
        <v>1395</v>
      </c>
      <c r="D447" s="13" t="s">
        <v>1395</v>
      </c>
      <c r="E447" s="5">
        <f ca="1">SUMPRODUCT(N(CODE(MID(B447,ROW($A$1:OFFSET($A$1,LEN(B447)-1,,,)),1))&lt;58))</f>
        <v>3</v>
      </c>
      <c r="F447" s="5">
        <f t="shared" ca="1" si="43"/>
        <v>6</v>
      </c>
      <c r="G447" s="3" t="str">
        <f t="array" aca="1" ref="G447" ca="1">IF(SUMPRODUCT(COUNTIF(B447,{"*0*";"*1*";"*2*";"*3*";"*4*";"*5*";"*6*";"*7*";"*8*";"*9*"}))&gt;0,MID($B447,MATCH(0,(ISERROR(MID($B447,ROW(INDIRECT("1:"&amp;LEN($B447))),1)*1)*1),0),LEN($B447)-SUM((ISERROR(MID($B447,ROW(INDIRECT("1:"&amp;LEN($B447))),1)*1)*1))),"")</f>
        <v>801</v>
      </c>
      <c r="H447" s="3" t="str">
        <f t="shared" ca="1" si="44"/>
        <v>801</v>
      </c>
      <c r="I447" s="6" t="str">
        <f t="shared" ca="1" si="45"/>
        <v>NLM801XX</v>
      </c>
      <c r="J447" s="1" t="b">
        <f t="shared" ca="1" si="46"/>
        <v>1</v>
      </c>
      <c r="K447" s="6" t="str">
        <f t="shared" ca="1" si="47"/>
        <v>NLM801XX</v>
      </c>
      <c r="L447" s="1" t="b">
        <f t="shared" ca="1" si="48"/>
        <v>1</v>
      </c>
    </row>
    <row r="448" spans="1:12">
      <c r="A448" s="11" t="b">
        <f t="shared" ca="1" si="42"/>
        <v>1</v>
      </c>
      <c r="B448" s="15" t="s">
        <v>1399</v>
      </c>
      <c r="C448" s="13" t="s">
        <v>1400</v>
      </c>
      <c r="D448" s="13" t="s">
        <v>1400</v>
      </c>
      <c r="E448" s="5">
        <f ca="1">SUMPRODUCT(N(CODE(MID(B448,ROW($A$1:OFFSET($A$1,LEN(B448)-1,,,)),1))&lt;58))</f>
        <v>3</v>
      </c>
      <c r="F448" s="5">
        <f t="shared" ca="1" si="43"/>
        <v>6</v>
      </c>
      <c r="G448" s="3" t="str">
        <f t="array" aca="1" ref="G448" ca="1">IF(SUMPRODUCT(COUNTIF(B448,{"*0*";"*1*";"*2*";"*3*";"*4*";"*5*";"*6*";"*7*";"*8*";"*9*"}))&gt;0,MID($B448,MATCH(0,(ISERROR(MID($B448,ROW(INDIRECT("1:"&amp;LEN($B448))),1)*1)*1),0),LEN($B448)-SUM((ISERROR(MID($B448,ROW(INDIRECT("1:"&amp;LEN($B448))),1)*1)*1))),"")</f>
        <v>837</v>
      </c>
      <c r="H448" s="3" t="str">
        <f t="shared" ca="1" si="44"/>
        <v>837</v>
      </c>
      <c r="I448" s="6" t="str">
        <f t="shared" ca="1" si="45"/>
        <v>NLM837XX</v>
      </c>
      <c r="J448" s="1" t="b">
        <f t="shared" ca="1" si="46"/>
        <v>1</v>
      </c>
      <c r="K448" s="6" t="str">
        <f t="shared" ca="1" si="47"/>
        <v>NLM837XX</v>
      </c>
      <c r="L448" s="1" t="b">
        <f t="shared" ca="1" si="48"/>
        <v>1</v>
      </c>
    </row>
    <row r="449" spans="1:12">
      <c r="A449" s="11" t="b">
        <f t="shared" ca="1" si="42"/>
        <v>1</v>
      </c>
      <c r="B449" s="15" t="s">
        <v>1406</v>
      </c>
      <c r="C449" s="13" t="s">
        <v>1407</v>
      </c>
      <c r="D449" s="13" t="s">
        <v>1407</v>
      </c>
      <c r="E449" s="5">
        <f ca="1">SUMPRODUCT(N(CODE(MID(B449,ROW($A$1:OFFSET($A$1,LEN(B449)-1,,,)),1))&lt;58))</f>
        <v>3</v>
      </c>
      <c r="F449" s="5">
        <f t="shared" ca="1" si="43"/>
        <v>6</v>
      </c>
      <c r="G449" s="3" t="str">
        <f t="array" aca="1" ref="G449" ca="1">IF(SUMPRODUCT(COUNTIF(B449,{"*0*";"*1*";"*2*";"*3*";"*4*";"*5*";"*6*";"*7*";"*8*";"*9*"}))&gt;0,MID($B449,MATCH(0,(ISERROR(MID($B449,ROW(INDIRECT("1:"&amp;LEN($B449))),1)*1)*1),0),LEN($B449)-SUM((ISERROR(MID($B449,ROW(INDIRECT("1:"&amp;LEN($B449))),1)*1)*1))),"")</f>
        <v>867</v>
      </c>
      <c r="H449" s="3" t="str">
        <f t="shared" ca="1" si="44"/>
        <v>867</v>
      </c>
      <c r="I449" s="6" t="str">
        <f t="shared" ca="1" si="45"/>
        <v>NLM867XX</v>
      </c>
      <c r="J449" s="1" t="b">
        <f t="shared" ca="1" si="46"/>
        <v>1</v>
      </c>
      <c r="K449" s="6" t="str">
        <f t="shared" ca="1" si="47"/>
        <v>NLM867XX</v>
      </c>
      <c r="L449" s="1" t="b">
        <f t="shared" ca="1" si="48"/>
        <v>1</v>
      </c>
    </row>
    <row r="450" spans="1:12">
      <c r="A450" s="11" t="b">
        <f t="shared" ref="A450:A513" ca="1" si="49">C450=D450</f>
        <v>1</v>
      </c>
      <c r="B450" s="15" t="s">
        <v>1408</v>
      </c>
      <c r="C450" s="13" t="s">
        <v>1409</v>
      </c>
      <c r="D450" s="13" t="s">
        <v>1409</v>
      </c>
      <c r="E450" s="5">
        <f ca="1">SUMPRODUCT(N(CODE(MID(B450,ROW($A$1:OFFSET($A$1,LEN(B450)-1,,,)),1))&lt;58))</f>
        <v>3</v>
      </c>
      <c r="F450" s="5">
        <f t="shared" ref="F450:F513" ca="1" si="50">LEN(B450)</f>
        <v>6</v>
      </c>
      <c r="G450" s="3" t="str">
        <f t="array" aca="1" ref="G450" ca="1">IF(SUMPRODUCT(COUNTIF(B450,{"*0*";"*1*";"*2*";"*3*";"*4*";"*5*";"*6*";"*7*";"*8*";"*9*"}))&gt;0,MID($B450,MATCH(0,(ISERROR(MID($B450,ROW(INDIRECT("1:"&amp;LEN($B450))),1)*1)*1),0),LEN($B450)-SUM((ISERROR(MID($B450,ROW(INDIRECT("1:"&amp;LEN($B450))),1)*1)*1))),"")</f>
        <v>126</v>
      </c>
      <c r="H450" s="3" t="str">
        <f t="shared" ref="H450:H513" ca="1" si="51">IF(LEN(G450)&lt;3,TEXT(G450,"000"),G450)</f>
        <v>126</v>
      </c>
      <c r="I450" s="6" t="str">
        <f t="shared" ref="I450:I513" ca="1" si="52">IF(CODE(B450)&lt;58,B450,IF(AND(CODE(RIGHT(B450))&lt;65,LEN(H450)&lt;4),MID(SUBSTITUTE(B450&amp;"XXXX",G450,H450),1,8),SUBSTITUTE(B450,G450,H450)))</f>
        <v>NLP126XX</v>
      </c>
      <c r="J450" s="1" t="b">
        <f t="shared" ref="J450:J513" ca="1" si="53">I450=C450</f>
        <v>1</v>
      </c>
      <c r="K450" s="6" t="str">
        <f t="shared" ref="K450:K513" ca="1" si="54">IF(COUNTIF(Tablo,MID(B450,2,2))&gt;0,I450,B450)</f>
        <v>NLP126XX</v>
      </c>
      <c r="L450" s="1" t="b">
        <f t="shared" ca="1" si="48"/>
        <v>1</v>
      </c>
    </row>
    <row r="451" spans="1:12">
      <c r="A451" s="11" t="b">
        <f t="shared" ca="1" si="49"/>
        <v>1</v>
      </c>
      <c r="B451" s="15" t="s">
        <v>1410</v>
      </c>
      <c r="C451" s="13" t="s">
        <v>1411</v>
      </c>
      <c r="D451" s="13" t="s">
        <v>1411</v>
      </c>
      <c r="E451" s="5">
        <f ca="1">SUMPRODUCT(N(CODE(MID(B451,ROW($A$1:OFFSET($A$1,LEN(B451)-1,,,)),1))&lt;58))</f>
        <v>3</v>
      </c>
      <c r="F451" s="5">
        <f t="shared" ca="1" si="50"/>
        <v>6</v>
      </c>
      <c r="G451" s="3" t="str">
        <f t="array" aca="1" ref="G451" ca="1">IF(SUMPRODUCT(COUNTIF(B451,{"*0*";"*1*";"*2*";"*3*";"*4*";"*5*";"*6*";"*7*";"*8*";"*9*"}))&gt;0,MID($B451,MATCH(0,(ISERROR(MID($B451,ROW(INDIRECT("1:"&amp;LEN($B451))),1)*1)*1),0),LEN($B451)-SUM((ISERROR(MID($B451,ROW(INDIRECT("1:"&amp;LEN($B451))),1)*1)*1))),"")</f>
        <v>141</v>
      </c>
      <c r="H451" s="3" t="str">
        <f t="shared" ca="1" si="51"/>
        <v>141</v>
      </c>
      <c r="I451" s="6" t="str">
        <f t="shared" ca="1" si="52"/>
        <v>NLP141XX</v>
      </c>
      <c r="J451" s="1" t="b">
        <f t="shared" ca="1" si="53"/>
        <v>1</v>
      </c>
      <c r="K451" s="6" t="str">
        <f t="shared" ca="1" si="54"/>
        <v>NLP141XX</v>
      </c>
      <c r="L451" s="1" t="b">
        <f t="shared" ref="L451:L514" ca="1" si="55">K451=C451</f>
        <v>1</v>
      </c>
    </row>
    <row r="452" spans="1:12">
      <c r="A452" s="11" t="b">
        <f t="shared" ca="1" si="49"/>
        <v>1</v>
      </c>
      <c r="B452" s="15" t="s">
        <v>1412</v>
      </c>
      <c r="C452" s="13" t="s">
        <v>1413</v>
      </c>
      <c r="D452" s="13" t="s">
        <v>1413</v>
      </c>
      <c r="E452" s="5">
        <f ca="1">SUMPRODUCT(N(CODE(MID(B452,ROW($A$1:OFFSET($A$1,LEN(B452)-1,,,)),1))&lt;58))</f>
        <v>3</v>
      </c>
      <c r="F452" s="5">
        <f t="shared" ca="1" si="50"/>
        <v>6</v>
      </c>
      <c r="G452" s="3" t="str">
        <f t="array" aca="1" ref="G452" ca="1">IF(SUMPRODUCT(COUNTIF(B452,{"*0*";"*1*";"*2*";"*3*";"*4*";"*5*";"*6*";"*7*";"*8*";"*9*"}))&gt;0,MID($B452,MATCH(0,(ISERROR(MID($B452,ROW(INDIRECT("1:"&amp;LEN($B452))),1)*1)*1),0),LEN($B452)-SUM((ISERROR(MID($B452,ROW(INDIRECT("1:"&amp;LEN($B452))),1)*1)*1))),"")</f>
        <v>157</v>
      </c>
      <c r="H452" s="3" t="str">
        <f t="shared" ca="1" si="51"/>
        <v>157</v>
      </c>
      <c r="I452" s="6" t="str">
        <f t="shared" ca="1" si="52"/>
        <v>NLP157XX</v>
      </c>
      <c r="J452" s="1" t="b">
        <f t="shared" ca="1" si="53"/>
        <v>1</v>
      </c>
      <c r="K452" s="6" t="str">
        <f t="shared" ca="1" si="54"/>
        <v>NLP157XX</v>
      </c>
      <c r="L452" s="1" t="b">
        <f t="shared" ca="1" si="55"/>
        <v>1</v>
      </c>
    </row>
    <row r="453" spans="1:12">
      <c r="A453" s="11" t="b">
        <f t="shared" ca="1" si="49"/>
        <v>1</v>
      </c>
      <c r="B453" s="15" t="s">
        <v>1414</v>
      </c>
      <c r="C453" s="13" t="s">
        <v>1415</v>
      </c>
      <c r="D453" s="13" t="s">
        <v>1415</v>
      </c>
      <c r="E453" s="5">
        <f ca="1">SUMPRODUCT(N(CODE(MID(B453,ROW($A$1:OFFSET($A$1,LEN(B453)-1,,,)),1))&lt;58))</f>
        <v>3</v>
      </c>
      <c r="F453" s="5">
        <f t="shared" ca="1" si="50"/>
        <v>6</v>
      </c>
      <c r="G453" s="3" t="str">
        <f t="array" aca="1" ref="G453" ca="1">IF(SUMPRODUCT(COUNTIF(B453,{"*0*";"*1*";"*2*";"*3*";"*4*";"*5*";"*6*";"*7*";"*8*";"*9*"}))&gt;0,MID($B453,MATCH(0,(ISERROR(MID($B453,ROW(INDIRECT("1:"&amp;LEN($B453))),1)*1)*1),0),LEN($B453)-SUM((ISERROR(MID($B453,ROW(INDIRECT("1:"&amp;LEN($B453))),1)*1)*1))),"")</f>
        <v>158</v>
      </c>
      <c r="H453" s="3" t="str">
        <f t="shared" ca="1" si="51"/>
        <v>158</v>
      </c>
      <c r="I453" s="6" t="str">
        <f t="shared" ca="1" si="52"/>
        <v>NLP158XX</v>
      </c>
      <c r="J453" s="1" t="b">
        <f t="shared" ca="1" si="53"/>
        <v>1</v>
      </c>
      <c r="K453" s="6" t="str">
        <f t="shared" ca="1" si="54"/>
        <v>NLP158XX</v>
      </c>
      <c r="L453" s="1" t="b">
        <f t="shared" ca="1" si="55"/>
        <v>1</v>
      </c>
    </row>
    <row r="454" spans="1:12">
      <c r="A454" s="11" t="b">
        <f t="shared" ca="1" si="49"/>
        <v>1</v>
      </c>
      <c r="B454" s="15" t="s">
        <v>1416</v>
      </c>
      <c r="C454" s="13" t="s">
        <v>1417</v>
      </c>
      <c r="D454" s="13" t="s">
        <v>1417</v>
      </c>
      <c r="E454" s="5">
        <f ca="1">SUMPRODUCT(N(CODE(MID(B454,ROW($A$1:OFFSET($A$1,LEN(B454)-1,,,)),1))&lt;58))</f>
        <v>3</v>
      </c>
      <c r="F454" s="5">
        <f t="shared" ca="1" si="50"/>
        <v>6</v>
      </c>
      <c r="G454" s="3" t="str">
        <f t="array" aca="1" ref="G454" ca="1">IF(SUMPRODUCT(COUNTIF(B454,{"*0*";"*1*";"*2*";"*3*";"*4*";"*5*";"*6*";"*7*";"*8*";"*9*"}))&gt;0,MID($B454,MATCH(0,(ISERROR(MID($B454,ROW(INDIRECT("1:"&amp;LEN($B454))),1)*1)*1),0),LEN($B454)-SUM((ISERROR(MID($B454,ROW(INDIRECT("1:"&amp;LEN($B454))),1)*1)*1))),"")</f>
        <v>159</v>
      </c>
      <c r="H454" s="3" t="str">
        <f t="shared" ca="1" si="51"/>
        <v>159</v>
      </c>
      <c r="I454" s="6" t="str">
        <f t="shared" ca="1" si="52"/>
        <v>NLP159XX</v>
      </c>
      <c r="J454" s="1" t="b">
        <f t="shared" ca="1" si="53"/>
        <v>1</v>
      </c>
      <c r="K454" s="6" t="str">
        <f t="shared" ca="1" si="54"/>
        <v>NLP159XX</v>
      </c>
      <c r="L454" s="1" t="b">
        <f t="shared" ca="1" si="55"/>
        <v>1</v>
      </c>
    </row>
    <row r="455" spans="1:12">
      <c r="A455" s="11" t="b">
        <f t="shared" ca="1" si="49"/>
        <v>1</v>
      </c>
      <c r="B455" s="15" t="s">
        <v>1418</v>
      </c>
      <c r="C455" s="13" t="s">
        <v>1419</v>
      </c>
      <c r="D455" s="13" t="s">
        <v>1419</v>
      </c>
      <c r="E455" s="5">
        <f ca="1">SUMPRODUCT(N(CODE(MID(B455,ROW($A$1:OFFSET($A$1,LEN(B455)-1,,,)),1))&lt;58))</f>
        <v>3</v>
      </c>
      <c r="F455" s="5">
        <f t="shared" ca="1" si="50"/>
        <v>6</v>
      </c>
      <c r="G455" s="3" t="str">
        <f t="array" aca="1" ref="G455" ca="1">IF(SUMPRODUCT(COUNTIF(B455,{"*0*";"*1*";"*2*";"*3*";"*4*";"*5*";"*6*";"*7*";"*8*";"*9*"}))&gt;0,MID($B455,MATCH(0,(ISERROR(MID($B455,ROW(INDIRECT("1:"&amp;LEN($B455))),1)*1)*1),0),LEN($B455)-SUM((ISERROR(MID($B455,ROW(INDIRECT("1:"&amp;LEN($B455))),1)*1)*1))),"")</f>
        <v>160</v>
      </c>
      <c r="H455" s="3" t="str">
        <f t="shared" ca="1" si="51"/>
        <v>160</v>
      </c>
      <c r="I455" s="6" t="str">
        <f t="shared" ca="1" si="52"/>
        <v>NLP160XX</v>
      </c>
      <c r="J455" s="1" t="b">
        <f t="shared" ca="1" si="53"/>
        <v>1</v>
      </c>
      <c r="K455" s="6" t="str">
        <f t="shared" ca="1" si="54"/>
        <v>NLP160XX</v>
      </c>
      <c r="L455" s="1" t="b">
        <f t="shared" ca="1" si="55"/>
        <v>1</v>
      </c>
    </row>
    <row r="456" spans="1:12">
      <c r="A456" s="11" t="b">
        <f t="shared" ca="1" si="49"/>
        <v>1</v>
      </c>
      <c r="B456" s="15" t="s">
        <v>1420</v>
      </c>
      <c r="C456" s="13" t="s">
        <v>1421</v>
      </c>
      <c r="D456" s="13" t="s">
        <v>1421</v>
      </c>
      <c r="E456" s="5">
        <f ca="1">SUMPRODUCT(N(CODE(MID(B456,ROW($A$1:OFFSET($A$1,LEN(B456)-1,,,)),1))&lt;58))</f>
        <v>3</v>
      </c>
      <c r="F456" s="5">
        <f t="shared" ca="1" si="50"/>
        <v>6</v>
      </c>
      <c r="G456" s="3" t="str">
        <f t="array" aca="1" ref="G456" ca="1">IF(SUMPRODUCT(COUNTIF(B456,{"*0*";"*1*";"*2*";"*3*";"*4*";"*5*";"*6*";"*7*";"*8*";"*9*"}))&gt;0,MID($B456,MATCH(0,(ISERROR(MID($B456,ROW(INDIRECT("1:"&amp;LEN($B456))),1)*1)*1),0),LEN($B456)-SUM((ISERROR(MID($B456,ROW(INDIRECT("1:"&amp;LEN($B456))),1)*1)*1))),"")</f>
        <v>163</v>
      </c>
      <c r="H456" s="3" t="str">
        <f t="shared" ca="1" si="51"/>
        <v>163</v>
      </c>
      <c r="I456" s="6" t="str">
        <f t="shared" ca="1" si="52"/>
        <v>NLP163XX</v>
      </c>
      <c r="J456" s="1" t="b">
        <f t="shared" ca="1" si="53"/>
        <v>1</v>
      </c>
      <c r="K456" s="6" t="str">
        <f t="shared" ca="1" si="54"/>
        <v>NLP163XX</v>
      </c>
      <c r="L456" s="1" t="b">
        <f t="shared" ca="1" si="55"/>
        <v>1</v>
      </c>
    </row>
    <row r="457" spans="1:12">
      <c r="A457" s="11" t="b">
        <f t="shared" ca="1" si="49"/>
        <v>1</v>
      </c>
      <c r="B457" s="15" t="s">
        <v>1422</v>
      </c>
      <c r="C457" s="13" t="s">
        <v>1423</v>
      </c>
      <c r="D457" s="13" t="s">
        <v>1423</v>
      </c>
      <c r="E457" s="5">
        <f ca="1">SUMPRODUCT(N(CODE(MID(B457,ROW($A$1:OFFSET($A$1,LEN(B457)-1,,,)),1))&lt;58))</f>
        <v>3</v>
      </c>
      <c r="F457" s="5">
        <f t="shared" ca="1" si="50"/>
        <v>6</v>
      </c>
      <c r="G457" s="3" t="str">
        <f t="array" aca="1" ref="G457" ca="1">IF(SUMPRODUCT(COUNTIF(B457,{"*0*";"*1*";"*2*";"*3*";"*4*";"*5*";"*6*";"*7*";"*8*";"*9*"}))&gt;0,MID($B457,MATCH(0,(ISERROR(MID($B457,ROW(INDIRECT("1:"&amp;LEN($B457))),1)*1)*1),0),LEN($B457)-SUM((ISERROR(MID($B457,ROW(INDIRECT("1:"&amp;LEN($B457))),1)*1)*1))),"")</f>
        <v>207</v>
      </c>
      <c r="H457" s="3" t="str">
        <f t="shared" ca="1" si="51"/>
        <v>207</v>
      </c>
      <c r="I457" s="6" t="str">
        <f t="shared" ca="1" si="52"/>
        <v>NLP207XX</v>
      </c>
      <c r="J457" s="1" t="b">
        <f t="shared" ca="1" si="53"/>
        <v>1</v>
      </c>
      <c r="K457" s="6" t="str">
        <f t="shared" ca="1" si="54"/>
        <v>NLP207XX</v>
      </c>
      <c r="L457" s="1" t="b">
        <f t="shared" ca="1" si="55"/>
        <v>1</v>
      </c>
    </row>
    <row r="458" spans="1:12">
      <c r="A458" s="11" t="b">
        <f t="shared" ca="1" si="49"/>
        <v>1</v>
      </c>
      <c r="B458" s="15" t="s">
        <v>1424</v>
      </c>
      <c r="C458" s="13" t="s">
        <v>1425</v>
      </c>
      <c r="D458" s="13" t="s">
        <v>1425</v>
      </c>
      <c r="E458" s="5">
        <f ca="1">SUMPRODUCT(N(CODE(MID(B458,ROW($A$1:OFFSET($A$1,LEN(B458)-1,,,)),1))&lt;58))</f>
        <v>3</v>
      </c>
      <c r="F458" s="5">
        <f t="shared" ca="1" si="50"/>
        <v>6</v>
      </c>
      <c r="G458" s="3" t="str">
        <f t="array" aca="1" ref="G458" ca="1">IF(SUMPRODUCT(COUNTIF(B458,{"*0*";"*1*";"*2*";"*3*";"*4*";"*5*";"*6*";"*7*";"*8*";"*9*"}))&gt;0,MID($B458,MATCH(0,(ISERROR(MID($B458,ROW(INDIRECT("1:"&amp;LEN($B458))),1)*1)*1),0),LEN($B458)-SUM((ISERROR(MID($B458,ROW(INDIRECT("1:"&amp;LEN($B458))),1)*1)*1))),"")</f>
        <v>144</v>
      </c>
      <c r="H458" s="3" t="str">
        <f t="shared" ca="1" si="51"/>
        <v>144</v>
      </c>
      <c r="I458" s="6" t="str">
        <f t="shared" ca="1" si="52"/>
        <v>NLQ144XX</v>
      </c>
      <c r="J458" s="1" t="b">
        <f t="shared" ca="1" si="53"/>
        <v>1</v>
      </c>
      <c r="K458" s="6" t="str">
        <f t="shared" ca="1" si="54"/>
        <v>NLQ144XX</v>
      </c>
      <c r="L458" s="1" t="b">
        <f t="shared" ca="1" si="55"/>
        <v>1</v>
      </c>
    </row>
    <row r="459" spans="1:12">
      <c r="A459" s="11" t="b">
        <f t="shared" ca="1" si="49"/>
        <v>1</v>
      </c>
      <c r="B459" s="15" t="s">
        <v>1426</v>
      </c>
      <c r="C459" s="13" t="s">
        <v>1427</v>
      </c>
      <c r="D459" s="13" t="s">
        <v>1427</v>
      </c>
      <c r="E459" s="5">
        <f ca="1">SUMPRODUCT(N(CODE(MID(B459,ROW($A$1:OFFSET($A$1,LEN(B459)-1,,,)),1))&lt;58))</f>
        <v>3</v>
      </c>
      <c r="F459" s="5">
        <f t="shared" ca="1" si="50"/>
        <v>6</v>
      </c>
      <c r="G459" s="3" t="str">
        <f t="array" aca="1" ref="G459" ca="1">IF(SUMPRODUCT(COUNTIF(B459,{"*0*";"*1*";"*2*";"*3*";"*4*";"*5*";"*6*";"*7*";"*8*";"*9*"}))&gt;0,MID($B459,MATCH(0,(ISERROR(MID($B459,ROW(INDIRECT("1:"&amp;LEN($B459))),1)*1)*1),0),LEN($B459)-SUM((ISERROR(MID($B459,ROW(INDIRECT("1:"&amp;LEN($B459))),1)*1)*1))),"")</f>
        <v>171</v>
      </c>
      <c r="H459" s="3" t="str">
        <f t="shared" ca="1" si="51"/>
        <v>171</v>
      </c>
      <c r="I459" s="6" t="str">
        <f t="shared" ca="1" si="52"/>
        <v>NLQ171XX</v>
      </c>
      <c r="J459" s="1" t="b">
        <f t="shared" ca="1" si="53"/>
        <v>1</v>
      </c>
      <c r="K459" s="6" t="str">
        <f t="shared" ca="1" si="54"/>
        <v>NLQ171XX</v>
      </c>
      <c r="L459" s="1" t="b">
        <f t="shared" ca="1" si="55"/>
        <v>1</v>
      </c>
    </row>
    <row r="460" spans="1:12">
      <c r="A460" s="11" t="b">
        <f t="shared" ca="1" si="49"/>
        <v>1</v>
      </c>
      <c r="B460" s="15" t="s">
        <v>1452</v>
      </c>
      <c r="C460" s="13" t="s">
        <v>1453</v>
      </c>
      <c r="D460" s="13" t="s">
        <v>1453</v>
      </c>
      <c r="E460" s="5">
        <f ca="1">SUMPRODUCT(N(CODE(MID(B460,ROW($A$1:OFFSET($A$1,LEN(B460)-1,,,)),1))&lt;58))</f>
        <v>3</v>
      </c>
      <c r="F460" s="5">
        <f t="shared" ca="1" si="50"/>
        <v>6</v>
      </c>
      <c r="G460" s="3" t="str">
        <f t="array" aca="1" ref="G460" ca="1">IF(SUMPRODUCT(COUNTIF(B460,{"*0*";"*1*";"*2*";"*3*";"*4*";"*5*";"*6*";"*7*";"*8*";"*9*"}))&gt;0,MID($B460,MATCH(0,(ISERROR(MID($B460,ROW(INDIRECT("1:"&amp;LEN($B460))),1)*1)*1),0),LEN($B460)-SUM((ISERROR(MID($B460,ROW(INDIRECT("1:"&amp;LEN($B460))),1)*1)*1))),"")</f>
        <v>240</v>
      </c>
      <c r="H460" s="3" t="str">
        <f t="shared" ca="1" si="51"/>
        <v>240</v>
      </c>
      <c r="I460" s="6" t="str">
        <f t="shared" ca="1" si="52"/>
        <v>NLQ240XX</v>
      </c>
      <c r="J460" s="1" t="b">
        <f t="shared" ca="1" si="53"/>
        <v>1</v>
      </c>
      <c r="K460" s="6" t="str">
        <f t="shared" ca="1" si="54"/>
        <v>NLQ240XX</v>
      </c>
      <c r="L460" s="1" t="b">
        <f t="shared" ca="1" si="55"/>
        <v>1</v>
      </c>
    </row>
    <row r="461" spans="1:12">
      <c r="A461" s="11" t="b">
        <f t="shared" ca="1" si="49"/>
        <v>1</v>
      </c>
      <c r="B461" s="15" t="s">
        <v>1454</v>
      </c>
      <c r="C461" s="13" t="s">
        <v>1455</v>
      </c>
      <c r="D461" s="13" t="s">
        <v>1455</v>
      </c>
      <c r="E461" s="5">
        <f ca="1">SUMPRODUCT(N(CODE(MID(B461,ROW($A$1:OFFSET($A$1,LEN(B461)-1,,,)),1))&lt;58))</f>
        <v>3</v>
      </c>
      <c r="F461" s="5">
        <f t="shared" ca="1" si="50"/>
        <v>6</v>
      </c>
      <c r="G461" s="3" t="str">
        <f t="array" aca="1" ref="G461" ca="1">IF(SUMPRODUCT(COUNTIF(B461,{"*0*";"*1*";"*2*";"*3*";"*4*";"*5*";"*6*";"*7*";"*8*";"*9*"}))&gt;0,MID($B461,MATCH(0,(ISERROR(MID($B461,ROW(INDIRECT("1:"&amp;LEN($B461))),1)*1)*1),0),LEN($B461)-SUM((ISERROR(MID($B461,ROW(INDIRECT("1:"&amp;LEN($B461))),1)*1)*1))),"")</f>
        <v>257</v>
      </c>
      <c r="H461" s="3" t="str">
        <f t="shared" ca="1" si="51"/>
        <v>257</v>
      </c>
      <c r="I461" s="6" t="str">
        <f t="shared" ca="1" si="52"/>
        <v>NLQ257XX</v>
      </c>
      <c r="J461" s="1" t="b">
        <f t="shared" ca="1" si="53"/>
        <v>1</v>
      </c>
      <c r="K461" s="6" t="str">
        <f t="shared" ca="1" si="54"/>
        <v>NLQ257XX</v>
      </c>
      <c r="L461" s="1" t="b">
        <f t="shared" ca="1" si="55"/>
        <v>1</v>
      </c>
    </row>
    <row r="462" spans="1:12">
      <c r="A462" s="11" t="b">
        <f t="shared" ca="1" si="49"/>
        <v>1</v>
      </c>
      <c r="B462" s="15" t="s">
        <v>1458</v>
      </c>
      <c r="C462" s="13" t="s">
        <v>1459</v>
      </c>
      <c r="D462" s="13" t="s">
        <v>1459</v>
      </c>
      <c r="E462" s="5">
        <f ca="1">SUMPRODUCT(N(CODE(MID(B462,ROW($A$1:OFFSET($A$1,LEN(B462)-1,,,)),1))&lt;58))</f>
        <v>3</v>
      </c>
      <c r="F462" s="5">
        <f t="shared" ca="1" si="50"/>
        <v>6</v>
      </c>
      <c r="G462" s="3" t="str">
        <f t="array" aca="1" ref="G462" ca="1">IF(SUMPRODUCT(COUNTIF(B462,{"*0*";"*1*";"*2*";"*3*";"*4*";"*5*";"*6*";"*7*";"*8*";"*9*"}))&gt;0,MID($B462,MATCH(0,(ISERROR(MID($B462,ROW(INDIRECT("1:"&amp;LEN($B462))),1)*1)*1),0),LEN($B462)-SUM((ISERROR(MID($B462,ROW(INDIRECT("1:"&amp;LEN($B462))),1)*1)*1))),"")</f>
        <v>294</v>
      </c>
      <c r="H462" s="3" t="str">
        <f t="shared" ca="1" si="51"/>
        <v>294</v>
      </c>
      <c r="I462" s="6" t="str">
        <f t="shared" ca="1" si="52"/>
        <v>NLQ294XX</v>
      </c>
      <c r="J462" s="1" t="b">
        <f t="shared" ca="1" si="53"/>
        <v>1</v>
      </c>
      <c r="K462" s="6" t="str">
        <f t="shared" ca="1" si="54"/>
        <v>NLQ294XX</v>
      </c>
      <c r="L462" s="1" t="b">
        <f t="shared" ca="1" si="55"/>
        <v>1</v>
      </c>
    </row>
    <row r="463" spans="1:12">
      <c r="A463" s="11" t="b">
        <f t="shared" ca="1" si="49"/>
        <v>1</v>
      </c>
      <c r="B463" s="15" t="s">
        <v>1460</v>
      </c>
      <c r="C463" s="13" t="s">
        <v>1461</v>
      </c>
      <c r="D463" s="13" t="s">
        <v>1461</v>
      </c>
      <c r="E463" s="5">
        <f ca="1">SUMPRODUCT(N(CODE(MID(B463,ROW($A$1:OFFSET($A$1,LEN(B463)-1,,,)),1))&lt;58))</f>
        <v>3</v>
      </c>
      <c r="F463" s="5">
        <f t="shared" ca="1" si="50"/>
        <v>6</v>
      </c>
      <c r="G463" s="3" t="str">
        <f t="array" aca="1" ref="G463" ca="1">IF(SUMPRODUCT(COUNTIF(B463,{"*0*";"*1*";"*2*";"*3*";"*4*";"*5*";"*6*";"*7*";"*8*";"*9*"}))&gt;0,MID($B463,MATCH(0,(ISERROR(MID($B463,ROW(INDIRECT("1:"&amp;LEN($B463))),1)*1)*1),0),LEN($B463)-SUM((ISERROR(MID($B463,ROW(INDIRECT("1:"&amp;LEN($B463))),1)*1)*1))),"")</f>
        <v>299</v>
      </c>
      <c r="H463" s="3" t="str">
        <f t="shared" ca="1" si="51"/>
        <v>299</v>
      </c>
      <c r="I463" s="6" t="str">
        <f t="shared" ca="1" si="52"/>
        <v>NLQ299XX</v>
      </c>
      <c r="J463" s="1" t="b">
        <f t="shared" ca="1" si="53"/>
        <v>1</v>
      </c>
      <c r="K463" s="6" t="str">
        <f t="shared" ca="1" si="54"/>
        <v>NLQ299XX</v>
      </c>
      <c r="L463" s="1" t="b">
        <f t="shared" ca="1" si="55"/>
        <v>1</v>
      </c>
    </row>
    <row r="464" spans="1:12">
      <c r="A464" s="11" t="b">
        <f t="shared" ca="1" si="49"/>
        <v>1</v>
      </c>
      <c r="B464" s="15" t="s">
        <v>1464</v>
      </c>
      <c r="C464" s="13" t="s">
        <v>1465</v>
      </c>
      <c r="D464" s="13" t="s">
        <v>1465</v>
      </c>
      <c r="E464" s="5">
        <f ca="1">SUMPRODUCT(N(CODE(MID(B464,ROW($A$1:OFFSET($A$1,LEN(B464)-1,,,)),1))&lt;58))</f>
        <v>3</v>
      </c>
      <c r="F464" s="5">
        <f t="shared" ca="1" si="50"/>
        <v>6</v>
      </c>
      <c r="G464" s="3" t="str">
        <f t="array" aca="1" ref="G464" ca="1">IF(SUMPRODUCT(COUNTIF(B464,{"*0*";"*1*";"*2*";"*3*";"*4*";"*5*";"*6*";"*7*";"*8*";"*9*"}))&gt;0,MID($B464,MATCH(0,(ISERROR(MID($B464,ROW(INDIRECT("1:"&amp;LEN($B464))),1)*1)*1),0),LEN($B464)-SUM((ISERROR(MID($B464,ROW(INDIRECT("1:"&amp;LEN($B464))),1)*1)*1))),"")</f>
        <v>308</v>
      </c>
      <c r="H464" s="3" t="str">
        <f t="shared" ca="1" si="51"/>
        <v>308</v>
      </c>
      <c r="I464" s="6" t="str">
        <f t="shared" ca="1" si="52"/>
        <v>NLQ308XX</v>
      </c>
      <c r="J464" s="1" t="b">
        <f t="shared" ca="1" si="53"/>
        <v>1</v>
      </c>
      <c r="K464" s="6" t="str">
        <f t="shared" ca="1" si="54"/>
        <v>NLQ308XX</v>
      </c>
      <c r="L464" s="1" t="b">
        <f t="shared" ca="1" si="55"/>
        <v>1</v>
      </c>
    </row>
    <row r="465" spans="1:12">
      <c r="A465" s="11" t="b">
        <f t="shared" ca="1" si="49"/>
        <v>1</v>
      </c>
      <c r="B465" s="15" t="s">
        <v>1466</v>
      </c>
      <c r="C465" s="13" t="s">
        <v>1467</v>
      </c>
      <c r="D465" s="13" t="s">
        <v>1467</v>
      </c>
      <c r="E465" s="5">
        <f ca="1">SUMPRODUCT(N(CODE(MID(B465,ROW($A$1:OFFSET($A$1,LEN(B465)-1,,,)),1))&lt;58))</f>
        <v>3</v>
      </c>
      <c r="F465" s="5">
        <f t="shared" ca="1" si="50"/>
        <v>6</v>
      </c>
      <c r="G465" s="3" t="str">
        <f t="array" aca="1" ref="G465" ca="1">IF(SUMPRODUCT(COUNTIF(B465,{"*0*";"*1*";"*2*";"*3*";"*4*";"*5*";"*6*";"*7*";"*8*";"*9*"}))&gt;0,MID($B465,MATCH(0,(ISERROR(MID($B465,ROW(INDIRECT("1:"&amp;LEN($B465))),1)*1)*1),0),LEN($B465)-SUM((ISERROR(MID($B465,ROW(INDIRECT("1:"&amp;LEN($B465))),1)*1)*1))),"")</f>
        <v>309</v>
      </c>
      <c r="H465" s="3" t="str">
        <f t="shared" ca="1" si="51"/>
        <v>309</v>
      </c>
      <c r="I465" s="6" t="str">
        <f t="shared" ca="1" si="52"/>
        <v>NLQ309XX</v>
      </c>
      <c r="J465" s="1" t="b">
        <f t="shared" ca="1" si="53"/>
        <v>1</v>
      </c>
      <c r="K465" s="6" t="str">
        <f t="shared" ca="1" si="54"/>
        <v>NLQ309XX</v>
      </c>
      <c r="L465" s="1" t="b">
        <f t="shared" ca="1" si="55"/>
        <v>1</v>
      </c>
    </row>
    <row r="466" spans="1:12">
      <c r="A466" s="11" t="b">
        <f t="shared" ca="1" si="49"/>
        <v>1</v>
      </c>
      <c r="B466" s="15" t="s">
        <v>1468</v>
      </c>
      <c r="C466" s="13" t="s">
        <v>1469</v>
      </c>
      <c r="D466" s="13" t="s">
        <v>1469</v>
      </c>
      <c r="E466" s="5">
        <f ca="1">SUMPRODUCT(N(CODE(MID(B466,ROW($A$1:OFFSET($A$1,LEN(B466)-1,,,)),1))&lt;58))</f>
        <v>3</v>
      </c>
      <c r="F466" s="5">
        <f t="shared" ca="1" si="50"/>
        <v>6</v>
      </c>
      <c r="G466" s="3" t="str">
        <f t="array" aca="1" ref="G466" ca="1">IF(SUMPRODUCT(COUNTIF(B466,{"*0*";"*1*";"*2*";"*3*";"*4*";"*5*";"*6*";"*7*";"*8*";"*9*"}))&gt;0,MID($B466,MATCH(0,(ISERROR(MID($B466,ROW(INDIRECT("1:"&amp;LEN($B466))),1)*1)*1),0),LEN($B466)-SUM((ISERROR(MID($B466,ROW(INDIRECT("1:"&amp;LEN($B466))),1)*1)*1))),"")</f>
        <v>313</v>
      </c>
      <c r="H466" s="3" t="str">
        <f t="shared" ca="1" si="51"/>
        <v>313</v>
      </c>
      <c r="I466" s="6" t="str">
        <f t="shared" ca="1" si="52"/>
        <v>NLQ313XX</v>
      </c>
      <c r="J466" s="1" t="b">
        <f t="shared" ca="1" si="53"/>
        <v>1</v>
      </c>
      <c r="K466" s="6" t="str">
        <f t="shared" ca="1" si="54"/>
        <v>NLQ313XX</v>
      </c>
      <c r="L466" s="1" t="b">
        <f t="shared" ca="1" si="55"/>
        <v>1</v>
      </c>
    </row>
    <row r="467" spans="1:12">
      <c r="A467" s="11" t="b">
        <f t="shared" ca="1" si="49"/>
        <v>1</v>
      </c>
      <c r="B467" s="15" t="s">
        <v>1470</v>
      </c>
      <c r="C467" s="13" t="s">
        <v>1471</v>
      </c>
      <c r="D467" s="13" t="s">
        <v>1471</v>
      </c>
      <c r="E467" s="5">
        <f ca="1">SUMPRODUCT(N(CODE(MID(B467,ROW($A$1:OFFSET($A$1,LEN(B467)-1,,,)),1))&lt;58))</f>
        <v>3</v>
      </c>
      <c r="F467" s="5">
        <f t="shared" ca="1" si="50"/>
        <v>6</v>
      </c>
      <c r="G467" s="3" t="str">
        <f t="array" aca="1" ref="G467" ca="1">IF(SUMPRODUCT(COUNTIF(B467,{"*0*";"*1*";"*2*";"*3*";"*4*";"*5*";"*6*";"*7*";"*8*";"*9*"}))&gt;0,MID($B467,MATCH(0,(ISERROR(MID($B467,ROW(INDIRECT("1:"&amp;LEN($B467))),1)*1)*1),0),LEN($B467)-SUM((ISERROR(MID($B467,ROW(INDIRECT("1:"&amp;LEN($B467))),1)*1)*1))),"")</f>
        <v>319</v>
      </c>
      <c r="H467" s="3" t="str">
        <f t="shared" ca="1" si="51"/>
        <v>319</v>
      </c>
      <c r="I467" s="6" t="str">
        <f t="shared" ca="1" si="52"/>
        <v>NLQ319XX</v>
      </c>
      <c r="J467" s="1" t="b">
        <f t="shared" ca="1" si="53"/>
        <v>1</v>
      </c>
      <c r="K467" s="6" t="str">
        <f t="shared" ca="1" si="54"/>
        <v>NLQ319XX</v>
      </c>
      <c r="L467" s="1" t="b">
        <f t="shared" ca="1" si="55"/>
        <v>1</v>
      </c>
    </row>
    <row r="468" spans="1:12">
      <c r="A468" s="11" t="b">
        <f t="shared" ca="1" si="49"/>
        <v>1</v>
      </c>
      <c r="B468" s="15" t="s">
        <v>1472</v>
      </c>
      <c r="C468" s="13" t="s">
        <v>1473</v>
      </c>
      <c r="D468" s="13" t="s">
        <v>1473</v>
      </c>
      <c r="E468" s="5">
        <f ca="1">SUMPRODUCT(N(CODE(MID(B468,ROW($A$1:OFFSET($A$1,LEN(B468)-1,,,)),1))&lt;58))</f>
        <v>3</v>
      </c>
      <c r="F468" s="5">
        <f t="shared" ca="1" si="50"/>
        <v>6</v>
      </c>
      <c r="G468" s="3" t="str">
        <f t="array" aca="1" ref="G468" ca="1">IF(SUMPRODUCT(COUNTIF(B468,{"*0*";"*1*";"*2*";"*3*";"*4*";"*5*";"*6*";"*7*";"*8*";"*9*"}))&gt;0,MID($B468,MATCH(0,(ISERROR(MID($B468,ROW(INDIRECT("1:"&amp;LEN($B468))),1)*1)*1),0),LEN($B468)-SUM((ISERROR(MID($B468,ROW(INDIRECT("1:"&amp;LEN($B468))),1)*1)*1))),"")</f>
        <v>111</v>
      </c>
      <c r="H468" s="3" t="str">
        <f t="shared" ca="1" si="51"/>
        <v>111</v>
      </c>
      <c r="I468" s="6" t="str">
        <f t="shared" ca="1" si="52"/>
        <v>NLR111XX</v>
      </c>
      <c r="J468" s="1" t="b">
        <f t="shared" ca="1" si="53"/>
        <v>1</v>
      </c>
      <c r="K468" s="6" t="str">
        <f t="shared" ca="1" si="54"/>
        <v>NLR111XX</v>
      </c>
      <c r="L468" s="1" t="b">
        <f t="shared" ca="1" si="55"/>
        <v>1</v>
      </c>
    </row>
    <row r="469" spans="1:12">
      <c r="A469" s="11" t="b">
        <f t="shared" ca="1" si="49"/>
        <v>1</v>
      </c>
      <c r="B469" s="15" t="s">
        <v>1474</v>
      </c>
      <c r="C469" s="13" t="s">
        <v>1475</v>
      </c>
      <c r="D469" s="13" t="s">
        <v>1475</v>
      </c>
      <c r="E469" s="5">
        <f ca="1">SUMPRODUCT(N(CODE(MID(B469,ROW($A$1:OFFSET($A$1,LEN(B469)-1,,,)),1))&lt;58))</f>
        <v>3</v>
      </c>
      <c r="F469" s="5">
        <f t="shared" ca="1" si="50"/>
        <v>6</v>
      </c>
      <c r="G469" s="3" t="str">
        <f t="array" aca="1" ref="G469" ca="1">IF(SUMPRODUCT(COUNTIF(B469,{"*0*";"*1*";"*2*";"*3*";"*4*";"*5*";"*6*";"*7*";"*8*";"*9*"}))&gt;0,MID($B469,MATCH(0,(ISERROR(MID($B469,ROW(INDIRECT("1:"&amp;LEN($B469))),1)*1)*1),0),LEN($B469)-SUM((ISERROR(MID($B469,ROW(INDIRECT("1:"&amp;LEN($B469))),1)*1)*1))),"")</f>
        <v>113</v>
      </c>
      <c r="H469" s="3" t="str">
        <f t="shared" ca="1" si="51"/>
        <v>113</v>
      </c>
      <c r="I469" s="6" t="str">
        <f t="shared" ca="1" si="52"/>
        <v>NLR113XX</v>
      </c>
      <c r="J469" s="1" t="b">
        <f t="shared" ca="1" si="53"/>
        <v>1</v>
      </c>
      <c r="K469" s="6" t="str">
        <f t="shared" ca="1" si="54"/>
        <v>NLR113XX</v>
      </c>
      <c r="L469" s="1" t="b">
        <f t="shared" ca="1" si="55"/>
        <v>1</v>
      </c>
    </row>
    <row r="470" spans="1:12">
      <c r="A470" s="11" t="b">
        <f t="shared" ca="1" si="49"/>
        <v>1</v>
      </c>
      <c r="B470" s="15" t="s">
        <v>1476</v>
      </c>
      <c r="C470" s="13" t="s">
        <v>1477</v>
      </c>
      <c r="D470" s="13" t="s">
        <v>1477</v>
      </c>
      <c r="E470" s="5">
        <f ca="1">SUMPRODUCT(N(CODE(MID(B470,ROW($A$1:OFFSET($A$1,LEN(B470)-1,,,)),1))&lt;58))</f>
        <v>3</v>
      </c>
      <c r="F470" s="5">
        <f t="shared" ca="1" si="50"/>
        <v>6</v>
      </c>
      <c r="G470" s="3" t="str">
        <f t="array" aca="1" ref="G470" ca="1">IF(SUMPRODUCT(COUNTIF(B470,{"*0*";"*1*";"*2*";"*3*";"*4*";"*5*";"*6*";"*7*";"*8*";"*9*"}))&gt;0,MID($B470,MATCH(0,(ISERROR(MID($B470,ROW(INDIRECT("1:"&amp;LEN($B470))),1)*1)*1),0),LEN($B470)-SUM((ISERROR(MID($B470,ROW(INDIRECT("1:"&amp;LEN($B470))),1)*1)*1))),"")</f>
        <v>114</v>
      </c>
      <c r="H470" s="3" t="str">
        <f t="shared" ca="1" si="51"/>
        <v>114</v>
      </c>
      <c r="I470" s="6" t="str">
        <f t="shared" ca="1" si="52"/>
        <v>NLR114XX</v>
      </c>
      <c r="J470" s="1" t="b">
        <f t="shared" ca="1" si="53"/>
        <v>1</v>
      </c>
      <c r="K470" s="6" t="str">
        <f t="shared" ca="1" si="54"/>
        <v>NLR114XX</v>
      </c>
      <c r="L470" s="1" t="b">
        <f t="shared" ca="1" si="55"/>
        <v>1</v>
      </c>
    </row>
    <row r="471" spans="1:12">
      <c r="A471" s="11" t="b">
        <f t="shared" ca="1" si="49"/>
        <v>1</v>
      </c>
      <c r="B471" s="15" t="s">
        <v>1481</v>
      </c>
      <c r="C471" s="13" t="s">
        <v>1482</v>
      </c>
      <c r="D471" s="13" t="s">
        <v>1482</v>
      </c>
      <c r="E471" s="5">
        <f ca="1">SUMPRODUCT(N(CODE(MID(B471,ROW($A$1:OFFSET($A$1,LEN(B471)-1,,,)),1))&lt;58))</f>
        <v>3</v>
      </c>
      <c r="F471" s="5">
        <f t="shared" ca="1" si="50"/>
        <v>6</v>
      </c>
      <c r="G471" s="3" t="str">
        <f t="array" aca="1" ref="G471" ca="1">IF(SUMPRODUCT(COUNTIF(B471,{"*0*";"*1*";"*2*";"*3*";"*4*";"*5*";"*6*";"*7*";"*8*";"*9*"}))&gt;0,MID($B471,MATCH(0,(ISERROR(MID($B471,ROW(INDIRECT("1:"&amp;LEN($B471))),1)*1)*1),0),LEN($B471)-SUM((ISERROR(MID($B471,ROW(INDIRECT("1:"&amp;LEN($B471))),1)*1)*1))),"")</f>
        <v>120</v>
      </c>
      <c r="H471" s="3" t="str">
        <f t="shared" ca="1" si="51"/>
        <v>120</v>
      </c>
      <c r="I471" s="6" t="str">
        <f t="shared" ca="1" si="52"/>
        <v>NLR120XX</v>
      </c>
      <c r="J471" s="1" t="b">
        <f t="shared" ca="1" si="53"/>
        <v>1</v>
      </c>
      <c r="K471" s="6" t="str">
        <f t="shared" ca="1" si="54"/>
        <v>NLR120XX</v>
      </c>
      <c r="L471" s="1" t="b">
        <f t="shared" ca="1" si="55"/>
        <v>1</v>
      </c>
    </row>
    <row r="472" spans="1:12">
      <c r="A472" s="11" t="b">
        <f t="shared" ca="1" si="49"/>
        <v>1</v>
      </c>
      <c r="B472" s="15" t="s">
        <v>1484</v>
      </c>
      <c r="C472" s="13" t="s">
        <v>1485</v>
      </c>
      <c r="D472" s="13" t="s">
        <v>1485</v>
      </c>
      <c r="E472" s="5">
        <f ca="1">SUMPRODUCT(N(CODE(MID(B472,ROW($A$1:OFFSET($A$1,LEN(B472)-1,,,)),1))&lt;58))</f>
        <v>3</v>
      </c>
      <c r="F472" s="5">
        <f t="shared" ca="1" si="50"/>
        <v>6</v>
      </c>
      <c r="G472" s="3" t="str">
        <f t="array" aca="1" ref="G472" ca="1">IF(SUMPRODUCT(COUNTIF(B472,{"*0*";"*1*";"*2*";"*3*";"*4*";"*5*";"*6*";"*7*";"*8*";"*9*"}))&gt;0,MID($B472,MATCH(0,(ISERROR(MID($B472,ROW(INDIRECT("1:"&amp;LEN($B472))),1)*1)*1),0),LEN($B472)-SUM((ISERROR(MID($B472,ROW(INDIRECT("1:"&amp;LEN($B472))),1)*1)*1))),"")</f>
        <v>124</v>
      </c>
      <c r="H472" s="3" t="str">
        <f t="shared" ca="1" si="51"/>
        <v>124</v>
      </c>
      <c r="I472" s="6" t="str">
        <f t="shared" ca="1" si="52"/>
        <v>NLR124XX</v>
      </c>
      <c r="J472" s="1" t="b">
        <f t="shared" ca="1" si="53"/>
        <v>1</v>
      </c>
      <c r="K472" s="6" t="str">
        <f t="shared" ca="1" si="54"/>
        <v>NLR124XX</v>
      </c>
      <c r="L472" s="1" t="b">
        <f t="shared" ca="1" si="55"/>
        <v>1</v>
      </c>
    </row>
    <row r="473" spans="1:12">
      <c r="A473" s="11" t="b">
        <f t="shared" ca="1" si="49"/>
        <v>1</v>
      </c>
      <c r="B473" s="15" t="s">
        <v>1487</v>
      </c>
      <c r="C473" s="13" t="s">
        <v>1488</v>
      </c>
      <c r="D473" s="13" t="s">
        <v>1488</v>
      </c>
      <c r="E473" s="5">
        <f ca="1">SUMPRODUCT(N(CODE(MID(B473,ROW($A$1:OFFSET($A$1,LEN(B473)-1,,,)),1))&lt;58))</f>
        <v>3</v>
      </c>
      <c r="F473" s="5">
        <f t="shared" ca="1" si="50"/>
        <v>6</v>
      </c>
      <c r="G473" s="3" t="str">
        <f t="array" aca="1" ref="G473" ca="1">IF(SUMPRODUCT(COUNTIF(B473,{"*0*";"*1*";"*2*";"*3*";"*4*";"*5*";"*6*";"*7*";"*8*";"*9*"}))&gt;0,MID($B473,MATCH(0,(ISERROR(MID($B473,ROW(INDIRECT("1:"&amp;LEN($B473))),1)*1)*1),0),LEN($B473)-SUM((ISERROR(MID($B473,ROW(INDIRECT("1:"&amp;LEN($B473))),1)*1)*1))),"")</f>
        <v>135</v>
      </c>
      <c r="H473" s="3" t="str">
        <f t="shared" ca="1" si="51"/>
        <v>135</v>
      </c>
      <c r="I473" s="6" t="str">
        <f t="shared" ca="1" si="52"/>
        <v>NLR135XX</v>
      </c>
      <c r="J473" s="1" t="b">
        <f t="shared" ca="1" si="53"/>
        <v>1</v>
      </c>
      <c r="K473" s="6" t="str">
        <f t="shared" ca="1" si="54"/>
        <v>NLR135XX</v>
      </c>
      <c r="L473" s="1" t="b">
        <f t="shared" ca="1" si="55"/>
        <v>1</v>
      </c>
    </row>
    <row r="474" spans="1:12">
      <c r="A474" s="11" t="b">
        <f t="shared" ca="1" si="49"/>
        <v>1</v>
      </c>
      <c r="B474" s="15" t="s">
        <v>1489</v>
      </c>
      <c r="C474" s="13" t="s">
        <v>1490</v>
      </c>
      <c r="D474" s="13" t="s">
        <v>1490</v>
      </c>
      <c r="E474" s="5">
        <f ca="1">SUMPRODUCT(N(CODE(MID(B474,ROW($A$1:OFFSET($A$1,LEN(B474)-1,,,)),1))&lt;58))</f>
        <v>3</v>
      </c>
      <c r="F474" s="5">
        <f t="shared" ca="1" si="50"/>
        <v>6</v>
      </c>
      <c r="G474" s="3" t="str">
        <f t="array" aca="1" ref="G474" ca="1">IF(SUMPRODUCT(COUNTIF(B474,{"*0*";"*1*";"*2*";"*3*";"*4*";"*5*";"*6*";"*7*";"*8*";"*9*"}))&gt;0,MID($B474,MATCH(0,(ISERROR(MID($B474,ROW(INDIRECT("1:"&amp;LEN($B474))),1)*1)*1),0),LEN($B474)-SUM((ISERROR(MID($B474,ROW(INDIRECT("1:"&amp;LEN($B474))),1)*1)*1))),"")</f>
        <v>158</v>
      </c>
      <c r="H474" s="3" t="str">
        <f t="shared" ca="1" si="51"/>
        <v>158</v>
      </c>
      <c r="I474" s="6" t="str">
        <f t="shared" ca="1" si="52"/>
        <v>NLR158XX</v>
      </c>
      <c r="J474" s="1" t="b">
        <f t="shared" ca="1" si="53"/>
        <v>1</v>
      </c>
      <c r="K474" s="6" t="str">
        <f t="shared" ca="1" si="54"/>
        <v>NLR158XX</v>
      </c>
      <c r="L474" s="1" t="b">
        <f t="shared" ca="1" si="55"/>
        <v>1</v>
      </c>
    </row>
    <row r="475" spans="1:12">
      <c r="A475" s="11" t="b">
        <f t="shared" ca="1" si="49"/>
        <v>1</v>
      </c>
      <c r="B475" s="15" t="s">
        <v>1493</v>
      </c>
      <c r="C475" s="13" t="s">
        <v>1494</v>
      </c>
      <c r="D475" s="13" t="s">
        <v>1494</v>
      </c>
      <c r="E475" s="5">
        <f ca="1">SUMPRODUCT(N(CODE(MID(B475,ROW($A$1:OFFSET($A$1,LEN(B475)-1,,,)),1))&lt;58))</f>
        <v>3</v>
      </c>
      <c r="F475" s="5">
        <f t="shared" ca="1" si="50"/>
        <v>6</v>
      </c>
      <c r="G475" s="3" t="str">
        <f t="array" aca="1" ref="G475" ca="1">IF(SUMPRODUCT(COUNTIF(B475,{"*0*";"*1*";"*2*";"*3*";"*4*";"*5*";"*6*";"*7*";"*8*";"*9*"}))&gt;0,MID($B475,MATCH(0,(ISERROR(MID($B475,ROW(INDIRECT("1:"&amp;LEN($B475))),1)*1)*1),0),LEN($B475)-SUM((ISERROR(MID($B475,ROW(INDIRECT("1:"&amp;LEN($B475))),1)*1)*1))),"")</f>
        <v>173</v>
      </c>
      <c r="H475" s="3" t="str">
        <f t="shared" ca="1" si="51"/>
        <v>173</v>
      </c>
      <c r="I475" s="6" t="str">
        <f t="shared" ca="1" si="52"/>
        <v>NLR173XX</v>
      </c>
      <c r="J475" s="1" t="b">
        <f t="shared" ca="1" si="53"/>
        <v>1</v>
      </c>
      <c r="K475" s="6" t="str">
        <f t="shared" ca="1" si="54"/>
        <v>NLR173XX</v>
      </c>
      <c r="L475" s="1" t="b">
        <f t="shared" ca="1" si="55"/>
        <v>1</v>
      </c>
    </row>
    <row r="476" spans="1:12">
      <c r="A476" s="11" t="b">
        <f t="shared" ca="1" si="49"/>
        <v>1</v>
      </c>
      <c r="B476" s="15" t="s">
        <v>1495</v>
      </c>
      <c r="C476" s="13" t="s">
        <v>1496</v>
      </c>
      <c r="D476" s="13" t="s">
        <v>1496</v>
      </c>
      <c r="E476" s="5">
        <f ca="1">SUMPRODUCT(N(CODE(MID(B476,ROW($A$1:OFFSET($A$1,LEN(B476)-1,,,)),1))&lt;58))</f>
        <v>3</v>
      </c>
      <c r="F476" s="5">
        <f t="shared" ca="1" si="50"/>
        <v>6</v>
      </c>
      <c r="G476" s="3" t="str">
        <f t="array" aca="1" ref="G476" ca="1">IF(SUMPRODUCT(COUNTIF(B476,{"*0*";"*1*";"*2*";"*3*";"*4*";"*5*";"*6*";"*7*";"*8*";"*9*"}))&gt;0,MID($B476,MATCH(0,(ISERROR(MID($B476,ROW(INDIRECT("1:"&amp;LEN($B476))),1)*1)*1),0),LEN($B476)-SUM((ISERROR(MID($B476,ROW(INDIRECT("1:"&amp;LEN($B476))),1)*1)*1))),"")</f>
        <v>176</v>
      </c>
      <c r="H476" s="3" t="str">
        <f t="shared" ca="1" si="51"/>
        <v>176</v>
      </c>
      <c r="I476" s="6" t="str">
        <f t="shared" ca="1" si="52"/>
        <v>NLR176XX</v>
      </c>
      <c r="J476" s="1" t="b">
        <f t="shared" ca="1" si="53"/>
        <v>1</v>
      </c>
      <c r="K476" s="6" t="str">
        <f t="shared" ca="1" si="54"/>
        <v>NLR176XX</v>
      </c>
      <c r="L476" s="1" t="b">
        <f t="shared" ca="1" si="55"/>
        <v>1</v>
      </c>
    </row>
    <row r="477" spans="1:12">
      <c r="A477" s="11" t="b">
        <f t="shared" ca="1" si="49"/>
        <v>1</v>
      </c>
      <c r="B477" s="15" t="s">
        <v>1497</v>
      </c>
      <c r="C477" s="13" t="s">
        <v>1498</v>
      </c>
      <c r="D477" s="13" t="s">
        <v>1498</v>
      </c>
      <c r="E477" s="5">
        <f ca="1">SUMPRODUCT(N(CODE(MID(B477,ROW($A$1:OFFSET($A$1,LEN(B477)-1,,,)),1))&lt;58))</f>
        <v>3</v>
      </c>
      <c r="F477" s="5">
        <f t="shared" ca="1" si="50"/>
        <v>6</v>
      </c>
      <c r="G477" s="3" t="str">
        <f t="array" aca="1" ref="G477" ca="1">IF(SUMPRODUCT(COUNTIF(B477,{"*0*";"*1*";"*2*";"*3*";"*4*";"*5*";"*6*";"*7*";"*8*";"*9*"}))&gt;0,MID($B477,MATCH(0,(ISERROR(MID($B477,ROW(INDIRECT("1:"&amp;LEN($B477))),1)*1)*1),0),LEN($B477)-SUM((ISERROR(MID($B477,ROW(INDIRECT("1:"&amp;LEN($B477))),1)*1)*1))),"")</f>
        <v>179</v>
      </c>
      <c r="H477" s="3" t="str">
        <f t="shared" ca="1" si="51"/>
        <v>179</v>
      </c>
      <c r="I477" s="6" t="str">
        <f t="shared" ca="1" si="52"/>
        <v>NLR179XX</v>
      </c>
      <c r="J477" s="1" t="b">
        <f t="shared" ca="1" si="53"/>
        <v>1</v>
      </c>
      <c r="K477" s="6" t="str">
        <f t="shared" ca="1" si="54"/>
        <v>NLR179XX</v>
      </c>
      <c r="L477" s="1" t="b">
        <f t="shared" ca="1" si="55"/>
        <v>1</v>
      </c>
    </row>
    <row r="478" spans="1:12">
      <c r="A478" s="11" t="b">
        <f t="shared" ca="1" si="49"/>
        <v>1</v>
      </c>
      <c r="B478" s="15" t="s">
        <v>1502</v>
      </c>
      <c r="C478" s="13" t="s">
        <v>1503</v>
      </c>
      <c r="D478" s="13" t="s">
        <v>1503</v>
      </c>
      <c r="E478" s="5">
        <f ca="1">SUMPRODUCT(N(CODE(MID(B478,ROW($A$1:OFFSET($A$1,LEN(B478)-1,,,)),1))&lt;58))</f>
        <v>3</v>
      </c>
      <c r="F478" s="5">
        <f t="shared" ca="1" si="50"/>
        <v>6</v>
      </c>
      <c r="G478" s="3" t="str">
        <f t="array" aca="1" ref="G478" ca="1">IF(SUMPRODUCT(COUNTIF(B478,{"*0*";"*1*";"*2*";"*3*";"*4*";"*5*";"*6*";"*7*";"*8*";"*9*"}))&gt;0,MID($B478,MATCH(0,(ISERROR(MID($B478,ROW(INDIRECT("1:"&amp;LEN($B478))),1)*1)*1),0),LEN($B478)-SUM((ISERROR(MID($B478,ROW(INDIRECT("1:"&amp;LEN($B478))),1)*1)*1))),"")</f>
        <v>210</v>
      </c>
      <c r="H478" s="3" t="str">
        <f t="shared" ca="1" si="51"/>
        <v>210</v>
      </c>
      <c r="I478" s="6" t="str">
        <f t="shared" ca="1" si="52"/>
        <v>NLR210XX</v>
      </c>
      <c r="J478" s="1" t="b">
        <f t="shared" ca="1" si="53"/>
        <v>1</v>
      </c>
      <c r="K478" s="6" t="str">
        <f t="shared" ca="1" si="54"/>
        <v>NLR210XX</v>
      </c>
      <c r="L478" s="1" t="b">
        <f t="shared" ca="1" si="55"/>
        <v>1</v>
      </c>
    </row>
    <row r="479" spans="1:12">
      <c r="A479" s="11" t="b">
        <f t="shared" ca="1" si="49"/>
        <v>1</v>
      </c>
      <c r="B479" s="15" t="s">
        <v>1504</v>
      </c>
      <c r="C479" s="13" t="s">
        <v>1505</v>
      </c>
      <c r="D479" s="13" t="s">
        <v>1505</v>
      </c>
      <c r="E479" s="5">
        <f ca="1">SUMPRODUCT(N(CODE(MID(B479,ROW($A$1:OFFSET($A$1,LEN(B479)-1,,,)),1))&lt;58))</f>
        <v>3</v>
      </c>
      <c r="F479" s="5">
        <f t="shared" ca="1" si="50"/>
        <v>6</v>
      </c>
      <c r="G479" s="3" t="str">
        <f t="array" aca="1" ref="G479" ca="1">IF(SUMPRODUCT(COUNTIF(B479,{"*0*";"*1*";"*2*";"*3*";"*4*";"*5*";"*6*";"*7*";"*8*";"*9*"}))&gt;0,MID($B479,MATCH(0,(ISERROR(MID($B479,ROW(INDIRECT("1:"&amp;LEN($B479))),1)*1)*1),0),LEN($B479)-SUM((ISERROR(MID($B479,ROW(INDIRECT("1:"&amp;LEN($B479))),1)*1)*1))),"")</f>
        <v>211</v>
      </c>
      <c r="H479" s="3" t="str">
        <f t="shared" ca="1" si="51"/>
        <v>211</v>
      </c>
      <c r="I479" s="6" t="str">
        <f t="shared" ca="1" si="52"/>
        <v>NLR211XX</v>
      </c>
      <c r="J479" s="1" t="b">
        <f t="shared" ca="1" si="53"/>
        <v>1</v>
      </c>
      <c r="K479" s="6" t="str">
        <f t="shared" ca="1" si="54"/>
        <v>NLR211XX</v>
      </c>
      <c r="L479" s="1" t="b">
        <f t="shared" ca="1" si="55"/>
        <v>1</v>
      </c>
    </row>
    <row r="480" spans="1:12">
      <c r="A480" s="11" t="b">
        <f t="shared" ca="1" si="49"/>
        <v>1</v>
      </c>
      <c r="B480" s="15" t="s">
        <v>1506</v>
      </c>
      <c r="C480" s="13" t="s">
        <v>1507</v>
      </c>
      <c r="D480" s="13" t="s">
        <v>1507</v>
      </c>
      <c r="E480" s="5">
        <f ca="1">SUMPRODUCT(N(CODE(MID(B480,ROW($A$1:OFFSET($A$1,LEN(B480)-1,,,)),1))&lt;58))</f>
        <v>3</v>
      </c>
      <c r="F480" s="5">
        <f t="shared" ca="1" si="50"/>
        <v>6</v>
      </c>
      <c r="G480" s="3" t="str">
        <f t="array" aca="1" ref="G480" ca="1">IF(SUMPRODUCT(COUNTIF(B480,{"*0*";"*1*";"*2*";"*3*";"*4*";"*5*";"*6*";"*7*";"*8*";"*9*"}))&gt;0,MID($B480,MATCH(0,(ISERROR(MID($B480,ROW(INDIRECT("1:"&amp;LEN($B480))),1)*1)*1),0),LEN($B480)-SUM((ISERROR(MID($B480,ROW(INDIRECT("1:"&amp;LEN($B480))),1)*1)*1))),"")</f>
        <v>212</v>
      </c>
      <c r="H480" s="3" t="str">
        <f t="shared" ca="1" si="51"/>
        <v>212</v>
      </c>
      <c r="I480" s="6" t="str">
        <f t="shared" ca="1" si="52"/>
        <v>NLR212XX</v>
      </c>
      <c r="J480" s="1" t="b">
        <f t="shared" ca="1" si="53"/>
        <v>1</v>
      </c>
      <c r="K480" s="6" t="str">
        <f t="shared" ca="1" si="54"/>
        <v>NLR212XX</v>
      </c>
      <c r="L480" s="1" t="b">
        <f t="shared" ca="1" si="55"/>
        <v>1</v>
      </c>
    </row>
    <row r="481" spans="1:12">
      <c r="A481" s="11" t="b">
        <f t="shared" ca="1" si="49"/>
        <v>1</v>
      </c>
      <c r="B481" s="15" t="s">
        <v>1508</v>
      </c>
      <c r="C481" s="13" t="s">
        <v>1509</v>
      </c>
      <c r="D481" s="13" t="s">
        <v>1509</v>
      </c>
      <c r="E481" s="5">
        <f ca="1">SUMPRODUCT(N(CODE(MID(B481,ROW($A$1:OFFSET($A$1,LEN(B481)-1,,,)),1))&lt;58))</f>
        <v>3</v>
      </c>
      <c r="F481" s="5">
        <f t="shared" ca="1" si="50"/>
        <v>6</v>
      </c>
      <c r="G481" s="3" t="str">
        <f t="array" aca="1" ref="G481" ca="1">IF(SUMPRODUCT(COUNTIF(B481,{"*0*";"*1*";"*2*";"*3*";"*4*";"*5*";"*6*";"*7*";"*8*";"*9*"}))&gt;0,MID($B481,MATCH(0,(ISERROR(MID($B481,ROW(INDIRECT("1:"&amp;LEN($B481))),1)*1)*1),0),LEN($B481)-SUM((ISERROR(MID($B481,ROW(INDIRECT("1:"&amp;LEN($B481))),1)*1)*1))),"")</f>
        <v>213</v>
      </c>
      <c r="H481" s="3" t="str">
        <f t="shared" ca="1" si="51"/>
        <v>213</v>
      </c>
      <c r="I481" s="6" t="str">
        <f t="shared" ca="1" si="52"/>
        <v>NLR213XX</v>
      </c>
      <c r="J481" s="1" t="b">
        <f t="shared" ca="1" si="53"/>
        <v>1</v>
      </c>
      <c r="K481" s="6" t="str">
        <f t="shared" ca="1" si="54"/>
        <v>NLR213XX</v>
      </c>
      <c r="L481" s="1" t="b">
        <f t="shared" ca="1" si="55"/>
        <v>1</v>
      </c>
    </row>
    <row r="482" spans="1:12">
      <c r="A482" s="11" t="b">
        <f t="shared" ca="1" si="49"/>
        <v>1</v>
      </c>
      <c r="B482" s="15" t="s">
        <v>1510</v>
      </c>
      <c r="C482" s="13" t="s">
        <v>1511</v>
      </c>
      <c r="D482" s="13" t="s">
        <v>1511</v>
      </c>
      <c r="E482" s="5">
        <f ca="1">SUMPRODUCT(N(CODE(MID(B482,ROW($A$1:OFFSET($A$1,LEN(B482)-1,,,)),1))&lt;58))</f>
        <v>3</v>
      </c>
      <c r="F482" s="5">
        <f t="shared" ca="1" si="50"/>
        <v>6</v>
      </c>
      <c r="G482" s="3" t="str">
        <f t="array" aca="1" ref="G482" ca="1">IF(SUMPRODUCT(COUNTIF(B482,{"*0*";"*1*";"*2*";"*3*";"*4*";"*5*";"*6*";"*7*";"*8*";"*9*"}))&gt;0,MID($B482,MATCH(0,(ISERROR(MID($B482,ROW(INDIRECT("1:"&amp;LEN($B482))),1)*1)*1),0),LEN($B482)-SUM((ISERROR(MID($B482,ROW(INDIRECT("1:"&amp;LEN($B482))),1)*1)*1))),"")</f>
        <v>214</v>
      </c>
      <c r="H482" s="3" t="str">
        <f t="shared" ca="1" si="51"/>
        <v>214</v>
      </c>
      <c r="I482" s="6" t="str">
        <f t="shared" ca="1" si="52"/>
        <v>NLR214XX</v>
      </c>
      <c r="J482" s="1" t="b">
        <f t="shared" ca="1" si="53"/>
        <v>1</v>
      </c>
      <c r="K482" s="6" t="str">
        <f t="shared" ca="1" si="54"/>
        <v>NLR214XX</v>
      </c>
      <c r="L482" s="1" t="b">
        <f t="shared" ca="1" si="55"/>
        <v>1</v>
      </c>
    </row>
    <row r="483" spans="1:12">
      <c r="A483" s="11" t="b">
        <f t="shared" ca="1" si="49"/>
        <v>1</v>
      </c>
      <c r="B483" s="15" t="s">
        <v>1512</v>
      </c>
      <c r="C483" s="13" t="s">
        <v>1513</v>
      </c>
      <c r="D483" s="13" t="s">
        <v>1513</v>
      </c>
      <c r="E483" s="5">
        <f ca="1">SUMPRODUCT(N(CODE(MID(B483,ROW($A$1:OFFSET($A$1,LEN(B483)-1,,,)),1))&lt;58))</f>
        <v>3</v>
      </c>
      <c r="F483" s="5">
        <f t="shared" ca="1" si="50"/>
        <v>6</v>
      </c>
      <c r="G483" s="3" t="str">
        <f t="array" aca="1" ref="G483" ca="1">IF(SUMPRODUCT(COUNTIF(B483,{"*0*";"*1*";"*2*";"*3*";"*4*";"*5*";"*6*";"*7*";"*8*";"*9*"}))&gt;0,MID($B483,MATCH(0,(ISERROR(MID($B483,ROW(INDIRECT("1:"&amp;LEN($B483))),1)*1)*1),0),LEN($B483)-SUM((ISERROR(MID($B483,ROW(INDIRECT("1:"&amp;LEN($B483))),1)*1)*1))),"")</f>
        <v>215</v>
      </c>
      <c r="H483" s="3" t="str">
        <f t="shared" ca="1" si="51"/>
        <v>215</v>
      </c>
      <c r="I483" s="6" t="str">
        <f t="shared" ca="1" si="52"/>
        <v>NLR215XX</v>
      </c>
      <c r="J483" s="1" t="b">
        <f t="shared" ca="1" si="53"/>
        <v>1</v>
      </c>
      <c r="K483" s="6" t="str">
        <f t="shared" ca="1" si="54"/>
        <v>NLR215XX</v>
      </c>
      <c r="L483" s="1" t="b">
        <f t="shared" ca="1" si="55"/>
        <v>1</v>
      </c>
    </row>
    <row r="484" spans="1:12">
      <c r="A484" s="11" t="b">
        <f t="shared" ca="1" si="49"/>
        <v>1</v>
      </c>
      <c r="B484" s="15" t="s">
        <v>1514</v>
      </c>
      <c r="C484" s="13" t="s">
        <v>1515</v>
      </c>
      <c r="D484" s="13" t="s">
        <v>1515</v>
      </c>
      <c r="E484" s="5">
        <f ca="1">SUMPRODUCT(N(CODE(MID(B484,ROW($A$1:OFFSET($A$1,LEN(B484)-1,,,)),1))&lt;58))</f>
        <v>3</v>
      </c>
      <c r="F484" s="5">
        <f t="shared" ca="1" si="50"/>
        <v>6</v>
      </c>
      <c r="G484" s="3" t="str">
        <f t="array" aca="1" ref="G484" ca="1">IF(SUMPRODUCT(COUNTIF(B484,{"*0*";"*1*";"*2*";"*3*";"*4*";"*5*";"*6*";"*7*";"*8*";"*9*"}))&gt;0,MID($B484,MATCH(0,(ISERROR(MID($B484,ROW(INDIRECT("1:"&amp;LEN($B484))),1)*1)*1),0),LEN($B484)-SUM((ISERROR(MID($B484,ROW(INDIRECT("1:"&amp;LEN($B484))),1)*1)*1))),"")</f>
        <v>216</v>
      </c>
      <c r="H484" s="3" t="str">
        <f t="shared" ca="1" si="51"/>
        <v>216</v>
      </c>
      <c r="I484" s="6" t="str">
        <f t="shared" ca="1" si="52"/>
        <v>NLR216XX</v>
      </c>
      <c r="J484" s="1" t="b">
        <f t="shared" ca="1" si="53"/>
        <v>1</v>
      </c>
      <c r="K484" s="6" t="str">
        <f t="shared" ca="1" si="54"/>
        <v>NLR216XX</v>
      </c>
      <c r="L484" s="1" t="b">
        <f t="shared" ca="1" si="55"/>
        <v>1</v>
      </c>
    </row>
    <row r="485" spans="1:12">
      <c r="A485" s="11" t="b">
        <f t="shared" ca="1" si="49"/>
        <v>1</v>
      </c>
      <c r="B485" s="15" t="s">
        <v>1516</v>
      </c>
      <c r="C485" s="13" t="s">
        <v>1517</v>
      </c>
      <c r="D485" s="13" t="s">
        <v>1517</v>
      </c>
      <c r="E485" s="5">
        <f ca="1">SUMPRODUCT(N(CODE(MID(B485,ROW($A$1:OFFSET($A$1,LEN(B485)-1,,,)),1))&lt;58))</f>
        <v>3</v>
      </c>
      <c r="F485" s="5">
        <f t="shared" ca="1" si="50"/>
        <v>6</v>
      </c>
      <c r="G485" s="3" t="str">
        <f t="array" aca="1" ref="G485" ca="1">IF(SUMPRODUCT(COUNTIF(B485,{"*0*";"*1*";"*2*";"*3*";"*4*";"*5*";"*6*";"*7*";"*8*";"*9*"}))&gt;0,MID($B485,MATCH(0,(ISERROR(MID($B485,ROW(INDIRECT("1:"&amp;LEN($B485))),1)*1)*1),0),LEN($B485)-SUM((ISERROR(MID($B485,ROW(INDIRECT("1:"&amp;LEN($B485))),1)*1)*1))),"")</f>
        <v>225</v>
      </c>
      <c r="H485" s="3" t="str">
        <f t="shared" ca="1" si="51"/>
        <v>225</v>
      </c>
      <c r="I485" s="6" t="str">
        <f t="shared" ca="1" si="52"/>
        <v>NLR225XX</v>
      </c>
      <c r="J485" s="1" t="b">
        <f t="shared" ca="1" si="53"/>
        <v>1</v>
      </c>
      <c r="K485" s="6" t="str">
        <f t="shared" ca="1" si="54"/>
        <v>NLR225XX</v>
      </c>
      <c r="L485" s="1" t="b">
        <f t="shared" ca="1" si="55"/>
        <v>1</v>
      </c>
    </row>
    <row r="486" spans="1:12">
      <c r="A486" s="11" t="b">
        <f t="shared" ca="1" si="49"/>
        <v>1</v>
      </c>
      <c r="B486" s="15" t="s">
        <v>1518</v>
      </c>
      <c r="C486" s="13" t="s">
        <v>1519</v>
      </c>
      <c r="D486" s="13" t="s">
        <v>1519</v>
      </c>
      <c r="E486" s="5">
        <f ca="1">SUMPRODUCT(N(CODE(MID(B486,ROW($A$1:OFFSET($A$1,LEN(B486)-1,,,)),1))&lt;58))</f>
        <v>3</v>
      </c>
      <c r="F486" s="5">
        <f t="shared" ca="1" si="50"/>
        <v>6</v>
      </c>
      <c r="G486" s="3" t="str">
        <f t="array" aca="1" ref="G486" ca="1">IF(SUMPRODUCT(COUNTIF(B486,{"*0*";"*1*";"*2*";"*3*";"*4*";"*5*";"*6*";"*7*";"*8*";"*9*"}))&gt;0,MID($B486,MATCH(0,(ISERROR(MID($B486,ROW(INDIRECT("1:"&amp;LEN($B486))),1)*1)*1),0),LEN($B486)-SUM((ISERROR(MID($B486,ROW(INDIRECT("1:"&amp;LEN($B486))),1)*1)*1))),"")</f>
        <v>261</v>
      </c>
      <c r="H486" s="3" t="str">
        <f t="shared" ca="1" si="51"/>
        <v>261</v>
      </c>
      <c r="I486" s="6" t="str">
        <f t="shared" ca="1" si="52"/>
        <v>NLR261XX</v>
      </c>
      <c r="J486" s="1" t="b">
        <f t="shared" ca="1" si="53"/>
        <v>1</v>
      </c>
      <c r="K486" s="6" t="str">
        <f t="shared" ca="1" si="54"/>
        <v>NLR261XX</v>
      </c>
      <c r="L486" s="1" t="b">
        <f t="shared" ca="1" si="55"/>
        <v>1</v>
      </c>
    </row>
    <row r="487" spans="1:12">
      <c r="A487" s="11" t="b">
        <f t="shared" ca="1" si="49"/>
        <v>1</v>
      </c>
      <c r="B487" s="15" t="s">
        <v>1520</v>
      </c>
      <c r="C487" s="13" t="s">
        <v>1521</v>
      </c>
      <c r="D487" s="13" t="s">
        <v>1521</v>
      </c>
      <c r="E487" s="5">
        <f ca="1">SUMPRODUCT(N(CODE(MID(B487,ROW($A$1:OFFSET($A$1,LEN(B487)-1,,,)),1))&lt;58))</f>
        <v>3</v>
      </c>
      <c r="F487" s="5">
        <f t="shared" ca="1" si="50"/>
        <v>6</v>
      </c>
      <c r="G487" s="3" t="str">
        <f t="array" aca="1" ref="G487" ca="1">IF(SUMPRODUCT(COUNTIF(B487,{"*0*";"*1*";"*2*";"*3*";"*4*";"*5*";"*6*";"*7*";"*8*";"*9*"}))&gt;0,MID($B487,MATCH(0,(ISERROR(MID($B487,ROW(INDIRECT("1:"&amp;LEN($B487))),1)*1)*1),0),LEN($B487)-SUM((ISERROR(MID($B487,ROW(INDIRECT("1:"&amp;LEN($B487))),1)*1)*1))),"")</f>
        <v>104</v>
      </c>
      <c r="H487" s="3" t="str">
        <f t="shared" ca="1" si="51"/>
        <v>104</v>
      </c>
      <c r="I487" s="6" t="str">
        <f t="shared" ca="1" si="52"/>
        <v>NLS104XX</v>
      </c>
      <c r="J487" s="1" t="b">
        <f t="shared" ca="1" si="53"/>
        <v>1</v>
      </c>
      <c r="K487" s="6" t="str">
        <f t="shared" ca="1" si="54"/>
        <v>NLS104XX</v>
      </c>
      <c r="L487" s="1" t="b">
        <f t="shared" ca="1" si="55"/>
        <v>1</v>
      </c>
    </row>
    <row r="488" spans="1:12">
      <c r="A488" s="11" t="b">
        <f t="shared" ca="1" si="49"/>
        <v>1</v>
      </c>
      <c r="B488" s="15" t="s">
        <v>1522</v>
      </c>
      <c r="C488" s="13" t="s">
        <v>1523</v>
      </c>
      <c r="D488" s="13" t="s">
        <v>1523</v>
      </c>
      <c r="E488" s="5">
        <f ca="1">SUMPRODUCT(N(CODE(MID(B488,ROW($A$1:OFFSET($A$1,LEN(B488)-1,,,)),1))&lt;58))</f>
        <v>3</v>
      </c>
      <c r="F488" s="5">
        <f t="shared" ca="1" si="50"/>
        <v>6</v>
      </c>
      <c r="G488" s="3" t="str">
        <f t="array" aca="1" ref="G488" ca="1">IF(SUMPRODUCT(COUNTIF(B488,{"*0*";"*1*";"*2*";"*3*";"*4*";"*5*";"*6*";"*7*";"*8*";"*9*"}))&gt;0,MID($B488,MATCH(0,(ISERROR(MID($B488,ROW(INDIRECT("1:"&amp;LEN($B488))),1)*1)*1),0),LEN($B488)-SUM((ISERROR(MID($B488,ROW(INDIRECT("1:"&amp;LEN($B488))),1)*1)*1))),"")</f>
        <v>105</v>
      </c>
      <c r="H488" s="3" t="str">
        <f t="shared" ca="1" si="51"/>
        <v>105</v>
      </c>
      <c r="I488" s="6" t="str">
        <f t="shared" ca="1" si="52"/>
        <v>NLS105XX</v>
      </c>
      <c r="J488" s="1" t="b">
        <f t="shared" ca="1" si="53"/>
        <v>1</v>
      </c>
      <c r="K488" s="6" t="str">
        <f t="shared" ca="1" si="54"/>
        <v>NLS105XX</v>
      </c>
      <c r="L488" s="1" t="b">
        <f t="shared" ca="1" si="55"/>
        <v>1</v>
      </c>
    </row>
    <row r="489" spans="1:12">
      <c r="A489" s="11" t="b">
        <f t="shared" ca="1" si="49"/>
        <v>1</v>
      </c>
      <c r="B489" s="15" t="s">
        <v>1524</v>
      </c>
      <c r="C489" s="13" t="s">
        <v>1525</v>
      </c>
      <c r="D489" s="13" t="s">
        <v>1525</v>
      </c>
      <c r="E489" s="5">
        <f ca="1">SUMPRODUCT(N(CODE(MID(B489,ROW($A$1:OFFSET($A$1,LEN(B489)-1,,,)),1))&lt;58))</f>
        <v>3</v>
      </c>
      <c r="F489" s="5">
        <f t="shared" ca="1" si="50"/>
        <v>6</v>
      </c>
      <c r="G489" s="3" t="str">
        <f t="array" aca="1" ref="G489" ca="1">IF(SUMPRODUCT(COUNTIF(B489,{"*0*";"*1*";"*2*";"*3*";"*4*";"*5*";"*6*";"*7*";"*8*";"*9*"}))&gt;0,MID($B489,MATCH(0,(ISERROR(MID($B489,ROW(INDIRECT("1:"&amp;LEN($B489))),1)*1)*1),0),LEN($B489)-SUM((ISERROR(MID($B489,ROW(INDIRECT("1:"&amp;LEN($B489))),1)*1)*1))),"")</f>
        <v>114</v>
      </c>
      <c r="H489" s="3" t="str">
        <f t="shared" ca="1" si="51"/>
        <v>114</v>
      </c>
      <c r="I489" s="6" t="str">
        <f t="shared" ca="1" si="52"/>
        <v>NLS114XX</v>
      </c>
      <c r="J489" s="1" t="b">
        <f t="shared" ca="1" si="53"/>
        <v>1</v>
      </c>
      <c r="K489" s="6" t="str">
        <f t="shared" ca="1" si="54"/>
        <v>NLS114XX</v>
      </c>
      <c r="L489" s="1" t="b">
        <f t="shared" ca="1" si="55"/>
        <v>1</v>
      </c>
    </row>
    <row r="490" spans="1:12">
      <c r="A490" s="11" t="b">
        <f t="shared" ca="1" si="49"/>
        <v>1</v>
      </c>
      <c r="B490" s="15" t="s">
        <v>1526</v>
      </c>
      <c r="C490" s="13" t="s">
        <v>1527</v>
      </c>
      <c r="D490" s="13" t="s">
        <v>1527</v>
      </c>
      <c r="E490" s="5">
        <f ca="1">SUMPRODUCT(N(CODE(MID(B490,ROW($A$1:OFFSET($A$1,LEN(B490)-1,,,)),1))&lt;58))</f>
        <v>3</v>
      </c>
      <c r="F490" s="5">
        <f t="shared" ca="1" si="50"/>
        <v>6</v>
      </c>
      <c r="G490" s="3" t="str">
        <f t="array" aca="1" ref="G490" ca="1">IF(SUMPRODUCT(COUNTIF(B490,{"*0*";"*1*";"*2*";"*3*";"*4*";"*5*";"*6*";"*7*";"*8*";"*9*"}))&gt;0,MID($B490,MATCH(0,(ISERROR(MID($B490,ROW(INDIRECT("1:"&amp;LEN($B490))),1)*1)*1),0),LEN($B490)-SUM((ISERROR(MID($B490,ROW(INDIRECT("1:"&amp;LEN($B490))),1)*1)*1))),"")</f>
        <v>121</v>
      </c>
      <c r="H490" s="3" t="str">
        <f t="shared" ca="1" si="51"/>
        <v>121</v>
      </c>
      <c r="I490" s="6" t="str">
        <f t="shared" ca="1" si="52"/>
        <v>NLS121XX</v>
      </c>
      <c r="J490" s="1" t="b">
        <f t="shared" ca="1" si="53"/>
        <v>1</v>
      </c>
      <c r="K490" s="6" t="str">
        <f t="shared" ca="1" si="54"/>
        <v>NLS121XX</v>
      </c>
      <c r="L490" s="1" t="b">
        <f t="shared" ca="1" si="55"/>
        <v>1</v>
      </c>
    </row>
    <row r="491" spans="1:12">
      <c r="A491" s="11" t="b">
        <f t="shared" ca="1" si="49"/>
        <v>1</v>
      </c>
      <c r="B491" s="15" t="s">
        <v>1528</v>
      </c>
      <c r="C491" s="13" t="s">
        <v>1529</v>
      </c>
      <c r="D491" s="13" t="s">
        <v>1529</v>
      </c>
      <c r="E491" s="5">
        <f ca="1">SUMPRODUCT(N(CODE(MID(B491,ROW($A$1:OFFSET($A$1,LEN(B491)-1,,,)),1))&lt;58))</f>
        <v>3</v>
      </c>
      <c r="F491" s="5">
        <f t="shared" ca="1" si="50"/>
        <v>6</v>
      </c>
      <c r="G491" s="3" t="str">
        <f t="array" aca="1" ref="G491" ca="1">IF(SUMPRODUCT(COUNTIF(B491,{"*0*";"*1*";"*2*";"*3*";"*4*";"*5*";"*6*";"*7*";"*8*";"*9*"}))&gt;0,MID($B491,MATCH(0,(ISERROR(MID($B491,ROW(INDIRECT("1:"&amp;LEN($B491))),1)*1)*1),0),LEN($B491)-SUM((ISERROR(MID($B491,ROW(INDIRECT("1:"&amp;LEN($B491))),1)*1)*1))),"")</f>
        <v>136</v>
      </c>
      <c r="H491" s="3" t="str">
        <f t="shared" ca="1" si="51"/>
        <v>136</v>
      </c>
      <c r="I491" s="6" t="str">
        <f t="shared" ca="1" si="52"/>
        <v>NLS136XX</v>
      </c>
      <c r="J491" s="1" t="b">
        <f t="shared" ca="1" si="53"/>
        <v>1</v>
      </c>
      <c r="K491" s="6" t="str">
        <f t="shared" ca="1" si="54"/>
        <v>NLS136XX</v>
      </c>
      <c r="L491" s="1" t="b">
        <f t="shared" ca="1" si="55"/>
        <v>1</v>
      </c>
    </row>
    <row r="492" spans="1:12">
      <c r="A492" s="11" t="b">
        <f t="shared" ca="1" si="49"/>
        <v>1</v>
      </c>
      <c r="B492" s="15" t="s">
        <v>1530</v>
      </c>
      <c r="C492" s="13" t="s">
        <v>1531</v>
      </c>
      <c r="D492" s="13" t="s">
        <v>1531</v>
      </c>
      <c r="E492" s="5">
        <f ca="1">SUMPRODUCT(N(CODE(MID(B492,ROW($A$1:OFFSET($A$1,LEN(B492)-1,,,)),1))&lt;58))</f>
        <v>3</v>
      </c>
      <c r="F492" s="5">
        <f t="shared" ca="1" si="50"/>
        <v>6</v>
      </c>
      <c r="G492" s="3" t="str">
        <f t="array" aca="1" ref="G492" ca="1">IF(SUMPRODUCT(COUNTIF(B492,{"*0*";"*1*";"*2*";"*3*";"*4*";"*5*";"*6*";"*7*";"*8*";"*9*"}))&gt;0,MID($B492,MATCH(0,(ISERROR(MID($B492,ROW(INDIRECT("1:"&amp;LEN($B492))),1)*1)*1),0),LEN($B492)-SUM((ISERROR(MID($B492,ROW(INDIRECT("1:"&amp;LEN($B492))),1)*1)*1))),"")</f>
        <v>146</v>
      </c>
      <c r="H492" s="3" t="str">
        <f t="shared" ca="1" si="51"/>
        <v>146</v>
      </c>
      <c r="I492" s="6" t="str">
        <f t="shared" ca="1" si="52"/>
        <v>NLS146XX</v>
      </c>
      <c r="J492" s="1" t="b">
        <f t="shared" ca="1" si="53"/>
        <v>1</v>
      </c>
      <c r="K492" s="6" t="str">
        <f t="shared" ca="1" si="54"/>
        <v>NLS146XX</v>
      </c>
      <c r="L492" s="1" t="b">
        <f t="shared" ca="1" si="55"/>
        <v>1</v>
      </c>
    </row>
    <row r="493" spans="1:12">
      <c r="A493" s="11" t="b">
        <f t="shared" ca="1" si="49"/>
        <v>1</v>
      </c>
      <c r="B493" s="15" t="s">
        <v>1532</v>
      </c>
      <c r="C493" s="13" t="s">
        <v>1533</v>
      </c>
      <c r="D493" s="13" t="s">
        <v>1533</v>
      </c>
      <c r="E493" s="5">
        <f ca="1">SUMPRODUCT(N(CODE(MID(B493,ROW($A$1:OFFSET($A$1,LEN(B493)-1,,,)),1))&lt;58))</f>
        <v>3</v>
      </c>
      <c r="F493" s="5">
        <f t="shared" ca="1" si="50"/>
        <v>6</v>
      </c>
      <c r="G493" s="3" t="str">
        <f t="array" aca="1" ref="G493" ca="1">IF(SUMPRODUCT(COUNTIF(B493,{"*0*";"*1*";"*2*";"*3*";"*4*";"*5*";"*6*";"*7*";"*8*";"*9*"}))&gt;0,MID($B493,MATCH(0,(ISERROR(MID($B493,ROW(INDIRECT("1:"&amp;LEN($B493))),1)*1)*1),0),LEN($B493)-SUM((ISERROR(MID($B493,ROW(INDIRECT("1:"&amp;LEN($B493))),1)*1)*1))),"")</f>
        <v>163</v>
      </c>
      <c r="H493" s="3" t="str">
        <f t="shared" ca="1" si="51"/>
        <v>163</v>
      </c>
      <c r="I493" s="6" t="str">
        <f t="shared" ca="1" si="52"/>
        <v>NLS163XX</v>
      </c>
      <c r="J493" s="1" t="b">
        <f t="shared" ca="1" si="53"/>
        <v>1</v>
      </c>
      <c r="K493" s="6" t="str">
        <f t="shared" ca="1" si="54"/>
        <v>NLS163XX</v>
      </c>
      <c r="L493" s="1" t="b">
        <f t="shared" ca="1" si="55"/>
        <v>1</v>
      </c>
    </row>
    <row r="494" spans="1:12">
      <c r="A494" s="11" t="b">
        <f t="shared" ca="1" si="49"/>
        <v>1</v>
      </c>
      <c r="B494" s="15" t="s">
        <v>1534</v>
      </c>
      <c r="C494" s="13" t="s">
        <v>1535</v>
      </c>
      <c r="D494" s="13" t="s">
        <v>1535</v>
      </c>
      <c r="E494" s="5">
        <f ca="1">SUMPRODUCT(N(CODE(MID(B494,ROW($A$1:OFFSET($A$1,LEN(B494)-1,,,)),1))&lt;58))</f>
        <v>3</v>
      </c>
      <c r="F494" s="5">
        <f t="shared" ca="1" si="50"/>
        <v>6</v>
      </c>
      <c r="G494" s="3" t="str">
        <f t="array" aca="1" ref="G494" ca="1">IF(SUMPRODUCT(COUNTIF(B494,{"*0*";"*1*";"*2*";"*3*";"*4*";"*5*";"*6*";"*7*";"*8*";"*9*"}))&gt;0,MID($B494,MATCH(0,(ISERROR(MID($B494,ROW(INDIRECT("1:"&amp;LEN($B494))),1)*1)*1),0),LEN($B494)-SUM((ISERROR(MID($B494,ROW(INDIRECT("1:"&amp;LEN($B494))),1)*1)*1))),"")</f>
        <v>164</v>
      </c>
      <c r="H494" s="3" t="str">
        <f t="shared" ca="1" si="51"/>
        <v>164</v>
      </c>
      <c r="I494" s="6" t="str">
        <f t="shared" ca="1" si="52"/>
        <v>NLS164XX</v>
      </c>
      <c r="J494" s="1" t="b">
        <f t="shared" ca="1" si="53"/>
        <v>1</v>
      </c>
      <c r="K494" s="6" t="str">
        <f t="shared" ca="1" si="54"/>
        <v>NLS164XX</v>
      </c>
      <c r="L494" s="1" t="b">
        <f t="shared" ca="1" si="55"/>
        <v>1</v>
      </c>
    </row>
    <row r="495" spans="1:12">
      <c r="A495" s="11" t="b">
        <f t="shared" ca="1" si="49"/>
        <v>1</v>
      </c>
      <c r="B495" s="15" t="s">
        <v>1536</v>
      </c>
      <c r="C495" s="13" t="s">
        <v>1537</v>
      </c>
      <c r="D495" s="13" t="s">
        <v>1537</v>
      </c>
      <c r="E495" s="5">
        <f ca="1">SUMPRODUCT(N(CODE(MID(B495,ROW($A$1:OFFSET($A$1,LEN(B495)-1,,,)),1))&lt;58))</f>
        <v>3</v>
      </c>
      <c r="F495" s="5">
        <f t="shared" ca="1" si="50"/>
        <v>6</v>
      </c>
      <c r="G495" s="3" t="str">
        <f t="array" aca="1" ref="G495" ca="1">IF(SUMPRODUCT(COUNTIF(B495,{"*0*";"*1*";"*2*";"*3*";"*4*";"*5*";"*6*";"*7*";"*8*";"*9*"}))&gt;0,MID($B495,MATCH(0,(ISERROR(MID($B495,ROW(INDIRECT("1:"&amp;LEN($B495))),1)*1)*1),0),LEN($B495)-SUM((ISERROR(MID($B495,ROW(INDIRECT("1:"&amp;LEN($B495))),1)*1)*1))),"")</f>
        <v>235</v>
      </c>
      <c r="H495" s="3" t="str">
        <f t="shared" ca="1" si="51"/>
        <v>235</v>
      </c>
      <c r="I495" s="6" t="str">
        <f t="shared" ca="1" si="52"/>
        <v>NLS235XX</v>
      </c>
      <c r="J495" s="1" t="b">
        <f t="shared" ca="1" si="53"/>
        <v>1</v>
      </c>
      <c r="K495" s="6" t="str">
        <f t="shared" ca="1" si="54"/>
        <v>NLS235XX</v>
      </c>
      <c r="L495" s="1" t="b">
        <f t="shared" ca="1" si="55"/>
        <v>1</v>
      </c>
    </row>
    <row r="496" spans="1:12">
      <c r="A496" s="11" t="b">
        <f t="shared" ca="1" si="49"/>
        <v>1</v>
      </c>
      <c r="B496" s="15" t="s">
        <v>1538</v>
      </c>
      <c r="C496" s="13" t="s">
        <v>1539</v>
      </c>
      <c r="D496" s="13" t="s">
        <v>1539</v>
      </c>
      <c r="E496" s="5">
        <f ca="1">SUMPRODUCT(N(CODE(MID(B496,ROW($A$1:OFFSET($A$1,LEN(B496)-1,,,)),1))&lt;58))</f>
        <v>3</v>
      </c>
      <c r="F496" s="5">
        <f t="shared" ca="1" si="50"/>
        <v>6</v>
      </c>
      <c r="G496" s="3" t="str">
        <f t="array" aca="1" ref="G496" ca="1">IF(SUMPRODUCT(COUNTIF(B496,{"*0*";"*1*";"*2*";"*3*";"*4*";"*5*";"*6*";"*7*";"*8*";"*9*"}))&gt;0,MID($B496,MATCH(0,(ISERROR(MID($B496,ROW(INDIRECT("1:"&amp;LEN($B496))),1)*1)*1),0),LEN($B496)-SUM((ISERROR(MID($B496,ROW(INDIRECT("1:"&amp;LEN($B496))),1)*1)*1))),"")</f>
        <v>238</v>
      </c>
      <c r="H496" s="3" t="str">
        <f t="shared" ca="1" si="51"/>
        <v>238</v>
      </c>
      <c r="I496" s="6" t="str">
        <f t="shared" ca="1" si="52"/>
        <v>NLS238XX</v>
      </c>
      <c r="J496" s="1" t="b">
        <f t="shared" ca="1" si="53"/>
        <v>1</v>
      </c>
      <c r="K496" s="6" t="str">
        <f t="shared" ca="1" si="54"/>
        <v>NLS238XX</v>
      </c>
      <c r="L496" s="1" t="b">
        <f t="shared" ca="1" si="55"/>
        <v>1</v>
      </c>
    </row>
    <row r="497" spans="1:12">
      <c r="A497" s="11" t="b">
        <f t="shared" ca="1" si="49"/>
        <v>1</v>
      </c>
      <c r="B497" s="15" t="s">
        <v>1540</v>
      </c>
      <c r="C497" s="13" t="s">
        <v>1541</v>
      </c>
      <c r="D497" s="13" t="s">
        <v>1541</v>
      </c>
      <c r="E497" s="5">
        <f ca="1">SUMPRODUCT(N(CODE(MID(B497,ROW($A$1:OFFSET($A$1,LEN(B497)-1,,,)),1))&lt;58))</f>
        <v>3</v>
      </c>
      <c r="F497" s="5">
        <f t="shared" ca="1" si="50"/>
        <v>6</v>
      </c>
      <c r="G497" s="3" t="str">
        <f t="array" aca="1" ref="G497" ca="1">IF(SUMPRODUCT(COUNTIF(B497,{"*0*";"*1*";"*2*";"*3*";"*4*";"*5*";"*6*";"*7*";"*8*";"*9*"}))&gt;0,MID($B497,MATCH(0,(ISERROR(MID($B497,ROW(INDIRECT("1:"&amp;LEN($B497))),1)*1)*1),0),LEN($B497)-SUM((ISERROR(MID($B497,ROW(INDIRECT("1:"&amp;LEN($B497))),1)*1)*1))),"")</f>
        <v>197</v>
      </c>
      <c r="H497" s="3" t="str">
        <f t="shared" ca="1" si="51"/>
        <v>197</v>
      </c>
      <c r="I497" s="6" t="str">
        <f t="shared" ca="1" si="52"/>
        <v>NLT197XX</v>
      </c>
      <c r="J497" s="1" t="b">
        <f t="shared" ca="1" si="53"/>
        <v>1</v>
      </c>
      <c r="K497" s="6" t="str">
        <f t="shared" ca="1" si="54"/>
        <v>NLT197XX</v>
      </c>
      <c r="L497" s="1" t="b">
        <f t="shared" ca="1" si="55"/>
        <v>1</v>
      </c>
    </row>
    <row r="498" spans="1:12">
      <c r="A498" s="11" t="b">
        <f t="shared" ca="1" si="49"/>
        <v>1</v>
      </c>
      <c r="B498" s="15" t="s">
        <v>1542</v>
      </c>
      <c r="C498" s="13" t="s">
        <v>1543</v>
      </c>
      <c r="D498" s="13" t="s">
        <v>1543</v>
      </c>
      <c r="E498" s="5">
        <f ca="1">SUMPRODUCT(N(CODE(MID(B498,ROW($A$1:OFFSET($A$1,LEN(B498)-1,,,)),1))&lt;58))</f>
        <v>3</v>
      </c>
      <c r="F498" s="5">
        <f t="shared" ca="1" si="50"/>
        <v>6</v>
      </c>
      <c r="G498" s="3" t="str">
        <f t="array" aca="1" ref="G498" ca="1">IF(SUMPRODUCT(COUNTIF(B498,{"*0*";"*1*";"*2*";"*3*";"*4*";"*5*";"*6*";"*7*";"*8*";"*9*"}))&gt;0,MID($B498,MATCH(0,(ISERROR(MID($B498,ROW(INDIRECT("1:"&amp;LEN($B498))),1)*1)*1),0),LEN($B498)-SUM((ISERROR(MID($B498,ROW(INDIRECT("1:"&amp;LEN($B498))),1)*1)*1))),"")</f>
        <v>289</v>
      </c>
      <c r="H498" s="3" t="str">
        <f t="shared" ca="1" si="51"/>
        <v>289</v>
      </c>
      <c r="I498" s="6" t="str">
        <f t="shared" ca="1" si="52"/>
        <v>NLT289XX</v>
      </c>
      <c r="J498" s="1" t="b">
        <f t="shared" ca="1" si="53"/>
        <v>1</v>
      </c>
      <c r="K498" s="6" t="str">
        <f t="shared" ca="1" si="54"/>
        <v>NLT289XX</v>
      </c>
      <c r="L498" s="1" t="b">
        <f t="shared" ca="1" si="55"/>
        <v>1</v>
      </c>
    </row>
    <row r="499" spans="1:12">
      <c r="A499" s="11" t="b">
        <f t="shared" ca="1" si="49"/>
        <v>1</v>
      </c>
      <c r="B499" s="15" t="s">
        <v>1544</v>
      </c>
      <c r="C499" s="13" t="s">
        <v>1545</v>
      </c>
      <c r="D499" s="13" t="s">
        <v>1545</v>
      </c>
      <c r="E499" s="5">
        <f ca="1">SUMPRODUCT(N(CODE(MID(B499,ROW($A$1:OFFSET($A$1,LEN(B499)-1,,,)),1))&lt;58))</f>
        <v>3</v>
      </c>
      <c r="F499" s="5">
        <f t="shared" ca="1" si="50"/>
        <v>6</v>
      </c>
      <c r="G499" s="3" t="str">
        <f t="array" aca="1" ref="G499" ca="1">IF(SUMPRODUCT(COUNTIF(B499,{"*0*";"*1*";"*2*";"*3*";"*4*";"*5*";"*6*";"*7*";"*8*";"*9*"}))&gt;0,MID($B499,MATCH(0,(ISERROR(MID($B499,ROW(INDIRECT("1:"&amp;LEN($B499))),1)*1)*1),0),LEN($B499)-SUM((ISERROR(MID($B499,ROW(INDIRECT("1:"&amp;LEN($B499))),1)*1)*1))),"")</f>
        <v>332</v>
      </c>
      <c r="H499" s="3" t="str">
        <f t="shared" ca="1" si="51"/>
        <v>332</v>
      </c>
      <c r="I499" s="6" t="str">
        <f t="shared" ca="1" si="52"/>
        <v>NLT332XX</v>
      </c>
      <c r="J499" s="1" t="b">
        <f t="shared" ca="1" si="53"/>
        <v>1</v>
      </c>
      <c r="K499" s="6" t="str">
        <f t="shared" ca="1" si="54"/>
        <v>NLT332XX</v>
      </c>
      <c r="L499" s="1" t="b">
        <f t="shared" ca="1" si="55"/>
        <v>1</v>
      </c>
    </row>
    <row r="500" spans="1:12">
      <c r="A500" s="11" t="b">
        <f t="shared" ca="1" si="49"/>
        <v>1</v>
      </c>
      <c r="B500" s="15" t="s">
        <v>1546</v>
      </c>
      <c r="C500" s="13" t="s">
        <v>1547</v>
      </c>
      <c r="D500" s="13" t="s">
        <v>1547</v>
      </c>
      <c r="E500" s="5">
        <f ca="1">SUMPRODUCT(N(CODE(MID(B500,ROW($A$1:OFFSET($A$1,LEN(B500)-1,,,)),1))&lt;58))</f>
        <v>3</v>
      </c>
      <c r="F500" s="5">
        <f t="shared" ca="1" si="50"/>
        <v>6</v>
      </c>
      <c r="G500" s="3" t="str">
        <f t="array" aca="1" ref="G500" ca="1">IF(SUMPRODUCT(COUNTIF(B500,{"*0*";"*1*";"*2*";"*3*";"*4*";"*5*";"*6*";"*7*";"*8*";"*9*"}))&gt;0,MID($B500,MATCH(0,(ISERROR(MID($B500,ROW(INDIRECT("1:"&amp;LEN($B500))),1)*1)*1),0),LEN($B500)-SUM((ISERROR(MID($B500,ROW(INDIRECT("1:"&amp;LEN($B500))),1)*1)*1))),"")</f>
        <v>334</v>
      </c>
      <c r="H500" s="3" t="str">
        <f t="shared" ca="1" si="51"/>
        <v>334</v>
      </c>
      <c r="I500" s="6" t="str">
        <f t="shared" ca="1" si="52"/>
        <v>NLT334XX</v>
      </c>
      <c r="J500" s="1" t="b">
        <f t="shared" ca="1" si="53"/>
        <v>1</v>
      </c>
      <c r="K500" s="6" t="str">
        <f t="shared" ca="1" si="54"/>
        <v>NLT334XX</v>
      </c>
      <c r="L500" s="1" t="b">
        <f t="shared" ca="1" si="55"/>
        <v>1</v>
      </c>
    </row>
    <row r="501" spans="1:12">
      <c r="A501" s="11" t="b">
        <f t="shared" ca="1" si="49"/>
        <v>1</v>
      </c>
      <c r="B501" s="15" t="s">
        <v>1548</v>
      </c>
      <c r="C501" s="13" t="s">
        <v>1549</v>
      </c>
      <c r="D501" s="13" t="s">
        <v>1549</v>
      </c>
      <c r="E501" s="5">
        <f ca="1">SUMPRODUCT(N(CODE(MID(B501,ROW($A$1:OFFSET($A$1,LEN(B501)-1,,,)),1))&lt;58))</f>
        <v>3</v>
      </c>
      <c r="F501" s="5">
        <f t="shared" ca="1" si="50"/>
        <v>6</v>
      </c>
      <c r="G501" s="3" t="str">
        <f t="array" aca="1" ref="G501" ca="1">IF(SUMPRODUCT(COUNTIF(B501,{"*0*";"*1*";"*2*";"*3*";"*4*";"*5*";"*6*";"*7*";"*8*";"*9*"}))&gt;0,MID($B501,MATCH(0,(ISERROR(MID($B501,ROW(INDIRECT("1:"&amp;LEN($B501))),1)*1)*1),0),LEN($B501)-SUM((ISERROR(MID($B501,ROW(INDIRECT("1:"&amp;LEN($B501))),1)*1)*1))),"")</f>
        <v>337</v>
      </c>
      <c r="H501" s="3" t="str">
        <f t="shared" ca="1" si="51"/>
        <v>337</v>
      </c>
      <c r="I501" s="6" t="str">
        <f t="shared" ca="1" si="52"/>
        <v>NLT337XX</v>
      </c>
      <c r="J501" s="1" t="b">
        <f t="shared" ca="1" si="53"/>
        <v>1</v>
      </c>
      <c r="K501" s="6" t="str">
        <f t="shared" ca="1" si="54"/>
        <v>NLT337XX</v>
      </c>
      <c r="L501" s="1" t="b">
        <f t="shared" ca="1" si="55"/>
        <v>1</v>
      </c>
    </row>
    <row r="502" spans="1:12">
      <c r="A502" s="11" t="b">
        <f t="shared" ca="1" si="49"/>
        <v>1</v>
      </c>
      <c r="B502" s="15" t="s">
        <v>1550</v>
      </c>
      <c r="C502" s="13" t="s">
        <v>1551</v>
      </c>
      <c r="D502" s="13" t="s">
        <v>1551</v>
      </c>
      <c r="E502" s="5">
        <f ca="1">SUMPRODUCT(N(CODE(MID(B502,ROW($A$1:OFFSET($A$1,LEN(B502)-1,,,)),1))&lt;58))</f>
        <v>3</v>
      </c>
      <c r="F502" s="5">
        <f t="shared" ca="1" si="50"/>
        <v>6</v>
      </c>
      <c r="G502" s="3" t="str">
        <f t="array" aca="1" ref="G502" ca="1">IF(SUMPRODUCT(COUNTIF(B502,{"*0*";"*1*";"*2*";"*3*";"*4*";"*5*";"*6*";"*7*";"*8*";"*9*"}))&gt;0,MID($B502,MATCH(0,(ISERROR(MID($B502,ROW(INDIRECT("1:"&amp;LEN($B502))),1)*1)*1),0),LEN($B502)-SUM((ISERROR(MID($B502,ROW(INDIRECT("1:"&amp;LEN($B502))),1)*1)*1))),"")</f>
        <v>338</v>
      </c>
      <c r="H502" s="3" t="str">
        <f t="shared" ca="1" si="51"/>
        <v>338</v>
      </c>
      <c r="I502" s="6" t="str">
        <f t="shared" ca="1" si="52"/>
        <v>NLT338XX</v>
      </c>
      <c r="J502" s="1" t="b">
        <f t="shared" ca="1" si="53"/>
        <v>1</v>
      </c>
      <c r="K502" s="6" t="str">
        <f t="shared" ca="1" si="54"/>
        <v>NLT338XX</v>
      </c>
      <c r="L502" s="1" t="b">
        <f t="shared" ca="1" si="55"/>
        <v>1</v>
      </c>
    </row>
    <row r="503" spans="1:12">
      <c r="A503" s="11" t="b">
        <f t="shared" ca="1" si="49"/>
        <v>1</v>
      </c>
      <c r="B503" s="15" t="s">
        <v>1552</v>
      </c>
      <c r="C503" s="13" t="s">
        <v>1553</v>
      </c>
      <c r="D503" s="13" t="s">
        <v>1553</v>
      </c>
      <c r="E503" s="5">
        <f ca="1">SUMPRODUCT(N(CODE(MID(B503,ROW($A$1:OFFSET($A$1,LEN(B503)-1,,,)),1))&lt;58))</f>
        <v>3</v>
      </c>
      <c r="F503" s="5">
        <f t="shared" ca="1" si="50"/>
        <v>6</v>
      </c>
      <c r="G503" s="3" t="str">
        <f t="array" aca="1" ref="G503" ca="1">IF(SUMPRODUCT(COUNTIF(B503,{"*0*";"*1*";"*2*";"*3*";"*4*";"*5*";"*6*";"*7*";"*8*";"*9*"}))&gt;0,MID($B503,MATCH(0,(ISERROR(MID($B503,ROW(INDIRECT("1:"&amp;LEN($B503))),1)*1)*1),0),LEN($B503)-SUM((ISERROR(MID($B503,ROW(INDIRECT("1:"&amp;LEN($B503))),1)*1)*1))),"")</f>
        <v>339</v>
      </c>
      <c r="H503" s="3" t="str">
        <f t="shared" ca="1" si="51"/>
        <v>339</v>
      </c>
      <c r="I503" s="6" t="str">
        <f t="shared" ca="1" si="52"/>
        <v>NLT339XX</v>
      </c>
      <c r="J503" s="1" t="b">
        <f t="shared" ca="1" si="53"/>
        <v>1</v>
      </c>
      <c r="K503" s="6" t="str">
        <f t="shared" ca="1" si="54"/>
        <v>NLT339XX</v>
      </c>
      <c r="L503" s="1" t="b">
        <f t="shared" ca="1" si="55"/>
        <v>1</v>
      </c>
    </row>
    <row r="504" spans="1:12">
      <c r="A504" s="11" t="b">
        <f t="shared" ca="1" si="49"/>
        <v>1</v>
      </c>
      <c r="B504" s="15" t="s">
        <v>1554</v>
      </c>
      <c r="C504" s="13" t="s">
        <v>1555</v>
      </c>
      <c r="D504" s="13" t="s">
        <v>1555</v>
      </c>
      <c r="E504" s="5">
        <f ca="1">SUMPRODUCT(N(CODE(MID(B504,ROW($A$1:OFFSET($A$1,LEN(B504)-1,,,)),1))&lt;58))</f>
        <v>3</v>
      </c>
      <c r="F504" s="5">
        <f t="shared" ca="1" si="50"/>
        <v>6</v>
      </c>
      <c r="G504" s="3" t="str">
        <f t="array" aca="1" ref="G504" ca="1">IF(SUMPRODUCT(COUNTIF(B504,{"*0*";"*1*";"*2*";"*3*";"*4*";"*5*";"*6*";"*7*";"*8*";"*9*"}))&gt;0,MID($B504,MATCH(0,(ISERROR(MID($B504,ROW(INDIRECT("1:"&amp;LEN($B504))),1)*1)*1),0),LEN($B504)-SUM((ISERROR(MID($B504,ROW(INDIRECT("1:"&amp;LEN($B504))),1)*1)*1))),"")</f>
        <v>340</v>
      </c>
      <c r="H504" s="3" t="str">
        <f t="shared" ca="1" si="51"/>
        <v>340</v>
      </c>
      <c r="I504" s="6" t="str">
        <f t="shared" ca="1" si="52"/>
        <v>NLT340XX</v>
      </c>
      <c r="J504" s="1" t="b">
        <f t="shared" ca="1" si="53"/>
        <v>1</v>
      </c>
      <c r="K504" s="6" t="str">
        <f t="shared" ca="1" si="54"/>
        <v>NLT340XX</v>
      </c>
      <c r="L504" s="1" t="b">
        <f t="shared" ca="1" si="55"/>
        <v>1</v>
      </c>
    </row>
    <row r="505" spans="1:12">
      <c r="A505" s="11" t="b">
        <f t="shared" ca="1" si="49"/>
        <v>1</v>
      </c>
      <c r="B505" s="15" t="s">
        <v>1556</v>
      </c>
      <c r="C505" s="13" t="s">
        <v>1557</v>
      </c>
      <c r="D505" s="13" t="s">
        <v>1557</v>
      </c>
      <c r="E505" s="5">
        <f ca="1">SUMPRODUCT(N(CODE(MID(B505,ROW($A$1:OFFSET($A$1,LEN(B505)-1,,,)),1))&lt;58))</f>
        <v>3</v>
      </c>
      <c r="F505" s="5">
        <f t="shared" ca="1" si="50"/>
        <v>6</v>
      </c>
      <c r="G505" s="3" t="str">
        <f t="array" aca="1" ref="G505" ca="1">IF(SUMPRODUCT(COUNTIF(B505,{"*0*";"*1*";"*2*";"*3*";"*4*";"*5*";"*6*";"*7*";"*8*";"*9*"}))&gt;0,MID($B505,MATCH(0,(ISERROR(MID($B505,ROW(INDIRECT("1:"&amp;LEN($B505))),1)*1)*1),0),LEN($B505)-SUM((ISERROR(MID($B505,ROW(INDIRECT("1:"&amp;LEN($B505))),1)*1)*1))),"")</f>
        <v>362</v>
      </c>
      <c r="H505" s="3" t="str">
        <f t="shared" ca="1" si="51"/>
        <v>362</v>
      </c>
      <c r="I505" s="6" t="str">
        <f t="shared" ca="1" si="52"/>
        <v>NLT362XX</v>
      </c>
      <c r="J505" s="1" t="b">
        <f t="shared" ca="1" si="53"/>
        <v>1</v>
      </c>
      <c r="K505" s="6" t="str">
        <f t="shared" ca="1" si="54"/>
        <v>NLT362XX</v>
      </c>
      <c r="L505" s="1" t="b">
        <f t="shared" ca="1" si="55"/>
        <v>1</v>
      </c>
    </row>
    <row r="506" spans="1:12">
      <c r="A506" s="11" t="b">
        <f t="shared" ca="1" si="49"/>
        <v>1</v>
      </c>
      <c r="B506" s="15" t="s">
        <v>1559</v>
      </c>
      <c r="C506" s="13" t="s">
        <v>1560</v>
      </c>
      <c r="D506" s="13" t="s">
        <v>1560</v>
      </c>
      <c r="E506" s="5">
        <f ca="1">SUMPRODUCT(N(CODE(MID(B506,ROW($A$1:OFFSET($A$1,LEN(B506)-1,,,)),1))&lt;58))</f>
        <v>3</v>
      </c>
      <c r="F506" s="5">
        <f t="shared" ca="1" si="50"/>
        <v>6</v>
      </c>
      <c r="G506" s="3" t="str">
        <f t="array" aca="1" ref="G506" ca="1">IF(SUMPRODUCT(COUNTIF(B506,{"*0*";"*1*";"*2*";"*3*";"*4*";"*5*";"*6*";"*7*";"*8*";"*9*"}))&gt;0,MID($B506,MATCH(0,(ISERROR(MID($B506,ROW(INDIRECT("1:"&amp;LEN($B506))),1)*1)*1),0),LEN($B506)-SUM((ISERROR(MID($B506,ROW(INDIRECT("1:"&amp;LEN($B506))),1)*1)*1))),"")</f>
        <v>449</v>
      </c>
      <c r="H506" s="3" t="str">
        <f t="shared" ca="1" si="51"/>
        <v>449</v>
      </c>
      <c r="I506" s="6" t="str">
        <f t="shared" ca="1" si="52"/>
        <v>NLT449XX</v>
      </c>
      <c r="J506" s="1" t="b">
        <f t="shared" ca="1" si="53"/>
        <v>1</v>
      </c>
      <c r="K506" s="6" t="str">
        <f t="shared" ca="1" si="54"/>
        <v>NLT449XX</v>
      </c>
      <c r="L506" s="1" t="b">
        <f t="shared" ca="1" si="55"/>
        <v>1</v>
      </c>
    </row>
    <row r="507" spans="1:12">
      <c r="A507" s="11" t="b">
        <f t="shared" ca="1" si="49"/>
        <v>1</v>
      </c>
      <c r="B507" s="15" t="s">
        <v>1561</v>
      </c>
      <c r="C507" s="13" t="s">
        <v>1562</v>
      </c>
      <c r="D507" s="13" t="s">
        <v>1562</v>
      </c>
      <c r="E507" s="5">
        <f ca="1">SUMPRODUCT(N(CODE(MID(B507,ROW($A$1:OFFSET($A$1,LEN(B507)-1,,,)),1))&lt;58))</f>
        <v>3</v>
      </c>
      <c r="F507" s="5">
        <f t="shared" ca="1" si="50"/>
        <v>6</v>
      </c>
      <c r="G507" s="3" t="str">
        <f t="array" aca="1" ref="G507" ca="1">IF(SUMPRODUCT(COUNTIF(B507,{"*0*";"*1*";"*2*";"*3*";"*4*";"*5*";"*6*";"*7*";"*8*";"*9*"}))&gt;0,MID($B507,MATCH(0,(ISERROR(MID($B507,ROW(INDIRECT("1:"&amp;LEN($B507))),1)*1)*1),0),LEN($B507)-SUM((ISERROR(MID($B507,ROW(INDIRECT("1:"&amp;LEN($B507))),1)*1)*1))),"")</f>
        <v>466</v>
      </c>
      <c r="H507" s="3" t="str">
        <f t="shared" ca="1" si="51"/>
        <v>466</v>
      </c>
      <c r="I507" s="6" t="str">
        <f t="shared" ca="1" si="52"/>
        <v>NLT466XX</v>
      </c>
      <c r="J507" s="1" t="b">
        <f t="shared" ca="1" si="53"/>
        <v>1</v>
      </c>
      <c r="K507" s="6" t="str">
        <f t="shared" ca="1" si="54"/>
        <v>NLT466XX</v>
      </c>
      <c r="L507" s="1" t="b">
        <f t="shared" ca="1" si="55"/>
        <v>1</v>
      </c>
    </row>
    <row r="508" spans="1:12">
      <c r="A508" s="11" t="b">
        <f t="shared" ca="1" si="49"/>
        <v>1</v>
      </c>
      <c r="B508" s="15" t="s">
        <v>1563</v>
      </c>
      <c r="C508" s="13" t="s">
        <v>1564</v>
      </c>
      <c r="D508" s="13" t="s">
        <v>1564</v>
      </c>
      <c r="E508" s="5">
        <f ca="1">SUMPRODUCT(N(CODE(MID(B508,ROW($A$1:OFFSET($A$1,LEN(B508)-1,,,)),1))&lt;58))</f>
        <v>3</v>
      </c>
      <c r="F508" s="5">
        <f t="shared" ca="1" si="50"/>
        <v>6</v>
      </c>
      <c r="G508" s="3" t="str">
        <f t="array" aca="1" ref="G508" ca="1">IF(SUMPRODUCT(COUNTIF(B508,{"*0*";"*1*";"*2*";"*3*";"*4*";"*5*";"*6*";"*7*";"*8*";"*9*"}))&gt;0,MID($B508,MATCH(0,(ISERROR(MID($B508,ROW(INDIRECT("1:"&amp;LEN($B508))),1)*1)*1),0),LEN($B508)-SUM((ISERROR(MID($B508,ROW(INDIRECT("1:"&amp;LEN($B508))),1)*1)*1))),"")</f>
        <v>467</v>
      </c>
      <c r="H508" s="3" t="str">
        <f t="shared" ca="1" si="51"/>
        <v>467</v>
      </c>
      <c r="I508" s="6" t="str">
        <f t="shared" ca="1" si="52"/>
        <v>NLT467XX</v>
      </c>
      <c r="J508" s="1" t="b">
        <f t="shared" ca="1" si="53"/>
        <v>1</v>
      </c>
      <c r="K508" s="6" t="str">
        <f t="shared" ca="1" si="54"/>
        <v>NLT467XX</v>
      </c>
      <c r="L508" s="1" t="b">
        <f t="shared" ca="1" si="55"/>
        <v>1</v>
      </c>
    </row>
    <row r="509" spans="1:12">
      <c r="A509" s="11" t="b">
        <f t="shared" ca="1" si="49"/>
        <v>1</v>
      </c>
      <c r="B509" s="15" t="s">
        <v>1565</v>
      </c>
      <c r="C509" s="13" t="s">
        <v>1566</v>
      </c>
      <c r="D509" s="13" t="s">
        <v>1566</v>
      </c>
      <c r="E509" s="5">
        <f ca="1">SUMPRODUCT(N(CODE(MID(B509,ROW($A$1:OFFSET($A$1,LEN(B509)-1,,,)),1))&lt;58))</f>
        <v>3</v>
      </c>
      <c r="F509" s="5">
        <f t="shared" ca="1" si="50"/>
        <v>6</v>
      </c>
      <c r="G509" s="3" t="str">
        <f t="array" aca="1" ref="G509" ca="1">IF(SUMPRODUCT(COUNTIF(B509,{"*0*";"*1*";"*2*";"*3*";"*4*";"*5*";"*6*";"*7*";"*8*";"*9*"}))&gt;0,MID($B509,MATCH(0,(ISERROR(MID($B509,ROW(INDIRECT("1:"&amp;LEN($B509))),1)*1)*1),0),LEN($B509)-SUM((ISERROR(MID($B509,ROW(INDIRECT("1:"&amp;LEN($B509))),1)*1)*1))),"")</f>
        <v>125</v>
      </c>
      <c r="H509" s="3" t="str">
        <f t="shared" ca="1" si="51"/>
        <v>125</v>
      </c>
      <c r="I509" s="6" t="str">
        <f t="shared" ca="1" si="52"/>
        <v>NLU125XX</v>
      </c>
      <c r="J509" s="1" t="b">
        <f t="shared" ca="1" si="53"/>
        <v>1</v>
      </c>
      <c r="K509" s="6" t="str">
        <f t="shared" ca="1" si="54"/>
        <v>NLU125XX</v>
      </c>
      <c r="L509" s="1" t="b">
        <f t="shared" ca="1" si="55"/>
        <v>1</v>
      </c>
    </row>
    <row r="510" spans="1:12">
      <c r="A510" s="11" t="b">
        <f t="shared" ca="1" si="49"/>
        <v>1</v>
      </c>
      <c r="B510" s="15" t="s">
        <v>1567</v>
      </c>
      <c r="C510" s="13" t="s">
        <v>1568</v>
      </c>
      <c r="D510" s="13" t="s">
        <v>1568</v>
      </c>
      <c r="E510" s="5">
        <f ca="1">SUMPRODUCT(N(CODE(MID(B510,ROW($A$1:OFFSET($A$1,LEN(B510)-1,,,)),1))&lt;58))</f>
        <v>3</v>
      </c>
      <c r="F510" s="5">
        <f t="shared" ca="1" si="50"/>
        <v>6</v>
      </c>
      <c r="G510" s="3" t="str">
        <f t="array" aca="1" ref="G510" ca="1">IF(SUMPRODUCT(COUNTIF(B510,{"*0*";"*1*";"*2*";"*3*";"*4*";"*5*";"*6*";"*7*";"*8*";"*9*"}))&gt;0,MID($B510,MATCH(0,(ISERROR(MID($B510,ROW(INDIRECT("1:"&amp;LEN($B510))),1)*1)*1),0),LEN($B510)-SUM((ISERROR(MID($B510,ROW(INDIRECT("1:"&amp;LEN($B510))),1)*1)*1))),"")</f>
        <v>126</v>
      </c>
      <c r="H510" s="3" t="str">
        <f t="shared" ca="1" si="51"/>
        <v>126</v>
      </c>
      <c r="I510" s="6" t="str">
        <f t="shared" ca="1" si="52"/>
        <v>NLU126XX</v>
      </c>
      <c r="J510" s="1" t="b">
        <f t="shared" ca="1" si="53"/>
        <v>1</v>
      </c>
      <c r="K510" s="6" t="str">
        <f t="shared" ca="1" si="54"/>
        <v>NLU126XX</v>
      </c>
      <c r="L510" s="1" t="b">
        <f t="shared" ca="1" si="55"/>
        <v>1</v>
      </c>
    </row>
    <row r="511" spans="1:12">
      <c r="A511" s="11" t="b">
        <f t="shared" ca="1" si="49"/>
        <v>1</v>
      </c>
      <c r="B511" s="15" t="s">
        <v>1569</v>
      </c>
      <c r="C511" s="13" t="s">
        <v>1570</v>
      </c>
      <c r="D511" s="13" t="s">
        <v>1570</v>
      </c>
      <c r="E511" s="5">
        <f ca="1">SUMPRODUCT(N(CODE(MID(B511,ROW($A$1:OFFSET($A$1,LEN(B511)-1,,,)),1))&lt;58))</f>
        <v>3</v>
      </c>
      <c r="F511" s="5">
        <f t="shared" ca="1" si="50"/>
        <v>6</v>
      </c>
      <c r="G511" s="3" t="str">
        <f t="array" aca="1" ref="G511" ca="1">IF(SUMPRODUCT(COUNTIF(B511,{"*0*";"*1*";"*2*";"*3*";"*4*";"*5*";"*6*";"*7*";"*8*";"*9*"}))&gt;0,MID($B511,MATCH(0,(ISERROR(MID($B511,ROW(INDIRECT("1:"&amp;LEN($B511))),1)*1)*1),0),LEN($B511)-SUM((ISERROR(MID($B511,ROW(INDIRECT("1:"&amp;LEN($B511))),1)*1)*1))),"")</f>
        <v>128</v>
      </c>
      <c r="H511" s="3" t="str">
        <f t="shared" ca="1" si="51"/>
        <v>128</v>
      </c>
      <c r="I511" s="6" t="str">
        <f t="shared" ca="1" si="52"/>
        <v>NLU128XX</v>
      </c>
      <c r="J511" s="1" t="b">
        <f t="shared" ca="1" si="53"/>
        <v>1</v>
      </c>
      <c r="K511" s="6" t="str">
        <f t="shared" ca="1" si="54"/>
        <v>NLU128XX</v>
      </c>
      <c r="L511" s="1" t="b">
        <f t="shared" ca="1" si="55"/>
        <v>1</v>
      </c>
    </row>
    <row r="512" spans="1:12">
      <c r="A512" s="11" t="b">
        <f t="shared" ca="1" si="49"/>
        <v>1</v>
      </c>
      <c r="B512" s="15" t="s">
        <v>1571</v>
      </c>
      <c r="C512" s="13" t="s">
        <v>1572</v>
      </c>
      <c r="D512" s="13" t="s">
        <v>1572</v>
      </c>
      <c r="E512" s="5">
        <f ca="1">SUMPRODUCT(N(CODE(MID(B512,ROW($A$1:OFFSET($A$1,LEN(B512)-1,,,)),1))&lt;58))</f>
        <v>3</v>
      </c>
      <c r="F512" s="5">
        <f t="shared" ca="1" si="50"/>
        <v>6</v>
      </c>
      <c r="G512" s="3" t="str">
        <f t="array" aca="1" ref="G512" ca="1">IF(SUMPRODUCT(COUNTIF(B512,{"*0*";"*1*";"*2*";"*3*";"*4*";"*5*";"*6*";"*7*";"*8*";"*9*"}))&gt;0,MID($B512,MATCH(0,(ISERROR(MID($B512,ROW(INDIRECT("1:"&amp;LEN($B512))),1)*1)*1),0),LEN($B512)-SUM((ISERROR(MID($B512,ROW(INDIRECT("1:"&amp;LEN($B512))),1)*1)*1))),"")</f>
        <v>176</v>
      </c>
      <c r="H512" s="3" t="str">
        <f t="shared" ca="1" si="51"/>
        <v>176</v>
      </c>
      <c r="I512" s="6" t="str">
        <f t="shared" ca="1" si="52"/>
        <v>NLU176XX</v>
      </c>
      <c r="J512" s="1" t="b">
        <f t="shared" ca="1" si="53"/>
        <v>1</v>
      </c>
      <c r="K512" s="6" t="str">
        <f t="shared" ca="1" si="54"/>
        <v>NLU176XX</v>
      </c>
      <c r="L512" s="1" t="b">
        <f t="shared" ca="1" si="55"/>
        <v>1</v>
      </c>
    </row>
    <row r="513" spans="1:12">
      <c r="A513" s="11" t="b">
        <f t="shared" ca="1" si="49"/>
        <v>1</v>
      </c>
      <c r="B513" s="15" t="s">
        <v>1575</v>
      </c>
      <c r="C513" s="13" t="s">
        <v>1576</v>
      </c>
      <c r="D513" s="13" t="s">
        <v>1576</v>
      </c>
      <c r="E513" s="5">
        <f ca="1">SUMPRODUCT(N(CODE(MID(B513,ROW($A$1:OFFSET($A$1,LEN(B513)-1,,,)),1))&lt;58))</f>
        <v>3</v>
      </c>
      <c r="F513" s="5">
        <f t="shared" ca="1" si="50"/>
        <v>6</v>
      </c>
      <c r="G513" s="3" t="str">
        <f t="array" aca="1" ref="G513" ca="1">IF(SUMPRODUCT(COUNTIF(B513,{"*0*";"*1*";"*2*";"*3*";"*4*";"*5*";"*6*";"*7*";"*8*";"*9*"}))&gt;0,MID($B513,MATCH(0,(ISERROR(MID($B513,ROW(INDIRECT("1:"&amp;LEN($B513))),1)*1)*1),0),LEN($B513)-SUM((ISERROR(MID($B513,ROW(INDIRECT("1:"&amp;LEN($B513))),1)*1)*1))),"")</f>
        <v>221</v>
      </c>
      <c r="H513" s="3" t="str">
        <f t="shared" ca="1" si="51"/>
        <v>221</v>
      </c>
      <c r="I513" s="6" t="str">
        <f t="shared" ca="1" si="52"/>
        <v>NLU221XX</v>
      </c>
      <c r="J513" s="1" t="b">
        <f t="shared" ca="1" si="53"/>
        <v>1</v>
      </c>
      <c r="K513" s="6" t="str">
        <f t="shared" ca="1" si="54"/>
        <v>NLU221XX</v>
      </c>
      <c r="L513" s="1" t="b">
        <f t="shared" ca="1" si="55"/>
        <v>1</v>
      </c>
    </row>
    <row r="514" spans="1:12">
      <c r="A514" s="11" t="b">
        <f t="shared" ref="A514:A577" ca="1" si="56">C514=D514</f>
        <v>1</v>
      </c>
      <c r="B514" s="15" t="s">
        <v>1584</v>
      </c>
      <c r="C514" s="13" t="s">
        <v>1585</v>
      </c>
      <c r="D514" s="13" t="s">
        <v>1585</v>
      </c>
      <c r="E514" s="5">
        <f ca="1">SUMPRODUCT(N(CODE(MID(B514,ROW($A$1:OFFSET($A$1,LEN(B514)-1,,,)),1))&lt;58))</f>
        <v>3</v>
      </c>
      <c r="F514" s="5">
        <f t="shared" ref="F514:F577" ca="1" si="57">LEN(B514)</f>
        <v>6</v>
      </c>
      <c r="G514" s="3" t="str">
        <f t="array" aca="1" ref="G514" ca="1">IF(SUMPRODUCT(COUNTIF(B514,{"*0*";"*1*";"*2*";"*3*";"*4*";"*5*";"*6*";"*7*";"*8*";"*9*"}))&gt;0,MID($B514,MATCH(0,(ISERROR(MID($B514,ROW(INDIRECT("1:"&amp;LEN($B514))),1)*1)*1),0),LEN($B514)-SUM((ISERROR(MID($B514,ROW(INDIRECT("1:"&amp;LEN($B514))),1)*1)*1))),"")</f>
        <v>361</v>
      </c>
      <c r="H514" s="3" t="str">
        <f t="shared" ref="H514:H577" ca="1" si="58">IF(LEN(G514)&lt;3,TEXT(G514,"000"),G514)</f>
        <v>361</v>
      </c>
      <c r="I514" s="6" t="str">
        <f t="shared" ref="I514:I577" ca="1" si="59">IF(CODE(B514)&lt;58,B514,IF(AND(CODE(RIGHT(B514))&lt;65,LEN(H514)&lt;4),MID(SUBSTITUTE(B514&amp;"XXXX",G514,H514),1,8),SUBSTITUTE(B514,G514,H514)))</f>
        <v>NLU361XX</v>
      </c>
      <c r="J514" s="1" t="b">
        <f t="shared" ref="J514:J577" ca="1" si="60">I514=C514</f>
        <v>1</v>
      </c>
      <c r="K514" s="6" t="str">
        <f t="shared" ref="K514:K577" ca="1" si="61">IF(COUNTIF(Tablo,MID(B514,2,2))&gt;0,I514,B514)</f>
        <v>NLU361XX</v>
      </c>
      <c r="L514" s="1" t="b">
        <f t="shared" ca="1" si="55"/>
        <v>1</v>
      </c>
    </row>
    <row r="515" spans="1:12">
      <c r="A515" s="11" t="b">
        <f t="shared" ca="1" si="56"/>
        <v>1</v>
      </c>
      <c r="B515" s="15" t="s">
        <v>1586</v>
      </c>
      <c r="C515" s="13" t="s">
        <v>1587</v>
      </c>
      <c r="D515" s="13" t="s">
        <v>1587</v>
      </c>
      <c r="E515" s="5">
        <f ca="1">SUMPRODUCT(N(CODE(MID(B515,ROW($A$1:OFFSET($A$1,LEN(B515)-1,,,)),1))&lt;58))</f>
        <v>3</v>
      </c>
      <c r="F515" s="5">
        <f t="shared" ca="1" si="57"/>
        <v>6</v>
      </c>
      <c r="G515" s="3" t="str">
        <f t="array" aca="1" ref="G515" ca="1">IF(SUMPRODUCT(COUNTIF(B515,{"*0*";"*1*";"*2*";"*3*";"*4*";"*5*";"*6*";"*7*";"*8*";"*9*"}))&gt;0,MID($B515,MATCH(0,(ISERROR(MID($B515,ROW(INDIRECT("1:"&amp;LEN($B515))),1)*1)*1),0),LEN($B515)-SUM((ISERROR(MID($B515,ROW(INDIRECT("1:"&amp;LEN($B515))),1)*1)*1))),"")</f>
        <v>423</v>
      </c>
      <c r="H515" s="3" t="str">
        <f t="shared" ca="1" si="58"/>
        <v>423</v>
      </c>
      <c r="I515" s="6" t="str">
        <f t="shared" ca="1" si="59"/>
        <v>NLU423XX</v>
      </c>
      <c r="J515" s="1" t="b">
        <f t="shared" ca="1" si="60"/>
        <v>1</v>
      </c>
      <c r="K515" s="6" t="str">
        <f t="shared" ca="1" si="61"/>
        <v>NLU423XX</v>
      </c>
      <c r="L515" s="1" t="b">
        <f t="shared" ref="L515:L578" ca="1" si="62">K515=C515</f>
        <v>1</v>
      </c>
    </row>
    <row r="516" spans="1:12">
      <c r="A516" s="11" t="b">
        <f t="shared" ca="1" si="56"/>
        <v>1</v>
      </c>
      <c r="B516" s="15" t="s">
        <v>1588</v>
      </c>
      <c r="C516" s="13" t="s">
        <v>1589</v>
      </c>
      <c r="D516" s="13" t="s">
        <v>1589</v>
      </c>
      <c r="E516" s="5">
        <f ca="1">SUMPRODUCT(N(CODE(MID(B516,ROW($A$1:OFFSET($A$1,LEN(B516)-1,,,)),1))&lt;58))</f>
        <v>3</v>
      </c>
      <c r="F516" s="5">
        <f t="shared" ca="1" si="57"/>
        <v>6</v>
      </c>
      <c r="G516" s="3" t="str">
        <f t="array" aca="1" ref="G516" ca="1">IF(SUMPRODUCT(COUNTIF(B516,{"*0*";"*1*";"*2*";"*3*";"*4*";"*5*";"*6*";"*7*";"*8*";"*9*"}))&gt;0,MID($B516,MATCH(0,(ISERROR(MID($B516,ROW(INDIRECT("1:"&amp;LEN($B516))),1)*1)*1),0),LEN($B516)-SUM((ISERROR(MID($B516,ROW(INDIRECT("1:"&amp;LEN($B516))),1)*1)*1))),"")</f>
        <v>485</v>
      </c>
      <c r="H516" s="3" t="str">
        <f t="shared" ca="1" si="58"/>
        <v>485</v>
      </c>
      <c r="I516" s="6" t="str">
        <f t="shared" ca="1" si="59"/>
        <v>NLU485XX</v>
      </c>
      <c r="J516" s="1" t="b">
        <f t="shared" ca="1" si="60"/>
        <v>1</v>
      </c>
      <c r="K516" s="6" t="str">
        <f t="shared" ca="1" si="61"/>
        <v>NLU485XX</v>
      </c>
      <c r="L516" s="1" t="b">
        <f t="shared" ca="1" si="62"/>
        <v>1</v>
      </c>
    </row>
    <row r="517" spans="1:12">
      <c r="A517" s="11" t="b">
        <f t="shared" ca="1" si="56"/>
        <v>1</v>
      </c>
      <c r="B517" s="15" t="s">
        <v>1590</v>
      </c>
      <c r="C517" s="13" t="s">
        <v>1591</v>
      </c>
      <c r="D517" s="13" t="s">
        <v>1591</v>
      </c>
      <c r="E517" s="5">
        <f ca="1">SUMPRODUCT(N(CODE(MID(B517,ROW($A$1:OFFSET($A$1,LEN(B517)-1,,,)),1))&lt;58))</f>
        <v>3</v>
      </c>
      <c r="F517" s="5">
        <f t="shared" ca="1" si="57"/>
        <v>6</v>
      </c>
      <c r="G517" s="3" t="str">
        <f t="array" aca="1" ref="G517" ca="1">IF(SUMPRODUCT(COUNTIF(B517,{"*0*";"*1*";"*2*";"*3*";"*4*";"*5*";"*6*";"*7*";"*8*";"*9*"}))&gt;0,MID($B517,MATCH(0,(ISERROR(MID($B517,ROW(INDIRECT("1:"&amp;LEN($B517))),1)*1)*1),0),LEN($B517)-SUM((ISERROR(MID($B517,ROW(INDIRECT("1:"&amp;LEN($B517))),1)*1)*1))),"")</f>
        <v>104</v>
      </c>
      <c r="H517" s="3" t="str">
        <f t="shared" ca="1" si="58"/>
        <v>104</v>
      </c>
      <c r="I517" s="6" t="str">
        <f t="shared" ca="1" si="59"/>
        <v>NLV104XX</v>
      </c>
      <c r="J517" s="1" t="b">
        <f t="shared" ca="1" si="60"/>
        <v>1</v>
      </c>
      <c r="K517" s="6" t="str">
        <f t="shared" ca="1" si="61"/>
        <v>NLV104XX</v>
      </c>
      <c r="L517" s="1" t="b">
        <f t="shared" ca="1" si="62"/>
        <v>1</v>
      </c>
    </row>
    <row r="518" spans="1:12">
      <c r="A518" s="11" t="b">
        <f t="shared" ca="1" si="56"/>
        <v>1</v>
      </c>
      <c r="B518" s="15" t="s">
        <v>1592</v>
      </c>
      <c r="C518" s="13" t="s">
        <v>1593</v>
      </c>
      <c r="D518" s="13" t="s">
        <v>1593</v>
      </c>
      <c r="E518" s="5">
        <f ca="1">SUMPRODUCT(N(CODE(MID(B518,ROW($A$1:OFFSET($A$1,LEN(B518)-1,,,)),1))&lt;58))</f>
        <v>3</v>
      </c>
      <c r="F518" s="5">
        <f t="shared" ca="1" si="57"/>
        <v>6</v>
      </c>
      <c r="G518" s="3" t="str">
        <f t="array" aca="1" ref="G518" ca="1">IF(SUMPRODUCT(COUNTIF(B518,{"*0*";"*1*";"*2*";"*3*";"*4*";"*5*";"*6*";"*7*";"*8*";"*9*"}))&gt;0,MID($B518,MATCH(0,(ISERROR(MID($B518,ROW(INDIRECT("1:"&amp;LEN($B518))),1)*1)*1),0),LEN($B518)-SUM((ISERROR(MID($B518,ROW(INDIRECT("1:"&amp;LEN($B518))),1)*1)*1))),"")</f>
        <v>108</v>
      </c>
      <c r="H518" s="3" t="str">
        <f t="shared" ca="1" si="58"/>
        <v>108</v>
      </c>
      <c r="I518" s="6" t="str">
        <f t="shared" ca="1" si="59"/>
        <v>NLV108XX</v>
      </c>
      <c r="J518" s="1" t="b">
        <f t="shared" ca="1" si="60"/>
        <v>1</v>
      </c>
      <c r="K518" s="6" t="str">
        <f t="shared" ca="1" si="61"/>
        <v>NLV108XX</v>
      </c>
      <c r="L518" s="1" t="b">
        <f t="shared" ca="1" si="62"/>
        <v>1</v>
      </c>
    </row>
    <row r="519" spans="1:12">
      <c r="A519" s="11" t="b">
        <f t="shared" ca="1" si="56"/>
        <v>1</v>
      </c>
      <c r="B519" s="15" t="s">
        <v>1597</v>
      </c>
      <c r="C519" s="13" t="s">
        <v>1598</v>
      </c>
      <c r="D519" s="13" t="s">
        <v>1598</v>
      </c>
      <c r="E519" s="5">
        <f ca="1">SUMPRODUCT(N(CODE(MID(B519,ROW($A$1:OFFSET($A$1,LEN(B519)-1,,,)),1))&lt;58))</f>
        <v>3</v>
      </c>
      <c r="F519" s="5">
        <f t="shared" ca="1" si="57"/>
        <v>6</v>
      </c>
      <c r="G519" s="3" t="str">
        <f t="array" aca="1" ref="G519" ca="1">IF(SUMPRODUCT(COUNTIF(B519,{"*0*";"*1*";"*2*";"*3*";"*4*";"*5*";"*6*";"*7*";"*8*";"*9*"}))&gt;0,MID($B519,MATCH(0,(ISERROR(MID($B519,ROW(INDIRECT("1:"&amp;LEN($B519))),1)*1)*1),0),LEN($B519)-SUM((ISERROR(MID($B519,ROW(INDIRECT("1:"&amp;LEN($B519))),1)*1)*1))),"")</f>
        <v>122</v>
      </c>
      <c r="H519" s="3" t="str">
        <f t="shared" ca="1" si="58"/>
        <v>122</v>
      </c>
      <c r="I519" s="6" t="str">
        <f t="shared" ca="1" si="59"/>
        <v>NLV122XX</v>
      </c>
      <c r="J519" s="1" t="b">
        <f t="shared" ca="1" si="60"/>
        <v>1</v>
      </c>
      <c r="K519" s="6" t="str">
        <f t="shared" ca="1" si="61"/>
        <v>NLV122XX</v>
      </c>
      <c r="L519" s="1" t="b">
        <f t="shared" ca="1" si="62"/>
        <v>1</v>
      </c>
    </row>
    <row r="520" spans="1:12">
      <c r="A520" s="11" t="b">
        <f t="shared" ca="1" si="56"/>
        <v>1</v>
      </c>
      <c r="B520" s="15" t="s">
        <v>1599</v>
      </c>
      <c r="C520" s="13" t="s">
        <v>1600</v>
      </c>
      <c r="D520" s="13" t="s">
        <v>1600</v>
      </c>
      <c r="E520" s="5">
        <f ca="1">SUMPRODUCT(N(CODE(MID(B520,ROW($A$1:OFFSET($A$1,LEN(B520)-1,,,)),1))&lt;58))</f>
        <v>3</v>
      </c>
      <c r="F520" s="5">
        <f t="shared" ca="1" si="57"/>
        <v>6</v>
      </c>
      <c r="G520" s="3" t="str">
        <f t="array" aca="1" ref="G520" ca="1">IF(SUMPRODUCT(COUNTIF(B520,{"*0*";"*1*";"*2*";"*3*";"*4*";"*5*";"*6*";"*7*";"*8*";"*9*"}))&gt;0,MID($B520,MATCH(0,(ISERROR(MID($B520,ROW(INDIRECT("1:"&amp;LEN($B520))),1)*1)*1),0),LEN($B520)-SUM((ISERROR(MID($B520,ROW(INDIRECT("1:"&amp;LEN($B520))),1)*1)*1))),"")</f>
        <v>129</v>
      </c>
      <c r="H520" s="3" t="str">
        <f t="shared" ca="1" si="58"/>
        <v>129</v>
      </c>
      <c r="I520" s="6" t="str">
        <f t="shared" ca="1" si="59"/>
        <v>NLV129XX</v>
      </c>
      <c r="J520" s="1" t="b">
        <f t="shared" ca="1" si="60"/>
        <v>1</v>
      </c>
      <c r="K520" s="6" t="str">
        <f t="shared" ca="1" si="61"/>
        <v>NLV129XX</v>
      </c>
      <c r="L520" s="1" t="b">
        <f t="shared" ca="1" si="62"/>
        <v>1</v>
      </c>
    </row>
    <row r="521" spans="1:12">
      <c r="A521" s="11" t="b">
        <f t="shared" ca="1" si="56"/>
        <v>1</v>
      </c>
      <c r="B521" s="15" t="s">
        <v>1601</v>
      </c>
      <c r="C521" s="13" t="s">
        <v>1602</v>
      </c>
      <c r="D521" s="13" t="s">
        <v>1602</v>
      </c>
      <c r="E521" s="5">
        <f ca="1">SUMPRODUCT(N(CODE(MID(B521,ROW($A$1:OFFSET($A$1,LEN(B521)-1,,,)),1))&lt;58))</f>
        <v>3</v>
      </c>
      <c r="F521" s="5">
        <f t="shared" ca="1" si="57"/>
        <v>6</v>
      </c>
      <c r="G521" s="3" t="str">
        <f t="array" aca="1" ref="G521" ca="1">IF(SUMPRODUCT(COUNTIF(B521,{"*0*";"*1*";"*2*";"*3*";"*4*";"*5*";"*6*";"*7*";"*8*";"*9*"}))&gt;0,MID($B521,MATCH(0,(ISERROR(MID($B521,ROW(INDIRECT("1:"&amp;LEN($B521))),1)*1)*1),0),LEN($B521)-SUM((ISERROR(MID($B521,ROW(INDIRECT("1:"&amp;LEN($B521))),1)*1)*1))),"")</f>
        <v>134</v>
      </c>
      <c r="H521" s="3" t="str">
        <f t="shared" ca="1" si="58"/>
        <v>134</v>
      </c>
      <c r="I521" s="6" t="str">
        <f t="shared" ca="1" si="59"/>
        <v>NLV134XX</v>
      </c>
      <c r="J521" s="1" t="b">
        <f t="shared" ca="1" si="60"/>
        <v>1</v>
      </c>
      <c r="K521" s="6" t="str">
        <f t="shared" ca="1" si="61"/>
        <v>NLV134XX</v>
      </c>
      <c r="L521" s="1" t="b">
        <f t="shared" ca="1" si="62"/>
        <v>1</v>
      </c>
    </row>
    <row r="522" spans="1:12">
      <c r="A522" s="11" t="b">
        <f t="shared" ca="1" si="56"/>
        <v>1</v>
      </c>
      <c r="B522" s="15" t="s">
        <v>1603</v>
      </c>
      <c r="C522" s="13" t="s">
        <v>1604</v>
      </c>
      <c r="D522" s="13" t="s">
        <v>1604</v>
      </c>
      <c r="E522" s="5">
        <f ca="1">SUMPRODUCT(N(CODE(MID(B522,ROW($A$1:OFFSET($A$1,LEN(B522)-1,,,)),1))&lt;58))</f>
        <v>3</v>
      </c>
      <c r="F522" s="5">
        <f t="shared" ca="1" si="57"/>
        <v>6</v>
      </c>
      <c r="G522" s="3" t="str">
        <f t="array" aca="1" ref="G522" ca="1">IF(SUMPRODUCT(COUNTIF(B522,{"*0*";"*1*";"*2*";"*3*";"*4*";"*5*";"*6*";"*7*";"*8*";"*9*"}))&gt;0,MID($B522,MATCH(0,(ISERROR(MID($B522,ROW(INDIRECT("1:"&amp;LEN($B522))),1)*1)*1),0),LEN($B522)-SUM((ISERROR(MID($B522,ROW(INDIRECT("1:"&amp;LEN($B522))),1)*1)*1))),"")</f>
        <v>166</v>
      </c>
      <c r="H522" s="3" t="str">
        <f t="shared" ca="1" si="58"/>
        <v>166</v>
      </c>
      <c r="I522" s="6" t="str">
        <f t="shared" ca="1" si="59"/>
        <v>NLV166XX</v>
      </c>
      <c r="J522" s="1" t="b">
        <f t="shared" ca="1" si="60"/>
        <v>1</v>
      </c>
      <c r="K522" s="6" t="str">
        <f t="shared" ca="1" si="61"/>
        <v>NLV166XX</v>
      </c>
      <c r="L522" s="1" t="b">
        <f t="shared" ca="1" si="62"/>
        <v>1</v>
      </c>
    </row>
    <row r="523" spans="1:12">
      <c r="A523" s="11" t="b">
        <f t="shared" ca="1" si="56"/>
        <v>1</v>
      </c>
      <c r="B523" s="15" t="s">
        <v>1605</v>
      </c>
      <c r="C523" s="13" t="s">
        <v>1606</v>
      </c>
      <c r="D523" s="13" t="s">
        <v>1606</v>
      </c>
      <c r="E523" s="5">
        <f ca="1">SUMPRODUCT(N(CODE(MID(B523,ROW($A$1:OFFSET($A$1,LEN(B523)-1,,,)),1))&lt;58))</f>
        <v>3</v>
      </c>
      <c r="F523" s="5">
        <f t="shared" ca="1" si="57"/>
        <v>6</v>
      </c>
      <c r="G523" s="3" t="str">
        <f t="array" aca="1" ref="G523" ca="1">IF(SUMPRODUCT(COUNTIF(B523,{"*0*";"*1*";"*2*";"*3*";"*4*";"*5*";"*6*";"*7*";"*8*";"*9*"}))&gt;0,MID($B523,MATCH(0,(ISERROR(MID($B523,ROW(INDIRECT("1:"&amp;LEN($B523))),1)*1)*1),0),LEN($B523)-SUM((ISERROR(MID($B523,ROW(INDIRECT("1:"&amp;LEN($B523))),1)*1)*1))),"")</f>
        <v>173</v>
      </c>
      <c r="H523" s="3" t="str">
        <f t="shared" ca="1" si="58"/>
        <v>173</v>
      </c>
      <c r="I523" s="6" t="str">
        <f t="shared" ca="1" si="59"/>
        <v>NLV173XX</v>
      </c>
      <c r="J523" s="1" t="b">
        <f t="shared" ca="1" si="60"/>
        <v>1</v>
      </c>
      <c r="K523" s="6" t="str">
        <f t="shared" ca="1" si="61"/>
        <v>NLV173XX</v>
      </c>
      <c r="L523" s="1" t="b">
        <f t="shared" ca="1" si="62"/>
        <v>1</v>
      </c>
    </row>
    <row r="524" spans="1:12">
      <c r="A524" s="11" t="b">
        <f t="shared" ca="1" si="56"/>
        <v>1</v>
      </c>
      <c r="B524" s="15" t="s">
        <v>1607</v>
      </c>
      <c r="C524" s="13" t="s">
        <v>1608</v>
      </c>
      <c r="D524" s="13" t="s">
        <v>1608</v>
      </c>
      <c r="E524" s="5">
        <f ca="1">SUMPRODUCT(N(CODE(MID(B524,ROW($A$1:OFFSET($A$1,LEN(B524)-1,,,)),1))&lt;58))</f>
        <v>3</v>
      </c>
      <c r="F524" s="5">
        <f t="shared" ca="1" si="57"/>
        <v>6</v>
      </c>
      <c r="G524" s="3" t="str">
        <f t="array" aca="1" ref="G524" ca="1">IF(SUMPRODUCT(COUNTIF(B524,{"*0*";"*1*";"*2*";"*3*";"*4*";"*5*";"*6*";"*7*";"*8*";"*9*"}))&gt;0,MID($B524,MATCH(0,(ISERROR(MID($B524,ROW(INDIRECT("1:"&amp;LEN($B524))),1)*1)*1),0),LEN($B524)-SUM((ISERROR(MID($B524,ROW(INDIRECT("1:"&amp;LEN($B524))),1)*1)*1))),"")</f>
        <v>107</v>
      </c>
      <c r="H524" s="3" t="str">
        <f t="shared" ca="1" si="58"/>
        <v>107</v>
      </c>
      <c r="I524" s="6" t="str">
        <f t="shared" ca="1" si="59"/>
        <v>NLX107XX</v>
      </c>
      <c r="J524" s="1" t="b">
        <f t="shared" ca="1" si="60"/>
        <v>1</v>
      </c>
      <c r="K524" s="6" t="str">
        <f t="shared" ca="1" si="61"/>
        <v>NLX107XX</v>
      </c>
      <c r="L524" s="1" t="b">
        <f t="shared" ca="1" si="62"/>
        <v>1</v>
      </c>
    </row>
    <row r="525" spans="1:12">
      <c r="A525" s="11" t="b">
        <f t="shared" ca="1" si="56"/>
        <v>1</v>
      </c>
      <c r="B525" s="15" t="s">
        <v>1609</v>
      </c>
      <c r="C525" s="13" t="s">
        <v>1610</v>
      </c>
      <c r="D525" s="13" t="s">
        <v>1610</v>
      </c>
      <c r="E525" s="5">
        <f ca="1">SUMPRODUCT(N(CODE(MID(B525,ROW($A$1:OFFSET($A$1,LEN(B525)-1,,,)),1))&lt;58))</f>
        <v>3</v>
      </c>
      <c r="F525" s="5">
        <f t="shared" ca="1" si="57"/>
        <v>6</v>
      </c>
      <c r="G525" s="3" t="str">
        <f t="array" aca="1" ref="G525" ca="1">IF(SUMPRODUCT(COUNTIF(B525,{"*0*";"*1*";"*2*";"*3*";"*4*";"*5*";"*6*";"*7*";"*8*";"*9*"}))&gt;0,MID($B525,MATCH(0,(ISERROR(MID($B525,ROW(INDIRECT("1:"&amp;LEN($B525))),1)*1)*1),0),LEN($B525)-SUM((ISERROR(MID($B525,ROW(INDIRECT("1:"&amp;LEN($B525))),1)*1)*1))),"")</f>
        <v>108</v>
      </c>
      <c r="H525" s="3" t="str">
        <f t="shared" ca="1" si="58"/>
        <v>108</v>
      </c>
      <c r="I525" s="6" t="str">
        <f t="shared" ca="1" si="59"/>
        <v>NLX108XX</v>
      </c>
      <c r="J525" s="1" t="b">
        <f t="shared" ca="1" si="60"/>
        <v>1</v>
      </c>
      <c r="K525" s="6" t="str">
        <f t="shared" ca="1" si="61"/>
        <v>NLX108XX</v>
      </c>
      <c r="L525" s="1" t="b">
        <f t="shared" ca="1" si="62"/>
        <v>1</v>
      </c>
    </row>
    <row r="526" spans="1:12">
      <c r="A526" s="11" t="b">
        <f t="shared" ca="1" si="56"/>
        <v>1</v>
      </c>
      <c r="B526" s="15" t="s">
        <v>1611</v>
      </c>
      <c r="C526" s="13" t="s">
        <v>1612</v>
      </c>
      <c r="D526" s="13" t="s">
        <v>1612</v>
      </c>
      <c r="E526" s="5">
        <f ca="1">SUMPRODUCT(N(CODE(MID(B526,ROW($A$1:OFFSET($A$1,LEN(B526)-1,,,)),1))&lt;58))</f>
        <v>3</v>
      </c>
      <c r="F526" s="5">
        <f t="shared" ca="1" si="57"/>
        <v>6</v>
      </c>
      <c r="G526" s="3" t="str">
        <f t="array" aca="1" ref="G526" ca="1">IF(SUMPRODUCT(COUNTIF(B526,{"*0*";"*1*";"*2*";"*3*";"*4*";"*5*";"*6*";"*7*";"*8*";"*9*"}))&gt;0,MID($B526,MATCH(0,(ISERROR(MID($B526,ROW(INDIRECT("1:"&amp;LEN($B526))),1)*1)*1),0),LEN($B526)-SUM((ISERROR(MID($B526,ROW(INDIRECT("1:"&amp;LEN($B526))),1)*1)*1))),"")</f>
        <v>101</v>
      </c>
      <c r="H526" s="3" t="str">
        <f t="shared" ca="1" si="58"/>
        <v>101</v>
      </c>
      <c r="I526" s="6" t="str">
        <f t="shared" ca="1" si="59"/>
        <v>NMB101XX</v>
      </c>
      <c r="J526" s="1" t="b">
        <f t="shared" ca="1" si="60"/>
        <v>1</v>
      </c>
      <c r="K526" s="6" t="str">
        <f t="shared" ca="1" si="61"/>
        <v>NMB101XX</v>
      </c>
      <c r="L526" s="1" t="b">
        <f t="shared" ca="1" si="62"/>
        <v>1</v>
      </c>
    </row>
    <row r="527" spans="1:12">
      <c r="A527" s="11" t="b">
        <f t="shared" ca="1" si="56"/>
        <v>1</v>
      </c>
      <c r="B527" s="15" t="s">
        <v>1613</v>
      </c>
      <c r="C527" s="13" t="s">
        <v>1614</v>
      </c>
      <c r="D527" s="13" t="s">
        <v>1614</v>
      </c>
      <c r="E527" s="5">
        <f ca="1">SUMPRODUCT(N(CODE(MID(B527,ROW($A$1:OFFSET($A$1,LEN(B527)-1,,,)),1))&lt;58))</f>
        <v>3</v>
      </c>
      <c r="F527" s="5">
        <f t="shared" ca="1" si="57"/>
        <v>6</v>
      </c>
      <c r="G527" s="3" t="str">
        <f t="array" aca="1" ref="G527" ca="1">IF(SUMPRODUCT(COUNTIF(B527,{"*0*";"*1*";"*2*";"*3*";"*4*";"*5*";"*6*";"*7*";"*8*";"*9*"}))&gt;0,MID($B527,MATCH(0,(ISERROR(MID($B527,ROW(INDIRECT("1:"&amp;LEN($B527))),1)*1)*1),0),LEN($B527)-SUM((ISERROR(MID($B527,ROW(INDIRECT("1:"&amp;LEN($B527))),1)*1)*1))),"")</f>
        <v>109</v>
      </c>
      <c r="H527" s="3" t="str">
        <f t="shared" ca="1" si="58"/>
        <v>109</v>
      </c>
      <c r="I527" s="6" t="str">
        <f t="shared" ca="1" si="59"/>
        <v>NMB109XX</v>
      </c>
      <c r="J527" s="1" t="b">
        <f t="shared" ca="1" si="60"/>
        <v>1</v>
      </c>
      <c r="K527" s="6" t="str">
        <f t="shared" ca="1" si="61"/>
        <v>NMB109XX</v>
      </c>
      <c r="L527" s="1" t="b">
        <f t="shared" ca="1" si="62"/>
        <v>1</v>
      </c>
    </row>
    <row r="528" spans="1:12">
      <c r="A528" s="11" t="b">
        <f t="shared" ca="1" si="56"/>
        <v>1</v>
      </c>
      <c r="B528" s="15" t="s">
        <v>1615</v>
      </c>
      <c r="C528" s="13" t="s">
        <v>1616</v>
      </c>
      <c r="D528" s="13" t="s">
        <v>1616</v>
      </c>
      <c r="E528" s="5">
        <f ca="1">SUMPRODUCT(N(CODE(MID(B528,ROW($A$1:OFFSET($A$1,LEN(B528)-1,,,)),1))&lt;58))</f>
        <v>3</v>
      </c>
      <c r="F528" s="5">
        <f t="shared" ca="1" si="57"/>
        <v>6</v>
      </c>
      <c r="G528" s="3" t="str">
        <f t="array" aca="1" ref="G528" ca="1">IF(SUMPRODUCT(COUNTIF(B528,{"*0*";"*1*";"*2*";"*3*";"*4*";"*5*";"*6*";"*7*";"*8*";"*9*"}))&gt;0,MID($B528,MATCH(0,(ISERROR(MID($B528,ROW(INDIRECT("1:"&amp;LEN($B528))),1)*1)*1),0),LEN($B528)-SUM((ISERROR(MID($B528,ROW(INDIRECT("1:"&amp;LEN($B528))),1)*1)*1))),"")</f>
        <v>112</v>
      </c>
      <c r="H528" s="3" t="str">
        <f t="shared" ca="1" si="58"/>
        <v>112</v>
      </c>
      <c r="I528" s="6" t="str">
        <f t="shared" ca="1" si="59"/>
        <v>NMB112XX</v>
      </c>
      <c r="J528" s="1" t="b">
        <f t="shared" ca="1" si="60"/>
        <v>1</v>
      </c>
      <c r="K528" s="6" t="str">
        <f t="shared" ca="1" si="61"/>
        <v>NMB112XX</v>
      </c>
      <c r="L528" s="1" t="b">
        <f t="shared" ca="1" si="62"/>
        <v>1</v>
      </c>
    </row>
    <row r="529" spans="1:12">
      <c r="A529" s="11" t="b">
        <f t="shared" ca="1" si="56"/>
        <v>1</v>
      </c>
      <c r="B529" s="15" t="s">
        <v>1619</v>
      </c>
      <c r="C529" s="13" t="s">
        <v>1620</v>
      </c>
      <c r="D529" s="13" t="s">
        <v>1620</v>
      </c>
      <c r="E529" s="5">
        <f ca="1">SUMPRODUCT(N(CODE(MID(B529,ROW($A$1:OFFSET($A$1,LEN(B529)-1,,,)),1))&lt;58))</f>
        <v>3</v>
      </c>
      <c r="F529" s="5">
        <f t="shared" ca="1" si="57"/>
        <v>6</v>
      </c>
      <c r="G529" s="3" t="str">
        <f t="array" aca="1" ref="G529" ca="1">IF(SUMPRODUCT(COUNTIF(B529,{"*0*";"*1*";"*2*";"*3*";"*4*";"*5*";"*6*";"*7*";"*8*";"*9*"}))&gt;0,MID($B529,MATCH(0,(ISERROR(MID($B529,ROW(INDIRECT("1:"&amp;LEN($B529))),1)*1)*1),0),LEN($B529)-SUM((ISERROR(MID($B529,ROW(INDIRECT("1:"&amp;LEN($B529))),1)*1)*1))),"")</f>
        <v>106</v>
      </c>
      <c r="H529" s="3" t="str">
        <f t="shared" ca="1" si="58"/>
        <v>106</v>
      </c>
      <c r="I529" s="6" t="str">
        <f t="shared" ca="1" si="59"/>
        <v>NMD106XX</v>
      </c>
      <c r="J529" s="1" t="b">
        <f t="shared" ca="1" si="60"/>
        <v>1</v>
      </c>
      <c r="K529" s="6" t="str">
        <f t="shared" ca="1" si="61"/>
        <v>NMD106XX</v>
      </c>
      <c r="L529" s="1" t="b">
        <f t="shared" ca="1" si="62"/>
        <v>1</v>
      </c>
    </row>
    <row r="530" spans="1:12">
      <c r="A530" s="11" t="b">
        <f t="shared" ca="1" si="56"/>
        <v>1</v>
      </c>
      <c r="B530" s="15" t="s">
        <v>1621</v>
      </c>
      <c r="C530" s="13" t="s">
        <v>1622</v>
      </c>
      <c r="D530" s="13" t="s">
        <v>1622</v>
      </c>
      <c r="E530" s="5">
        <f ca="1">SUMPRODUCT(N(CODE(MID(B530,ROW($A$1:OFFSET($A$1,LEN(B530)-1,,,)),1))&lt;58))</f>
        <v>3</v>
      </c>
      <c r="F530" s="5">
        <f t="shared" ca="1" si="57"/>
        <v>6</v>
      </c>
      <c r="G530" s="3" t="str">
        <f t="array" aca="1" ref="G530" ca="1">IF(SUMPRODUCT(COUNTIF(B530,{"*0*";"*1*";"*2*";"*3*";"*4*";"*5*";"*6*";"*7*";"*8*";"*9*"}))&gt;0,MID($B530,MATCH(0,(ISERROR(MID($B530,ROW(INDIRECT("1:"&amp;LEN($B530))),1)*1)*1),0),LEN($B530)-SUM((ISERROR(MID($B530,ROW(INDIRECT("1:"&amp;LEN($B530))),1)*1)*1))),"")</f>
        <v>108</v>
      </c>
      <c r="H530" s="3" t="str">
        <f t="shared" ca="1" si="58"/>
        <v>108</v>
      </c>
      <c r="I530" s="6" t="str">
        <f t="shared" ca="1" si="59"/>
        <v>NMD108XX</v>
      </c>
      <c r="J530" s="1" t="b">
        <f t="shared" ca="1" si="60"/>
        <v>1</v>
      </c>
      <c r="K530" s="6" t="str">
        <f t="shared" ca="1" si="61"/>
        <v>NMD108XX</v>
      </c>
      <c r="L530" s="1" t="b">
        <f t="shared" ca="1" si="62"/>
        <v>1</v>
      </c>
    </row>
    <row r="531" spans="1:12">
      <c r="A531" s="11" t="b">
        <f t="shared" ca="1" si="56"/>
        <v>1</v>
      </c>
      <c r="B531" s="15" t="s">
        <v>1623</v>
      </c>
      <c r="C531" s="13" t="s">
        <v>1624</v>
      </c>
      <c r="D531" s="13" t="s">
        <v>1624</v>
      </c>
      <c r="E531" s="5">
        <f ca="1">SUMPRODUCT(N(CODE(MID(B531,ROW($A$1:OFFSET($A$1,LEN(B531)-1,,,)),1))&lt;58))</f>
        <v>3</v>
      </c>
      <c r="F531" s="5">
        <f t="shared" ca="1" si="57"/>
        <v>6</v>
      </c>
      <c r="G531" s="3" t="str">
        <f t="array" aca="1" ref="G531" ca="1">IF(SUMPRODUCT(COUNTIF(B531,{"*0*";"*1*";"*2*";"*3*";"*4*";"*5*";"*6*";"*7*";"*8*";"*9*"}))&gt;0,MID($B531,MATCH(0,(ISERROR(MID($B531,ROW(INDIRECT("1:"&amp;LEN($B531))),1)*1)*1),0),LEN($B531)-SUM((ISERROR(MID($B531,ROW(INDIRECT("1:"&amp;LEN($B531))),1)*1)*1))),"")</f>
        <v>109</v>
      </c>
      <c r="H531" s="3" t="str">
        <f t="shared" ca="1" si="58"/>
        <v>109</v>
      </c>
      <c r="I531" s="6" t="str">
        <f t="shared" ca="1" si="59"/>
        <v>NMD109XX</v>
      </c>
      <c r="J531" s="1" t="b">
        <f t="shared" ca="1" si="60"/>
        <v>1</v>
      </c>
      <c r="K531" s="6" t="str">
        <f t="shared" ca="1" si="61"/>
        <v>NMD109XX</v>
      </c>
      <c r="L531" s="1" t="b">
        <f t="shared" ca="1" si="62"/>
        <v>1</v>
      </c>
    </row>
    <row r="532" spans="1:12">
      <c r="A532" s="11" t="b">
        <f t="shared" ca="1" si="56"/>
        <v>1</v>
      </c>
      <c r="B532" s="15" t="s">
        <v>1625</v>
      </c>
      <c r="C532" s="13" t="s">
        <v>1626</v>
      </c>
      <c r="D532" s="13" t="s">
        <v>1626</v>
      </c>
      <c r="E532" s="5">
        <f ca="1">SUMPRODUCT(N(CODE(MID(B532,ROW($A$1:OFFSET($A$1,LEN(B532)-1,,,)),1))&lt;58))</f>
        <v>3</v>
      </c>
      <c r="F532" s="5">
        <f t="shared" ca="1" si="57"/>
        <v>6</v>
      </c>
      <c r="G532" s="3" t="str">
        <f t="array" aca="1" ref="G532" ca="1">IF(SUMPRODUCT(COUNTIF(B532,{"*0*";"*1*";"*2*";"*3*";"*4*";"*5*";"*6*";"*7*";"*8*";"*9*"}))&gt;0,MID($B532,MATCH(0,(ISERROR(MID($B532,ROW(INDIRECT("1:"&amp;LEN($B532))),1)*1)*1),0),LEN($B532)-SUM((ISERROR(MID($B532,ROW(INDIRECT("1:"&amp;LEN($B532))),1)*1)*1))),"")</f>
        <v>113</v>
      </c>
      <c r="H532" s="3" t="str">
        <f t="shared" ca="1" si="58"/>
        <v>113</v>
      </c>
      <c r="I532" s="6" t="str">
        <f t="shared" ca="1" si="59"/>
        <v>NMD113XX</v>
      </c>
      <c r="J532" s="1" t="b">
        <f t="shared" ca="1" si="60"/>
        <v>1</v>
      </c>
      <c r="K532" s="6" t="str">
        <f t="shared" ca="1" si="61"/>
        <v>NMD113XX</v>
      </c>
      <c r="L532" s="1" t="b">
        <f t="shared" ca="1" si="62"/>
        <v>1</v>
      </c>
    </row>
    <row r="533" spans="1:12">
      <c r="A533" s="11" t="b">
        <f t="shared" ca="1" si="56"/>
        <v>1</v>
      </c>
      <c r="B533" s="15" t="s">
        <v>1627</v>
      </c>
      <c r="C533" s="13" t="s">
        <v>1628</v>
      </c>
      <c r="D533" s="13" t="s">
        <v>1628</v>
      </c>
      <c r="E533" s="5">
        <f ca="1">SUMPRODUCT(N(CODE(MID(B533,ROW($A$1:OFFSET($A$1,LEN(B533)-1,,,)),1))&lt;58))</f>
        <v>3</v>
      </c>
      <c r="F533" s="5">
        <f t="shared" ca="1" si="57"/>
        <v>6</v>
      </c>
      <c r="G533" s="3" t="str">
        <f t="array" aca="1" ref="G533" ca="1">IF(SUMPRODUCT(COUNTIF(B533,{"*0*";"*1*";"*2*";"*3*";"*4*";"*5*";"*6*";"*7*";"*8*";"*9*"}))&gt;0,MID($B533,MATCH(0,(ISERROR(MID($B533,ROW(INDIRECT("1:"&amp;LEN($B533))),1)*1)*1),0),LEN($B533)-SUM((ISERROR(MID($B533,ROW(INDIRECT("1:"&amp;LEN($B533))),1)*1)*1))),"")</f>
        <v>117</v>
      </c>
      <c r="H533" s="3" t="str">
        <f t="shared" ca="1" si="58"/>
        <v>117</v>
      </c>
      <c r="I533" s="6" t="str">
        <f t="shared" ca="1" si="59"/>
        <v>NMD117XX</v>
      </c>
      <c r="J533" s="1" t="b">
        <f t="shared" ca="1" si="60"/>
        <v>1</v>
      </c>
      <c r="K533" s="6" t="str">
        <f t="shared" ca="1" si="61"/>
        <v>NMD117XX</v>
      </c>
      <c r="L533" s="1" t="b">
        <f t="shared" ca="1" si="62"/>
        <v>1</v>
      </c>
    </row>
    <row r="534" spans="1:12">
      <c r="A534" s="11" t="b">
        <f t="shared" ca="1" si="56"/>
        <v>1</v>
      </c>
      <c r="B534" s="15" t="s">
        <v>1629</v>
      </c>
      <c r="C534" s="13" t="s">
        <v>1630</v>
      </c>
      <c r="D534" s="13" t="s">
        <v>1630</v>
      </c>
      <c r="E534" s="5">
        <f ca="1">SUMPRODUCT(N(CODE(MID(B534,ROW($A$1:OFFSET($A$1,LEN(B534)-1,,,)),1))&lt;58))</f>
        <v>3</v>
      </c>
      <c r="F534" s="5">
        <f t="shared" ca="1" si="57"/>
        <v>6</v>
      </c>
      <c r="G534" s="3" t="str">
        <f t="array" aca="1" ref="G534" ca="1">IF(SUMPRODUCT(COUNTIF(B534,{"*0*";"*1*";"*2*";"*3*";"*4*";"*5*";"*6*";"*7*";"*8*";"*9*"}))&gt;0,MID($B534,MATCH(0,(ISERROR(MID($B534,ROW(INDIRECT("1:"&amp;LEN($B534))),1)*1)*1),0),LEN($B534)-SUM((ISERROR(MID($B534,ROW(INDIRECT("1:"&amp;LEN($B534))),1)*1)*1))),"")</f>
        <v>137</v>
      </c>
      <c r="H534" s="3" t="str">
        <f t="shared" ca="1" si="58"/>
        <v>137</v>
      </c>
      <c r="I534" s="6" t="str">
        <f t="shared" ca="1" si="59"/>
        <v>NMD137XX</v>
      </c>
      <c r="J534" s="1" t="b">
        <f t="shared" ca="1" si="60"/>
        <v>1</v>
      </c>
      <c r="K534" s="6" t="str">
        <f t="shared" ca="1" si="61"/>
        <v>NMD137XX</v>
      </c>
      <c r="L534" s="1" t="b">
        <f t="shared" ca="1" si="62"/>
        <v>1</v>
      </c>
    </row>
    <row r="535" spans="1:12">
      <c r="A535" s="11" t="b">
        <f t="shared" ca="1" si="56"/>
        <v>1</v>
      </c>
      <c r="B535" s="15" t="s">
        <v>1631</v>
      </c>
      <c r="C535" s="13" t="s">
        <v>1632</v>
      </c>
      <c r="D535" s="13" t="s">
        <v>1632</v>
      </c>
      <c r="E535" s="5">
        <f ca="1">SUMPRODUCT(N(CODE(MID(B535,ROW($A$1:OFFSET($A$1,LEN(B535)-1,,,)),1))&lt;58))</f>
        <v>3</v>
      </c>
      <c r="F535" s="5">
        <f t="shared" ca="1" si="57"/>
        <v>6</v>
      </c>
      <c r="G535" s="3" t="str">
        <f t="array" aca="1" ref="G535" ca="1">IF(SUMPRODUCT(COUNTIF(B535,{"*0*";"*1*";"*2*";"*3*";"*4*";"*5*";"*6*";"*7*";"*8*";"*9*"}))&gt;0,MID($B535,MATCH(0,(ISERROR(MID($B535,ROW(INDIRECT("1:"&amp;LEN($B535))),1)*1)*1),0),LEN($B535)-SUM((ISERROR(MID($B535,ROW(INDIRECT("1:"&amp;LEN($B535))),1)*1)*1))),"")</f>
        <v>138</v>
      </c>
      <c r="H535" s="3" t="str">
        <f t="shared" ca="1" si="58"/>
        <v>138</v>
      </c>
      <c r="I535" s="6" t="str">
        <f t="shared" ca="1" si="59"/>
        <v>NMD138XX</v>
      </c>
      <c r="J535" s="1" t="b">
        <f t="shared" ca="1" si="60"/>
        <v>1</v>
      </c>
      <c r="K535" s="6" t="str">
        <f t="shared" ca="1" si="61"/>
        <v>NMD138XX</v>
      </c>
      <c r="L535" s="1" t="b">
        <f t="shared" ca="1" si="62"/>
        <v>1</v>
      </c>
    </row>
    <row r="536" spans="1:12">
      <c r="A536" s="11" t="b">
        <f t="shared" ca="1" si="56"/>
        <v>1</v>
      </c>
      <c r="B536" s="15" t="s">
        <v>1635</v>
      </c>
      <c r="C536" s="13" t="s">
        <v>1636</v>
      </c>
      <c r="D536" s="13" t="s">
        <v>1636</v>
      </c>
      <c r="E536" s="5">
        <f ca="1">SUMPRODUCT(N(CODE(MID(B536,ROW($A$1:OFFSET($A$1,LEN(B536)-1,,,)),1))&lt;58))</f>
        <v>3</v>
      </c>
      <c r="F536" s="5">
        <f t="shared" ca="1" si="57"/>
        <v>6</v>
      </c>
      <c r="G536" s="3" t="str">
        <f t="array" aca="1" ref="G536" ca="1">IF(SUMPRODUCT(COUNTIF(B536,{"*0*";"*1*";"*2*";"*3*";"*4*";"*5*";"*6*";"*7*";"*8*";"*9*"}))&gt;0,MID($B536,MATCH(0,(ISERROR(MID($B536,ROW(INDIRECT("1:"&amp;LEN($B536))),1)*1)*1),0),LEN($B536)-SUM((ISERROR(MID($B536,ROW(INDIRECT("1:"&amp;LEN($B536))),1)*1)*1))),"")</f>
        <v>103</v>
      </c>
      <c r="H536" s="3" t="str">
        <f t="shared" ca="1" si="58"/>
        <v>103</v>
      </c>
      <c r="I536" s="6" t="str">
        <f t="shared" ca="1" si="59"/>
        <v>NNM103XX</v>
      </c>
      <c r="J536" s="1" t="b">
        <f t="shared" ca="1" si="60"/>
        <v>1</v>
      </c>
      <c r="K536" s="6" t="str">
        <f t="shared" ca="1" si="61"/>
        <v>NNM103XX</v>
      </c>
      <c r="L536" s="1" t="b">
        <f t="shared" ca="1" si="62"/>
        <v>1</v>
      </c>
    </row>
    <row r="537" spans="1:12">
      <c r="A537" s="11" t="b">
        <f t="shared" ca="1" si="56"/>
        <v>1</v>
      </c>
      <c r="B537" s="15" t="s">
        <v>2583</v>
      </c>
      <c r="C537" s="13" t="s">
        <v>2583</v>
      </c>
      <c r="D537" s="13" t="s">
        <v>2583</v>
      </c>
      <c r="E537" s="5">
        <f ca="1">SUMPRODUCT(N(CODE(MID(B537,ROW($A$1:OFFSET($A$1,LEN(B537)-1,,,)),1))&lt;58))</f>
        <v>4</v>
      </c>
      <c r="F537" s="5">
        <f t="shared" ca="1" si="57"/>
        <v>6</v>
      </c>
      <c r="G537" s="3" t="str">
        <f t="array" aca="1" ref="G537" ca="1">IF(SUMPRODUCT(COUNTIF(B537,{"*0*";"*1*";"*2*";"*3*";"*4*";"*5*";"*6*";"*7*";"*8*";"*9*"}))&gt;0,MID($B537,MATCH(0,(ISERROR(MID($B537,ROW(INDIRECT("1:"&amp;LEN($B537))),1)*1)*1),0),LEN($B537)-SUM((ISERROR(MID($B537,ROW(INDIRECT("1:"&amp;LEN($B537))),1)*1)*1))),"")</f>
        <v>2251</v>
      </c>
      <c r="H537" s="3" t="str">
        <f t="shared" ca="1" si="58"/>
        <v>2251</v>
      </c>
      <c r="I537" s="6" t="str">
        <f t="shared" ca="1" si="59"/>
        <v>NR2251</v>
      </c>
      <c r="J537" s="1" t="b">
        <f t="shared" ca="1" si="60"/>
        <v>1</v>
      </c>
      <c r="K537" s="6" t="str">
        <f t="shared" ca="1" si="61"/>
        <v>NR2251</v>
      </c>
      <c r="L537" s="1" t="b">
        <f t="shared" si="62"/>
        <v>1</v>
      </c>
    </row>
    <row r="538" spans="1:12">
      <c r="A538" s="11" t="b">
        <f t="shared" ca="1" si="56"/>
        <v>1</v>
      </c>
      <c r="B538" s="15" t="s">
        <v>1637</v>
      </c>
      <c r="C538" s="13" t="s">
        <v>1638</v>
      </c>
      <c r="D538" s="13" t="s">
        <v>1638</v>
      </c>
      <c r="E538" s="5">
        <f ca="1">SUMPRODUCT(N(CODE(MID(B538,ROW($A$1:OFFSET($A$1,LEN(B538)-1,,,)),1))&lt;58))</f>
        <v>3</v>
      </c>
      <c r="F538" s="5">
        <f t="shared" ca="1" si="57"/>
        <v>6</v>
      </c>
      <c r="G538" s="3" t="str">
        <f t="array" aca="1" ref="G538" ca="1">IF(SUMPRODUCT(COUNTIF(B538,{"*0*";"*1*";"*2*";"*3*";"*4*";"*5*";"*6*";"*7*";"*8*";"*9*"}))&gt;0,MID($B538,MATCH(0,(ISERROR(MID($B538,ROW(INDIRECT("1:"&amp;LEN($B538))),1)*1)*1),0),LEN($B538)-SUM((ISERROR(MID($B538,ROW(INDIRECT("1:"&amp;LEN($B538))),1)*1)*1))),"")</f>
        <v>101</v>
      </c>
      <c r="H538" s="3" t="str">
        <f t="shared" ca="1" si="58"/>
        <v>101</v>
      </c>
      <c r="I538" s="6" t="str">
        <f t="shared" ca="1" si="59"/>
        <v>NSB101XX</v>
      </c>
      <c r="J538" s="1" t="b">
        <f t="shared" ca="1" si="60"/>
        <v>1</v>
      </c>
      <c r="K538" s="6" t="str">
        <f t="shared" ca="1" si="61"/>
        <v>NSB101XX</v>
      </c>
      <c r="L538" s="1" t="b">
        <f t="shared" ca="1" si="62"/>
        <v>1</v>
      </c>
    </row>
    <row r="539" spans="1:12">
      <c r="A539" s="11" t="b">
        <f t="shared" ca="1" si="56"/>
        <v>1</v>
      </c>
      <c r="B539" s="15" t="s">
        <v>1639</v>
      </c>
      <c r="C539" s="13" t="s">
        <v>1640</v>
      </c>
      <c r="D539" s="13" t="s">
        <v>1640</v>
      </c>
      <c r="E539" s="5">
        <f ca="1">SUMPRODUCT(N(CODE(MID(B539,ROW($A$1:OFFSET($A$1,LEN(B539)-1,,,)),1))&lt;58))</f>
        <v>3</v>
      </c>
      <c r="F539" s="5">
        <f t="shared" ca="1" si="57"/>
        <v>6</v>
      </c>
      <c r="G539" s="3" t="str">
        <f t="array" aca="1" ref="G539" ca="1">IF(SUMPRODUCT(COUNTIF(B539,{"*0*";"*1*";"*2*";"*3*";"*4*";"*5*";"*6*";"*7*";"*8*";"*9*"}))&gt;0,MID($B539,MATCH(0,(ISERROR(MID($B539,ROW(INDIRECT("1:"&amp;LEN($B539))),1)*1)*1),0),LEN($B539)-SUM((ISERROR(MID($B539,ROW(INDIRECT("1:"&amp;LEN($B539))),1)*1)*1))),"")</f>
        <v>103</v>
      </c>
      <c r="H539" s="3" t="str">
        <f t="shared" ca="1" si="58"/>
        <v>103</v>
      </c>
      <c r="I539" s="6" t="str">
        <f t="shared" ca="1" si="59"/>
        <v>NSB103XX</v>
      </c>
      <c r="J539" s="1" t="b">
        <f t="shared" ca="1" si="60"/>
        <v>1</v>
      </c>
      <c r="K539" s="6" t="str">
        <f t="shared" ca="1" si="61"/>
        <v>NSB103XX</v>
      </c>
      <c r="L539" s="1" t="b">
        <f t="shared" ca="1" si="62"/>
        <v>1</v>
      </c>
    </row>
    <row r="540" spans="1:12">
      <c r="A540" s="11" t="b">
        <f t="shared" ca="1" si="56"/>
        <v>1</v>
      </c>
      <c r="B540" s="15" t="s">
        <v>1641</v>
      </c>
      <c r="C540" s="13" t="s">
        <v>1642</v>
      </c>
      <c r="D540" s="13" t="s">
        <v>1642</v>
      </c>
      <c r="E540" s="5">
        <f ca="1">SUMPRODUCT(N(CODE(MID(B540,ROW($A$1:OFFSET($A$1,LEN(B540)-1,,,)),1))&lt;58))</f>
        <v>3</v>
      </c>
      <c r="F540" s="5">
        <f t="shared" ca="1" si="57"/>
        <v>6</v>
      </c>
      <c r="G540" s="3" t="str">
        <f t="array" aca="1" ref="G540" ca="1">IF(SUMPRODUCT(COUNTIF(B540,{"*0*";"*1*";"*2*";"*3*";"*4*";"*5*";"*6*";"*7*";"*8*";"*9*"}))&gt;0,MID($B540,MATCH(0,(ISERROR(MID($B540,ROW(INDIRECT("1:"&amp;LEN($B540))),1)*1)*1),0),LEN($B540)-SUM((ISERROR(MID($B540,ROW(INDIRECT("1:"&amp;LEN($B540))),1)*1)*1))),"")</f>
        <v>104</v>
      </c>
      <c r="H540" s="3" t="str">
        <f t="shared" ca="1" si="58"/>
        <v>104</v>
      </c>
      <c r="I540" s="6" t="str">
        <f t="shared" ca="1" si="59"/>
        <v>NSB104XX</v>
      </c>
      <c r="J540" s="1" t="b">
        <f t="shared" ca="1" si="60"/>
        <v>1</v>
      </c>
      <c r="K540" s="6" t="str">
        <f t="shared" ca="1" si="61"/>
        <v>NSB104XX</v>
      </c>
      <c r="L540" s="1" t="b">
        <f t="shared" ca="1" si="62"/>
        <v>1</v>
      </c>
    </row>
    <row r="541" spans="1:12">
      <c r="A541" s="11" t="b">
        <f t="shared" ca="1" si="56"/>
        <v>1</v>
      </c>
      <c r="B541" s="15" t="s">
        <v>1643</v>
      </c>
      <c r="C541" s="13" t="s">
        <v>1644</v>
      </c>
      <c r="D541" s="13" t="s">
        <v>1644</v>
      </c>
      <c r="E541" s="5">
        <f ca="1">SUMPRODUCT(N(CODE(MID(B541,ROW($A$1:OFFSET($A$1,LEN(B541)-1,,,)),1))&lt;58))</f>
        <v>3</v>
      </c>
      <c r="F541" s="5">
        <f t="shared" ca="1" si="57"/>
        <v>6</v>
      </c>
      <c r="G541" s="3" t="str">
        <f t="array" aca="1" ref="G541" ca="1">IF(SUMPRODUCT(COUNTIF(B541,{"*0*";"*1*";"*2*";"*3*";"*4*";"*5*";"*6*";"*7*";"*8*";"*9*"}))&gt;0,MID($B541,MATCH(0,(ISERROR(MID($B541,ROW(INDIRECT("1:"&amp;LEN($B541))),1)*1)*1),0),LEN($B541)-SUM((ISERROR(MID($B541,ROW(INDIRECT("1:"&amp;LEN($B541))),1)*1)*1))),"")</f>
        <v>105</v>
      </c>
      <c r="H541" s="3" t="str">
        <f t="shared" ca="1" si="58"/>
        <v>105</v>
      </c>
      <c r="I541" s="6" t="str">
        <f t="shared" ca="1" si="59"/>
        <v>NSB105XX</v>
      </c>
      <c r="J541" s="1" t="b">
        <f t="shared" ca="1" si="60"/>
        <v>1</v>
      </c>
      <c r="K541" s="6" t="str">
        <f t="shared" ca="1" si="61"/>
        <v>NSB105XX</v>
      </c>
      <c r="L541" s="1" t="b">
        <f t="shared" ca="1" si="62"/>
        <v>1</v>
      </c>
    </row>
    <row r="542" spans="1:12">
      <c r="A542" s="11" t="b">
        <f t="shared" ca="1" si="56"/>
        <v>1</v>
      </c>
      <c r="B542" s="15" t="s">
        <v>1645</v>
      </c>
      <c r="C542" s="13" t="s">
        <v>1646</v>
      </c>
      <c r="D542" s="13" t="s">
        <v>1646</v>
      </c>
      <c r="E542" s="5">
        <f ca="1">SUMPRODUCT(N(CODE(MID(B542,ROW($A$1:OFFSET($A$1,LEN(B542)-1,,,)),1))&lt;58))</f>
        <v>3</v>
      </c>
      <c r="F542" s="5">
        <f t="shared" ca="1" si="57"/>
        <v>6</v>
      </c>
      <c r="G542" s="3" t="str">
        <f t="array" aca="1" ref="G542" ca="1">IF(SUMPRODUCT(COUNTIF(B542,{"*0*";"*1*";"*2*";"*3*";"*4*";"*5*";"*6*";"*7*";"*8*";"*9*"}))&gt;0,MID($B542,MATCH(0,(ISERROR(MID($B542,ROW(INDIRECT("1:"&amp;LEN($B542))),1)*1)*1),0),LEN($B542)-SUM((ISERROR(MID($B542,ROW(INDIRECT("1:"&amp;LEN($B542))),1)*1)*1))),"")</f>
        <v>106</v>
      </c>
      <c r="H542" s="3" t="str">
        <f t="shared" ca="1" si="58"/>
        <v>106</v>
      </c>
      <c r="I542" s="6" t="str">
        <f t="shared" ca="1" si="59"/>
        <v>NTB106XX</v>
      </c>
      <c r="J542" s="1" t="b">
        <f t="shared" ca="1" si="60"/>
        <v>1</v>
      </c>
      <c r="K542" s="6" t="str">
        <f t="shared" ca="1" si="61"/>
        <v>NTB106XX</v>
      </c>
      <c r="L542" s="1" t="b">
        <f t="shared" ca="1" si="62"/>
        <v>1</v>
      </c>
    </row>
    <row r="543" spans="1:12">
      <c r="A543" s="11" t="b">
        <f t="shared" ca="1" si="56"/>
        <v>1</v>
      </c>
      <c r="B543" s="15" t="s">
        <v>1649</v>
      </c>
      <c r="C543" s="13" t="s">
        <v>1650</v>
      </c>
      <c r="D543" s="13" t="s">
        <v>1650</v>
      </c>
      <c r="E543" s="5">
        <f ca="1">SUMPRODUCT(N(CODE(MID(B543,ROW($A$1:OFFSET($A$1,LEN(B543)-1,,,)),1))&lt;58))</f>
        <v>3</v>
      </c>
      <c r="F543" s="5">
        <f t="shared" ca="1" si="57"/>
        <v>6</v>
      </c>
      <c r="G543" s="3" t="str">
        <f t="array" aca="1" ref="G543" ca="1">IF(SUMPRODUCT(COUNTIF(B543,{"*0*";"*1*";"*2*";"*3*";"*4*";"*5*";"*6*";"*7*";"*8*";"*9*"}))&gt;0,MID($B543,MATCH(0,(ISERROR(MID($B543,ROW(INDIRECT("1:"&amp;LEN($B543))),1)*1)*1),0),LEN($B543)-SUM((ISERROR(MID($B543,ROW(INDIRECT("1:"&amp;LEN($B543))),1)*1)*1))),"")</f>
        <v>108</v>
      </c>
      <c r="H543" s="3" t="str">
        <f t="shared" ca="1" si="58"/>
        <v>108</v>
      </c>
      <c r="I543" s="6" t="str">
        <f t="shared" ca="1" si="59"/>
        <v>NTC108XX</v>
      </c>
      <c r="J543" s="1" t="b">
        <f t="shared" ca="1" si="60"/>
        <v>1</v>
      </c>
      <c r="K543" s="6" t="str">
        <f t="shared" ca="1" si="61"/>
        <v>NTC108XX</v>
      </c>
      <c r="L543" s="1" t="b">
        <f t="shared" ca="1" si="62"/>
        <v>1</v>
      </c>
    </row>
    <row r="544" spans="1:12">
      <c r="A544" s="11" t="b">
        <f t="shared" ca="1" si="56"/>
        <v>1</v>
      </c>
      <c r="B544" s="15" t="s">
        <v>1651</v>
      </c>
      <c r="C544" s="13" t="s">
        <v>1652</v>
      </c>
      <c r="D544" s="13" t="s">
        <v>1652</v>
      </c>
      <c r="E544" s="5">
        <f ca="1">SUMPRODUCT(N(CODE(MID(B544,ROW($A$1:OFFSET($A$1,LEN(B544)-1,,,)),1))&lt;58))</f>
        <v>3</v>
      </c>
      <c r="F544" s="5">
        <f t="shared" ca="1" si="57"/>
        <v>6</v>
      </c>
      <c r="G544" s="3" t="str">
        <f t="array" aca="1" ref="G544" ca="1">IF(SUMPRODUCT(COUNTIF(B544,{"*0*";"*1*";"*2*";"*3*";"*4*";"*5*";"*6*";"*7*";"*8*";"*9*"}))&gt;0,MID($B544,MATCH(0,(ISERROR(MID($B544,ROW(INDIRECT("1:"&amp;LEN($B544))),1)*1)*1),0),LEN($B544)-SUM((ISERROR(MID($B544,ROW(INDIRECT("1:"&amp;LEN($B544))),1)*1)*1))),"")</f>
        <v>110</v>
      </c>
      <c r="H544" s="3" t="str">
        <f t="shared" ca="1" si="58"/>
        <v>110</v>
      </c>
      <c r="I544" s="6" t="str">
        <f t="shared" ca="1" si="59"/>
        <v>NTC110XX</v>
      </c>
      <c r="J544" s="1" t="b">
        <f t="shared" ca="1" si="60"/>
        <v>1</v>
      </c>
      <c r="K544" s="6" t="str">
        <f t="shared" ca="1" si="61"/>
        <v>NTC110XX</v>
      </c>
      <c r="L544" s="1" t="b">
        <f t="shared" ca="1" si="62"/>
        <v>1</v>
      </c>
    </row>
    <row r="545" spans="1:12">
      <c r="A545" s="11" t="b">
        <f t="shared" ca="1" si="56"/>
        <v>1</v>
      </c>
      <c r="B545" s="15" t="s">
        <v>1653</v>
      </c>
      <c r="C545" s="13" t="s">
        <v>1654</v>
      </c>
      <c r="D545" s="13" t="s">
        <v>1654</v>
      </c>
      <c r="E545" s="5">
        <f ca="1">SUMPRODUCT(N(CODE(MID(B545,ROW($A$1:OFFSET($A$1,LEN(B545)-1,,,)),1))&lt;58))</f>
        <v>3</v>
      </c>
      <c r="F545" s="5">
        <f t="shared" ca="1" si="57"/>
        <v>6</v>
      </c>
      <c r="G545" s="3" t="str">
        <f t="array" aca="1" ref="G545" ca="1">IF(SUMPRODUCT(COUNTIF(B545,{"*0*";"*1*";"*2*";"*3*";"*4*";"*5*";"*6*";"*7*";"*8*";"*9*"}))&gt;0,MID($B545,MATCH(0,(ISERROR(MID($B545,ROW(INDIRECT("1:"&amp;LEN($B545))),1)*1)*1),0),LEN($B545)-SUM((ISERROR(MID($B545,ROW(INDIRECT("1:"&amp;LEN($B545))),1)*1)*1))),"")</f>
        <v>113</v>
      </c>
      <c r="H545" s="3" t="str">
        <f t="shared" ca="1" si="58"/>
        <v>113</v>
      </c>
      <c r="I545" s="6" t="str">
        <f t="shared" ca="1" si="59"/>
        <v>NTC113XX</v>
      </c>
      <c r="J545" s="1" t="b">
        <f t="shared" ca="1" si="60"/>
        <v>1</v>
      </c>
      <c r="K545" s="6" t="str">
        <f t="shared" ca="1" si="61"/>
        <v>NTC113XX</v>
      </c>
      <c r="L545" s="1" t="b">
        <f t="shared" ca="1" si="62"/>
        <v>1</v>
      </c>
    </row>
    <row r="546" spans="1:12">
      <c r="A546" s="11" t="b">
        <f t="shared" ca="1" si="56"/>
        <v>1</v>
      </c>
      <c r="B546" s="15" t="s">
        <v>1655</v>
      </c>
      <c r="C546" s="13" t="s">
        <v>1656</v>
      </c>
      <c r="D546" s="13" t="s">
        <v>1656</v>
      </c>
      <c r="E546" s="5">
        <f ca="1">SUMPRODUCT(N(CODE(MID(B546,ROW($A$1:OFFSET($A$1,LEN(B546)-1,,,)),1))&lt;58))</f>
        <v>3</v>
      </c>
      <c r="F546" s="5">
        <f t="shared" ca="1" si="57"/>
        <v>6</v>
      </c>
      <c r="G546" s="3" t="str">
        <f t="array" aca="1" ref="G546" ca="1">IF(SUMPRODUCT(COUNTIF(B546,{"*0*";"*1*";"*2*";"*3*";"*4*";"*5*";"*6*";"*7*";"*8*";"*9*"}))&gt;0,MID($B546,MATCH(0,(ISERROR(MID($B546,ROW(INDIRECT("1:"&amp;LEN($B546))),1)*1)*1),0),LEN($B546)-SUM((ISERROR(MID($B546,ROW(INDIRECT("1:"&amp;LEN($B546))),1)*1)*1))),"")</f>
        <v>114</v>
      </c>
      <c r="H546" s="3" t="str">
        <f t="shared" ca="1" si="58"/>
        <v>114</v>
      </c>
      <c r="I546" s="6" t="str">
        <f t="shared" ca="1" si="59"/>
        <v>NTC114XX</v>
      </c>
      <c r="J546" s="1" t="b">
        <f t="shared" ca="1" si="60"/>
        <v>1</v>
      </c>
      <c r="K546" s="6" t="str">
        <f t="shared" ca="1" si="61"/>
        <v>NTC114XX</v>
      </c>
      <c r="L546" s="1" t="b">
        <f t="shared" ca="1" si="62"/>
        <v>1</v>
      </c>
    </row>
    <row r="547" spans="1:12">
      <c r="A547" s="11" t="b">
        <f t="shared" ca="1" si="56"/>
        <v>1</v>
      </c>
      <c r="B547" s="15" t="s">
        <v>0</v>
      </c>
      <c r="C547" s="13" t="s">
        <v>0</v>
      </c>
      <c r="D547" s="13" t="s">
        <v>0</v>
      </c>
      <c r="E547" s="5">
        <f ca="1">SUMPRODUCT(N(CODE(MID(B547,ROW($A$1:OFFSET($A$1,LEN(B547)-1,,,)),1))&lt;58))</f>
        <v>5</v>
      </c>
      <c r="F547" s="5">
        <f t="shared" ca="1" si="57"/>
        <v>6</v>
      </c>
      <c r="G547" s="3" t="str">
        <f t="array" aca="1" ref="G547" ca="1">IF(SUMPRODUCT(COUNTIF(B547,{"*0*";"*1*";"*2*";"*3*";"*4*";"*5*";"*6*";"*7*";"*8*";"*9*"}))&gt;0,MID($B547,MATCH(0,(ISERROR(MID($B547,ROW(INDIRECT("1:"&amp;LEN($B547))),1)*1)*1),0),LEN($B547)-SUM((ISERROR(MID($B547,ROW(INDIRECT("1:"&amp;LEN($B547))),1)*1)*1))),"")</f>
        <v>72525</v>
      </c>
      <c r="H547" s="3" t="str">
        <f t="shared" ca="1" si="58"/>
        <v>72525</v>
      </c>
      <c r="I547" s="6" t="str">
        <f t="shared" ca="1" si="59"/>
        <v>P72525</v>
      </c>
      <c r="J547" s="1" t="b">
        <f t="shared" ca="1" si="60"/>
        <v>1</v>
      </c>
      <c r="K547" s="6" t="str">
        <f t="shared" ca="1" si="61"/>
        <v>P72525</v>
      </c>
      <c r="L547" s="1" t="b">
        <f t="shared" si="62"/>
        <v>1</v>
      </c>
    </row>
    <row r="548" spans="1:12">
      <c r="A548" s="11" t="b">
        <f t="shared" ca="1" si="56"/>
        <v>1</v>
      </c>
      <c r="B548" s="15" t="s">
        <v>234</v>
      </c>
      <c r="C548" s="13" t="s">
        <v>234</v>
      </c>
      <c r="D548" s="13" t="s">
        <v>234</v>
      </c>
      <c r="E548" s="5">
        <f ca="1">SUMPRODUCT(N(CODE(MID(B548,ROW($A$1:OFFSET($A$1,LEN(B548)-1,,,)),1))&lt;58))</f>
        <v>5</v>
      </c>
      <c r="F548" s="5">
        <f t="shared" ca="1" si="57"/>
        <v>6</v>
      </c>
      <c r="G548" s="3" t="str">
        <f t="array" aca="1" ref="G548" ca="1">IF(SUMPRODUCT(COUNTIF(B548,{"*0*";"*1*";"*2*";"*3*";"*4*";"*5*";"*6*";"*7*";"*8*";"*9*"}))&gt;0,MID($B548,MATCH(0,(ISERROR(MID($B548,ROW(INDIRECT("1:"&amp;LEN($B548))),1)*1)*1),0),LEN($B548)-SUM((ISERROR(MID($B548,ROW(INDIRECT("1:"&amp;LEN($B548))),1)*1)*1))),"")</f>
        <v>72541</v>
      </c>
      <c r="H548" s="3" t="str">
        <f t="shared" ca="1" si="58"/>
        <v>72541</v>
      </c>
      <c r="I548" s="6" t="str">
        <f t="shared" ca="1" si="59"/>
        <v>P72541</v>
      </c>
      <c r="J548" s="1" t="b">
        <f t="shared" ca="1" si="60"/>
        <v>1</v>
      </c>
      <c r="K548" s="6" t="str">
        <f t="shared" ca="1" si="61"/>
        <v>P72541</v>
      </c>
      <c r="L548" s="1" t="b">
        <f t="shared" si="62"/>
        <v>1</v>
      </c>
    </row>
    <row r="549" spans="1:12">
      <c r="A549" s="11" t="b">
        <f t="shared" ca="1" si="56"/>
        <v>1</v>
      </c>
      <c r="B549" s="15" t="s">
        <v>248</v>
      </c>
      <c r="C549" s="13" t="s">
        <v>248</v>
      </c>
      <c r="D549" s="13" t="s">
        <v>248</v>
      </c>
      <c r="E549" s="5">
        <f ca="1">SUMPRODUCT(N(CODE(MID(B549,ROW($A$1:OFFSET($A$1,LEN(B549)-1,,,)),1))&lt;58))</f>
        <v>5</v>
      </c>
      <c r="F549" s="5">
        <f t="shared" ca="1" si="57"/>
        <v>6</v>
      </c>
      <c r="G549" s="3" t="str">
        <f t="array" aca="1" ref="G549" ca="1">IF(SUMPRODUCT(COUNTIF(B549,{"*0*";"*1*";"*2*";"*3*";"*4*";"*5*";"*6*";"*7*";"*8*";"*9*"}))&gt;0,MID($B549,MATCH(0,(ISERROR(MID($B549,ROW(INDIRECT("1:"&amp;LEN($B549))),1)*1)*1),0),LEN($B549)-SUM((ISERROR(MID($B549,ROW(INDIRECT("1:"&amp;LEN($B549))),1)*1)*1))),"")</f>
        <v>72542</v>
      </c>
      <c r="H549" s="3" t="str">
        <f t="shared" ca="1" si="58"/>
        <v>72542</v>
      </c>
      <c r="I549" s="6" t="str">
        <f t="shared" ca="1" si="59"/>
        <v>P72542</v>
      </c>
      <c r="J549" s="1" t="b">
        <f t="shared" ca="1" si="60"/>
        <v>1</v>
      </c>
      <c r="K549" s="6" t="str">
        <f t="shared" ca="1" si="61"/>
        <v>P72542</v>
      </c>
      <c r="L549" s="1" t="b">
        <f t="shared" si="62"/>
        <v>1</v>
      </c>
    </row>
    <row r="550" spans="1:12">
      <c r="A550" s="11" t="b">
        <f t="shared" ca="1" si="56"/>
        <v>1</v>
      </c>
      <c r="B550" s="15" t="s">
        <v>259</v>
      </c>
      <c r="C550" s="13" t="s">
        <v>259</v>
      </c>
      <c r="D550" s="13" t="s">
        <v>259</v>
      </c>
      <c r="E550" s="5">
        <f ca="1">SUMPRODUCT(N(CODE(MID(B550,ROW($A$1:OFFSET($A$1,LEN(B550)-1,,,)),1))&lt;58))</f>
        <v>5</v>
      </c>
      <c r="F550" s="5">
        <f t="shared" ca="1" si="57"/>
        <v>6</v>
      </c>
      <c r="G550" s="3" t="str">
        <f t="array" aca="1" ref="G550" ca="1">IF(SUMPRODUCT(COUNTIF(B550,{"*0*";"*1*";"*2*";"*3*";"*4*";"*5*";"*6*";"*7*";"*8*";"*9*"}))&gt;0,MID($B550,MATCH(0,(ISERROR(MID($B550,ROW(INDIRECT("1:"&amp;LEN($B550))),1)*1)*1),0),LEN($B550)-SUM((ISERROR(MID($B550,ROW(INDIRECT("1:"&amp;LEN($B550))),1)*1)*1))),"")</f>
        <v>72543</v>
      </c>
      <c r="H550" s="3" t="str">
        <f t="shared" ca="1" si="58"/>
        <v>72543</v>
      </c>
      <c r="I550" s="6" t="str">
        <f t="shared" ca="1" si="59"/>
        <v>P72543</v>
      </c>
      <c r="J550" s="1" t="b">
        <f t="shared" ca="1" si="60"/>
        <v>1</v>
      </c>
      <c r="K550" s="6" t="str">
        <f t="shared" ca="1" si="61"/>
        <v>P72543</v>
      </c>
      <c r="L550" s="1" t="b">
        <f t="shared" si="62"/>
        <v>1</v>
      </c>
    </row>
    <row r="551" spans="1:12">
      <c r="A551" s="11" t="b">
        <f t="shared" ca="1" si="56"/>
        <v>1</v>
      </c>
      <c r="B551" s="15" t="s">
        <v>270</v>
      </c>
      <c r="C551" s="13" t="s">
        <v>270</v>
      </c>
      <c r="D551" s="13" t="s">
        <v>270</v>
      </c>
      <c r="E551" s="5">
        <f ca="1">SUMPRODUCT(N(CODE(MID(B551,ROW($A$1:OFFSET($A$1,LEN(B551)-1,,,)),1))&lt;58))</f>
        <v>5</v>
      </c>
      <c r="F551" s="5">
        <f t="shared" ca="1" si="57"/>
        <v>6</v>
      </c>
      <c r="G551" s="3" t="str">
        <f t="array" aca="1" ref="G551" ca="1">IF(SUMPRODUCT(COUNTIF(B551,{"*0*";"*1*";"*2*";"*3*";"*4*";"*5*";"*6*";"*7*";"*8*";"*9*"}))&gt;0,MID($B551,MATCH(0,(ISERROR(MID($B551,ROW(INDIRECT("1:"&amp;LEN($B551))),1)*1)*1),0),LEN($B551)-SUM((ISERROR(MID($B551,ROW(INDIRECT("1:"&amp;LEN($B551))),1)*1)*1))),"")</f>
        <v>72544</v>
      </c>
      <c r="H551" s="3" t="str">
        <f t="shared" ca="1" si="58"/>
        <v>72544</v>
      </c>
      <c r="I551" s="6" t="str">
        <f t="shared" ca="1" si="59"/>
        <v>P72544</v>
      </c>
      <c r="J551" s="1" t="b">
        <f t="shared" ca="1" si="60"/>
        <v>1</v>
      </c>
      <c r="K551" s="6" t="str">
        <f t="shared" ca="1" si="61"/>
        <v>P72544</v>
      </c>
      <c r="L551" s="1" t="b">
        <f t="shared" si="62"/>
        <v>1</v>
      </c>
    </row>
    <row r="552" spans="1:12">
      <c r="A552" s="11" t="b">
        <f t="shared" ca="1" si="56"/>
        <v>1</v>
      </c>
      <c r="B552" s="15" t="s">
        <v>281</v>
      </c>
      <c r="C552" s="13" t="s">
        <v>281</v>
      </c>
      <c r="D552" s="13" t="s">
        <v>281</v>
      </c>
      <c r="E552" s="5">
        <f ca="1">SUMPRODUCT(N(CODE(MID(B552,ROW($A$1:OFFSET($A$1,LEN(B552)-1,,,)),1))&lt;58))</f>
        <v>5</v>
      </c>
      <c r="F552" s="5">
        <f t="shared" ca="1" si="57"/>
        <v>6</v>
      </c>
      <c r="G552" s="3" t="str">
        <f t="array" aca="1" ref="G552" ca="1">IF(SUMPRODUCT(COUNTIF(B552,{"*0*";"*1*";"*2*";"*3*";"*4*";"*5*";"*6*";"*7*";"*8*";"*9*"}))&gt;0,MID($B552,MATCH(0,(ISERROR(MID($B552,ROW(INDIRECT("1:"&amp;LEN($B552))),1)*1)*1),0),LEN($B552)-SUM((ISERROR(MID($B552,ROW(INDIRECT("1:"&amp;LEN($B552))),1)*1)*1))),"")</f>
        <v>72545</v>
      </c>
      <c r="H552" s="3" t="str">
        <f t="shared" ca="1" si="58"/>
        <v>72545</v>
      </c>
      <c r="I552" s="6" t="str">
        <f t="shared" ca="1" si="59"/>
        <v>P72545</v>
      </c>
      <c r="J552" s="1" t="b">
        <f t="shared" ca="1" si="60"/>
        <v>1</v>
      </c>
      <c r="K552" s="6" t="str">
        <f t="shared" ca="1" si="61"/>
        <v>P72545</v>
      </c>
      <c r="L552" s="1" t="b">
        <f t="shared" si="62"/>
        <v>1</v>
      </c>
    </row>
    <row r="553" spans="1:12">
      <c r="A553" s="11" t="b">
        <f t="shared" ca="1" si="56"/>
        <v>1</v>
      </c>
      <c r="B553" s="15" t="s">
        <v>292</v>
      </c>
      <c r="C553" s="13" t="s">
        <v>292</v>
      </c>
      <c r="D553" s="13" t="s">
        <v>292</v>
      </c>
      <c r="E553" s="5">
        <f ca="1">SUMPRODUCT(N(CODE(MID(B553,ROW($A$1:OFFSET($A$1,LEN(B553)-1,,,)),1))&lt;58))</f>
        <v>5</v>
      </c>
      <c r="F553" s="5">
        <f t="shared" ca="1" si="57"/>
        <v>6</v>
      </c>
      <c r="G553" s="3" t="str">
        <f t="array" aca="1" ref="G553" ca="1">IF(SUMPRODUCT(COUNTIF(B553,{"*0*";"*1*";"*2*";"*3*";"*4*";"*5*";"*6*";"*7*";"*8*";"*9*"}))&gt;0,MID($B553,MATCH(0,(ISERROR(MID($B553,ROW(INDIRECT("1:"&amp;LEN($B553))),1)*1)*1),0),LEN($B553)-SUM((ISERROR(MID($B553,ROW(INDIRECT("1:"&amp;LEN($B553))),1)*1)*1))),"")</f>
        <v>72546</v>
      </c>
      <c r="H553" s="3" t="str">
        <f t="shared" ca="1" si="58"/>
        <v>72546</v>
      </c>
      <c r="I553" s="6" t="str">
        <f t="shared" ca="1" si="59"/>
        <v>P72546</v>
      </c>
      <c r="J553" s="1" t="b">
        <f t="shared" ca="1" si="60"/>
        <v>1</v>
      </c>
      <c r="K553" s="6" t="str">
        <f t="shared" ca="1" si="61"/>
        <v>P72546</v>
      </c>
      <c r="L553" s="1" t="b">
        <f t="shared" si="62"/>
        <v>1</v>
      </c>
    </row>
    <row r="554" spans="1:12">
      <c r="A554" s="11" t="b">
        <f t="shared" ca="1" si="56"/>
        <v>1</v>
      </c>
      <c r="B554" s="15" t="s">
        <v>303</v>
      </c>
      <c r="C554" s="13" t="s">
        <v>303</v>
      </c>
      <c r="D554" s="13" t="s">
        <v>303</v>
      </c>
      <c r="E554" s="5">
        <f ca="1">SUMPRODUCT(N(CODE(MID(B554,ROW($A$1:OFFSET($A$1,LEN(B554)-1,,,)),1))&lt;58))</f>
        <v>5</v>
      </c>
      <c r="F554" s="5">
        <f t="shared" ca="1" si="57"/>
        <v>6</v>
      </c>
      <c r="G554" s="3" t="str">
        <f t="array" aca="1" ref="G554" ca="1">IF(SUMPRODUCT(COUNTIF(B554,{"*0*";"*1*";"*2*";"*3*";"*4*";"*5*";"*6*";"*7*";"*8*";"*9*"}))&gt;0,MID($B554,MATCH(0,(ISERROR(MID($B554,ROW(INDIRECT("1:"&amp;LEN($B554))),1)*1)*1),0),LEN($B554)-SUM((ISERROR(MID($B554,ROW(INDIRECT("1:"&amp;LEN($B554))),1)*1)*1))),"")</f>
        <v>72547</v>
      </c>
      <c r="H554" s="3" t="str">
        <f t="shared" ca="1" si="58"/>
        <v>72547</v>
      </c>
      <c r="I554" s="6" t="str">
        <f t="shared" ca="1" si="59"/>
        <v>P72547</v>
      </c>
      <c r="J554" s="1" t="b">
        <f t="shared" ca="1" si="60"/>
        <v>1</v>
      </c>
      <c r="K554" s="6" t="str">
        <f t="shared" ca="1" si="61"/>
        <v>P72547</v>
      </c>
      <c r="L554" s="1" t="b">
        <f t="shared" si="62"/>
        <v>1</v>
      </c>
    </row>
    <row r="555" spans="1:12">
      <c r="A555" s="11" t="b">
        <f t="shared" ca="1" si="56"/>
        <v>1</v>
      </c>
      <c r="B555" s="15" t="s">
        <v>312</v>
      </c>
      <c r="C555" s="13" t="s">
        <v>312</v>
      </c>
      <c r="D555" s="13" t="s">
        <v>312</v>
      </c>
      <c r="E555" s="5">
        <f ca="1">SUMPRODUCT(N(CODE(MID(B555,ROW($A$1:OFFSET($A$1,LEN(B555)-1,,,)),1))&lt;58))</f>
        <v>5</v>
      </c>
      <c r="F555" s="5">
        <f t="shared" ca="1" si="57"/>
        <v>6</v>
      </c>
      <c r="G555" s="3" t="str">
        <f t="array" aca="1" ref="G555" ca="1">IF(SUMPRODUCT(COUNTIF(B555,{"*0*";"*1*";"*2*";"*3*";"*4*";"*5*";"*6*";"*7*";"*8*";"*9*"}))&gt;0,MID($B555,MATCH(0,(ISERROR(MID($B555,ROW(INDIRECT("1:"&amp;LEN($B555))),1)*1)*1),0),LEN($B555)-SUM((ISERROR(MID($B555,ROW(INDIRECT("1:"&amp;LEN($B555))),1)*1)*1))),"")</f>
        <v>72548</v>
      </c>
      <c r="H555" s="3" t="str">
        <f t="shared" ca="1" si="58"/>
        <v>72548</v>
      </c>
      <c r="I555" s="6" t="str">
        <f t="shared" ca="1" si="59"/>
        <v>P72548</v>
      </c>
      <c r="J555" s="1" t="b">
        <f t="shared" ca="1" si="60"/>
        <v>1</v>
      </c>
      <c r="K555" s="6" t="str">
        <f t="shared" ca="1" si="61"/>
        <v>P72548</v>
      </c>
      <c r="L555" s="1" t="b">
        <f t="shared" si="62"/>
        <v>1</v>
      </c>
    </row>
    <row r="556" spans="1:12">
      <c r="A556" s="11" t="b">
        <f t="shared" ca="1" si="56"/>
        <v>1</v>
      </c>
      <c r="B556" s="15" t="s">
        <v>313</v>
      </c>
      <c r="C556" s="13" t="s">
        <v>313</v>
      </c>
      <c r="D556" s="13" t="s">
        <v>313</v>
      </c>
      <c r="E556" s="5">
        <f ca="1">SUMPRODUCT(N(CODE(MID(B556,ROW($A$1:OFFSET($A$1,LEN(B556)-1,,,)),1))&lt;58))</f>
        <v>5</v>
      </c>
      <c r="F556" s="5">
        <f t="shared" ca="1" si="57"/>
        <v>6</v>
      </c>
      <c r="G556" s="3" t="str">
        <f t="array" aca="1" ref="G556" ca="1">IF(SUMPRODUCT(COUNTIF(B556,{"*0*";"*1*";"*2*";"*3*";"*4*";"*5*";"*6*";"*7*";"*8*";"*9*"}))&gt;0,MID($B556,MATCH(0,(ISERROR(MID($B556,ROW(INDIRECT("1:"&amp;LEN($B556))),1)*1)*1),0),LEN($B556)-SUM((ISERROR(MID($B556,ROW(INDIRECT("1:"&amp;LEN($B556))),1)*1)*1))),"")</f>
        <v>72549</v>
      </c>
      <c r="H556" s="3" t="str">
        <f t="shared" ca="1" si="58"/>
        <v>72549</v>
      </c>
      <c r="I556" s="6" t="str">
        <f t="shared" ca="1" si="59"/>
        <v>P72549</v>
      </c>
      <c r="J556" s="1" t="b">
        <f t="shared" ca="1" si="60"/>
        <v>1</v>
      </c>
      <c r="K556" s="6" t="str">
        <f t="shared" ca="1" si="61"/>
        <v>P72549</v>
      </c>
      <c r="L556" s="1" t="b">
        <f t="shared" si="62"/>
        <v>1</v>
      </c>
    </row>
    <row r="557" spans="1:12">
      <c r="A557" s="11" t="b">
        <f t="shared" ca="1" si="56"/>
        <v>1</v>
      </c>
      <c r="B557" s="15" t="s">
        <v>318</v>
      </c>
      <c r="C557" s="13" t="s">
        <v>318</v>
      </c>
      <c r="D557" s="13" t="s">
        <v>318</v>
      </c>
      <c r="E557" s="5">
        <f ca="1">SUMPRODUCT(N(CODE(MID(B557,ROW($A$1:OFFSET($A$1,LEN(B557)-1,,,)),1))&lt;58))</f>
        <v>5</v>
      </c>
      <c r="F557" s="5">
        <f t="shared" ca="1" si="57"/>
        <v>6</v>
      </c>
      <c r="G557" s="3" t="str">
        <f t="array" aca="1" ref="G557" ca="1">IF(SUMPRODUCT(COUNTIF(B557,{"*0*";"*1*";"*2*";"*3*";"*4*";"*5*";"*6*";"*7*";"*8*";"*9*"}))&gt;0,MID($B557,MATCH(0,(ISERROR(MID($B557,ROW(INDIRECT("1:"&amp;LEN($B557))),1)*1)*1),0),LEN($B557)-SUM((ISERROR(MID($B557,ROW(INDIRECT("1:"&amp;LEN($B557))),1)*1)*1))),"")</f>
        <v>81611</v>
      </c>
      <c r="H557" s="3" t="str">
        <f t="shared" ca="1" si="58"/>
        <v>81611</v>
      </c>
      <c r="I557" s="6" t="str">
        <f t="shared" ca="1" si="59"/>
        <v>P81611</v>
      </c>
      <c r="J557" s="1" t="b">
        <f t="shared" ca="1" si="60"/>
        <v>1</v>
      </c>
      <c r="K557" s="6" t="str">
        <f t="shared" ca="1" si="61"/>
        <v>P81611</v>
      </c>
      <c r="L557" s="1" t="b">
        <f t="shared" si="62"/>
        <v>1</v>
      </c>
    </row>
    <row r="558" spans="1:12">
      <c r="A558" s="11" t="b">
        <f t="shared" ca="1" si="56"/>
        <v>1</v>
      </c>
      <c r="B558" s="15" t="s">
        <v>319</v>
      </c>
      <c r="C558" s="13" t="s">
        <v>319</v>
      </c>
      <c r="D558" s="13" t="s">
        <v>319</v>
      </c>
      <c r="E558" s="5">
        <f ca="1">SUMPRODUCT(N(CODE(MID(B558,ROW($A$1:OFFSET($A$1,LEN(B558)-1,,,)),1))&lt;58))</f>
        <v>5</v>
      </c>
      <c r="F558" s="5">
        <f t="shared" ca="1" si="57"/>
        <v>6</v>
      </c>
      <c r="G558" s="3" t="str">
        <f t="array" aca="1" ref="G558" ca="1">IF(SUMPRODUCT(COUNTIF(B558,{"*0*";"*1*";"*2*";"*3*";"*4*";"*5*";"*6*";"*7*";"*8*";"*9*"}))&gt;0,MID($B558,MATCH(0,(ISERROR(MID($B558,ROW(INDIRECT("1:"&amp;LEN($B558))),1)*1)*1),0),LEN($B558)-SUM((ISERROR(MID($B558,ROW(INDIRECT("1:"&amp;LEN($B558))),1)*1)*1))),"")</f>
        <v>81612</v>
      </c>
      <c r="H558" s="3" t="str">
        <f t="shared" ca="1" si="58"/>
        <v>81612</v>
      </c>
      <c r="I558" s="6" t="str">
        <f t="shared" ca="1" si="59"/>
        <v>P81612</v>
      </c>
      <c r="J558" s="1" t="b">
        <f t="shared" ca="1" si="60"/>
        <v>1</v>
      </c>
      <c r="K558" s="6" t="str">
        <f t="shared" ca="1" si="61"/>
        <v>P81612</v>
      </c>
      <c r="L558" s="1" t="b">
        <f t="shared" si="62"/>
        <v>1</v>
      </c>
    </row>
    <row r="559" spans="1:12">
      <c r="A559" s="11" t="b">
        <f t="shared" ca="1" si="56"/>
        <v>1</v>
      </c>
      <c r="B559" s="15" t="s">
        <v>320</v>
      </c>
      <c r="C559" s="13" t="s">
        <v>320</v>
      </c>
      <c r="D559" s="13" t="s">
        <v>320</v>
      </c>
      <c r="E559" s="5">
        <f ca="1">SUMPRODUCT(N(CODE(MID(B559,ROW($A$1:OFFSET($A$1,LEN(B559)-1,,,)),1))&lt;58))</f>
        <v>5</v>
      </c>
      <c r="F559" s="5">
        <f t="shared" ca="1" si="57"/>
        <v>6</v>
      </c>
      <c r="G559" s="3" t="str">
        <f t="array" aca="1" ref="G559" ca="1">IF(SUMPRODUCT(COUNTIF(B559,{"*0*";"*1*";"*2*";"*3*";"*4*";"*5*";"*6*";"*7*";"*8*";"*9*"}))&gt;0,MID($B559,MATCH(0,(ISERROR(MID($B559,ROW(INDIRECT("1:"&amp;LEN($B559))),1)*1)*1),0),LEN($B559)-SUM((ISERROR(MID($B559,ROW(INDIRECT("1:"&amp;LEN($B559))),1)*1)*1))),"")</f>
        <v>81613</v>
      </c>
      <c r="H559" s="3" t="str">
        <f t="shared" ca="1" si="58"/>
        <v>81613</v>
      </c>
      <c r="I559" s="6" t="str">
        <f t="shared" ca="1" si="59"/>
        <v>P81613</v>
      </c>
      <c r="J559" s="1" t="b">
        <f t="shared" ca="1" si="60"/>
        <v>1</v>
      </c>
      <c r="K559" s="6" t="str">
        <f t="shared" ca="1" si="61"/>
        <v>P81613</v>
      </c>
      <c r="L559" s="1" t="b">
        <f t="shared" si="62"/>
        <v>1</v>
      </c>
    </row>
    <row r="560" spans="1:12">
      <c r="A560" s="11" t="b">
        <f t="shared" ca="1" si="56"/>
        <v>1</v>
      </c>
      <c r="B560" s="15" t="s">
        <v>323</v>
      </c>
      <c r="C560" s="13" t="s">
        <v>323</v>
      </c>
      <c r="D560" s="13" t="s">
        <v>323</v>
      </c>
      <c r="E560" s="5">
        <f ca="1">SUMPRODUCT(N(CODE(MID(B560,ROW($A$1:OFFSET($A$1,LEN(B560)-1,,,)),1))&lt;58))</f>
        <v>5</v>
      </c>
      <c r="F560" s="5">
        <f t="shared" ca="1" si="57"/>
        <v>6</v>
      </c>
      <c r="G560" s="3" t="str">
        <f t="array" aca="1" ref="G560" ca="1">IF(SUMPRODUCT(COUNTIF(B560,{"*0*";"*1*";"*2*";"*3*";"*4*";"*5*";"*6*";"*7*";"*8*";"*9*"}))&gt;0,MID($B560,MATCH(0,(ISERROR(MID($B560,ROW(INDIRECT("1:"&amp;LEN($B560))),1)*1)*1),0),LEN($B560)-SUM((ISERROR(MID($B560,ROW(INDIRECT("1:"&amp;LEN($B560))),1)*1)*1))),"")</f>
        <v>81631</v>
      </c>
      <c r="H560" s="3" t="str">
        <f t="shared" ca="1" si="58"/>
        <v>81631</v>
      </c>
      <c r="I560" s="6" t="str">
        <f t="shared" ca="1" si="59"/>
        <v>P81631</v>
      </c>
      <c r="J560" s="1" t="b">
        <f t="shared" ca="1" si="60"/>
        <v>1</v>
      </c>
      <c r="K560" s="6" t="str">
        <f t="shared" ca="1" si="61"/>
        <v>P81631</v>
      </c>
      <c r="L560" s="1" t="b">
        <f t="shared" si="62"/>
        <v>1</v>
      </c>
    </row>
    <row r="561" spans="1:12">
      <c r="A561" s="11" t="b">
        <f t="shared" ca="1" si="56"/>
        <v>1</v>
      </c>
      <c r="B561" s="15" t="s">
        <v>324</v>
      </c>
      <c r="C561" s="13" t="s">
        <v>324</v>
      </c>
      <c r="D561" s="13" t="s">
        <v>324</v>
      </c>
      <c r="E561" s="5">
        <f ca="1">SUMPRODUCT(N(CODE(MID(B561,ROW($A$1:OFFSET($A$1,LEN(B561)-1,,,)),1))&lt;58))</f>
        <v>5</v>
      </c>
      <c r="F561" s="5">
        <f t="shared" ca="1" si="57"/>
        <v>6</v>
      </c>
      <c r="G561" s="3" t="str">
        <f t="array" aca="1" ref="G561" ca="1">IF(SUMPRODUCT(COUNTIF(B561,{"*0*";"*1*";"*2*";"*3*";"*4*";"*5*";"*6*";"*7*";"*8*";"*9*"}))&gt;0,MID($B561,MATCH(0,(ISERROR(MID($B561,ROW(INDIRECT("1:"&amp;LEN($B561))),1)*1)*1),0),LEN($B561)-SUM((ISERROR(MID($B561,ROW(INDIRECT("1:"&amp;LEN($B561))),1)*1)*1))),"")</f>
        <v>81632</v>
      </c>
      <c r="H561" s="3" t="str">
        <f t="shared" ca="1" si="58"/>
        <v>81632</v>
      </c>
      <c r="I561" s="6" t="str">
        <f t="shared" ca="1" si="59"/>
        <v>P81632</v>
      </c>
      <c r="J561" s="1" t="b">
        <f t="shared" ca="1" si="60"/>
        <v>1</v>
      </c>
      <c r="K561" s="6" t="str">
        <f t="shared" ca="1" si="61"/>
        <v>P81632</v>
      </c>
      <c r="L561" s="1" t="b">
        <f t="shared" si="62"/>
        <v>1</v>
      </c>
    </row>
    <row r="562" spans="1:12">
      <c r="A562" s="11" t="b">
        <f t="shared" ca="1" si="56"/>
        <v>1</v>
      </c>
      <c r="B562" s="15" t="s">
        <v>1719</v>
      </c>
      <c r="C562" s="13" t="s">
        <v>1720</v>
      </c>
      <c r="D562" s="13" t="s">
        <v>1720</v>
      </c>
      <c r="E562" s="5">
        <f ca="1">SUMPRODUCT(N(CODE(MID(B562,ROW($A$1:OFFSET($A$1,LEN(B562)-1,,,)),1))&lt;58))</f>
        <v>3</v>
      </c>
      <c r="F562" s="5">
        <f t="shared" ca="1" si="57"/>
        <v>6</v>
      </c>
      <c r="G562" s="3" t="str">
        <f t="array" aca="1" ref="G562" ca="1">IF(SUMPRODUCT(COUNTIF(B562,{"*0*";"*1*";"*2*";"*3*";"*4*";"*5*";"*6*";"*7*";"*8*";"*9*"}))&gt;0,MID($B562,MATCH(0,(ISERROR(MID($B562,ROW(INDIRECT("1:"&amp;LEN($B562))),1)*1)*1),0),LEN($B562)-SUM((ISERROR(MID($B562,ROW(INDIRECT("1:"&amp;LEN($B562))),1)*1)*1))),"")</f>
        <v>100</v>
      </c>
      <c r="H562" s="3" t="str">
        <f t="shared" ca="1" si="58"/>
        <v>100</v>
      </c>
      <c r="I562" s="6" t="str">
        <f t="shared" ca="1" si="59"/>
        <v>SAS100XX</v>
      </c>
      <c r="J562" s="1" t="b">
        <f t="shared" ca="1" si="60"/>
        <v>1</v>
      </c>
      <c r="K562" s="6" t="str">
        <f t="shared" ca="1" si="61"/>
        <v>SAS100XX</v>
      </c>
      <c r="L562" s="1" t="b">
        <f t="shared" ca="1" si="62"/>
        <v>1</v>
      </c>
    </row>
    <row r="563" spans="1:12">
      <c r="A563" s="11" t="b">
        <f t="shared" ca="1" si="56"/>
        <v>1</v>
      </c>
      <c r="B563" s="15" t="s">
        <v>1726</v>
      </c>
      <c r="C563" s="13" t="s">
        <v>1727</v>
      </c>
      <c r="D563" s="13" t="s">
        <v>1727</v>
      </c>
      <c r="E563" s="5">
        <f ca="1">SUMPRODUCT(N(CODE(MID(B563,ROW($A$1:OFFSET($A$1,LEN(B563)-1,,,)),1))&lt;58))</f>
        <v>3</v>
      </c>
      <c r="F563" s="5">
        <f t="shared" ca="1" si="57"/>
        <v>6</v>
      </c>
      <c r="G563" s="3" t="str">
        <f t="array" aca="1" ref="G563" ca="1">IF(SUMPRODUCT(COUNTIF(B563,{"*0*";"*1*";"*2*";"*3*";"*4*";"*5*";"*6*";"*7*";"*8*";"*9*"}))&gt;0,MID($B563,MATCH(0,(ISERROR(MID($B563,ROW(INDIRECT("1:"&amp;LEN($B563))),1)*1)*1),0),LEN($B563)-SUM((ISERROR(MID($B563,ROW(INDIRECT("1:"&amp;LEN($B563))),1)*1)*1))),"")</f>
        <v>125</v>
      </c>
      <c r="H563" s="3" t="str">
        <f t="shared" ca="1" si="58"/>
        <v>125</v>
      </c>
      <c r="I563" s="6" t="str">
        <f t="shared" ca="1" si="59"/>
        <v>SBK125XX</v>
      </c>
      <c r="J563" s="1" t="b">
        <f t="shared" ca="1" si="60"/>
        <v>1</v>
      </c>
      <c r="K563" s="6" t="str">
        <f t="shared" ca="1" si="61"/>
        <v>SBK125XX</v>
      </c>
      <c r="L563" s="1" t="b">
        <f t="shared" ca="1" si="62"/>
        <v>1</v>
      </c>
    </row>
    <row r="564" spans="1:12">
      <c r="A564" s="11" t="b">
        <f t="shared" ca="1" si="56"/>
        <v>1</v>
      </c>
      <c r="B564" s="15" t="s">
        <v>359</v>
      </c>
      <c r="C564" s="13" t="s">
        <v>359</v>
      </c>
      <c r="D564" s="13" t="s">
        <v>359</v>
      </c>
      <c r="E564" s="5">
        <f ca="1">SUMPRODUCT(N(CODE(MID(B564,ROW($A$1:OFFSET($A$1,LEN(B564)-1,,,)),1))&lt;58))</f>
        <v>4</v>
      </c>
      <c r="F564" s="5">
        <f t="shared" ca="1" si="57"/>
        <v>6</v>
      </c>
      <c r="G564" s="3" t="str">
        <f t="array" aca="1" ref="G564" ca="1">IF(SUMPRODUCT(COUNTIF(B564,{"*0*";"*1*";"*2*";"*3*";"*4*";"*5*";"*6*";"*7*";"*8*";"*9*"}))&gt;0,MID($B564,MATCH(0,(ISERROR(MID($B564,ROW(INDIRECT("1:"&amp;LEN($B564))),1)*1)*1),0),LEN($B564)-SUM((ISERROR(MID($B564,ROW(INDIRECT("1:"&amp;LEN($B564))),1)*1)*1))),"")</f>
        <v>0051</v>
      </c>
      <c r="H564" s="3" t="str">
        <f t="shared" ca="1" si="58"/>
        <v>0051</v>
      </c>
      <c r="I564" s="6" t="str">
        <f t="shared" ca="1" si="59"/>
        <v>TO0051</v>
      </c>
      <c r="J564" s="1" t="b">
        <f t="shared" ca="1" si="60"/>
        <v>1</v>
      </c>
      <c r="K564" s="6" t="str">
        <f t="shared" ca="1" si="61"/>
        <v>TO0051</v>
      </c>
      <c r="L564" s="1" t="b">
        <f t="shared" si="62"/>
        <v>1</v>
      </c>
    </row>
    <row r="565" spans="1:12">
      <c r="A565" s="11" t="b">
        <f t="shared" ca="1" si="56"/>
        <v>1</v>
      </c>
      <c r="B565" s="15" t="s">
        <v>362</v>
      </c>
      <c r="C565" s="13" t="s">
        <v>362</v>
      </c>
      <c r="D565" s="13" t="s">
        <v>362</v>
      </c>
      <c r="E565" s="5">
        <f ca="1">SUMPRODUCT(N(CODE(MID(B565,ROW($A$1:OFFSET($A$1,LEN(B565)-1,,,)),1))&lt;58))</f>
        <v>4</v>
      </c>
      <c r="F565" s="5">
        <f t="shared" ca="1" si="57"/>
        <v>6</v>
      </c>
      <c r="G565" s="3" t="str">
        <f t="array" aca="1" ref="G565" ca="1">IF(SUMPRODUCT(COUNTIF(B565,{"*0*";"*1*";"*2*";"*3*";"*4*";"*5*";"*6*";"*7*";"*8*";"*9*"}))&gt;0,MID($B565,MATCH(0,(ISERROR(MID($B565,ROW(INDIRECT("1:"&amp;LEN($B565))),1)*1)*1),0),LEN($B565)-SUM((ISERROR(MID($B565,ROW(INDIRECT("1:"&amp;LEN($B565))),1)*1)*1))),"")</f>
        <v>0101</v>
      </c>
      <c r="H565" s="3" t="str">
        <f t="shared" ca="1" si="58"/>
        <v>0101</v>
      </c>
      <c r="I565" s="6" t="str">
        <f t="shared" ca="1" si="59"/>
        <v>TO0101</v>
      </c>
      <c r="J565" s="1" t="b">
        <f t="shared" ca="1" si="60"/>
        <v>1</v>
      </c>
      <c r="K565" s="6" t="str">
        <f t="shared" ca="1" si="61"/>
        <v>TO0101</v>
      </c>
      <c r="L565" s="1" t="b">
        <f t="shared" si="62"/>
        <v>1</v>
      </c>
    </row>
    <row r="566" spans="1:12">
      <c r="A566" s="11" t="b">
        <f t="shared" ca="1" si="56"/>
        <v>1</v>
      </c>
      <c r="B566" s="15" t="s">
        <v>363</v>
      </c>
      <c r="C566" s="13" t="s">
        <v>363</v>
      </c>
      <c r="D566" s="13" t="s">
        <v>363</v>
      </c>
      <c r="E566" s="5">
        <f ca="1">SUMPRODUCT(N(CODE(MID(B566,ROW($A$1:OFFSET($A$1,LEN(B566)-1,,,)),1))&lt;58))</f>
        <v>4</v>
      </c>
      <c r="F566" s="5">
        <f t="shared" ca="1" si="57"/>
        <v>6</v>
      </c>
      <c r="G566" s="3" t="str">
        <f t="array" aca="1" ref="G566" ca="1">IF(SUMPRODUCT(COUNTIF(B566,{"*0*";"*1*";"*2*";"*3*";"*4*";"*5*";"*6*";"*7*";"*8*";"*9*"}))&gt;0,MID($B566,MATCH(0,(ISERROR(MID($B566,ROW(INDIRECT("1:"&amp;LEN($B566))),1)*1)*1),0),LEN($B566)-SUM((ISERROR(MID($B566,ROW(INDIRECT("1:"&amp;LEN($B566))),1)*1)*1))),"")</f>
        <v>0110</v>
      </c>
      <c r="H566" s="3" t="str">
        <f t="shared" ca="1" si="58"/>
        <v>0110</v>
      </c>
      <c r="I566" s="6" t="str">
        <f t="shared" ca="1" si="59"/>
        <v>TO0110</v>
      </c>
      <c r="J566" s="1" t="b">
        <f t="shared" ca="1" si="60"/>
        <v>1</v>
      </c>
      <c r="K566" s="6" t="str">
        <f t="shared" ca="1" si="61"/>
        <v>TO0110</v>
      </c>
      <c r="L566" s="1" t="b">
        <f t="shared" si="62"/>
        <v>1</v>
      </c>
    </row>
    <row r="567" spans="1:12">
      <c r="A567" s="11" t="b">
        <f t="shared" ca="1" si="56"/>
        <v>1</v>
      </c>
      <c r="B567" s="15" t="s">
        <v>364</v>
      </c>
      <c r="C567" s="13" t="s">
        <v>364</v>
      </c>
      <c r="D567" s="13" t="s">
        <v>364</v>
      </c>
      <c r="E567" s="5">
        <f ca="1">SUMPRODUCT(N(CODE(MID(B567,ROW($A$1:OFFSET($A$1,LEN(B567)-1,,,)),1))&lt;58))</f>
        <v>4</v>
      </c>
      <c r="F567" s="5">
        <f t="shared" ca="1" si="57"/>
        <v>6</v>
      </c>
      <c r="G567" s="3" t="str">
        <f t="array" aca="1" ref="G567" ca="1">IF(SUMPRODUCT(COUNTIF(B567,{"*0*";"*1*";"*2*";"*3*";"*4*";"*5*";"*6*";"*7*";"*8*";"*9*"}))&gt;0,MID($B567,MATCH(0,(ISERROR(MID($B567,ROW(INDIRECT("1:"&amp;LEN($B567))),1)*1)*1),0),LEN($B567)-SUM((ISERROR(MID($B567,ROW(INDIRECT("1:"&amp;LEN($B567))),1)*1)*1))),"")</f>
        <v>0112</v>
      </c>
      <c r="H567" s="3" t="str">
        <f t="shared" ca="1" si="58"/>
        <v>0112</v>
      </c>
      <c r="I567" s="6" t="str">
        <f t="shared" ca="1" si="59"/>
        <v>TO0112</v>
      </c>
      <c r="J567" s="1" t="b">
        <f t="shared" ca="1" si="60"/>
        <v>1</v>
      </c>
      <c r="K567" s="6" t="str">
        <f t="shared" ca="1" si="61"/>
        <v>TO0112</v>
      </c>
      <c r="L567" s="1" t="b">
        <f t="shared" si="62"/>
        <v>1</v>
      </c>
    </row>
    <row r="568" spans="1:12">
      <c r="A568" s="11" t="b">
        <f t="shared" ca="1" si="56"/>
        <v>1</v>
      </c>
      <c r="B568" s="15" t="s">
        <v>365</v>
      </c>
      <c r="C568" s="13" t="s">
        <v>365</v>
      </c>
      <c r="D568" s="13" t="s">
        <v>365</v>
      </c>
      <c r="E568" s="5">
        <f ca="1">SUMPRODUCT(N(CODE(MID(B568,ROW($A$1:OFFSET($A$1,LEN(B568)-1,,,)),1))&lt;58))</f>
        <v>4</v>
      </c>
      <c r="F568" s="5">
        <f t="shared" ca="1" si="57"/>
        <v>6</v>
      </c>
      <c r="G568" s="3" t="str">
        <f t="array" aca="1" ref="G568" ca="1">IF(SUMPRODUCT(COUNTIF(B568,{"*0*";"*1*";"*2*";"*3*";"*4*";"*5*";"*6*";"*7*";"*8*";"*9*"}))&gt;0,MID($B568,MATCH(0,(ISERROR(MID($B568,ROW(INDIRECT("1:"&amp;LEN($B568))),1)*1)*1),0),LEN($B568)-SUM((ISERROR(MID($B568,ROW(INDIRECT("1:"&amp;LEN($B568))),1)*1)*1))),"")</f>
        <v>0113</v>
      </c>
      <c r="H568" s="3" t="str">
        <f t="shared" ca="1" si="58"/>
        <v>0113</v>
      </c>
      <c r="I568" s="6" t="str">
        <f t="shared" ca="1" si="59"/>
        <v>TO0113</v>
      </c>
      <c r="J568" s="1" t="b">
        <f t="shared" ca="1" si="60"/>
        <v>1</v>
      </c>
      <c r="K568" s="6" t="str">
        <f t="shared" ca="1" si="61"/>
        <v>TO0113</v>
      </c>
      <c r="L568" s="1" t="b">
        <f t="shared" si="62"/>
        <v>1</v>
      </c>
    </row>
    <row r="569" spans="1:12">
      <c r="A569" s="11" t="b">
        <f t="shared" ca="1" si="56"/>
        <v>1</v>
      </c>
      <c r="B569" s="15" t="s">
        <v>366</v>
      </c>
      <c r="C569" s="13" t="s">
        <v>366</v>
      </c>
      <c r="D569" s="13" t="s">
        <v>366</v>
      </c>
      <c r="E569" s="5">
        <f ca="1">SUMPRODUCT(N(CODE(MID(B569,ROW($A$1:OFFSET($A$1,LEN(B569)-1,,,)),1))&lt;58))</f>
        <v>4</v>
      </c>
      <c r="F569" s="5">
        <f t="shared" ca="1" si="57"/>
        <v>6</v>
      </c>
      <c r="G569" s="3" t="str">
        <f t="array" aca="1" ref="G569" ca="1">IF(SUMPRODUCT(COUNTIF(B569,{"*0*";"*1*";"*2*";"*3*";"*4*";"*5*";"*6*";"*7*";"*8*";"*9*"}))&gt;0,MID($B569,MATCH(0,(ISERROR(MID($B569,ROW(INDIRECT("1:"&amp;LEN($B569))),1)*1)*1),0),LEN($B569)-SUM((ISERROR(MID($B569,ROW(INDIRECT("1:"&amp;LEN($B569))),1)*1)*1))),"")</f>
        <v>0114</v>
      </c>
      <c r="H569" s="3" t="str">
        <f t="shared" ca="1" si="58"/>
        <v>0114</v>
      </c>
      <c r="I569" s="6" t="str">
        <f t="shared" ca="1" si="59"/>
        <v>TO0114</v>
      </c>
      <c r="J569" s="1" t="b">
        <f t="shared" ca="1" si="60"/>
        <v>1</v>
      </c>
      <c r="K569" s="6" t="str">
        <f t="shared" ca="1" si="61"/>
        <v>TO0114</v>
      </c>
      <c r="L569" s="1" t="b">
        <f t="shared" si="62"/>
        <v>1</v>
      </c>
    </row>
    <row r="570" spans="1:12">
      <c r="A570" s="11" t="b">
        <f t="shared" ca="1" si="56"/>
        <v>1</v>
      </c>
      <c r="B570" s="15" t="s">
        <v>367</v>
      </c>
      <c r="C570" s="13" t="s">
        <v>367</v>
      </c>
      <c r="D570" s="13" t="s">
        <v>367</v>
      </c>
      <c r="E570" s="5">
        <f ca="1">SUMPRODUCT(N(CODE(MID(B570,ROW($A$1:OFFSET($A$1,LEN(B570)-1,,,)),1))&lt;58))</f>
        <v>4</v>
      </c>
      <c r="F570" s="5">
        <f t="shared" ca="1" si="57"/>
        <v>6</v>
      </c>
      <c r="G570" s="3" t="str">
        <f t="array" aca="1" ref="G570" ca="1">IF(SUMPRODUCT(COUNTIF(B570,{"*0*";"*1*";"*2*";"*3*";"*4*";"*5*";"*6*";"*7*";"*8*";"*9*"}))&gt;0,MID($B570,MATCH(0,(ISERROR(MID($B570,ROW(INDIRECT("1:"&amp;LEN($B570))),1)*1)*1),0),LEN($B570)-SUM((ISERROR(MID($B570,ROW(INDIRECT("1:"&amp;LEN($B570))),1)*1)*1))),"")</f>
        <v>0115</v>
      </c>
      <c r="H570" s="3" t="str">
        <f t="shared" ca="1" si="58"/>
        <v>0115</v>
      </c>
      <c r="I570" s="6" t="str">
        <f t="shared" ca="1" si="59"/>
        <v>TO0115</v>
      </c>
      <c r="J570" s="1" t="b">
        <f t="shared" ca="1" si="60"/>
        <v>1</v>
      </c>
      <c r="K570" s="6" t="str">
        <f t="shared" ca="1" si="61"/>
        <v>TO0115</v>
      </c>
      <c r="L570" s="1" t="b">
        <f t="shared" si="62"/>
        <v>1</v>
      </c>
    </row>
    <row r="571" spans="1:12">
      <c r="A571" s="11" t="b">
        <f t="shared" ca="1" si="56"/>
        <v>1</v>
      </c>
      <c r="B571" s="15" t="s">
        <v>368</v>
      </c>
      <c r="C571" s="13" t="s">
        <v>368</v>
      </c>
      <c r="D571" s="13" t="s">
        <v>368</v>
      </c>
      <c r="E571" s="5">
        <f ca="1">SUMPRODUCT(N(CODE(MID(B571,ROW($A$1:OFFSET($A$1,LEN(B571)-1,,,)),1))&lt;58))</f>
        <v>4</v>
      </c>
      <c r="F571" s="5">
        <f t="shared" ca="1" si="57"/>
        <v>6</v>
      </c>
      <c r="G571" s="3" t="str">
        <f t="array" aca="1" ref="G571" ca="1">IF(SUMPRODUCT(COUNTIF(B571,{"*0*";"*1*";"*2*";"*3*";"*4*";"*5*";"*6*";"*7*";"*8*";"*9*"}))&gt;0,MID($B571,MATCH(0,(ISERROR(MID($B571,ROW(INDIRECT("1:"&amp;LEN($B571))),1)*1)*1),0),LEN($B571)-SUM((ISERROR(MID($B571,ROW(INDIRECT("1:"&amp;LEN($B571))),1)*1)*1))),"")</f>
        <v>0116</v>
      </c>
      <c r="H571" s="3" t="str">
        <f t="shared" ca="1" si="58"/>
        <v>0116</v>
      </c>
      <c r="I571" s="6" t="str">
        <f t="shared" ca="1" si="59"/>
        <v>TO0116</v>
      </c>
      <c r="J571" s="1" t="b">
        <f t="shared" ca="1" si="60"/>
        <v>1</v>
      </c>
      <c r="K571" s="6" t="str">
        <f t="shared" ca="1" si="61"/>
        <v>TO0116</v>
      </c>
      <c r="L571" s="1" t="b">
        <f t="shared" si="62"/>
        <v>1</v>
      </c>
    </row>
    <row r="572" spans="1:12">
      <c r="A572" s="11" t="b">
        <f t="shared" ca="1" si="56"/>
        <v>1</v>
      </c>
      <c r="B572" s="15" t="s">
        <v>377</v>
      </c>
      <c r="C572" s="13" t="s">
        <v>377</v>
      </c>
      <c r="D572" s="13" t="s">
        <v>377</v>
      </c>
      <c r="E572" s="5">
        <f ca="1">SUMPRODUCT(N(CODE(MID(B572,ROW($A$1:OFFSET($A$1,LEN(B572)-1,,,)),1))&lt;58))</f>
        <v>4</v>
      </c>
      <c r="F572" s="5">
        <f t="shared" ca="1" si="57"/>
        <v>6</v>
      </c>
      <c r="G572" s="3" t="str">
        <f t="array" aca="1" ref="G572" ca="1">IF(SUMPRODUCT(COUNTIF(B572,{"*0*";"*1*";"*2*";"*3*";"*4*";"*5*";"*6*";"*7*";"*8*";"*9*"}))&gt;0,MID($B572,MATCH(0,(ISERROR(MID($B572,ROW(INDIRECT("1:"&amp;LEN($B572))),1)*1)*1),0),LEN($B572)-SUM((ISERROR(MID($B572,ROW(INDIRECT("1:"&amp;LEN($B572))),1)*1)*1))),"")</f>
        <v>0134</v>
      </c>
      <c r="H572" s="3" t="str">
        <f t="shared" ca="1" si="58"/>
        <v>0134</v>
      </c>
      <c r="I572" s="6" t="str">
        <f t="shared" ca="1" si="59"/>
        <v>TO0134</v>
      </c>
      <c r="J572" s="1" t="b">
        <f t="shared" ca="1" si="60"/>
        <v>1</v>
      </c>
      <c r="K572" s="6" t="str">
        <f t="shared" ca="1" si="61"/>
        <v>TO0134</v>
      </c>
      <c r="L572" s="1" t="b">
        <f t="shared" si="62"/>
        <v>1</v>
      </c>
    </row>
    <row r="573" spans="1:12">
      <c r="A573" s="11" t="b">
        <f t="shared" ca="1" si="56"/>
        <v>1</v>
      </c>
      <c r="B573" s="15" t="s">
        <v>378</v>
      </c>
      <c r="C573" s="13" t="s">
        <v>378</v>
      </c>
      <c r="D573" s="13" t="s">
        <v>378</v>
      </c>
      <c r="E573" s="5">
        <f ca="1">SUMPRODUCT(N(CODE(MID(B573,ROW($A$1:OFFSET($A$1,LEN(B573)-1,,,)),1))&lt;58))</f>
        <v>4</v>
      </c>
      <c r="F573" s="5">
        <f t="shared" ca="1" si="57"/>
        <v>6</v>
      </c>
      <c r="G573" s="3" t="str">
        <f t="array" aca="1" ref="G573" ca="1">IF(SUMPRODUCT(COUNTIF(B573,{"*0*";"*1*";"*2*";"*3*";"*4*";"*5*";"*6*";"*7*";"*8*";"*9*"}))&gt;0,MID($B573,MATCH(0,(ISERROR(MID($B573,ROW(INDIRECT("1:"&amp;LEN($B573))),1)*1)*1),0),LEN($B573)-SUM((ISERROR(MID($B573,ROW(INDIRECT("1:"&amp;LEN($B573))),1)*1)*1))),"")</f>
        <v>0136</v>
      </c>
      <c r="H573" s="3" t="str">
        <f t="shared" ca="1" si="58"/>
        <v>0136</v>
      </c>
      <c r="I573" s="6" t="str">
        <f t="shared" ca="1" si="59"/>
        <v>TO0136</v>
      </c>
      <c r="J573" s="1" t="b">
        <f t="shared" ca="1" si="60"/>
        <v>1</v>
      </c>
      <c r="K573" s="6" t="str">
        <f t="shared" ca="1" si="61"/>
        <v>TO0136</v>
      </c>
      <c r="L573" s="1" t="b">
        <f t="shared" si="62"/>
        <v>1</v>
      </c>
    </row>
    <row r="574" spans="1:12">
      <c r="A574" s="11" t="b">
        <f t="shared" ca="1" si="56"/>
        <v>1</v>
      </c>
      <c r="B574" s="15" t="s">
        <v>379</v>
      </c>
      <c r="C574" s="13" t="s">
        <v>379</v>
      </c>
      <c r="D574" s="13" t="s">
        <v>379</v>
      </c>
      <c r="E574" s="5">
        <f ca="1">SUMPRODUCT(N(CODE(MID(B574,ROW($A$1:OFFSET($A$1,LEN(B574)-1,,,)),1))&lt;58))</f>
        <v>4</v>
      </c>
      <c r="F574" s="5">
        <f t="shared" ca="1" si="57"/>
        <v>6</v>
      </c>
      <c r="G574" s="3" t="str">
        <f t="array" aca="1" ref="G574" ca="1">IF(SUMPRODUCT(COUNTIF(B574,{"*0*";"*1*";"*2*";"*3*";"*4*";"*5*";"*6*";"*7*";"*8*";"*9*"}))&gt;0,MID($B574,MATCH(0,(ISERROR(MID($B574,ROW(INDIRECT("1:"&amp;LEN($B574))),1)*1)*1),0),LEN($B574)-SUM((ISERROR(MID($B574,ROW(INDIRECT("1:"&amp;LEN($B574))),1)*1)*1))),"")</f>
        <v>0137</v>
      </c>
      <c r="H574" s="3" t="str">
        <f t="shared" ca="1" si="58"/>
        <v>0137</v>
      </c>
      <c r="I574" s="6" t="str">
        <f t="shared" ca="1" si="59"/>
        <v>TO0137</v>
      </c>
      <c r="J574" s="1" t="b">
        <f t="shared" ca="1" si="60"/>
        <v>1</v>
      </c>
      <c r="K574" s="6" t="str">
        <f t="shared" ca="1" si="61"/>
        <v>TO0137</v>
      </c>
      <c r="L574" s="1" t="b">
        <f t="shared" si="62"/>
        <v>1</v>
      </c>
    </row>
    <row r="575" spans="1:12">
      <c r="A575" s="11" t="b">
        <f t="shared" ca="1" si="56"/>
        <v>1</v>
      </c>
      <c r="B575" s="15" t="s">
        <v>380</v>
      </c>
      <c r="C575" s="13" t="s">
        <v>380</v>
      </c>
      <c r="D575" s="13" t="s">
        <v>380</v>
      </c>
      <c r="E575" s="5">
        <f ca="1">SUMPRODUCT(N(CODE(MID(B575,ROW($A$1:OFFSET($A$1,LEN(B575)-1,,,)),1))&lt;58))</f>
        <v>4</v>
      </c>
      <c r="F575" s="5">
        <f t="shared" ca="1" si="57"/>
        <v>6</v>
      </c>
      <c r="G575" s="3" t="str">
        <f t="array" aca="1" ref="G575" ca="1">IF(SUMPRODUCT(COUNTIF(B575,{"*0*";"*1*";"*2*";"*3*";"*4*";"*5*";"*6*";"*7*";"*8*";"*9*"}))&gt;0,MID($B575,MATCH(0,(ISERROR(MID($B575,ROW(INDIRECT("1:"&amp;LEN($B575))),1)*1)*1),0),LEN($B575)-SUM((ISERROR(MID($B575,ROW(INDIRECT("1:"&amp;LEN($B575))),1)*1)*1))),"")</f>
        <v>0138</v>
      </c>
      <c r="H575" s="3" t="str">
        <f t="shared" ca="1" si="58"/>
        <v>0138</v>
      </c>
      <c r="I575" s="6" t="str">
        <f t="shared" ca="1" si="59"/>
        <v>TO0138</v>
      </c>
      <c r="J575" s="1" t="b">
        <f t="shared" ca="1" si="60"/>
        <v>1</v>
      </c>
      <c r="K575" s="6" t="str">
        <f t="shared" ca="1" si="61"/>
        <v>TO0138</v>
      </c>
      <c r="L575" s="1" t="b">
        <f t="shared" si="62"/>
        <v>1</v>
      </c>
    </row>
    <row r="576" spans="1:12">
      <c r="A576" s="11" t="b">
        <f t="shared" ca="1" si="56"/>
        <v>1</v>
      </c>
      <c r="B576" s="15" t="s">
        <v>381</v>
      </c>
      <c r="C576" s="13" t="s">
        <v>381</v>
      </c>
      <c r="D576" s="13" t="s">
        <v>381</v>
      </c>
      <c r="E576" s="5">
        <f ca="1">SUMPRODUCT(N(CODE(MID(B576,ROW($A$1:OFFSET($A$1,LEN(B576)-1,,,)),1))&lt;58))</f>
        <v>4</v>
      </c>
      <c r="F576" s="5">
        <f t="shared" ca="1" si="57"/>
        <v>6</v>
      </c>
      <c r="G576" s="3" t="str">
        <f t="array" aca="1" ref="G576" ca="1">IF(SUMPRODUCT(COUNTIF(B576,{"*0*";"*1*";"*2*";"*3*";"*4*";"*5*";"*6*";"*7*";"*8*";"*9*"}))&gt;0,MID($B576,MATCH(0,(ISERROR(MID($B576,ROW(INDIRECT("1:"&amp;LEN($B576))),1)*1)*1),0),LEN($B576)-SUM((ISERROR(MID($B576,ROW(INDIRECT("1:"&amp;LEN($B576))),1)*1)*1))),"")</f>
        <v>0139</v>
      </c>
      <c r="H576" s="3" t="str">
        <f t="shared" ca="1" si="58"/>
        <v>0139</v>
      </c>
      <c r="I576" s="6" t="str">
        <f t="shared" ca="1" si="59"/>
        <v>TO0139</v>
      </c>
      <c r="J576" s="1" t="b">
        <f t="shared" ca="1" si="60"/>
        <v>1</v>
      </c>
      <c r="K576" s="6" t="str">
        <f t="shared" ca="1" si="61"/>
        <v>TO0139</v>
      </c>
      <c r="L576" s="1" t="b">
        <f t="shared" si="62"/>
        <v>1</v>
      </c>
    </row>
    <row r="577" spans="1:12">
      <c r="A577" s="11" t="b">
        <f t="shared" ca="1" si="56"/>
        <v>1</v>
      </c>
      <c r="B577" s="15" t="s">
        <v>383</v>
      </c>
      <c r="C577" s="13" t="s">
        <v>383</v>
      </c>
      <c r="D577" s="13" t="s">
        <v>383</v>
      </c>
      <c r="E577" s="5">
        <f ca="1">SUMPRODUCT(N(CODE(MID(B577,ROW($A$1:OFFSET($A$1,LEN(B577)-1,,,)),1))&lt;58))</f>
        <v>4</v>
      </c>
      <c r="F577" s="5">
        <f t="shared" ca="1" si="57"/>
        <v>6</v>
      </c>
      <c r="G577" s="3" t="str">
        <f t="array" aca="1" ref="G577" ca="1">IF(SUMPRODUCT(COUNTIF(B577,{"*0*";"*1*";"*2*";"*3*";"*4*";"*5*";"*6*";"*7*";"*8*";"*9*"}))&gt;0,MID($B577,MATCH(0,(ISERROR(MID($B577,ROW(INDIRECT("1:"&amp;LEN($B577))),1)*1)*1),0),LEN($B577)-SUM((ISERROR(MID($B577,ROW(INDIRECT("1:"&amp;LEN($B577))),1)*1)*1))),"")</f>
        <v>0142</v>
      </c>
      <c r="H577" s="3" t="str">
        <f t="shared" ca="1" si="58"/>
        <v>0142</v>
      </c>
      <c r="I577" s="6" t="str">
        <f t="shared" ca="1" si="59"/>
        <v>TO0142</v>
      </c>
      <c r="J577" s="1" t="b">
        <f t="shared" ca="1" si="60"/>
        <v>1</v>
      </c>
      <c r="K577" s="6" t="str">
        <f t="shared" ca="1" si="61"/>
        <v>TO0142</v>
      </c>
      <c r="L577" s="1" t="b">
        <f t="shared" si="62"/>
        <v>1</v>
      </c>
    </row>
    <row r="578" spans="1:12">
      <c r="A578" s="11" t="b">
        <f t="shared" ref="A578:A641" ca="1" si="63">C578=D578</f>
        <v>1</v>
      </c>
      <c r="B578" s="15" t="s">
        <v>385</v>
      </c>
      <c r="C578" s="13" t="s">
        <v>385</v>
      </c>
      <c r="D578" s="13" t="s">
        <v>385</v>
      </c>
      <c r="E578" s="5">
        <f ca="1">SUMPRODUCT(N(CODE(MID(B578,ROW($A$1:OFFSET($A$1,LEN(B578)-1,,,)),1))&lt;58))</f>
        <v>4</v>
      </c>
      <c r="F578" s="5">
        <f t="shared" ref="F578:F641" ca="1" si="64">LEN(B578)</f>
        <v>6</v>
      </c>
      <c r="G578" s="3" t="str">
        <f t="array" aca="1" ref="G578" ca="1">IF(SUMPRODUCT(COUNTIF(B578,{"*0*";"*1*";"*2*";"*3*";"*4*";"*5*";"*6*";"*7*";"*8*";"*9*"}))&gt;0,MID($B578,MATCH(0,(ISERROR(MID($B578,ROW(INDIRECT("1:"&amp;LEN($B578))),1)*1)*1),0),LEN($B578)-SUM((ISERROR(MID($B578,ROW(INDIRECT("1:"&amp;LEN($B578))),1)*1)*1))),"")</f>
        <v>0171</v>
      </c>
      <c r="H578" s="3" t="str">
        <f t="shared" ref="H578:H641" ca="1" si="65">IF(LEN(G578)&lt;3,TEXT(G578,"000"),G578)</f>
        <v>0171</v>
      </c>
      <c r="I578" s="6" t="str">
        <f t="shared" ref="I578:I641" ca="1" si="66">IF(CODE(B578)&lt;58,B578,IF(AND(CODE(RIGHT(B578))&lt;65,LEN(H578)&lt;4),MID(SUBSTITUTE(B578&amp;"XXXX",G578,H578),1,8),SUBSTITUTE(B578,G578,H578)))</f>
        <v>TO0171</v>
      </c>
      <c r="J578" s="1" t="b">
        <f t="shared" ref="J578:J641" ca="1" si="67">I578=C578</f>
        <v>1</v>
      </c>
      <c r="K578" s="6" t="str">
        <f t="shared" ref="K578:K641" ca="1" si="68">IF(COUNTIF(Tablo,MID(B578,2,2))&gt;0,I578,B578)</f>
        <v>TO0171</v>
      </c>
      <c r="L578" s="1" t="b">
        <f t="shared" si="62"/>
        <v>1</v>
      </c>
    </row>
    <row r="579" spans="1:12">
      <c r="A579" s="17" t="b">
        <f t="shared" ca="1" si="63"/>
        <v>0</v>
      </c>
      <c r="B579" s="19" t="s">
        <v>586</v>
      </c>
      <c r="C579" s="19" t="s">
        <v>586</v>
      </c>
      <c r="D579" s="2" t="s">
        <v>390</v>
      </c>
      <c r="E579" s="5">
        <f ca="1">SUMPRODUCT(N(CODE(MID(B579,ROW($A$1:OFFSET($A$1,LEN(B579)-1,,,)),1))&lt;58))</f>
        <v>3</v>
      </c>
      <c r="F579" s="5">
        <f t="shared" ca="1" si="64"/>
        <v>6</v>
      </c>
      <c r="G579" s="3" t="str">
        <f t="array" aca="1" ref="G579" ca="1">IF(SUMPRODUCT(COUNTIF(B579,{"*0*";"*1*";"*2*";"*3*";"*4*";"*5*";"*6*";"*7*";"*8*";"*9*"}))&gt;0,MID($B579,MATCH(0,(ISERROR(MID($B579,ROW(INDIRECT("1:"&amp;LEN($B579))),1)*1)*1),0),LEN($B579)-SUM((ISERROR(MID($B579,ROW(INDIRECT("1:"&amp;LEN($B579))),1)*1)*1))),"")</f>
        <v>11A</v>
      </c>
      <c r="H579" s="3" t="str">
        <f t="shared" ca="1" si="65"/>
        <v>11A</v>
      </c>
      <c r="I579" s="6" t="str">
        <f t="shared" ca="1" si="66"/>
        <v>TO11A8XX</v>
      </c>
      <c r="J579" s="1" t="b">
        <f t="shared" ca="1" si="67"/>
        <v>0</v>
      </c>
      <c r="K579" s="6" t="str">
        <f t="shared" ca="1" si="68"/>
        <v>TO11A8</v>
      </c>
      <c r="L579" s="1" t="b">
        <f t="shared" ref="L579:L642" ca="1" si="69">K579=C579</f>
        <v>1</v>
      </c>
    </row>
    <row r="580" spans="1:12">
      <c r="A580" s="11" t="b">
        <f t="shared" ca="1" si="63"/>
        <v>1</v>
      </c>
      <c r="B580" s="15" t="s">
        <v>1745</v>
      </c>
      <c r="C580" s="13" t="s">
        <v>1746</v>
      </c>
      <c r="D580" s="13" t="s">
        <v>1746</v>
      </c>
      <c r="E580" s="5">
        <f ca="1">SUMPRODUCT(N(CODE(MID(B580,ROW($A$1:OFFSET($A$1,LEN(B580)-1,,,)),1))&lt;58))</f>
        <v>3</v>
      </c>
      <c r="F580" s="5">
        <f t="shared" ca="1" si="64"/>
        <v>6</v>
      </c>
      <c r="G580" s="3" t="str">
        <f t="array" aca="1" ref="G580" ca="1">IF(SUMPRODUCT(COUNTIF(B580,{"*0*";"*1*";"*2*";"*3*";"*4*";"*5*";"*6*";"*7*";"*8*";"*9*"}))&gt;0,MID($B580,MATCH(0,(ISERROR(MID($B580,ROW(INDIRECT("1:"&amp;LEN($B580))),1)*1)*1),0),LEN($B580)-SUM((ISERROR(MID($B580,ROW(INDIRECT("1:"&amp;LEN($B580))),1)*1)*1))),"")</f>
        <v>110</v>
      </c>
      <c r="H580" s="3" t="str">
        <f t="shared" ca="1" si="65"/>
        <v>110</v>
      </c>
      <c r="I580" s="6" t="str">
        <f t="shared" ca="1" si="66"/>
        <v>UCE110XX</v>
      </c>
      <c r="J580" s="1" t="b">
        <f t="shared" ca="1" si="67"/>
        <v>1</v>
      </c>
      <c r="K580" s="6" t="str">
        <f t="shared" ca="1" si="68"/>
        <v>UCE110XX</v>
      </c>
      <c r="L580" s="1" t="b">
        <f t="shared" ca="1" si="69"/>
        <v>1</v>
      </c>
    </row>
    <row r="581" spans="1:12">
      <c r="A581" s="11" t="b">
        <f t="shared" ca="1" si="63"/>
        <v>1</v>
      </c>
      <c r="B581" s="15" t="s">
        <v>1747</v>
      </c>
      <c r="C581" s="13" t="s">
        <v>1748</v>
      </c>
      <c r="D581" s="13" t="s">
        <v>1748</v>
      </c>
      <c r="E581" s="5">
        <f ca="1">SUMPRODUCT(N(CODE(MID(B581,ROW($A$1:OFFSET($A$1,LEN(B581)-1,,,)),1))&lt;58))</f>
        <v>3</v>
      </c>
      <c r="F581" s="5">
        <f t="shared" ca="1" si="64"/>
        <v>6</v>
      </c>
      <c r="G581" s="3" t="str">
        <f t="array" aca="1" ref="G581" ca="1">IF(SUMPRODUCT(COUNTIF(B581,{"*0*";"*1*";"*2*";"*3*";"*4*";"*5*";"*6*";"*7*";"*8*";"*9*"}))&gt;0,MID($B581,MATCH(0,(ISERROR(MID($B581,ROW(INDIRECT("1:"&amp;LEN($B581))),1)*1)*1),0),LEN($B581)-SUM((ISERROR(MID($B581,ROW(INDIRECT("1:"&amp;LEN($B581))),1)*1)*1))),"")</f>
        <v>120</v>
      </c>
      <c r="H581" s="3" t="str">
        <f t="shared" ca="1" si="65"/>
        <v>120</v>
      </c>
      <c r="I581" s="6" t="str">
        <f t="shared" ca="1" si="66"/>
        <v>UCE120XX</v>
      </c>
      <c r="J581" s="1" t="b">
        <f t="shared" ca="1" si="67"/>
        <v>1</v>
      </c>
      <c r="K581" s="6" t="str">
        <f t="shared" ca="1" si="68"/>
        <v>UCE120XX</v>
      </c>
      <c r="L581" s="1" t="b">
        <f t="shared" ca="1" si="69"/>
        <v>1</v>
      </c>
    </row>
    <row r="582" spans="1:12">
      <c r="A582" s="11" t="b">
        <f t="shared" ca="1" si="63"/>
        <v>1</v>
      </c>
      <c r="B582" s="15" t="s">
        <v>1749</v>
      </c>
      <c r="C582" s="13" t="s">
        <v>1750</v>
      </c>
      <c r="D582" s="13" t="s">
        <v>1750</v>
      </c>
      <c r="E582" s="5">
        <f ca="1">SUMPRODUCT(N(CODE(MID(B582,ROW($A$1:OFFSET($A$1,LEN(B582)-1,,,)),1))&lt;58))</f>
        <v>3</v>
      </c>
      <c r="F582" s="5">
        <f t="shared" ca="1" si="64"/>
        <v>6</v>
      </c>
      <c r="G582" s="3" t="str">
        <f t="array" aca="1" ref="G582" ca="1">IF(SUMPRODUCT(COUNTIF(B582,{"*0*";"*1*";"*2*";"*3*";"*4*";"*5*";"*6*";"*7*";"*8*";"*9*"}))&gt;0,MID($B582,MATCH(0,(ISERROR(MID($B582,ROW(INDIRECT("1:"&amp;LEN($B582))),1)*1)*1),0),LEN($B582)-SUM((ISERROR(MID($B582,ROW(INDIRECT("1:"&amp;LEN($B582))),1)*1)*1))),"")</f>
        <v>122</v>
      </c>
      <c r="H582" s="3" t="str">
        <f t="shared" ca="1" si="65"/>
        <v>122</v>
      </c>
      <c r="I582" s="6" t="str">
        <f t="shared" ca="1" si="66"/>
        <v>UCE122XX</v>
      </c>
      <c r="J582" s="1" t="b">
        <f t="shared" ca="1" si="67"/>
        <v>1</v>
      </c>
      <c r="K582" s="6" t="str">
        <f t="shared" ca="1" si="68"/>
        <v>UCE122XX</v>
      </c>
      <c r="L582" s="1" t="b">
        <f t="shared" ca="1" si="69"/>
        <v>1</v>
      </c>
    </row>
    <row r="583" spans="1:12">
      <c r="A583" s="11" t="b">
        <f t="shared" ca="1" si="63"/>
        <v>1</v>
      </c>
      <c r="B583" s="15" t="s">
        <v>1754</v>
      </c>
      <c r="C583" s="13" t="s">
        <v>1755</v>
      </c>
      <c r="D583" s="13" t="s">
        <v>1755</v>
      </c>
      <c r="E583" s="5">
        <f ca="1">SUMPRODUCT(N(CODE(MID(B583,ROW($A$1:OFFSET($A$1,LEN(B583)-1,,,)),1))&lt;58))</f>
        <v>3</v>
      </c>
      <c r="F583" s="5">
        <f t="shared" ca="1" si="64"/>
        <v>6</v>
      </c>
      <c r="G583" s="3" t="str">
        <f t="array" aca="1" ref="G583" ca="1">IF(SUMPRODUCT(COUNTIF(B583,{"*0*";"*1*";"*2*";"*3*";"*4*";"*5*";"*6*";"*7*";"*8*";"*9*"}))&gt;0,MID($B583,MATCH(0,(ISERROR(MID($B583,ROW(INDIRECT("1:"&amp;LEN($B583))),1)*1)*1),0),LEN($B583)-SUM((ISERROR(MID($B583,ROW(INDIRECT("1:"&amp;LEN($B583))),1)*1)*1))),"")</f>
        <v>146</v>
      </c>
      <c r="H583" s="3" t="str">
        <f t="shared" ca="1" si="65"/>
        <v>146</v>
      </c>
      <c r="I583" s="6" t="str">
        <f t="shared" ca="1" si="66"/>
        <v>UHN146XX</v>
      </c>
      <c r="J583" s="1" t="b">
        <f t="shared" ca="1" si="67"/>
        <v>1</v>
      </c>
      <c r="K583" s="6" t="str">
        <f t="shared" ca="1" si="68"/>
        <v>UHN146XX</v>
      </c>
      <c r="L583" s="1" t="b">
        <f t="shared" ca="1" si="69"/>
        <v>1</v>
      </c>
    </row>
    <row r="584" spans="1:12">
      <c r="A584" s="11" t="b">
        <f t="shared" ca="1" si="63"/>
        <v>1</v>
      </c>
      <c r="B584" s="15" t="s">
        <v>1756</v>
      </c>
      <c r="C584" s="13" t="s">
        <v>1757</v>
      </c>
      <c r="D584" s="13" t="s">
        <v>1757</v>
      </c>
      <c r="E584" s="5">
        <f ca="1">SUMPRODUCT(N(CODE(MID(B584,ROW($A$1:OFFSET($A$1,LEN(B584)-1,,,)),1))&lt;58))</f>
        <v>3</v>
      </c>
      <c r="F584" s="5">
        <f t="shared" ca="1" si="64"/>
        <v>6</v>
      </c>
      <c r="G584" s="3" t="str">
        <f t="array" aca="1" ref="G584" ca="1">IF(SUMPRODUCT(COUNTIF(B584,{"*0*";"*1*";"*2*";"*3*";"*4*";"*5*";"*6*";"*7*";"*8*";"*9*"}))&gt;0,MID($B584,MATCH(0,(ISERROR(MID($B584,ROW(INDIRECT("1:"&amp;LEN($B584))),1)*1)*1),0),LEN($B584)-SUM((ISERROR(MID($B584,ROW(INDIRECT("1:"&amp;LEN($B584))),1)*1)*1))),"")</f>
        <v>187</v>
      </c>
      <c r="H584" s="3" t="str">
        <f t="shared" ca="1" si="65"/>
        <v>187</v>
      </c>
      <c r="I584" s="6" t="str">
        <f t="shared" ca="1" si="66"/>
        <v>UJF187XX</v>
      </c>
      <c r="J584" s="1" t="b">
        <f t="shared" ca="1" si="67"/>
        <v>1</v>
      </c>
      <c r="K584" s="6" t="str">
        <f t="shared" ca="1" si="68"/>
        <v>UJF187XX</v>
      </c>
      <c r="L584" s="1" t="b">
        <f t="shared" ca="1" si="69"/>
        <v>1</v>
      </c>
    </row>
    <row r="585" spans="1:12">
      <c r="A585" s="11" t="b">
        <f t="shared" ca="1" si="63"/>
        <v>1</v>
      </c>
      <c r="B585" s="15" t="s">
        <v>1758</v>
      </c>
      <c r="C585" s="13" t="s">
        <v>1759</v>
      </c>
      <c r="D585" s="13" t="s">
        <v>1759</v>
      </c>
      <c r="E585" s="5">
        <f ca="1">SUMPRODUCT(N(CODE(MID(B585,ROW($A$1:OFFSET($A$1,LEN(B585)-1,,,)),1))&lt;58))</f>
        <v>3</v>
      </c>
      <c r="F585" s="5">
        <f t="shared" ca="1" si="64"/>
        <v>6</v>
      </c>
      <c r="G585" s="3" t="str">
        <f t="array" aca="1" ref="G585" ca="1">IF(SUMPRODUCT(COUNTIF(B585,{"*0*";"*1*";"*2*";"*3*";"*4*";"*5*";"*6*";"*7*";"*8*";"*9*"}))&gt;0,MID($B585,MATCH(0,(ISERROR(MID($B585,ROW(INDIRECT("1:"&amp;LEN($B585))),1)*1)*1),0),LEN($B585)-SUM((ISERROR(MID($B585,ROW(INDIRECT("1:"&amp;LEN($B585))),1)*1)*1))),"")</f>
        <v>140</v>
      </c>
      <c r="H585" s="3" t="str">
        <f t="shared" ca="1" si="65"/>
        <v>140</v>
      </c>
      <c r="I585" s="6" t="str">
        <f t="shared" ca="1" si="66"/>
        <v>ULH140XX</v>
      </c>
      <c r="J585" s="1" t="b">
        <f t="shared" ca="1" si="67"/>
        <v>1</v>
      </c>
      <c r="K585" s="6" t="str">
        <f t="shared" ca="1" si="68"/>
        <v>ULH140XX</v>
      </c>
      <c r="L585" s="1" t="b">
        <f t="shared" ca="1" si="69"/>
        <v>1</v>
      </c>
    </row>
    <row r="586" spans="1:12">
      <c r="A586" s="11" t="b">
        <f t="shared" ca="1" si="63"/>
        <v>1</v>
      </c>
      <c r="B586" s="15" t="s">
        <v>1760</v>
      </c>
      <c r="C586" s="13" t="s">
        <v>1761</v>
      </c>
      <c r="D586" s="13" t="s">
        <v>1761</v>
      </c>
      <c r="E586" s="5">
        <f ca="1">SUMPRODUCT(N(CODE(MID(B586,ROW($A$1:OFFSET($A$1,LEN(B586)-1,,,)),1))&lt;58))</f>
        <v>3</v>
      </c>
      <c r="F586" s="5">
        <f t="shared" ca="1" si="64"/>
        <v>6</v>
      </c>
      <c r="G586" s="3" t="str">
        <f t="array" aca="1" ref="G586" ca="1">IF(SUMPRODUCT(COUNTIF(B586,{"*0*";"*1*";"*2*";"*3*";"*4*";"*5*";"*6*";"*7*";"*8*";"*9*"}))&gt;0,MID($B586,MATCH(0,(ISERROR(MID($B586,ROW(INDIRECT("1:"&amp;LEN($B586))),1)*1)*1),0),LEN($B586)-SUM((ISERROR(MID($B586,ROW(INDIRECT("1:"&amp;LEN($B586))),1)*1)*1))),"")</f>
        <v>872</v>
      </c>
      <c r="H586" s="3" t="str">
        <f t="shared" ca="1" si="65"/>
        <v>872</v>
      </c>
      <c r="I586" s="6" t="str">
        <f t="shared" ca="1" si="66"/>
        <v>ULM872XX</v>
      </c>
      <c r="J586" s="1" t="b">
        <f t="shared" ca="1" si="67"/>
        <v>1</v>
      </c>
      <c r="K586" s="6" t="str">
        <f t="shared" ca="1" si="68"/>
        <v>ULM872XX</v>
      </c>
      <c r="L586" s="1" t="b">
        <f t="shared" ca="1" si="69"/>
        <v>1</v>
      </c>
    </row>
    <row r="587" spans="1:12">
      <c r="A587" s="11" t="b">
        <f t="shared" ca="1" si="63"/>
        <v>1</v>
      </c>
      <c r="B587" s="15" t="s">
        <v>1765</v>
      </c>
      <c r="C587" s="13" t="s">
        <v>1766</v>
      </c>
      <c r="D587" s="13" t="s">
        <v>1766</v>
      </c>
      <c r="E587" s="5">
        <f ca="1">SUMPRODUCT(N(CODE(MID(B587,ROW($A$1:OFFSET($A$1,LEN(B587)-1,,,)),1))&lt;58))</f>
        <v>3</v>
      </c>
      <c r="F587" s="5">
        <f t="shared" ca="1" si="64"/>
        <v>6</v>
      </c>
      <c r="G587" s="3" t="str">
        <f t="array" aca="1" ref="G587" ca="1">IF(SUMPRODUCT(COUNTIF(B587,{"*0*";"*1*";"*2*";"*3*";"*4*";"*5*";"*6*";"*7*";"*8*";"*9*"}))&gt;0,MID($B587,MATCH(0,(ISERROR(MID($B587,ROW(INDIRECT("1:"&amp;LEN($B587))),1)*1)*1),0),LEN($B587)-SUM((ISERROR(MID($B587,ROW(INDIRECT("1:"&amp;LEN($B587))),1)*1)*1))),"")</f>
        <v>141</v>
      </c>
      <c r="H587" s="3" t="str">
        <f t="shared" ca="1" si="65"/>
        <v>141</v>
      </c>
      <c r="I587" s="6" t="str">
        <f t="shared" ca="1" si="66"/>
        <v>ULP141XX</v>
      </c>
      <c r="J587" s="1" t="b">
        <f t="shared" ca="1" si="67"/>
        <v>1</v>
      </c>
      <c r="K587" s="6" t="str">
        <f t="shared" ca="1" si="68"/>
        <v>ULP141XX</v>
      </c>
      <c r="L587" s="1" t="b">
        <f t="shared" ca="1" si="69"/>
        <v>1</v>
      </c>
    </row>
    <row r="588" spans="1:12">
      <c r="A588" s="11" t="b">
        <f t="shared" ca="1" si="63"/>
        <v>1</v>
      </c>
      <c r="B588" s="15" t="s">
        <v>1767</v>
      </c>
      <c r="C588" s="13" t="s">
        <v>1768</v>
      </c>
      <c r="D588" s="13" t="s">
        <v>1768</v>
      </c>
      <c r="E588" s="5">
        <f ca="1">SUMPRODUCT(N(CODE(MID(B588,ROW($A$1:OFFSET($A$1,LEN(B588)-1,,,)),1))&lt;58))</f>
        <v>3</v>
      </c>
      <c r="F588" s="5">
        <f t="shared" ca="1" si="64"/>
        <v>6</v>
      </c>
      <c r="G588" s="3" t="str">
        <f t="array" aca="1" ref="G588" ca="1">IF(SUMPRODUCT(COUNTIF(B588,{"*0*";"*1*";"*2*";"*3*";"*4*";"*5*";"*6*";"*7*";"*8*";"*9*"}))&gt;0,MID($B588,MATCH(0,(ISERROR(MID($B588,ROW(INDIRECT("1:"&amp;LEN($B588))),1)*1)*1),0),LEN($B588)-SUM((ISERROR(MID($B588,ROW(INDIRECT("1:"&amp;LEN($B588))),1)*1)*1))),"")</f>
        <v>111</v>
      </c>
      <c r="H588" s="3" t="str">
        <f t="shared" ca="1" si="65"/>
        <v>111</v>
      </c>
      <c r="I588" s="6" t="str">
        <f t="shared" ca="1" si="66"/>
        <v>ULR111XX</v>
      </c>
      <c r="J588" s="1" t="b">
        <f t="shared" ca="1" si="67"/>
        <v>1</v>
      </c>
      <c r="K588" s="6" t="str">
        <f t="shared" ca="1" si="68"/>
        <v>ULR111XX</v>
      </c>
      <c r="L588" s="1" t="b">
        <f t="shared" ca="1" si="69"/>
        <v>1</v>
      </c>
    </row>
    <row r="589" spans="1:12">
      <c r="A589" s="11" t="b">
        <f t="shared" ca="1" si="63"/>
        <v>1</v>
      </c>
      <c r="B589" s="15" t="s">
        <v>1769</v>
      </c>
      <c r="C589" s="13" t="s">
        <v>1770</v>
      </c>
      <c r="D589" s="13" t="s">
        <v>1770</v>
      </c>
      <c r="E589" s="5">
        <f ca="1">SUMPRODUCT(N(CODE(MID(B589,ROW($A$1:OFFSET($A$1,LEN(B589)-1,,,)),1))&lt;58))</f>
        <v>3</v>
      </c>
      <c r="F589" s="5">
        <f t="shared" ca="1" si="64"/>
        <v>6</v>
      </c>
      <c r="G589" s="3" t="str">
        <f t="array" aca="1" ref="G589" ca="1">IF(SUMPRODUCT(COUNTIF(B589,{"*0*";"*1*";"*2*";"*3*";"*4*";"*5*";"*6*";"*7*";"*8*";"*9*"}))&gt;0,MID($B589,MATCH(0,(ISERROR(MID($B589,ROW(INDIRECT("1:"&amp;LEN($B589))),1)*1)*1),0),LEN($B589)-SUM((ISERROR(MID($B589,ROW(INDIRECT("1:"&amp;LEN($B589))),1)*1)*1))),"")</f>
        <v>124</v>
      </c>
      <c r="H589" s="3" t="str">
        <f t="shared" ca="1" si="65"/>
        <v>124</v>
      </c>
      <c r="I589" s="6" t="str">
        <f t="shared" ca="1" si="66"/>
        <v>ULR124XX</v>
      </c>
      <c r="J589" s="1" t="b">
        <f t="shared" ca="1" si="67"/>
        <v>1</v>
      </c>
      <c r="K589" s="6" t="str">
        <f t="shared" ca="1" si="68"/>
        <v>ULR124XX</v>
      </c>
      <c r="L589" s="1" t="b">
        <f t="shared" ca="1" si="69"/>
        <v>1</v>
      </c>
    </row>
    <row r="590" spans="1:12">
      <c r="A590" s="11" t="b">
        <f t="shared" ca="1" si="63"/>
        <v>1</v>
      </c>
      <c r="B590" s="15" t="s">
        <v>1771</v>
      </c>
      <c r="C590" s="13" t="s">
        <v>1772</v>
      </c>
      <c r="D590" s="13" t="s">
        <v>1772</v>
      </c>
      <c r="E590" s="5">
        <f ca="1">SUMPRODUCT(N(CODE(MID(B590,ROW($A$1:OFFSET($A$1,LEN(B590)-1,,,)),1))&lt;58))</f>
        <v>3</v>
      </c>
      <c r="F590" s="5">
        <f t="shared" ca="1" si="64"/>
        <v>6</v>
      </c>
      <c r="G590" s="3" t="str">
        <f t="array" aca="1" ref="G590" ca="1">IF(SUMPRODUCT(COUNTIF(B590,{"*0*";"*1*";"*2*";"*3*";"*4*";"*5*";"*6*";"*7*";"*8*";"*9*"}))&gt;0,MID($B590,MATCH(0,(ISERROR(MID($B590,ROW(INDIRECT("1:"&amp;LEN($B590))),1)*1)*1),0),LEN($B590)-SUM((ISERROR(MID($B590,ROW(INDIRECT("1:"&amp;LEN($B590))),1)*1)*1))),"")</f>
        <v>186</v>
      </c>
      <c r="H590" s="3" t="str">
        <f t="shared" ca="1" si="65"/>
        <v>186</v>
      </c>
      <c r="I590" s="6" t="str">
        <f t="shared" ca="1" si="66"/>
        <v>ULR186XX</v>
      </c>
      <c r="J590" s="1" t="b">
        <f t="shared" ca="1" si="67"/>
        <v>1</v>
      </c>
      <c r="K590" s="6" t="str">
        <f t="shared" ca="1" si="68"/>
        <v>ULR186XX</v>
      </c>
      <c r="L590" s="1" t="b">
        <f t="shared" ca="1" si="69"/>
        <v>1</v>
      </c>
    </row>
    <row r="591" spans="1:12">
      <c r="A591" s="11" t="b">
        <f t="shared" ca="1" si="63"/>
        <v>1</v>
      </c>
      <c r="B591" s="15" t="s">
        <v>1773</v>
      </c>
      <c r="C591" s="13" t="s">
        <v>1774</v>
      </c>
      <c r="D591" s="13" t="s">
        <v>1774</v>
      </c>
      <c r="E591" s="5">
        <f ca="1">SUMPRODUCT(N(CODE(MID(B591,ROW($A$1:OFFSET($A$1,LEN(B591)-1,,,)),1))&lt;58))</f>
        <v>3</v>
      </c>
      <c r="F591" s="5">
        <f t="shared" ca="1" si="64"/>
        <v>6</v>
      </c>
      <c r="G591" s="3" t="str">
        <f t="array" aca="1" ref="G591" ca="1">IF(SUMPRODUCT(COUNTIF(B591,{"*0*";"*1*";"*2*";"*3*";"*4*";"*5*";"*6*";"*7*";"*8*";"*9*"}))&gt;0,MID($B591,MATCH(0,(ISERROR(MID($B591,ROW(INDIRECT("1:"&amp;LEN($B591))),1)*1)*1),0),LEN($B591)-SUM((ISERROR(MID($B591,ROW(INDIRECT("1:"&amp;LEN($B591))),1)*1)*1))),"")</f>
        <v>121</v>
      </c>
      <c r="H591" s="3" t="str">
        <f t="shared" ca="1" si="65"/>
        <v>121</v>
      </c>
      <c r="I591" s="6" t="str">
        <f t="shared" ca="1" si="66"/>
        <v>ULS121XX</v>
      </c>
      <c r="J591" s="1" t="b">
        <f t="shared" ca="1" si="67"/>
        <v>1</v>
      </c>
      <c r="K591" s="6" t="str">
        <f t="shared" ca="1" si="68"/>
        <v>ULS121XX</v>
      </c>
      <c r="L591" s="1" t="b">
        <f t="shared" ca="1" si="69"/>
        <v>1</v>
      </c>
    </row>
    <row r="592" spans="1:12">
      <c r="A592" s="11" t="b">
        <f t="shared" ca="1" si="63"/>
        <v>1</v>
      </c>
      <c r="B592" s="15" t="s">
        <v>1775</v>
      </c>
      <c r="C592" s="13" t="s">
        <v>1776</v>
      </c>
      <c r="D592" s="13" t="s">
        <v>1776</v>
      </c>
      <c r="E592" s="5">
        <f ca="1">SUMPRODUCT(N(CODE(MID(B592,ROW($A$1:OFFSET($A$1,LEN(B592)-1,,,)),1))&lt;58))</f>
        <v>3</v>
      </c>
      <c r="F592" s="5">
        <f t="shared" ca="1" si="64"/>
        <v>6</v>
      </c>
      <c r="G592" s="3" t="str">
        <f t="array" aca="1" ref="G592" ca="1">IF(SUMPRODUCT(COUNTIF(B592,{"*0*";"*1*";"*2*";"*3*";"*4*";"*5*";"*6*";"*7*";"*8*";"*9*"}))&gt;0,MID($B592,MATCH(0,(ISERROR(MID($B592,ROW(INDIRECT("1:"&amp;LEN($B592))),1)*1)*1),0),LEN($B592)-SUM((ISERROR(MID($B592,ROW(INDIRECT("1:"&amp;LEN($B592))),1)*1)*1))),"")</f>
        <v>124</v>
      </c>
      <c r="H592" s="3" t="str">
        <f t="shared" ca="1" si="65"/>
        <v>124</v>
      </c>
      <c r="I592" s="6" t="str">
        <f t="shared" ca="1" si="66"/>
        <v>ULS124XX</v>
      </c>
      <c r="J592" s="1" t="b">
        <f t="shared" ca="1" si="67"/>
        <v>1</v>
      </c>
      <c r="K592" s="6" t="str">
        <f t="shared" ca="1" si="68"/>
        <v>ULS124XX</v>
      </c>
      <c r="L592" s="1" t="b">
        <f t="shared" ca="1" si="69"/>
        <v>1</v>
      </c>
    </row>
    <row r="593" spans="1:12">
      <c r="A593" s="11" t="b">
        <f t="shared" ca="1" si="63"/>
        <v>1</v>
      </c>
      <c r="B593" s="15" t="s">
        <v>1777</v>
      </c>
      <c r="C593" s="13" t="s">
        <v>1778</v>
      </c>
      <c r="D593" s="13" t="s">
        <v>1778</v>
      </c>
      <c r="E593" s="5">
        <f ca="1">SUMPRODUCT(N(CODE(MID(B593,ROW($A$1:OFFSET($A$1,LEN(B593)-1,,,)),1))&lt;58))</f>
        <v>3</v>
      </c>
      <c r="F593" s="5">
        <f t="shared" ca="1" si="64"/>
        <v>6</v>
      </c>
      <c r="G593" s="3" t="str">
        <f t="array" aca="1" ref="G593" ca="1">IF(SUMPRODUCT(COUNTIF(B593,{"*0*";"*1*";"*2*";"*3*";"*4*";"*5*";"*6*";"*7*";"*8*";"*9*"}))&gt;0,MID($B593,MATCH(0,(ISERROR(MID($B593,ROW(INDIRECT("1:"&amp;LEN($B593))),1)*1)*1),0),LEN($B593)-SUM((ISERROR(MID($B593,ROW(INDIRECT("1:"&amp;LEN($B593))),1)*1)*1))),"")</f>
        <v>313</v>
      </c>
      <c r="H593" s="3" t="str">
        <f t="shared" ca="1" si="65"/>
        <v>313</v>
      </c>
      <c r="I593" s="6" t="str">
        <f t="shared" ca="1" si="66"/>
        <v>ULU313XX</v>
      </c>
      <c r="J593" s="1" t="b">
        <f t="shared" ca="1" si="67"/>
        <v>1</v>
      </c>
      <c r="K593" s="6" t="str">
        <f t="shared" ca="1" si="68"/>
        <v>ULU313XX</v>
      </c>
      <c r="L593" s="1" t="b">
        <f t="shared" ca="1" si="69"/>
        <v>1</v>
      </c>
    </row>
    <row r="594" spans="1:12">
      <c r="A594" s="11" t="b">
        <f t="shared" ca="1" si="63"/>
        <v>1</v>
      </c>
      <c r="B594" s="15" t="s">
        <v>1779</v>
      </c>
      <c r="C594" s="13" t="s">
        <v>1780</v>
      </c>
      <c r="D594" s="13" t="s">
        <v>1780</v>
      </c>
      <c r="E594" s="5">
        <f ca="1">SUMPRODUCT(N(CODE(MID(B594,ROW($A$1:OFFSET($A$1,LEN(B594)-1,,,)),1))&lt;58))</f>
        <v>3</v>
      </c>
      <c r="F594" s="5">
        <f t="shared" ca="1" si="64"/>
        <v>6</v>
      </c>
      <c r="G594" s="3" t="str">
        <f t="array" aca="1" ref="G594" ca="1">IF(SUMPRODUCT(COUNTIF(B594,{"*0*";"*1*";"*2*";"*3*";"*4*";"*5*";"*6*";"*7*";"*8*";"*9*"}))&gt;0,MID($B594,MATCH(0,(ISERROR(MID($B594,ROW(INDIRECT("1:"&amp;LEN($B594))),1)*1)*1),0),LEN($B594)-SUM((ISERROR(MID($B594,ROW(INDIRECT("1:"&amp;LEN($B594))),1)*1)*1))),"")</f>
        <v>357</v>
      </c>
      <c r="H594" s="3" t="str">
        <f t="shared" ca="1" si="65"/>
        <v>357</v>
      </c>
      <c r="I594" s="6" t="str">
        <f t="shared" ca="1" si="66"/>
        <v>ULU357XX</v>
      </c>
      <c r="J594" s="1" t="b">
        <f t="shared" ca="1" si="67"/>
        <v>1</v>
      </c>
      <c r="K594" s="6" t="str">
        <f t="shared" ca="1" si="68"/>
        <v>ULU357XX</v>
      </c>
      <c r="L594" s="1" t="b">
        <f t="shared" ca="1" si="69"/>
        <v>1</v>
      </c>
    </row>
    <row r="595" spans="1:12">
      <c r="A595" s="11" t="b">
        <f t="shared" ca="1" si="63"/>
        <v>1</v>
      </c>
      <c r="B595" s="15" t="s">
        <v>1781</v>
      </c>
      <c r="C595" s="13" t="s">
        <v>1782</v>
      </c>
      <c r="D595" s="13" t="s">
        <v>1782</v>
      </c>
      <c r="E595" s="5">
        <f ca="1">SUMPRODUCT(N(CODE(MID(B595,ROW($A$1:OFFSET($A$1,LEN(B595)-1,,,)),1))&lt;58))</f>
        <v>3</v>
      </c>
      <c r="F595" s="5">
        <f t="shared" ca="1" si="64"/>
        <v>6</v>
      </c>
      <c r="G595" s="3" t="str">
        <f t="array" aca="1" ref="G595" ca="1">IF(SUMPRODUCT(COUNTIF(B595,{"*0*";"*1*";"*2*";"*3*";"*4*";"*5*";"*6*";"*7*";"*8*";"*9*"}))&gt;0,MID($B595,MATCH(0,(ISERROR(MID($B595,ROW(INDIRECT("1:"&amp;LEN($B595))),1)*1)*1),0),LEN($B595)-SUM((ISERROR(MID($B595,ROW(INDIRECT("1:"&amp;LEN($B595))),1)*1)*1))),"")</f>
        <v>379</v>
      </c>
      <c r="H595" s="3" t="str">
        <f t="shared" ca="1" si="65"/>
        <v>379</v>
      </c>
      <c r="I595" s="6" t="str">
        <f t="shared" ca="1" si="66"/>
        <v>ULU379XX</v>
      </c>
      <c r="J595" s="1" t="b">
        <f t="shared" ca="1" si="67"/>
        <v>1</v>
      </c>
      <c r="K595" s="6" t="str">
        <f t="shared" ca="1" si="68"/>
        <v>ULU379XX</v>
      </c>
      <c r="L595" s="1" t="b">
        <f t="shared" ca="1" si="69"/>
        <v>1</v>
      </c>
    </row>
    <row r="596" spans="1:12">
      <c r="A596" s="11" t="b">
        <f t="shared" ca="1" si="63"/>
        <v>1</v>
      </c>
      <c r="B596" s="15" t="s">
        <v>1783</v>
      </c>
      <c r="C596" s="13" t="s">
        <v>1784</v>
      </c>
      <c r="D596" s="13" t="s">
        <v>1784</v>
      </c>
      <c r="E596" s="5">
        <f ca="1">SUMPRODUCT(N(CODE(MID(B596,ROW($A$1:OFFSET($A$1,LEN(B596)-1,,,)),1))&lt;58))</f>
        <v>3</v>
      </c>
      <c r="F596" s="5">
        <f t="shared" ca="1" si="64"/>
        <v>6</v>
      </c>
      <c r="G596" s="3" t="str">
        <f t="array" aca="1" ref="G596" ca="1">IF(SUMPRODUCT(COUNTIF(B596,{"*0*";"*1*";"*2*";"*3*";"*4*";"*5*";"*6*";"*7*";"*8*";"*9*"}))&gt;0,MID($B596,MATCH(0,(ISERROR(MID($B596,ROW(INDIRECT("1:"&amp;LEN($B596))),1)*1)*1),0),LEN($B596)-SUM((ISERROR(MID($B596,ROW(INDIRECT("1:"&amp;LEN($B596))),1)*1)*1))),"")</f>
        <v>475</v>
      </c>
      <c r="H596" s="3" t="str">
        <f t="shared" ca="1" si="65"/>
        <v>475</v>
      </c>
      <c r="I596" s="6" t="str">
        <f t="shared" ca="1" si="66"/>
        <v>ULU475XX</v>
      </c>
      <c r="J596" s="1" t="b">
        <f t="shared" ca="1" si="67"/>
        <v>1</v>
      </c>
      <c r="K596" s="6" t="str">
        <f t="shared" ca="1" si="68"/>
        <v>ULU475XX</v>
      </c>
      <c r="L596" s="1" t="b">
        <f t="shared" ca="1" si="69"/>
        <v>1</v>
      </c>
    </row>
    <row r="597" spans="1:12">
      <c r="A597" s="11" t="b">
        <f t="shared" ca="1" si="63"/>
        <v>1</v>
      </c>
      <c r="B597" s="15" t="s">
        <v>1785</v>
      </c>
      <c r="C597" s="13" t="s">
        <v>1786</v>
      </c>
      <c r="D597" s="13" t="s">
        <v>1786</v>
      </c>
      <c r="E597" s="5">
        <f ca="1">SUMPRODUCT(N(CODE(MID(B597,ROW($A$1:OFFSET($A$1,LEN(B597)-1,,,)),1))&lt;58))</f>
        <v>3</v>
      </c>
      <c r="F597" s="5">
        <f t="shared" ca="1" si="64"/>
        <v>6</v>
      </c>
      <c r="G597" s="3" t="str">
        <f t="array" aca="1" ref="G597" ca="1">IF(SUMPRODUCT(COUNTIF(B597,{"*0*";"*1*";"*2*";"*3*";"*4*";"*5*";"*6*";"*7*";"*8*";"*9*"}))&gt;0,MID($B597,MATCH(0,(ISERROR(MID($B597,ROW(INDIRECT("1:"&amp;LEN($B597))),1)*1)*1),0),LEN($B597)-SUM((ISERROR(MID($B597,ROW(INDIRECT("1:"&amp;LEN($B597))),1)*1)*1))),"")</f>
        <v>483</v>
      </c>
      <c r="H597" s="3" t="str">
        <f t="shared" ca="1" si="65"/>
        <v>483</v>
      </c>
      <c r="I597" s="6" t="str">
        <f t="shared" ca="1" si="66"/>
        <v>ULU483XX</v>
      </c>
      <c r="J597" s="1" t="b">
        <f t="shared" ca="1" si="67"/>
        <v>1</v>
      </c>
      <c r="K597" s="6" t="str">
        <f t="shared" ca="1" si="68"/>
        <v>ULU483XX</v>
      </c>
      <c r="L597" s="1" t="b">
        <f t="shared" ca="1" si="69"/>
        <v>1</v>
      </c>
    </row>
    <row r="598" spans="1:12">
      <c r="A598" s="11" t="b">
        <f t="shared" ca="1" si="63"/>
        <v>1</v>
      </c>
      <c r="B598" s="15" t="s">
        <v>519</v>
      </c>
      <c r="C598" s="13" t="s">
        <v>520</v>
      </c>
      <c r="D598" s="13" t="s">
        <v>520</v>
      </c>
      <c r="E598" s="5">
        <f ca="1">SUMPRODUCT(N(CODE(MID(B598,ROW($A$1:OFFSET($A$1,LEN(B598)-1,,,)),1))&lt;58))</f>
        <v>3</v>
      </c>
      <c r="F598" s="5">
        <f t="shared" ca="1" si="64"/>
        <v>6</v>
      </c>
      <c r="G598" s="3" t="str">
        <f t="array" aca="1" ref="G598" ca="1">IF(SUMPRODUCT(COUNTIF(B598,{"*0*";"*1*";"*2*";"*3*";"*4*";"*5*";"*6*";"*7*";"*8*";"*9*"}))&gt;0,MID($B598,MATCH(0,(ISERROR(MID($B598,ROW(INDIRECT("1:"&amp;LEN($B598))),1)*1)*1),0),LEN($B598)-SUM((ISERROR(MID($B598,ROW(INDIRECT("1:"&amp;LEN($B598))),1)*1)*1))),"")</f>
        <v>110</v>
      </c>
      <c r="H598" s="3" t="str">
        <f t="shared" ca="1" si="65"/>
        <v>110</v>
      </c>
      <c r="I598" s="6" t="str">
        <f t="shared" ca="1" si="66"/>
        <v>YCE110XX</v>
      </c>
      <c r="J598" s="1" t="b">
        <f t="shared" ca="1" si="67"/>
        <v>1</v>
      </c>
      <c r="K598" s="6" t="str">
        <f t="shared" ca="1" si="68"/>
        <v>YCE110XX</v>
      </c>
      <c r="L598" s="1" t="b">
        <f t="shared" ca="1" si="69"/>
        <v>1</v>
      </c>
    </row>
    <row r="599" spans="1:12">
      <c r="A599" s="11" t="b">
        <f t="shared" ca="1" si="63"/>
        <v>1</v>
      </c>
      <c r="B599" s="15" t="s">
        <v>522</v>
      </c>
      <c r="C599" s="13" t="s">
        <v>523</v>
      </c>
      <c r="D599" s="13" t="s">
        <v>523</v>
      </c>
      <c r="E599" s="5">
        <f ca="1">SUMPRODUCT(N(CODE(MID(B599,ROW($A$1:OFFSET($A$1,LEN(B599)-1,,,)),1))&lt;58))</f>
        <v>3</v>
      </c>
      <c r="F599" s="5">
        <f t="shared" ca="1" si="64"/>
        <v>6</v>
      </c>
      <c r="G599" s="3" t="str">
        <f t="array" aca="1" ref="G599" ca="1">IF(SUMPRODUCT(COUNTIF(B599,{"*0*";"*1*";"*2*";"*3*";"*4*";"*5*";"*6*";"*7*";"*8*";"*9*"}))&gt;0,MID($B599,MATCH(0,(ISERROR(MID($B599,ROW(INDIRECT("1:"&amp;LEN($B599))),1)*1)*1),0),LEN($B599)-SUM((ISERROR(MID($B599,ROW(INDIRECT("1:"&amp;LEN($B599))),1)*1)*1))),"")</f>
        <v>120</v>
      </c>
      <c r="H599" s="3" t="str">
        <f t="shared" ca="1" si="65"/>
        <v>120</v>
      </c>
      <c r="I599" s="6" t="str">
        <f t="shared" ca="1" si="66"/>
        <v>YCE120XX</v>
      </c>
      <c r="J599" s="1" t="b">
        <f t="shared" ca="1" si="67"/>
        <v>1</v>
      </c>
      <c r="K599" s="6" t="str">
        <f t="shared" ca="1" si="68"/>
        <v>YCE120XX</v>
      </c>
      <c r="L599" s="1" t="b">
        <f t="shared" ca="1" si="69"/>
        <v>1</v>
      </c>
    </row>
    <row r="600" spans="1:12">
      <c r="A600" s="11" t="b">
        <f t="shared" ca="1" si="63"/>
        <v>1</v>
      </c>
      <c r="B600" s="15" t="s">
        <v>532</v>
      </c>
      <c r="C600" s="13" t="s">
        <v>533</v>
      </c>
      <c r="D600" s="13" t="s">
        <v>533</v>
      </c>
      <c r="E600" s="5">
        <f ca="1">SUMPRODUCT(N(CODE(MID(B600,ROW($A$1:OFFSET($A$1,LEN(B600)-1,,,)),1))&lt;58))</f>
        <v>3</v>
      </c>
      <c r="F600" s="5">
        <f t="shared" ca="1" si="64"/>
        <v>6</v>
      </c>
      <c r="G600" s="3" t="str">
        <f t="array" aca="1" ref="G600" ca="1">IF(SUMPRODUCT(COUNTIF(B600,{"*0*";"*1*";"*2*";"*3*";"*4*";"*5*";"*6*";"*7*";"*8*";"*9*"}))&gt;0,MID($B600,MATCH(0,(ISERROR(MID($B600,ROW(INDIRECT("1:"&amp;LEN($B600))),1)*1)*1),0),LEN($B600)-SUM((ISERROR(MID($B600,ROW(INDIRECT("1:"&amp;LEN($B600))),1)*1)*1))),"")</f>
        <v>178</v>
      </c>
      <c r="H600" s="3" t="str">
        <f t="shared" ca="1" si="65"/>
        <v>178</v>
      </c>
      <c r="I600" s="6" t="str">
        <f t="shared" ca="1" si="66"/>
        <v>YHN178XX</v>
      </c>
      <c r="J600" s="1" t="b">
        <f t="shared" ca="1" si="67"/>
        <v>1</v>
      </c>
      <c r="K600" s="6" t="str">
        <f t="shared" ca="1" si="68"/>
        <v>YHN178XX</v>
      </c>
      <c r="L600" s="1" t="b">
        <f t="shared" ca="1" si="69"/>
        <v>1</v>
      </c>
    </row>
    <row r="601" spans="1:12">
      <c r="A601" s="11" t="b">
        <f t="shared" ca="1" si="63"/>
        <v>1</v>
      </c>
      <c r="B601" s="15" t="s">
        <v>534</v>
      </c>
      <c r="C601" s="13" t="s">
        <v>535</v>
      </c>
      <c r="D601" s="13" t="s">
        <v>535</v>
      </c>
      <c r="E601" s="5">
        <f ca="1">SUMPRODUCT(N(CODE(MID(B601,ROW($A$1:OFFSET($A$1,LEN(B601)-1,,,)),1))&lt;58))</f>
        <v>3</v>
      </c>
      <c r="F601" s="5">
        <f t="shared" ca="1" si="64"/>
        <v>6</v>
      </c>
      <c r="G601" s="3" t="str">
        <f t="array" aca="1" ref="G601" ca="1">IF(SUMPRODUCT(COUNTIF(B601,{"*0*";"*1*";"*2*";"*3*";"*4*";"*5*";"*6*";"*7*";"*8*";"*9*"}))&gt;0,MID($B601,MATCH(0,(ISERROR(MID($B601,ROW(INDIRECT("1:"&amp;LEN($B601))),1)*1)*1),0),LEN($B601)-SUM((ISERROR(MID($B601,ROW(INDIRECT("1:"&amp;LEN($B601))),1)*1)*1))),"")</f>
        <v>125</v>
      </c>
      <c r="H601" s="3" t="str">
        <f t="shared" ca="1" si="65"/>
        <v>125</v>
      </c>
      <c r="I601" s="6" t="str">
        <f t="shared" ca="1" si="66"/>
        <v>ZBK125XX</v>
      </c>
      <c r="J601" s="1" t="b">
        <f t="shared" ca="1" si="67"/>
        <v>1</v>
      </c>
      <c r="K601" s="6" t="str">
        <f t="shared" ca="1" si="68"/>
        <v>ZBK125XX</v>
      </c>
      <c r="L601" s="1" t="b">
        <f t="shared" ca="1" si="69"/>
        <v>1</v>
      </c>
    </row>
    <row r="602" spans="1:12">
      <c r="A602" s="11" t="b">
        <f t="shared" ca="1" si="63"/>
        <v>1</v>
      </c>
      <c r="B602" s="15" t="s">
        <v>517</v>
      </c>
      <c r="C602" s="13" t="s">
        <v>518</v>
      </c>
      <c r="D602" s="13" t="s">
        <v>518</v>
      </c>
      <c r="E602" s="5">
        <f ca="1">SUMPRODUCT(N(CODE(MID(B602,ROW($A$1:OFFSET($A$1,LEN(B602)-1,,,)),1))&lt;58))</f>
        <v>2</v>
      </c>
      <c r="F602" s="5">
        <f t="shared" ca="1" si="64"/>
        <v>6</v>
      </c>
      <c r="G602" s="3" t="str">
        <f t="array" aca="1" ref="G602" ca="1">IF(SUMPRODUCT(COUNTIF(B602,{"*0*";"*1*";"*2*";"*3*";"*4*";"*5*";"*6*";"*7*";"*8*";"*9*"}))&gt;0,MID($B602,MATCH(0,(ISERROR(MID($B602,ROW(INDIRECT("1:"&amp;LEN($B602))),1)*1)*1),0),LEN($B602)-SUM((ISERROR(MID($B602,ROW(INDIRECT("1:"&amp;LEN($B602))),1)*1)*1))),"")</f>
        <v>02</v>
      </c>
      <c r="H602" s="3" t="str">
        <f t="shared" ca="1" si="65"/>
        <v>002</v>
      </c>
      <c r="I602" s="6" t="str">
        <f t="shared" ca="1" si="66"/>
        <v>ZRTC002X</v>
      </c>
      <c r="J602" s="1" t="b">
        <f t="shared" ca="1" si="67"/>
        <v>1</v>
      </c>
      <c r="K602" s="6" t="str">
        <f t="shared" ca="1" si="68"/>
        <v>ZRTC002X</v>
      </c>
      <c r="L602" s="1" t="b">
        <f t="shared" ca="1" si="69"/>
        <v>1</v>
      </c>
    </row>
    <row r="603" spans="1:12">
      <c r="A603" s="11" t="b">
        <f t="shared" ca="1" si="63"/>
        <v>1</v>
      </c>
      <c r="B603" s="15" t="str">
        <f ca="1">"03100E1"</f>
        <v>03100E1</v>
      </c>
      <c r="C603" s="13" t="s">
        <v>1827</v>
      </c>
      <c r="D603" s="13" t="s">
        <v>1827</v>
      </c>
      <c r="E603" s="5">
        <f ca="1">SUMPRODUCT(N(CODE(MID(B603,ROW($A$1:OFFSET($A$1,LEN(B603)-1,,,)),1))&lt;58))</f>
        <v>6</v>
      </c>
      <c r="F603" s="5">
        <f t="shared" ca="1" si="64"/>
        <v>7</v>
      </c>
      <c r="G603" s="3" t="str">
        <f t="array" aca="1" ref="G603" ca="1">IF(SUMPRODUCT(COUNTIF(B603,{"*0*";"*1*";"*2*";"*3*";"*4*";"*5*";"*6*";"*7*";"*8*";"*9*"}))&gt;0,MID($B603,MATCH(0,(ISERROR(MID($B603,ROW(INDIRECT("1:"&amp;LEN($B603))),1)*1)*1),0),LEN($B603)-SUM((ISERROR(MID($B603,ROW(INDIRECT("1:"&amp;LEN($B603))),1)*1)*1))),"")</f>
        <v>03100E</v>
      </c>
      <c r="H603" s="3" t="str">
        <f t="shared" ca="1" si="65"/>
        <v>03100E</v>
      </c>
      <c r="I603" s="6" t="str">
        <f t="shared" ca="1" si="66"/>
        <v>03100E1</v>
      </c>
      <c r="J603" s="1" t="b">
        <f t="shared" ca="1" si="67"/>
        <v>1</v>
      </c>
      <c r="K603" s="6" t="str">
        <f t="shared" ca="1" si="68"/>
        <v>03100E1</v>
      </c>
      <c r="L603" s="1" t="b">
        <f t="shared" ca="1" si="69"/>
        <v>1</v>
      </c>
    </row>
    <row r="604" spans="1:12">
      <c r="A604" s="11" t="b">
        <f t="shared" ca="1" si="63"/>
        <v>1</v>
      </c>
      <c r="B604" s="15" t="str">
        <f ca="1">"03100E2"</f>
        <v>03100E2</v>
      </c>
      <c r="C604" s="13" t="s">
        <v>1828</v>
      </c>
      <c r="D604" s="13" t="s">
        <v>1828</v>
      </c>
      <c r="E604" s="5">
        <f ca="1">SUMPRODUCT(N(CODE(MID(B604,ROW($A$1:OFFSET($A$1,LEN(B604)-1,,,)),1))&lt;58))</f>
        <v>6</v>
      </c>
      <c r="F604" s="5">
        <f t="shared" ca="1" si="64"/>
        <v>7</v>
      </c>
      <c r="G604" s="3" t="str">
        <f t="array" aca="1" ref="G604" ca="1">IF(SUMPRODUCT(COUNTIF(B604,{"*0*";"*1*";"*2*";"*3*";"*4*";"*5*";"*6*";"*7*";"*8*";"*9*"}))&gt;0,MID($B604,MATCH(0,(ISERROR(MID($B604,ROW(INDIRECT("1:"&amp;LEN($B604))),1)*1)*1),0),LEN($B604)-SUM((ISERROR(MID($B604,ROW(INDIRECT("1:"&amp;LEN($B604))),1)*1)*1))),"")</f>
        <v>03100E</v>
      </c>
      <c r="H604" s="3" t="str">
        <f t="shared" ca="1" si="65"/>
        <v>03100E</v>
      </c>
      <c r="I604" s="6" t="str">
        <f t="shared" ca="1" si="66"/>
        <v>03100E2</v>
      </c>
      <c r="J604" s="1" t="b">
        <f t="shared" ca="1" si="67"/>
        <v>1</v>
      </c>
      <c r="K604" s="6" t="str">
        <f t="shared" ca="1" si="68"/>
        <v>03100E2</v>
      </c>
      <c r="L604" s="1" t="b">
        <f t="shared" ca="1" si="69"/>
        <v>1</v>
      </c>
    </row>
    <row r="605" spans="1:12">
      <c r="A605" s="11" t="b">
        <f t="shared" ca="1" si="63"/>
        <v>1</v>
      </c>
      <c r="B605" s="15" t="str">
        <f ca="1">"0310633"</f>
        <v>0310633</v>
      </c>
      <c r="C605" s="13" t="s">
        <v>1830</v>
      </c>
      <c r="D605" s="13" t="s">
        <v>1830</v>
      </c>
      <c r="E605" s="5">
        <f ca="1">SUMPRODUCT(N(CODE(MID(B605,ROW($A$1:OFFSET($A$1,LEN(B605)-1,,,)),1))&lt;58))</f>
        <v>7</v>
      </c>
      <c r="F605" s="5">
        <f t="shared" ca="1" si="64"/>
        <v>7</v>
      </c>
      <c r="G605" s="3" t="str">
        <f t="array" aca="1" ref="G605" ca="1">IF(SUMPRODUCT(COUNTIF(B605,{"*0*";"*1*";"*2*";"*3*";"*4*";"*5*";"*6*";"*7*";"*8*";"*9*"}))&gt;0,MID($B605,MATCH(0,(ISERROR(MID($B605,ROW(INDIRECT("1:"&amp;LEN($B605))),1)*1)*1),0),LEN($B605)-SUM((ISERROR(MID($B605,ROW(INDIRECT("1:"&amp;LEN($B605))),1)*1)*1))),"")</f>
        <v>0310633</v>
      </c>
      <c r="H605" s="3" t="str">
        <f t="shared" ca="1" si="65"/>
        <v>0310633</v>
      </c>
      <c r="I605" s="6" t="str">
        <f t="shared" ca="1" si="66"/>
        <v>0310633</v>
      </c>
      <c r="J605" s="1" t="b">
        <f t="shared" ca="1" si="67"/>
        <v>1</v>
      </c>
      <c r="K605" s="6" t="str">
        <f t="shared" ca="1" si="68"/>
        <v>0310633</v>
      </c>
      <c r="L605" s="1" t="b">
        <f t="shared" ca="1" si="69"/>
        <v>1</v>
      </c>
    </row>
    <row r="606" spans="1:12">
      <c r="A606" s="11" t="b">
        <f t="shared" ca="1" si="63"/>
        <v>1</v>
      </c>
      <c r="B606" s="15" t="str">
        <f ca="1">"0515106"</f>
        <v>0515106</v>
      </c>
      <c r="C606" s="13" t="s">
        <v>1877</v>
      </c>
      <c r="D606" s="13" t="s">
        <v>1877</v>
      </c>
      <c r="E606" s="5">
        <f ca="1">SUMPRODUCT(N(CODE(MID(B606,ROW($A$1:OFFSET($A$1,LEN(B606)-1,,,)),1))&lt;58))</f>
        <v>7</v>
      </c>
      <c r="F606" s="5">
        <f t="shared" ca="1" si="64"/>
        <v>7</v>
      </c>
      <c r="G606" s="3" t="str">
        <f t="array" aca="1" ref="G606" ca="1">IF(SUMPRODUCT(COUNTIF(B606,{"*0*";"*1*";"*2*";"*3*";"*4*";"*5*";"*6*";"*7*";"*8*";"*9*"}))&gt;0,MID($B606,MATCH(0,(ISERROR(MID($B606,ROW(INDIRECT("1:"&amp;LEN($B606))),1)*1)*1),0),LEN($B606)-SUM((ISERROR(MID($B606,ROW(INDIRECT("1:"&amp;LEN($B606))),1)*1)*1))),"")</f>
        <v>0515106</v>
      </c>
      <c r="H606" s="3" t="str">
        <f t="shared" ca="1" si="65"/>
        <v>0515106</v>
      </c>
      <c r="I606" s="6" t="str">
        <f t="shared" ca="1" si="66"/>
        <v>0515106</v>
      </c>
      <c r="J606" s="1" t="b">
        <f t="shared" ca="1" si="67"/>
        <v>1</v>
      </c>
      <c r="K606" s="6" t="str">
        <f t="shared" ca="1" si="68"/>
        <v>0515106</v>
      </c>
      <c r="L606" s="1" t="b">
        <f t="shared" ca="1" si="69"/>
        <v>1</v>
      </c>
    </row>
    <row r="607" spans="1:12">
      <c r="A607" s="11" t="b">
        <f t="shared" ca="1" si="63"/>
        <v>1</v>
      </c>
      <c r="B607" s="15" t="str">
        <f ca="1">"0520559"</f>
        <v>0520559</v>
      </c>
      <c r="C607" s="13" t="s">
        <v>1886</v>
      </c>
      <c r="D607" s="13" t="s">
        <v>1886</v>
      </c>
      <c r="E607" s="5">
        <f ca="1">SUMPRODUCT(N(CODE(MID(B607,ROW($A$1:OFFSET($A$1,LEN(B607)-1,,,)),1))&lt;58))</f>
        <v>7</v>
      </c>
      <c r="F607" s="5">
        <f t="shared" ca="1" si="64"/>
        <v>7</v>
      </c>
      <c r="G607" s="3" t="str">
        <f t="array" aca="1" ref="G607" ca="1">IF(SUMPRODUCT(COUNTIF(B607,{"*0*";"*1*";"*2*";"*3*";"*4*";"*5*";"*6*";"*7*";"*8*";"*9*"}))&gt;0,MID($B607,MATCH(0,(ISERROR(MID($B607,ROW(INDIRECT("1:"&amp;LEN($B607))),1)*1)*1),0),LEN($B607)-SUM((ISERROR(MID($B607,ROW(INDIRECT("1:"&amp;LEN($B607))),1)*1)*1))),"")</f>
        <v>0520559</v>
      </c>
      <c r="H607" s="3" t="str">
        <f t="shared" ca="1" si="65"/>
        <v>0520559</v>
      </c>
      <c r="I607" s="6" t="str">
        <f t="shared" ca="1" si="66"/>
        <v>0520559</v>
      </c>
      <c r="J607" s="1" t="b">
        <f t="shared" ca="1" si="67"/>
        <v>1</v>
      </c>
      <c r="K607" s="6" t="str">
        <f t="shared" ca="1" si="68"/>
        <v>0520559</v>
      </c>
      <c r="L607" s="1" t="b">
        <f t="shared" ca="1" si="69"/>
        <v>1</v>
      </c>
    </row>
    <row r="608" spans="1:12">
      <c r="A608" s="11" t="b">
        <f t="shared" ca="1" si="63"/>
        <v>1</v>
      </c>
      <c r="B608" s="15" t="str">
        <f ca="1">"0530532"</f>
        <v>0530532</v>
      </c>
      <c r="C608" s="13" t="s">
        <v>1910</v>
      </c>
      <c r="D608" s="13" t="s">
        <v>1910</v>
      </c>
      <c r="E608" s="5">
        <f ca="1">SUMPRODUCT(N(CODE(MID(B608,ROW($A$1:OFFSET($A$1,LEN(B608)-1,,,)),1))&lt;58))</f>
        <v>7</v>
      </c>
      <c r="F608" s="5">
        <f t="shared" ca="1" si="64"/>
        <v>7</v>
      </c>
      <c r="G608" s="3" t="str">
        <f t="array" aca="1" ref="G608" ca="1">IF(SUMPRODUCT(COUNTIF(B608,{"*0*";"*1*";"*2*";"*3*";"*4*";"*5*";"*6*";"*7*";"*8*";"*9*"}))&gt;0,MID($B608,MATCH(0,(ISERROR(MID($B608,ROW(INDIRECT("1:"&amp;LEN($B608))),1)*1)*1),0),LEN($B608)-SUM((ISERROR(MID($B608,ROW(INDIRECT("1:"&amp;LEN($B608))),1)*1)*1))),"")</f>
        <v>0530532</v>
      </c>
      <c r="H608" s="3" t="str">
        <f t="shared" ca="1" si="65"/>
        <v>0530532</v>
      </c>
      <c r="I608" s="6" t="str">
        <f t="shared" ca="1" si="66"/>
        <v>0530532</v>
      </c>
      <c r="J608" s="1" t="b">
        <f t="shared" ca="1" si="67"/>
        <v>1</v>
      </c>
      <c r="K608" s="6" t="str">
        <f t="shared" ca="1" si="68"/>
        <v>0530532</v>
      </c>
      <c r="L608" s="1" t="b">
        <f t="shared" ca="1" si="69"/>
        <v>1</v>
      </c>
    </row>
    <row r="609" spans="1:12">
      <c r="A609" s="11" t="b">
        <f t="shared" ca="1" si="63"/>
        <v>1</v>
      </c>
      <c r="B609" s="15" t="str">
        <f ca="1">"0530536"</f>
        <v>0530536</v>
      </c>
      <c r="C609" s="13" t="s">
        <v>1911</v>
      </c>
      <c r="D609" s="13" t="s">
        <v>1911</v>
      </c>
      <c r="E609" s="5">
        <f ca="1">SUMPRODUCT(N(CODE(MID(B609,ROW($A$1:OFFSET($A$1,LEN(B609)-1,,,)),1))&lt;58))</f>
        <v>7</v>
      </c>
      <c r="F609" s="5">
        <f t="shared" ca="1" si="64"/>
        <v>7</v>
      </c>
      <c r="G609" s="3" t="str">
        <f t="array" aca="1" ref="G609" ca="1">IF(SUMPRODUCT(COUNTIF(B609,{"*0*";"*1*";"*2*";"*3*";"*4*";"*5*";"*6*";"*7*";"*8*";"*9*"}))&gt;0,MID($B609,MATCH(0,(ISERROR(MID($B609,ROW(INDIRECT("1:"&amp;LEN($B609))),1)*1)*1),0),LEN($B609)-SUM((ISERROR(MID($B609,ROW(INDIRECT("1:"&amp;LEN($B609))),1)*1)*1))),"")</f>
        <v>0530536</v>
      </c>
      <c r="H609" s="3" t="str">
        <f t="shared" ca="1" si="65"/>
        <v>0530536</v>
      </c>
      <c r="I609" s="6" t="str">
        <f t="shared" ca="1" si="66"/>
        <v>0530536</v>
      </c>
      <c r="J609" s="1" t="b">
        <f t="shared" ca="1" si="67"/>
        <v>1</v>
      </c>
      <c r="K609" s="6" t="str">
        <f t="shared" ca="1" si="68"/>
        <v>0530536</v>
      </c>
      <c r="L609" s="1" t="b">
        <f t="shared" ca="1" si="69"/>
        <v>1</v>
      </c>
    </row>
    <row r="610" spans="1:12">
      <c r="A610" s="17" t="b">
        <f t="shared" ca="1" si="63"/>
        <v>0</v>
      </c>
      <c r="B610" s="19">
        <v>1610169</v>
      </c>
      <c r="C610" s="19">
        <v>1610169</v>
      </c>
      <c r="D610" s="2" t="s">
        <v>1963</v>
      </c>
      <c r="E610" s="5">
        <f ca="1">SUMPRODUCT(N(CODE(MID(B610,ROW($A$1:OFFSET($A$1,LEN(B610)-1,,,)),1))&lt;58))</f>
        <v>7</v>
      </c>
      <c r="F610" s="5">
        <f t="shared" ca="1" si="64"/>
        <v>7</v>
      </c>
      <c r="G610" s="3" t="str">
        <f t="array" aca="1" ref="G610" ca="1">IF(SUMPRODUCT(COUNTIF(B610,{"*0*";"*1*";"*2*";"*3*";"*4*";"*5*";"*6*";"*7*";"*8*";"*9*"}))&gt;0,MID($B610,MATCH(0,(ISERROR(MID($B610,ROW(INDIRECT("1:"&amp;LEN($B610))),1)*1)*1),0),LEN($B610)-SUM((ISERROR(MID($B610,ROW(INDIRECT("1:"&amp;LEN($B610))),1)*1)*1))),"")</f>
        <v/>
      </c>
      <c r="H610" s="3" t="str">
        <f t="shared" ca="1" si="65"/>
        <v/>
      </c>
      <c r="I610" s="6">
        <f t="shared" si="66"/>
        <v>1610169</v>
      </c>
      <c r="J610" s="1" t="b">
        <f t="shared" si="67"/>
        <v>1</v>
      </c>
      <c r="K610" s="6">
        <f t="shared" ca="1" si="68"/>
        <v>1610169</v>
      </c>
      <c r="L610" s="1" t="b">
        <f t="shared" ca="1" si="69"/>
        <v>1</v>
      </c>
    </row>
    <row r="611" spans="1:12">
      <c r="A611" s="17" t="b">
        <f t="shared" ca="1" si="63"/>
        <v>0</v>
      </c>
      <c r="B611" s="19">
        <v>1645125</v>
      </c>
      <c r="C611" s="19">
        <v>1645125</v>
      </c>
      <c r="D611" s="2" t="s">
        <v>2166</v>
      </c>
      <c r="E611" s="5">
        <f ca="1">SUMPRODUCT(N(CODE(MID(B611,ROW($A$1:OFFSET($A$1,LEN(B611)-1,,,)),1))&lt;58))</f>
        <v>7</v>
      </c>
      <c r="F611" s="5">
        <f t="shared" ca="1" si="64"/>
        <v>7</v>
      </c>
      <c r="G611" s="3" t="str">
        <f t="array" aca="1" ref="G611" ca="1">IF(SUMPRODUCT(COUNTIF(B611,{"*0*";"*1*";"*2*";"*3*";"*4*";"*5*";"*6*";"*7*";"*8*";"*9*"}))&gt;0,MID($B611,MATCH(0,(ISERROR(MID($B611,ROW(INDIRECT("1:"&amp;LEN($B611))),1)*1)*1),0),LEN($B611)-SUM((ISERROR(MID($B611,ROW(INDIRECT("1:"&amp;LEN($B611))),1)*1)*1))),"")</f>
        <v/>
      </c>
      <c r="H611" s="3" t="str">
        <f t="shared" ca="1" si="65"/>
        <v/>
      </c>
      <c r="I611" s="6">
        <f t="shared" si="66"/>
        <v>1645125</v>
      </c>
      <c r="J611" s="1" t="b">
        <f t="shared" si="67"/>
        <v>1</v>
      </c>
      <c r="K611" s="6">
        <f t="shared" ca="1" si="68"/>
        <v>1645125</v>
      </c>
      <c r="L611" s="1" t="b">
        <f t="shared" ca="1" si="69"/>
        <v>1</v>
      </c>
    </row>
    <row r="612" spans="1:12">
      <c r="A612" s="17" t="b">
        <f t="shared" ca="1" si="63"/>
        <v>0</v>
      </c>
      <c r="B612" s="19">
        <v>1645131</v>
      </c>
      <c r="C612" s="19">
        <v>1645131</v>
      </c>
      <c r="D612" s="2" t="s">
        <v>2167</v>
      </c>
      <c r="E612" s="5">
        <f ca="1">SUMPRODUCT(N(CODE(MID(B612,ROW($A$1:OFFSET($A$1,LEN(B612)-1,,,)),1))&lt;58))</f>
        <v>7</v>
      </c>
      <c r="F612" s="5">
        <f t="shared" ca="1" si="64"/>
        <v>7</v>
      </c>
      <c r="G612" s="3" t="str">
        <f t="array" aca="1" ref="G612" ca="1">IF(SUMPRODUCT(COUNTIF(B612,{"*0*";"*1*";"*2*";"*3*";"*4*";"*5*";"*6*";"*7*";"*8*";"*9*"}))&gt;0,MID($B612,MATCH(0,(ISERROR(MID($B612,ROW(INDIRECT("1:"&amp;LEN($B612))),1)*1)*1),0),LEN($B612)-SUM((ISERROR(MID($B612,ROW(INDIRECT("1:"&amp;LEN($B612))),1)*1)*1))),"")</f>
        <v/>
      </c>
      <c r="H612" s="3" t="str">
        <f t="shared" ca="1" si="65"/>
        <v/>
      </c>
      <c r="I612" s="6">
        <f t="shared" si="66"/>
        <v>1645131</v>
      </c>
      <c r="J612" s="1" t="b">
        <f t="shared" si="67"/>
        <v>1</v>
      </c>
      <c r="K612" s="6">
        <f t="shared" ca="1" si="68"/>
        <v>1645131</v>
      </c>
      <c r="L612" s="1" t="b">
        <f t="shared" ca="1" si="69"/>
        <v>1</v>
      </c>
    </row>
    <row r="613" spans="1:12">
      <c r="A613" s="17" t="b">
        <f t="shared" ca="1" si="63"/>
        <v>0</v>
      </c>
      <c r="B613" s="19">
        <v>1645132</v>
      </c>
      <c r="C613" s="19">
        <v>1645132</v>
      </c>
      <c r="D613" s="2" t="s">
        <v>2168</v>
      </c>
      <c r="E613" s="5">
        <f ca="1">SUMPRODUCT(N(CODE(MID(B613,ROW($A$1:OFFSET($A$1,LEN(B613)-1,,,)),1))&lt;58))</f>
        <v>7</v>
      </c>
      <c r="F613" s="5">
        <f t="shared" ca="1" si="64"/>
        <v>7</v>
      </c>
      <c r="G613" s="3" t="str">
        <f t="array" aca="1" ref="G613" ca="1">IF(SUMPRODUCT(COUNTIF(B613,{"*0*";"*1*";"*2*";"*3*";"*4*";"*5*";"*6*";"*7*";"*8*";"*9*"}))&gt;0,MID($B613,MATCH(0,(ISERROR(MID($B613,ROW(INDIRECT("1:"&amp;LEN($B613))),1)*1)*1),0),LEN($B613)-SUM((ISERROR(MID($B613,ROW(INDIRECT("1:"&amp;LEN($B613))),1)*1)*1))),"")</f>
        <v/>
      </c>
      <c r="H613" s="3" t="str">
        <f t="shared" ca="1" si="65"/>
        <v/>
      </c>
      <c r="I613" s="6">
        <f t="shared" si="66"/>
        <v>1645132</v>
      </c>
      <c r="J613" s="1" t="b">
        <f t="shared" si="67"/>
        <v>1</v>
      </c>
      <c r="K613" s="6">
        <f t="shared" ca="1" si="68"/>
        <v>1645132</v>
      </c>
      <c r="L613" s="1" t="b">
        <f t="shared" ca="1" si="69"/>
        <v>1</v>
      </c>
    </row>
    <row r="614" spans="1:12">
      <c r="A614" s="17" t="b">
        <f t="shared" ca="1" si="63"/>
        <v>0</v>
      </c>
      <c r="B614" s="19">
        <v>1645133</v>
      </c>
      <c r="C614" s="19">
        <v>1645133</v>
      </c>
      <c r="D614" s="2" t="s">
        <v>2169</v>
      </c>
      <c r="E614" s="5">
        <f ca="1">SUMPRODUCT(N(CODE(MID(B614,ROW($A$1:OFFSET($A$1,LEN(B614)-1,,,)),1))&lt;58))</f>
        <v>7</v>
      </c>
      <c r="F614" s="5">
        <f t="shared" ca="1" si="64"/>
        <v>7</v>
      </c>
      <c r="G614" s="3" t="str">
        <f t="array" aca="1" ref="G614" ca="1">IF(SUMPRODUCT(COUNTIF(B614,{"*0*";"*1*";"*2*";"*3*";"*4*";"*5*";"*6*";"*7*";"*8*";"*9*"}))&gt;0,MID($B614,MATCH(0,(ISERROR(MID($B614,ROW(INDIRECT("1:"&amp;LEN($B614))),1)*1)*1),0),LEN($B614)-SUM((ISERROR(MID($B614,ROW(INDIRECT("1:"&amp;LEN($B614))),1)*1)*1))),"")</f>
        <v/>
      </c>
      <c r="H614" s="3" t="str">
        <f t="shared" ca="1" si="65"/>
        <v/>
      </c>
      <c r="I614" s="6">
        <f t="shared" si="66"/>
        <v>1645133</v>
      </c>
      <c r="J614" s="1" t="b">
        <f t="shared" si="67"/>
        <v>1</v>
      </c>
      <c r="K614" s="6">
        <f t="shared" ca="1" si="68"/>
        <v>1645133</v>
      </c>
      <c r="L614" s="1" t="b">
        <f t="shared" ca="1" si="69"/>
        <v>1</v>
      </c>
    </row>
    <row r="615" spans="1:12">
      <c r="A615" s="17" t="b">
        <f t="shared" ca="1" si="63"/>
        <v>0</v>
      </c>
      <c r="B615" s="19">
        <v>1645334</v>
      </c>
      <c r="C615" s="19">
        <v>1645334</v>
      </c>
      <c r="D615" s="2" t="s">
        <v>2170</v>
      </c>
      <c r="E615" s="5">
        <f ca="1">SUMPRODUCT(N(CODE(MID(B615,ROW($A$1:OFFSET($A$1,LEN(B615)-1,,,)),1))&lt;58))</f>
        <v>7</v>
      </c>
      <c r="F615" s="5">
        <f t="shared" ca="1" si="64"/>
        <v>7</v>
      </c>
      <c r="G615" s="3" t="str">
        <f t="array" aca="1" ref="G615" ca="1">IF(SUMPRODUCT(COUNTIF(B615,{"*0*";"*1*";"*2*";"*3*";"*4*";"*5*";"*6*";"*7*";"*8*";"*9*"}))&gt;0,MID($B615,MATCH(0,(ISERROR(MID($B615,ROW(INDIRECT("1:"&amp;LEN($B615))),1)*1)*1),0),LEN($B615)-SUM((ISERROR(MID($B615,ROW(INDIRECT("1:"&amp;LEN($B615))),1)*1)*1))),"")</f>
        <v/>
      </c>
      <c r="H615" s="3" t="str">
        <f t="shared" ca="1" si="65"/>
        <v/>
      </c>
      <c r="I615" s="6">
        <f t="shared" si="66"/>
        <v>1645334</v>
      </c>
      <c r="J615" s="1" t="b">
        <f t="shared" si="67"/>
        <v>1</v>
      </c>
      <c r="K615" s="6">
        <f t="shared" ca="1" si="68"/>
        <v>1645334</v>
      </c>
      <c r="L615" s="1" t="b">
        <f t="shared" ca="1" si="69"/>
        <v>1</v>
      </c>
    </row>
    <row r="616" spans="1:12">
      <c r="A616" s="17" t="b">
        <f t="shared" ca="1" si="63"/>
        <v>0</v>
      </c>
      <c r="B616" s="19">
        <v>1645335</v>
      </c>
      <c r="C616" s="19">
        <v>1645335</v>
      </c>
      <c r="D616" s="2" t="s">
        <v>2171</v>
      </c>
      <c r="E616" s="5">
        <f ca="1">SUMPRODUCT(N(CODE(MID(B616,ROW($A$1:OFFSET($A$1,LEN(B616)-1,,,)),1))&lt;58))</f>
        <v>7</v>
      </c>
      <c r="F616" s="5">
        <f t="shared" ca="1" si="64"/>
        <v>7</v>
      </c>
      <c r="G616" s="3" t="str">
        <f t="array" aca="1" ref="G616" ca="1">IF(SUMPRODUCT(COUNTIF(B616,{"*0*";"*1*";"*2*";"*3*";"*4*";"*5*";"*6*";"*7*";"*8*";"*9*"}))&gt;0,MID($B616,MATCH(0,(ISERROR(MID($B616,ROW(INDIRECT("1:"&amp;LEN($B616))),1)*1)*1),0),LEN($B616)-SUM((ISERROR(MID($B616,ROW(INDIRECT("1:"&amp;LEN($B616))),1)*1)*1))),"")</f>
        <v/>
      </c>
      <c r="H616" s="3" t="str">
        <f t="shared" ca="1" si="65"/>
        <v/>
      </c>
      <c r="I616" s="6">
        <f t="shared" si="66"/>
        <v>1645335</v>
      </c>
      <c r="J616" s="1" t="b">
        <f t="shared" si="67"/>
        <v>1</v>
      </c>
      <c r="K616" s="6">
        <f t="shared" ca="1" si="68"/>
        <v>1645335</v>
      </c>
      <c r="L616" s="1" t="b">
        <f t="shared" ca="1" si="69"/>
        <v>1</v>
      </c>
    </row>
    <row r="617" spans="1:12">
      <c r="A617" s="17" t="b">
        <f t="shared" ca="1" si="63"/>
        <v>0</v>
      </c>
      <c r="B617" s="19">
        <v>1645336</v>
      </c>
      <c r="C617" s="19">
        <v>1645336</v>
      </c>
      <c r="D617" s="2" t="s">
        <v>2172</v>
      </c>
      <c r="E617" s="5">
        <f ca="1">SUMPRODUCT(N(CODE(MID(B617,ROW($A$1:OFFSET($A$1,LEN(B617)-1,,,)),1))&lt;58))</f>
        <v>7</v>
      </c>
      <c r="F617" s="5">
        <f t="shared" ca="1" si="64"/>
        <v>7</v>
      </c>
      <c r="G617" s="3" t="str">
        <f t="array" aca="1" ref="G617" ca="1">IF(SUMPRODUCT(COUNTIF(B617,{"*0*";"*1*";"*2*";"*3*";"*4*";"*5*";"*6*";"*7*";"*8*";"*9*"}))&gt;0,MID($B617,MATCH(0,(ISERROR(MID($B617,ROW(INDIRECT("1:"&amp;LEN($B617))),1)*1)*1),0),LEN($B617)-SUM((ISERROR(MID($B617,ROW(INDIRECT("1:"&amp;LEN($B617))),1)*1)*1))),"")</f>
        <v/>
      </c>
      <c r="H617" s="3" t="str">
        <f t="shared" ca="1" si="65"/>
        <v/>
      </c>
      <c r="I617" s="6">
        <f t="shared" si="66"/>
        <v>1645336</v>
      </c>
      <c r="J617" s="1" t="b">
        <f t="shared" si="67"/>
        <v>1</v>
      </c>
      <c r="K617" s="6">
        <f t="shared" ca="1" si="68"/>
        <v>1645336</v>
      </c>
      <c r="L617" s="1" t="b">
        <f t="shared" ca="1" si="69"/>
        <v>1</v>
      </c>
    </row>
    <row r="618" spans="1:12">
      <c r="A618" s="17" t="b">
        <f t="shared" ca="1" si="63"/>
        <v>0</v>
      </c>
      <c r="B618" s="19">
        <v>1645337</v>
      </c>
      <c r="C618" s="19">
        <v>1645337</v>
      </c>
      <c r="D618" s="2" t="s">
        <v>2173</v>
      </c>
      <c r="E618" s="5">
        <f ca="1">SUMPRODUCT(N(CODE(MID(B618,ROW($A$1:OFFSET($A$1,LEN(B618)-1,,,)),1))&lt;58))</f>
        <v>7</v>
      </c>
      <c r="F618" s="5">
        <f t="shared" ca="1" si="64"/>
        <v>7</v>
      </c>
      <c r="G618" s="3" t="str">
        <f t="array" aca="1" ref="G618" ca="1">IF(SUMPRODUCT(COUNTIF(B618,{"*0*";"*1*";"*2*";"*3*";"*4*";"*5*";"*6*";"*7*";"*8*";"*9*"}))&gt;0,MID($B618,MATCH(0,(ISERROR(MID($B618,ROW(INDIRECT("1:"&amp;LEN($B618))),1)*1)*1),0),LEN($B618)-SUM((ISERROR(MID($B618,ROW(INDIRECT("1:"&amp;LEN($B618))),1)*1)*1))),"")</f>
        <v/>
      </c>
      <c r="H618" s="3" t="str">
        <f t="shared" ca="1" si="65"/>
        <v/>
      </c>
      <c r="I618" s="6">
        <f t="shared" si="66"/>
        <v>1645337</v>
      </c>
      <c r="J618" s="1" t="b">
        <f t="shared" si="67"/>
        <v>1</v>
      </c>
      <c r="K618" s="6">
        <f t="shared" ca="1" si="68"/>
        <v>1645337</v>
      </c>
      <c r="L618" s="1" t="b">
        <f t="shared" ca="1" si="69"/>
        <v>1</v>
      </c>
    </row>
    <row r="619" spans="1:12">
      <c r="A619" s="17" t="b">
        <f t="shared" ca="1" si="63"/>
        <v>0</v>
      </c>
      <c r="B619" s="19">
        <v>1645407</v>
      </c>
      <c r="C619" s="19">
        <v>1645407</v>
      </c>
      <c r="D619" s="2" t="s">
        <v>2174</v>
      </c>
      <c r="E619" s="5">
        <f ca="1">SUMPRODUCT(N(CODE(MID(B619,ROW($A$1:OFFSET($A$1,LEN(B619)-1,,,)),1))&lt;58))</f>
        <v>7</v>
      </c>
      <c r="F619" s="5">
        <f t="shared" ca="1" si="64"/>
        <v>7</v>
      </c>
      <c r="G619" s="3" t="str">
        <f t="array" aca="1" ref="G619" ca="1">IF(SUMPRODUCT(COUNTIF(B619,{"*0*";"*1*";"*2*";"*3*";"*4*";"*5*";"*6*";"*7*";"*8*";"*9*"}))&gt;0,MID($B619,MATCH(0,(ISERROR(MID($B619,ROW(INDIRECT("1:"&amp;LEN($B619))),1)*1)*1),0),LEN($B619)-SUM((ISERROR(MID($B619,ROW(INDIRECT("1:"&amp;LEN($B619))),1)*1)*1))),"")</f>
        <v/>
      </c>
      <c r="H619" s="3" t="str">
        <f t="shared" ca="1" si="65"/>
        <v/>
      </c>
      <c r="I619" s="6">
        <f t="shared" si="66"/>
        <v>1645407</v>
      </c>
      <c r="J619" s="1" t="b">
        <f t="shared" si="67"/>
        <v>1</v>
      </c>
      <c r="K619" s="6">
        <f t="shared" ca="1" si="68"/>
        <v>1645407</v>
      </c>
      <c r="L619" s="1" t="b">
        <f t="shared" ca="1" si="69"/>
        <v>1</v>
      </c>
    </row>
    <row r="620" spans="1:12">
      <c r="A620" s="17" t="b">
        <f t="shared" ca="1" si="63"/>
        <v>0</v>
      </c>
      <c r="B620" s="19">
        <v>1645509</v>
      </c>
      <c r="C620" s="19">
        <v>1645509</v>
      </c>
      <c r="D620" s="2" t="s">
        <v>2175</v>
      </c>
      <c r="E620" s="5">
        <f ca="1">SUMPRODUCT(N(CODE(MID(B620,ROW($A$1:OFFSET($A$1,LEN(B620)-1,,,)),1))&lt;58))</f>
        <v>7</v>
      </c>
      <c r="F620" s="5">
        <f t="shared" ca="1" si="64"/>
        <v>7</v>
      </c>
      <c r="G620" s="3" t="str">
        <f t="array" aca="1" ref="G620" ca="1">IF(SUMPRODUCT(COUNTIF(B620,{"*0*";"*1*";"*2*";"*3*";"*4*";"*5*";"*6*";"*7*";"*8*";"*9*"}))&gt;0,MID($B620,MATCH(0,(ISERROR(MID($B620,ROW(INDIRECT("1:"&amp;LEN($B620))),1)*1)*1),0),LEN($B620)-SUM((ISERROR(MID($B620,ROW(INDIRECT("1:"&amp;LEN($B620))),1)*1)*1))),"")</f>
        <v/>
      </c>
      <c r="H620" s="3" t="str">
        <f t="shared" ca="1" si="65"/>
        <v/>
      </c>
      <c r="I620" s="6">
        <f t="shared" si="66"/>
        <v>1645509</v>
      </c>
      <c r="J620" s="1" t="b">
        <f t="shared" si="67"/>
        <v>1</v>
      </c>
      <c r="K620" s="6">
        <f t="shared" ca="1" si="68"/>
        <v>1645509</v>
      </c>
      <c r="L620" s="1" t="b">
        <f t="shared" ca="1" si="69"/>
        <v>1</v>
      </c>
    </row>
    <row r="621" spans="1:12">
      <c r="A621" s="17" t="b">
        <f t="shared" ca="1" si="63"/>
        <v>0</v>
      </c>
      <c r="B621" s="19">
        <v>1645521</v>
      </c>
      <c r="C621" s="19">
        <v>1645521</v>
      </c>
      <c r="D621" s="2" t="s">
        <v>2176</v>
      </c>
      <c r="E621" s="5">
        <f ca="1">SUMPRODUCT(N(CODE(MID(B621,ROW($A$1:OFFSET($A$1,LEN(B621)-1,,,)),1))&lt;58))</f>
        <v>7</v>
      </c>
      <c r="F621" s="5">
        <f t="shared" ca="1" si="64"/>
        <v>7</v>
      </c>
      <c r="G621" s="3" t="str">
        <f t="array" aca="1" ref="G621" ca="1">IF(SUMPRODUCT(COUNTIF(B621,{"*0*";"*1*";"*2*";"*3*";"*4*";"*5*";"*6*";"*7*";"*8*";"*9*"}))&gt;0,MID($B621,MATCH(0,(ISERROR(MID($B621,ROW(INDIRECT("1:"&amp;LEN($B621))),1)*1)*1),0),LEN($B621)-SUM((ISERROR(MID($B621,ROW(INDIRECT("1:"&amp;LEN($B621))),1)*1)*1))),"")</f>
        <v/>
      </c>
      <c r="H621" s="3" t="str">
        <f t="shared" ca="1" si="65"/>
        <v/>
      </c>
      <c r="I621" s="6">
        <f t="shared" si="66"/>
        <v>1645521</v>
      </c>
      <c r="J621" s="1" t="b">
        <f t="shared" si="67"/>
        <v>1</v>
      </c>
      <c r="K621" s="6">
        <f t="shared" ca="1" si="68"/>
        <v>1645521</v>
      </c>
      <c r="L621" s="1" t="b">
        <f t="shared" ca="1" si="69"/>
        <v>1</v>
      </c>
    </row>
    <row r="622" spans="1:12">
      <c r="A622" s="17" t="b">
        <f t="shared" ca="1" si="63"/>
        <v>0</v>
      </c>
      <c r="B622" s="19">
        <v>1645556</v>
      </c>
      <c r="C622" s="19">
        <v>1645556</v>
      </c>
      <c r="D622" s="2" t="s">
        <v>2177</v>
      </c>
      <c r="E622" s="5">
        <f ca="1">SUMPRODUCT(N(CODE(MID(B622,ROW($A$1:OFFSET($A$1,LEN(B622)-1,,,)),1))&lt;58))</f>
        <v>7</v>
      </c>
      <c r="F622" s="5">
        <f t="shared" ca="1" si="64"/>
        <v>7</v>
      </c>
      <c r="G622" s="3" t="str">
        <f t="array" aca="1" ref="G622" ca="1">IF(SUMPRODUCT(COUNTIF(B622,{"*0*";"*1*";"*2*";"*3*";"*4*";"*5*";"*6*";"*7*";"*8*";"*9*"}))&gt;0,MID($B622,MATCH(0,(ISERROR(MID($B622,ROW(INDIRECT("1:"&amp;LEN($B622))),1)*1)*1),0),LEN($B622)-SUM((ISERROR(MID($B622,ROW(INDIRECT("1:"&amp;LEN($B622))),1)*1)*1))),"")</f>
        <v/>
      </c>
      <c r="H622" s="3" t="str">
        <f t="shared" ca="1" si="65"/>
        <v/>
      </c>
      <c r="I622" s="6">
        <f t="shared" si="66"/>
        <v>1645556</v>
      </c>
      <c r="J622" s="1" t="b">
        <f t="shared" si="67"/>
        <v>1</v>
      </c>
      <c r="K622" s="6">
        <f t="shared" ca="1" si="68"/>
        <v>1645556</v>
      </c>
      <c r="L622" s="1" t="b">
        <f t="shared" ca="1" si="69"/>
        <v>1</v>
      </c>
    </row>
    <row r="623" spans="1:12">
      <c r="A623" s="17" t="b">
        <f t="shared" ca="1" si="63"/>
        <v>0</v>
      </c>
      <c r="B623" s="19">
        <v>1645557</v>
      </c>
      <c r="C623" s="19">
        <v>1645557</v>
      </c>
      <c r="D623" s="2" t="s">
        <v>2178</v>
      </c>
      <c r="E623" s="5">
        <f ca="1">SUMPRODUCT(N(CODE(MID(B623,ROW($A$1:OFFSET($A$1,LEN(B623)-1,,,)),1))&lt;58))</f>
        <v>7</v>
      </c>
      <c r="F623" s="5">
        <f t="shared" ca="1" si="64"/>
        <v>7</v>
      </c>
      <c r="G623" s="3" t="str">
        <f t="array" aca="1" ref="G623" ca="1">IF(SUMPRODUCT(COUNTIF(B623,{"*0*";"*1*";"*2*";"*3*";"*4*";"*5*";"*6*";"*7*";"*8*";"*9*"}))&gt;0,MID($B623,MATCH(0,(ISERROR(MID($B623,ROW(INDIRECT("1:"&amp;LEN($B623))),1)*1)*1),0),LEN($B623)-SUM((ISERROR(MID($B623,ROW(INDIRECT("1:"&amp;LEN($B623))),1)*1)*1))),"")</f>
        <v/>
      </c>
      <c r="H623" s="3" t="str">
        <f t="shared" ca="1" si="65"/>
        <v/>
      </c>
      <c r="I623" s="6">
        <f t="shared" si="66"/>
        <v>1645557</v>
      </c>
      <c r="J623" s="1" t="b">
        <f t="shared" si="67"/>
        <v>1</v>
      </c>
      <c r="K623" s="6">
        <f t="shared" ca="1" si="68"/>
        <v>1645557</v>
      </c>
      <c r="L623" s="1" t="b">
        <f t="shared" ca="1" si="69"/>
        <v>1</v>
      </c>
    </row>
    <row r="624" spans="1:12">
      <c r="A624" s="17" t="b">
        <f t="shared" ca="1" si="63"/>
        <v>0</v>
      </c>
      <c r="B624" s="19">
        <v>1645558</v>
      </c>
      <c r="C624" s="19">
        <v>1645558</v>
      </c>
      <c r="D624" s="2" t="s">
        <v>2179</v>
      </c>
      <c r="E624" s="5">
        <f ca="1">SUMPRODUCT(N(CODE(MID(B624,ROW($A$1:OFFSET($A$1,LEN(B624)-1,,,)),1))&lt;58))</f>
        <v>7</v>
      </c>
      <c r="F624" s="5">
        <f t="shared" ca="1" si="64"/>
        <v>7</v>
      </c>
      <c r="G624" s="3" t="str">
        <f t="array" aca="1" ref="G624" ca="1">IF(SUMPRODUCT(COUNTIF(B624,{"*0*";"*1*";"*2*";"*3*";"*4*";"*5*";"*6*";"*7*";"*8*";"*9*"}))&gt;0,MID($B624,MATCH(0,(ISERROR(MID($B624,ROW(INDIRECT("1:"&amp;LEN($B624))),1)*1)*1),0),LEN($B624)-SUM((ISERROR(MID($B624,ROW(INDIRECT("1:"&amp;LEN($B624))),1)*1)*1))),"")</f>
        <v/>
      </c>
      <c r="H624" s="3" t="str">
        <f t="shared" ca="1" si="65"/>
        <v/>
      </c>
      <c r="I624" s="6">
        <f t="shared" si="66"/>
        <v>1645558</v>
      </c>
      <c r="J624" s="1" t="b">
        <f t="shared" si="67"/>
        <v>1</v>
      </c>
      <c r="K624" s="6">
        <f t="shared" ca="1" si="68"/>
        <v>1645558</v>
      </c>
      <c r="L624" s="1" t="b">
        <f t="shared" ca="1" si="69"/>
        <v>1</v>
      </c>
    </row>
    <row r="625" spans="1:12">
      <c r="A625" s="17" t="b">
        <f t="shared" ca="1" si="63"/>
        <v>0</v>
      </c>
      <c r="B625" s="19">
        <v>1645559</v>
      </c>
      <c r="C625" s="19">
        <v>1645559</v>
      </c>
      <c r="D625" s="2" t="s">
        <v>2180</v>
      </c>
      <c r="E625" s="5">
        <f ca="1">SUMPRODUCT(N(CODE(MID(B625,ROW($A$1:OFFSET($A$1,LEN(B625)-1,,,)),1))&lt;58))</f>
        <v>7</v>
      </c>
      <c r="F625" s="5">
        <f t="shared" ca="1" si="64"/>
        <v>7</v>
      </c>
      <c r="G625" s="3" t="str">
        <f t="array" aca="1" ref="G625" ca="1">IF(SUMPRODUCT(COUNTIF(B625,{"*0*";"*1*";"*2*";"*3*";"*4*";"*5*";"*6*";"*7*";"*8*";"*9*"}))&gt;0,MID($B625,MATCH(0,(ISERROR(MID($B625,ROW(INDIRECT("1:"&amp;LEN($B625))),1)*1)*1),0),LEN($B625)-SUM((ISERROR(MID($B625,ROW(INDIRECT("1:"&amp;LEN($B625))),1)*1)*1))),"")</f>
        <v/>
      </c>
      <c r="H625" s="3" t="str">
        <f t="shared" ca="1" si="65"/>
        <v/>
      </c>
      <c r="I625" s="6">
        <f t="shared" si="66"/>
        <v>1645559</v>
      </c>
      <c r="J625" s="1" t="b">
        <f t="shared" si="67"/>
        <v>1</v>
      </c>
      <c r="K625" s="6">
        <f t="shared" ca="1" si="68"/>
        <v>1645559</v>
      </c>
      <c r="L625" s="1" t="b">
        <f t="shared" ca="1" si="69"/>
        <v>1</v>
      </c>
    </row>
    <row r="626" spans="1:12">
      <c r="A626" s="17" t="b">
        <f t="shared" ca="1" si="63"/>
        <v>0</v>
      </c>
      <c r="B626" s="19">
        <v>1645683</v>
      </c>
      <c r="C626" s="19">
        <v>1645683</v>
      </c>
      <c r="D626" s="2" t="s">
        <v>2181</v>
      </c>
      <c r="E626" s="5">
        <f ca="1">SUMPRODUCT(N(CODE(MID(B626,ROW($A$1:OFFSET($A$1,LEN(B626)-1,,,)),1))&lt;58))</f>
        <v>7</v>
      </c>
      <c r="F626" s="5">
        <f t="shared" ca="1" si="64"/>
        <v>7</v>
      </c>
      <c r="G626" s="3" t="str">
        <f t="array" aca="1" ref="G626" ca="1">IF(SUMPRODUCT(COUNTIF(B626,{"*0*";"*1*";"*2*";"*3*";"*4*";"*5*";"*6*";"*7*";"*8*";"*9*"}))&gt;0,MID($B626,MATCH(0,(ISERROR(MID($B626,ROW(INDIRECT("1:"&amp;LEN($B626))),1)*1)*1),0),LEN($B626)-SUM((ISERROR(MID($B626,ROW(INDIRECT("1:"&amp;LEN($B626))),1)*1)*1))),"")</f>
        <v/>
      </c>
      <c r="H626" s="3" t="str">
        <f t="shared" ca="1" si="65"/>
        <v/>
      </c>
      <c r="I626" s="6">
        <f t="shared" si="66"/>
        <v>1645683</v>
      </c>
      <c r="J626" s="1" t="b">
        <f t="shared" si="67"/>
        <v>1</v>
      </c>
      <c r="K626" s="6">
        <f t="shared" ca="1" si="68"/>
        <v>1645683</v>
      </c>
      <c r="L626" s="1" t="b">
        <f t="shared" ca="1" si="69"/>
        <v>1</v>
      </c>
    </row>
    <row r="627" spans="1:12">
      <c r="A627" s="17" t="b">
        <f t="shared" ca="1" si="63"/>
        <v>0</v>
      </c>
      <c r="B627" s="19">
        <v>1645714</v>
      </c>
      <c r="C627" s="19">
        <v>1645714</v>
      </c>
      <c r="D627" s="2" t="s">
        <v>2182</v>
      </c>
      <c r="E627" s="5">
        <f ca="1">SUMPRODUCT(N(CODE(MID(B627,ROW($A$1:OFFSET($A$1,LEN(B627)-1,,,)),1))&lt;58))</f>
        <v>7</v>
      </c>
      <c r="F627" s="5">
        <f t="shared" ca="1" si="64"/>
        <v>7</v>
      </c>
      <c r="G627" s="3" t="str">
        <f t="array" aca="1" ref="G627" ca="1">IF(SUMPRODUCT(COUNTIF(B627,{"*0*";"*1*";"*2*";"*3*";"*4*";"*5*";"*6*";"*7*";"*8*";"*9*"}))&gt;0,MID($B627,MATCH(0,(ISERROR(MID($B627,ROW(INDIRECT("1:"&amp;LEN($B627))),1)*1)*1),0),LEN($B627)-SUM((ISERROR(MID($B627,ROW(INDIRECT("1:"&amp;LEN($B627))),1)*1)*1))),"")</f>
        <v/>
      </c>
      <c r="H627" s="3" t="str">
        <f t="shared" ca="1" si="65"/>
        <v/>
      </c>
      <c r="I627" s="6">
        <f t="shared" si="66"/>
        <v>1645714</v>
      </c>
      <c r="J627" s="1" t="b">
        <f t="shared" si="67"/>
        <v>1</v>
      </c>
      <c r="K627" s="6">
        <f t="shared" ca="1" si="68"/>
        <v>1645714</v>
      </c>
      <c r="L627" s="1" t="b">
        <f t="shared" ca="1" si="69"/>
        <v>1</v>
      </c>
    </row>
    <row r="628" spans="1:12">
      <c r="A628" s="17" t="b">
        <f t="shared" ca="1" si="63"/>
        <v>0</v>
      </c>
      <c r="B628" s="19">
        <v>1645721</v>
      </c>
      <c r="C628" s="19">
        <v>1645721</v>
      </c>
      <c r="D628" s="2" t="s">
        <v>2183</v>
      </c>
      <c r="E628" s="5">
        <f ca="1">SUMPRODUCT(N(CODE(MID(B628,ROW($A$1:OFFSET($A$1,LEN(B628)-1,,,)),1))&lt;58))</f>
        <v>7</v>
      </c>
      <c r="F628" s="5">
        <f t="shared" ca="1" si="64"/>
        <v>7</v>
      </c>
      <c r="G628" s="3" t="str">
        <f t="array" aca="1" ref="G628" ca="1">IF(SUMPRODUCT(COUNTIF(B628,{"*0*";"*1*";"*2*";"*3*";"*4*";"*5*";"*6*";"*7*";"*8*";"*9*"}))&gt;0,MID($B628,MATCH(0,(ISERROR(MID($B628,ROW(INDIRECT("1:"&amp;LEN($B628))),1)*1)*1),0),LEN($B628)-SUM((ISERROR(MID($B628,ROW(INDIRECT("1:"&amp;LEN($B628))),1)*1)*1))),"")</f>
        <v/>
      </c>
      <c r="H628" s="3" t="str">
        <f t="shared" ca="1" si="65"/>
        <v/>
      </c>
      <c r="I628" s="6">
        <f t="shared" si="66"/>
        <v>1645721</v>
      </c>
      <c r="J628" s="1" t="b">
        <f t="shared" si="67"/>
        <v>1</v>
      </c>
      <c r="K628" s="6">
        <f t="shared" ca="1" si="68"/>
        <v>1645721</v>
      </c>
      <c r="L628" s="1" t="b">
        <f t="shared" ca="1" si="69"/>
        <v>1</v>
      </c>
    </row>
    <row r="629" spans="1:12">
      <c r="A629" s="17" t="b">
        <f t="shared" ca="1" si="63"/>
        <v>0</v>
      </c>
      <c r="B629" s="19">
        <v>1645832</v>
      </c>
      <c r="C629" s="19">
        <v>1645832</v>
      </c>
      <c r="D629" s="2" t="s">
        <v>2188</v>
      </c>
      <c r="E629" s="5">
        <f ca="1">SUMPRODUCT(N(CODE(MID(B629,ROW($A$1:OFFSET($A$1,LEN(B629)-1,,,)),1))&lt;58))</f>
        <v>7</v>
      </c>
      <c r="F629" s="5">
        <f t="shared" ca="1" si="64"/>
        <v>7</v>
      </c>
      <c r="G629" s="3" t="str">
        <f t="array" aca="1" ref="G629" ca="1">IF(SUMPRODUCT(COUNTIF(B629,{"*0*";"*1*";"*2*";"*3*";"*4*";"*5*";"*6*";"*7*";"*8*";"*9*"}))&gt;0,MID($B629,MATCH(0,(ISERROR(MID($B629,ROW(INDIRECT("1:"&amp;LEN($B629))),1)*1)*1),0),LEN($B629)-SUM((ISERROR(MID($B629,ROW(INDIRECT("1:"&amp;LEN($B629))),1)*1)*1))),"")</f>
        <v/>
      </c>
      <c r="H629" s="3" t="str">
        <f t="shared" ca="1" si="65"/>
        <v/>
      </c>
      <c r="I629" s="6">
        <f t="shared" si="66"/>
        <v>1645832</v>
      </c>
      <c r="J629" s="1" t="b">
        <f t="shared" si="67"/>
        <v>1</v>
      </c>
      <c r="K629" s="6">
        <f t="shared" ca="1" si="68"/>
        <v>1645832</v>
      </c>
      <c r="L629" s="1" t="b">
        <f t="shared" ca="1" si="69"/>
        <v>1</v>
      </c>
    </row>
    <row r="630" spans="1:12">
      <c r="A630" s="17" t="b">
        <f t="shared" ca="1" si="63"/>
        <v>0</v>
      </c>
      <c r="B630" s="19">
        <v>1645865</v>
      </c>
      <c r="C630" s="19">
        <v>1645865</v>
      </c>
      <c r="D630" s="2" t="s">
        <v>2189</v>
      </c>
      <c r="E630" s="5">
        <f ca="1">SUMPRODUCT(N(CODE(MID(B630,ROW($A$1:OFFSET($A$1,LEN(B630)-1,,,)),1))&lt;58))</f>
        <v>7</v>
      </c>
      <c r="F630" s="5">
        <f t="shared" ca="1" si="64"/>
        <v>7</v>
      </c>
      <c r="G630" s="3" t="str">
        <f t="array" aca="1" ref="G630" ca="1">IF(SUMPRODUCT(COUNTIF(B630,{"*0*";"*1*";"*2*";"*3*";"*4*";"*5*";"*6*";"*7*";"*8*";"*9*"}))&gt;0,MID($B630,MATCH(0,(ISERROR(MID($B630,ROW(INDIRECT("1:"&amp;LEN($B630))),1)*1)*1),0),LEN($B630)-SUM((ISERROR(MID($B630,ROW(INDIRECT("1:"&amp;LEN($B630))),1)*1)*1))),"")</f>
        <v/>
      </c>
      <c r="H630" s="3" t="str">
        <f t="shared" ca="1" si="65"/>
        <v/>
      </c>
      <c r="I630" s="6">
        <f t="shared" si="66"/>
        <v>1645865</v>
      </c>
      <c r="J630" s="1" t="b">
        <f t="shared" si="67"/>
        <v>1</v>
      </c>
      <c r="K630" s="6">
        <f t="shared" ca="1" si="68"/>
        <v>1645865</v>
      </c>
      <c r="L630" s="1" t="b">
        <f t="shared" ca="1" si="69"/>
        <v>1</v>
      </c>
    </row>
    <row r="631" spans="1:12">
      <c r="A631" s="17" t="b">
        <f t="shared" ca="1" si="63"/>
        <v>0</v>
      </c>
      <c r="B631" s="19">
        <v>1645987</v>
      </c>
      <c r="C631" s="19">
        <v>1645987</v>
      </c>
      <c r="D631" s="2" t="s">
        <v>2190</v>
      </c>
      <c r="E631" s="5">
        <f ca="1">SUMPRODUCT(N(CODE(MID(B631,ROW($A$1:OFFSET($A$1,LEN(B631)-1,,,)),1))&lt;58))</f>
        <v>7</v>
      </c>
      <c r="F631" s="5">
        <f t="shared" ca="1" si="64"/>
        <v>7</v>
      </c>
      <c r="G631" s="3" t="str">
        <f t="array" aca="1" ref="G631" ca="1">IF(SUMPRODUCT(COUNTIF(B631,{"*0*";"*1*";"*2*";"*3*";"*4*";"*5*";"*6*";"*7*";"*8*";"*9*"}))&gt;0,MID($B631,MATCH(0,(ISERROR(MID($B631,ROW(INDIRECT("1:"&amp;LEN($B631))),1)*1)*1),0),LEN($B631)-SUM((ISERROR(MID($B631,ROW(INDIRECT("1:"&amp;LEN($B631))),1)*1)*1))),"")</f>
        <v/>
      </c>
      <c r="H631" s="3" t="str">
        <f t="shared" ca="1" si="65"/>
        <v/>
      </c>
      <c r="I631" s="6">
        <f t="shared" si="66"/>
        <v>1645987</v>
      </c>
      <c r="J631" s="1" t="b">
        <f t="shared" si="67"/>
        <v>1</v>
      </c>
      <c r="K631" s="6">
        <f t="shared" ca="1" si="68"/>
        <v>1645987</v>
      </c>
      <c r="L631" s="1" t="b">
        <f t="shared" ca="1" si="69"/>
        <v>1</v>
      </c>
    </row>
    <row r="632" spans="1:12">
      <c r="A632" s="11" t="b">
        <f t="shared" ca="1" si="63"/>
        <v>1</v>
      </c>
      <c r="B632" s="15" t="str">
        <f ca="1">"03100E6"</f>
        <v>03100E6</v>
      </c>
      <c r="C632" s="13" t="s">
        <v>1829</v>
      </c>
      <c r="D632" s="13" t="s">
        <v>1829</v>
      </c>
      <c r="E632" s="5">
        <f ca="1">SUMPRODUCT(N(CODE(MID(B632,ROW($A$1:OFFSET($A$1,LEN(B632)-1,,,)),1))&lt;58))</f>
        <v>6</v>
      </c>
      <c r="F632" s="5">
        <f t="shared" ca="1" si="64"/>
        <v>7</v>
      </c>
      <c r="G632" s="3" t="str">
        <f t="array" aca="1" ref="G632" ca="1">IF(SUMPRODUCT(COUNTIF(B632,{"*0*";"*1*";"*2*";"*3*";"*4*";"*5*";"*6*";"*7*";"*8*";"*9*"}))&gt;0,MID($B632,MATCH(0,(ISERROR(MID($B632,ROW(INDIRECT("1:"&amp;LEN($B632))),1)*1)*1),0),LEN($B632)-SUM((ISERROR(MID($B632,ROW(INDIRECT("1:"&amp;LEN($B632))),1)*1)*1))),"")</f>
        <v>03100E</v>
      </c>
      <c r="H632" s="3" t="str">
        <f t="shared" ca="1" si="65"/>
        <v>03100E</v>
      </c>
      <c r="I632" s="6" t="str">
        <f t="shared" ca="1" si="66"/>
        <v>03100E6</v>
      </c>
      <c r="J632" s="1" t="b">
        <f t="shared" ca="1" si="67"/>
        <v>1</v>
      </c>
      <c r="K632" s="6" t="str">
        <f t="shared" ca="1" si="68"/>
        <v>03100E6</v>
      </c>
      <c r="L632" s="1" t="b">
        <f t="shared" ca="1" si="69"/>
        <v>1</v>
      </c>
    </row>
    <row r="633" spans="1:12">
      <c r="A633" s="11" t="b">
        <f t="shared" ca="1" si="63"/>
        <v>1</v>
      </c>
      <c r="B633" s="15" t="str">
        <f ca="1">"0380E57"</f>
        <v>0380E57</v>
      </c>
      <c r="C633" s="13" t="s">
        <v>1875</v>
      </c>
      <c r="D633" s="13" t="s">
        <v>1875</v>
      </c>
      <c r="E633" s="5">
        <f ca="1">SUMPRODUCT(N(CODE(MID(B633,ROW($A$1:OFFSET($A$1,LEN(B633)-1,,,)),1))&lt;58))</f>
        <v>6</v>
      </c>
      <c r="F633" s="5">
        <f t="shared" ca="1" si="64"/>
        <v>7</v>
      </c>
      <c r="G633" s="3" t="str">
        <f t="array" aca="1" ref="G633" ca="1">IF(SUMPRODUCT(COUNTIF(B633,{"*0*";"*1*";"*2*";"*3*";"*4*";"*5*";"*6*";"*7*";"*8*";"*9*"}))&gt;0,MID($B633,MATCH(0,(ISERROR(MID($B633,ROW(INDIRECT("1:"&amp;LEN($B633))),1)*1)*1),0),LEN($B633)-SUM((ISERROR(MID($B633,ROW(INDIRECT("1:"&amp;LEN($B633))),1)*1)*1))),"")</f>
        <v>0380E5</v>
      </c>
      <c r="H633" s="3" t="str">
        <f t="shared" ca="1" si="65"/>
        <v>0380E5</v>
      </c>
      <c r="I633" s="6" t="str">
        <f t="shared" ca="1" si="66"/>
        <v>0380E57</v>
      </c>
      <c r="J633" s="1" t="b">
        <f t="shared" ca="1" si="67"/>
        <v>1</v>
      </c>
      <c r="K633" s="6" t="str">
        <f t="shared" ca="1" si="68"/>
        <v>0380E57</v>
      </c>
      <c r="L633" s="1" t="b">
        <f t="shared" ca="1" si="69"/>
        <v>1</v>
      </c>
    </row>
    <row r="634" spans="1:12">
      <c r="A634" s="11" t="b">
        <f t="shared" ca="1" si="63"/>
        <v>1</v>
      </c>
      <c r="B634" s="15" t="str">
        <f ca="1">"011A519"</f>
        <v>011A519</v>
      </c>
      <c r="C634" s="13" t="s">
        <v>1796</v>
      </c>
      <c r="D634" s="13" t="s">
        <v>1796</v>
      </c>
      <c r="E634" s="5">
        <f ca="1">SUMPRODUCT(N(CODE(MID(B634,ROW($A$1:OFFSET($A$1,LEN(B634)-1,,,)),1))&lt;58))</f>
        <v>6</v>
      </c>
      <c r="F634" s="5">
        <f t="shared" ca="1" si="64"/>
        <v>7</v>
      </c>
      <c r="G634" s="3" t="str">
        <f t="array" aca="1" ref="G634" ca="1">IF(SUMPRODUCT(COUNTIF(B634,{"*0*";"*1*";"*2*";"*3*";"*4*";"*5*";"*6*";"*7*";"*8*";"*9*"}))&gt;0,MID($B634,MATCH(0,(ISERROR(MID($B634,ROW(INDIRECT("1:"&amp;LEN($B634))),1)*1)*1),0),LEN($B634)-SUM((ISERROR(MID($B634,ROW(INDIRECT("1:"&amp;LEN($B634))),1)*1)*1))),"")</f>
        <v>011A51</v>
      </c>
      <c r="H634" s="3" t="str">
        <f t="shared" ca="1" si="65"/>
        <v>011A51</v>
      </c>
      <c r="I634" s="6" t="str">
        <f t="shared" ca="1" si="66"/>
        <v>011A519</v>
      </c>
      <c r="J634" s="1" t="b">
        <f t="shared" ca="1" si="67"/>
        <v>1</v>
      </c>
      <c r="K634" s="6" t="str">
        <f t="shared" ca="1" si="68"/>
        <v>011A519</v>
      </c>
      <c r="L634" s="1" t="b">
        <f t="shared" ca="1" si="69"/>
        <v>1</v>
      </c>
    </row>
    <row r="635" spans="1:12">
      <c r="A635" s="11" t="b">
        <f t="shared" ca="1" si="63"/>
        <v>1</v>
      </c>
      <c r="B635" s="15" t="str">
        <f ca="1">"0315CF8"</f>
        <v>0315CF8</v>
      </c>
      <c r="C635" s="13" t="s">
        <v>1837</v>
      </c>
      <c r="D635" s="13" t="s">
        <v>1837</v>
      </c>
      <c r="E635" s="5">
        <f ca="1">SUMPRODUCT(N(CODE(MID(B635,ROW($A$1:OFFSET($A$1,LEN(B635)-1,,,)),1))&lt;58))</f>
        <v>5</v>
      </c>
      <c r="F635" s="5">
        <f t="shared" ca="1" si="64"/>
        <v>7</v>
      </c>
      <c r="G635" s="3" t="str">
        <f t="array" aca="1" ref="G635" ca="1">IF(SUMPRODUCT(COUNTIF(B635,{"*0*";"*1*";"*2*";"*3*";"*4*";"*5*";"*6*";"*7*";"*8*";"*9*"}))&gt;0,MID($B635,MATCH(0,(ISERROR(MID($B635,ROW(INDIRECT("1:"&amp;LEN($B635))),1)*1)*1),0),LEN($B635)-SUM((ISERROR(MID($B635,ROW(INDIRECT("1:"&amp;LEN($B635))),1)*1)*1))),"")</f>
        <v>0315C</v>
      </c>
      <c r="H635" s="3" t="str">
        <f t="shared" ca="1" si="65"/>
        <v>0315C</v>
      </c>
      <c r="I635" s="6" t="str">
        <f t="shared" ca="1" si="66"/>
        <v>0315CF8</v>
      </c>
      <c r="J635" s="1" t="b">
        <f t="shared" ca="1" si="67"/>
        <v>1</v>
      </c>
      <c r="K635" s="6" t="str">
        <f t="shared" ca="1" si="68"/>
        <v>0315CF8</v>
      </c>
      <c r="L635" s="1" t="b">
        <f t="shared" ca="1" si="69"/>
        <v>1</v>
      </c>
    </row>
    <row r="636" spans="1:12">
      <c r="A636" s="11" t="b">
        <f t="shared" ca="1" si="63"/>
        <v>1</v>
      </c>
      <c r="B636" s="15" t="str">
        <f ca="1">"0330AA6"</f>
        <v>0330AA6</v>
      </c>
      <c r="C636" s="13" t="s">
        <v>1841</v>
      </c>
      <c r="D636" s="13" t="s">
        <v>1841</v>
      </c>
      <c r="E636" s="5">
        <f ca="1">SUMPRODUCT(N(CODE(MID(B636,ROW($A$1:OFFSET($A$1,LEN(B636)-1,,,)),1))&lt;58))</f>
        <v>5</v>
      </c>
      <c r="F636" s="5">
        <f t="shared" ca="1" si="64"/>
        <v>7</v>
      </c>
      <c r="G636" s="3" t="str">
        <f t="array" aca="1" ref="G636" ca="1">IF(SUMPRODUCT(COUNTIF(B636,{"*0*";"*1*";"*2*";"*3*";"*4*";"*5*";"*6*";"*7*";"*8*";"*9*"}))&gt;0,MID($B636,MATCH(0,(ISERROR(MID($B636,ROW(INDIRECT("1:"&amp;LEN($B636))),1)*1)*1),0),LEN($B636)-SUM((ISERROR(MID($B636,ROW(INDIRECT("1:"&amp;LEN($B636))),1)*1)*1))),"")</f>
        <v>0330A</v>
      </c>
      <c r="H636" s="3" t="str">
        <f t="shared" ca="1" si="65"/>
        <v>0330A</v>
      </c>
      <c r="I636" s="6" t="str">
        <f t="shared" ca="1" si="66"/>
        <v>0330AA6</v>
      </c>
      <c r="J636" s="1" t="b">
        <f t="shared" ca="1" si="67"/>
        <v>1</v>
      </c>
      <c r="K636" s="6" t="str">
        <f t="shared" ca="1" si="68"/>
        <v>0330AA6</v>
      </c>
      <c r="L636" s="1" t="b">
        <f t="shared" ca="1" si="69"/>
        <v>1</v>
      </c>
    </row>
    <row r="637" spans="1:12">
      <c r="A637" s="11" t="b">
        <f t="shared" ca="1" si="63"/>
        <v>1</v>
      </c>
      <c r="B637" s="15" t="str">
        <f ca="1">"0330CE4"</f>
        <v>0330CE4</v>
      </c>
      <c r="C637" s="13" t="s">
        <v>1843</v>
      </c>
      <c r="D637" s="13" t="s">
        <v>1843</v>
      </c>
      <c r="E637" s="5">
        <f ca="1">SUMPRODUCT(N(CODE(MID(B637,ROW($A$1:OFFSET($A$1,LEN(B637)-1,,,)),1))&lt;58))</f>
        <v>5</v>
      </c>
      <c r="F637" s="5">
        <f t="shared" ca="1" si="64"/>
        <v>7</v>
      </c>
      <c r="G637" s="3" t="str">
        <f t="array" aca="1" ref="G637" ca="1">IF(SUMPRODUCT(COUNTIF(B637,{"*0*";"*1*";"*2*";"*3*";"*4*";"*5*";"*6*";"*7*";"*8*";"*9*"}))&gt;0,MID($B637,MATCH(0,(ISERROR(MID($B637,ROW(INDIRECT("1:"&amp;LEN($B637))),1)*1)*1),0),LEN($B637)-SUM((ISERROR(MID($B637,ROW(INDIRECT("1:"&amp;LEN($B637))),1)*1)*1))),"")</f>
        <v>0330C</v>
      </c>
      <c r="H637" s="3" t="str">
        <f t="shared" ca="1" si="65"/>
        <v>0330C</v>
      </c>
      <c r="I637" s="6" t="str">
        <f t="shared" ca="1" si="66"/>
        <v>0330CE4</v>
      </c>
      <c r="J637" s="1" t="b">
        <f t="shared" ca="1" si="67"/>
        <v>1</v>
      </c>
      <c r="K637" s="6" t="str">
        <f t="shared" ca="1" si="68"/>
        <v>0330CE4</v>
      </c>
      <c r="L637" s="1" t="b">
        <f t="shared" ca="1" si="69"/>
        <v>1</v>
      </c>
    </row>
    <row r="638" spans="1:12">
      <c r="A638" s="11" t="b">
        <f t="shared" ca="1" si="63"/>
        <v>1</v>
      </c>
      <c r="B638" s="15" t="str">
        <f ca="1">"0330NL6"</f>
        <v>0330NL6</v>
      </c>
      <c r="C638" s="13" t="s">
        <v>1847</v>
      </c>
      <c r="D638" s="13" t="s">
        <v>1847</v>
      </c>
      <c r="E638" s="5">
        <f ca="1">SUMPRODUCT(N(CODE(MID(B638,ROW($A$1:OFFSET($A$1,LEN(B638)-1,,,)),1))&lt;58))</f>
        <v>5</v>
      </c>
      <c r="F638" s="5">
        <f t="shared" ca="1" si="64"/>
        <v>7</v>
      </c>
      <c r="G638" s="3" t="str">
        <f t="array" aca="1" ref="G638" ca="1">IF(SUMPRODUCT(COUNTIF(B638,{"*0*";"*1*";"*2*";"*3*";"*4*";"*5*";"*6*";"*7*";"*8*";"*9*"}))&gt;0,MID($B638,MATCH(0,(ISERROR(MID($B638,ROW(INDIRECT("1:"&amp;LEN($B638))),1)*1)*1),0),LEN($B638)-SUM((ISERROR(MID($B638,ROW(INDIRECT("1:"&amp;LEN($B638))),1)*1)*1))),"")</f>
        <v>0330N</v>
      </c>
      <c r="H638" s="3" t="str">
        <f t="shared" ca="1" si="65"/>
        <v>0330N</v>
      </c>
      <c r="I638" s="6" t="str">
        <f t="shared" ca="1" si="66"/>
        <v>0330NL6</v>
      </c>
      <c r="J638" s="1" t="b">
        <f t="shared" ca="1" si="67"/>
        <v>1</v>
      </c>
      <c r="K638" s="6" t="str">
        <f t="shared" ca="1" si="68"/>
        <v>0330NL6</v>
      </c>
      <c r="L638" s="1" t="b">
        <f t="shared" ca="1" si="69"/>
        <v>1</v>
      </c>
    </row>
    <row r="639" spans="1:12">
      <c r="A639" s="11" t="b">
        <f t="shared" ca="1" si="63"/>
        <v>1</v>
      </c>
      <c r="B639" s="15" t="str">
        <f ca="1">"0335A28"</f>
        <v>0335A28</v>
      </c>
      <c r="C639" s="13" t="s">
        <v>1850</v>
      </c>
      <c r="D639" s="13" t="s">
        <v>1850</v>
      </c>
      <c r="E639" s="5">
        <f ca="1">SUMPRODUCT(N(CODE(MID(B639,ROW($A$1:OFFSET($A$1,LEN(B639)-1,,,)),1))&lt;58))</f>
        <v>6</v>
      </c>
      <c r="F639" s="5">
        <f t="shared" ca="1" si="64"/>
        <v>7</v>
      </c>
      <c r="G639" s="3" t="str">
        <f t="array" aca="1" ref="G639" ca="1">IF(SUMPRODUCT(COUNTIF(B639,{"*0*";"*1*";"*2*";"*3*";"*4*";"*5*";"*6*";"*7*";"*8*";"*9*"}))&gt;0,MID($B639,MATCH(0,(ISERROR(MID($B639,ROW(INDIRECT("1:"&amp;LEN($B639))),1)*1)*1),0),LEN($B639)-SUM((ISERROR(MID($B639,ROW(INDIRECT("1:"&amp;LEN($B639))),1)*1)*1))),"")</f>
        <v>0335A2</v>
      </c>
      <c r="H639" s="3" t="str">
        <f t="shared" ca="1" si="65"/>
        <v>0335A2</v>
      </c>
      <c r="I639" s="6" t="str">
        <f t="shared" ca="1" si="66"/>
        <v>0335A28</v>
      </c>
      <c r="J639" s="1" t="b">
        <f t="shared" ca="1" si="67"/>
        <v>1</v>
      </c>
      <c r="K639" s="6" t="str">
        <f t="shared" ca="1" si="68"/>
        <v>0335A28</v>
      </c>
      <c r="L639" s="1" t="b">
        <f t="shared" ca="1" si="69"/>
        <v>1</v>
      </c>
    </row>
    <row r="640" spans="1:12">
      <c r="A640" s="11" t="b">
        <f t="shared" ca="1" si="63"/>
        <v>1</v>
      </c>
      <c r="B640" s="15" t="str">
        <f ca="1">"0335B68"</f>
        <v>0335B68</v>
      </c>
      <c r="C640" s="13" t="s">
        <v>1852</v>
      </c>
      <c r="D640" s="13" t="s">
        <v>1852</v>
      </c>
      <c r="E640" s="5">
        <f ca="1">SUMPRODUCT(N(CODE(MID(B640,ROW($A$1:OFFSET($A$1,LEN(B640)-1,,,)),1))&lt;58))</f>
        <v>6</v>
      </c>
      <c r="F640" s="5">
        <f t="shared" ca="1" si="64"/>
        <v>7</v>
      </c>
      <c r="G640" s="3" t="str">
        <f t="array" aca="1" ref="G640" ca="1">IF(SUMPRODUCT(COUNTIF(B640,{"*0*";"*1*";"*2*";"*3*";"*4*";"*5*";"*6*";"*7*";"*8*";"*9*"}))&gt;0,MID($B640,MATCH(0,(ISERROR(MID($B640,ROW(INDIRECT("1:"&amp;LEN($B640))),1)*1)*1),0),LEN($B640)-SUM((ISERROR(MID($B640,ROW(INDIRECT("1:"&amp;LEN($B640))),1)*1)*1))),"")</f>
        <v>0335B6</v>
      </c>
      <c r="H640" s="3" t="str">
        <f t="shared" ca="1" si="65"/>
        <v>0335B6</v>
      </c>
      <c r="I640" s="6" t="str">
        <f t="shared" ca="1" si="66"/>
        <v>0335B68</v>
      </c>
      <c r="J640" s="1" t="b">
        <f t="shared" ca="1" si="67"/>
        <v>1</v>
      </c>
      <c r="K640" s="6" t="str">
        <f t="shared" ca="1" si="68"/>
        <v>0335B68</v>
      </c>
      <c r="L640" s="1" t="b">
        <f t="shared" ca="1" si="69"/>
        <v>1</v>
      </c>
    </row>
    <row r="641" spans="1:12">
      <c r="A641" s="11" t="b">
        <f t="shared" ca="1" si="63"/>
        <v>1</v>
      </c>
      <c r="B641" s="15" t="str">
        <f ca="1">"0345CA5"</f>
        <v>0345CA5</v>
      </c>
      <c r="C641" s="13" t="s">
        <v>1853</v>
      </c>
      <c r="D641" s="13" t="s">
        <v>1853</v>
      </c>
      <c r="E641" s="5">
        <f ca="1">SUMPRODUCT(N(CODE(MID(B641,ROW($A$1:OFFSET($A$1,LEN(B641)-1,,,)),1))&lt;58))</f>
        <v>5</v>
      </c>
      <c r="F641" s="5">
        <f t="shared" ca="1" si="64"/>
        <v>7</v>
      </c>
      <c r="G641" s="3" t="str">
        <f t="array" aca="1" ref="G641" ca="1">IF(SUMPRODUCT(COUNTIF(B641,{"*0*";"*1*";"*2*";"*3*";"*4*";"*5*";"*6*";"*7*";"*8*";"*9*"}))&gt;0,MID($B641,MATCH(0,(ISERROR(MID($B641,ROW(INDIRECT("1:"&amp;LEN($B641))),1)*1)*1),0),LEN($B641)-SUM((ISERROR(MID($B641,ROW(INDIRECT("1:"&amp;LEN($B641))),1)*1)*1))),"")</f>
        <v>0345C</v>
      </c>
      <c r="H641" s="3" t="str">
        <f t="shared" ca="1" si="65"/>
        <v>0345C</v>
      </c>
      <c r="I641" s="6" t="str">
        <f t="shared" ca="1" si="66"/>
        <v>0345CA5</v>
      </c>
      <c r="J641" s="1" t="b">
        <f t="shared" ca="1" si="67"/>
        <v>1</v>
      </c>
      <c r="K641" s="6" t="str">
        <f t="shared" ca="1" si="68"/>
        <v>0345CA5</v>
      </c>
      <c r="L641" s="1" t="b">
        <f t="shared" ca="1" si="69"/>
        <v>1</v>
      </c>
    </row>
    <row r="642" spans="1:12">
      <c r="A642" s="11" t="b">
        <f t="shared" ref="A642:A705" ca="1" si="70">C642=D642</f>
        <v>1</v>
      </c>
      <c r="B642" s="15" t="str">
        <f>"035AD51"</f>
        <v>035AD51</v>
      </c>
      <c r="C642" s="13" t="s">
        <v>1858</v>
      </c>
      <c r="D642" s="13" t="s">
        <v>1858</v>
      </c>
      <c r="E642" s="5">
        <f ca="1">SUMPRODUCT(N(CODE(MID(B642,ROW($A$1:OFFSET($A$1,LEN(B642)-1,,,)),1))&lt;58))</f>
        <v>5</v>
      </c>
      <c r="F642" s="5">
        <f t="shared" ref="F642:F705" ca="1" si="71">LEN(B642)</f>
        <v>7</v>
      </c>
      <c r="G642" s="3" t="str">
        <f t="array" aca="1" ref="G642" ca="1">IF(SUMPRODUCT(COUNTIF(B642,{"*0*";"*1*";"*2*";"*3*";"*4*";"*5*";"*6*";"*7*";"*8*";"*9*"}))&gt;0,MID($B642,MATCH(0,(ISERROR(MID($B642,ROW(INDIRECT("1:"&amp;LEN($B642))),1)*1)*1),0),LEN($B642)-SUM((ISERROR(MID($B642,ROW(INDIRECT("1:"&amp;LEN($B642))),1)*1)*1))),"")</f>
        <v>035AD</v>
      </c>
      <c r="H642" s="3" t="str">
        <f t="shared" ref="H642:H705" ca="1" si="72">IF(LEN(G642)&lt;3,TEXT(G642,"000"),G642)</f>
        <v>035AD</v>
      </c>
      <c r="I642" s="6" t="str">
        <f t="shared" ref="I642:I705" si="73">IF(CODE(B642)&lt;58,B642,IF(AND(CODE(RIGHT(B642))&lt;65,LEN(H642)&lt;4),MID(SUBSTITUTE(B642&amp;"XXXX",G642,H642),1,8),SUBSTITUTE(B642,G642,H642)))</f>
        <v>035AD51</v>
      </c>
      <c r="J642" s="1" t="b">
        <f t="shared" ref="J642:J705" si="74">I642=C642</f>
        <v>1</v>
      </c>
      <c r="K642" s="6" t="str">
        <f t="shared" ref="K642:K705" ca="1" si="75">IF(COUNTIF(Tablo,MID(B642,2,2))&gt;0,I642,B642)</f>
        <v>035AD51</v>
      </c>
      <c r="L642" s="1" t="b">
        <f t="shared" ca="1" si="69"/>
        <v>1</v>
      </c>
    </row>
    <row r="643" spans="1:12">
      <c r="A643" s="11" t="b">
        <f t="shared" ca="1" si="70"/>
        <v>1</v>
      </c>
      <c r="B643" s="15" t="str">
        <f>"035AG25"</f>
        <v>035AG25</v>
      </c>
      <c r="C643" s="13" t="s">
        <v>1859</v>
      </c>
      <c r="D643" s="13" t="s">
        <v>1859</v>
      </c>
      <c r="E643" s="5">
        <f ca="1">SUMPRODUCT(N(CODE(MID(B643,ROW($A$1:OFFSET($A$1,LEN(B643)-1,,,)),1))&lt;58))</f>
        <v>5</v>
      </c>
      <c r="F643" s="5">
        <f t="shared" ca="1" si="71"/>
        <v>7</v>
      </c>
      <c r="G643" s="3" t="str">
        <f t="array" aca="1" ref="G643" ca="1">IF(SUMPRODUCT(COUNTIF(B643,{"*0*";"*1*";"*2*";"*3*";"*4*";"*5*";"*6*";"*7*";"*8*";"*9*"}))&gt;0,MID($B643,MATCH(0,(ISERROR(MID($B643,ROW(INDIRECT("1:"&amp;LEN($B643))),1)*1)*1),0),LEN($B643)-SUM((ISERROR(MID($B643,ROW(INDIRECT("1:"&amp;LEN($B643))),1)*1)*1))),"")</f>
        <v>035AG</v>
      </c>
      <c r="H643" s="3" t="str">
        <f t="shared" ca="1" si="72"/>
        <v>035AG</v>
      </c>
      <c r="I643" s="6" t="str">
        <f t="shared" si="73"/>
        <v>035AG25</v>
      </c>
      <c r="J643" s="1" t="b">
        <f t="shared" si="74"/>
        <v>1</v>
      </c>
      <c r="K643" s="6" t="str">
        <f t="shared" ca="1" si="75"/>
        <v>035AG25</v>
      </c>
      <c r="L643" s="1" t="b">
        <f t="shared" ref="L643:L706" ca="1" si="76">K643=C643</f>
        <v>1</v>
      </c>
    </row>
    <row r="644" spans="1:12">
      <c r="A644" s="11" t="b">
        <f t="shared" ca="1" si="70"/>
        <v>1</v>
      </c>
      <c r="B644" s="15" t="str">
        <f>"035AS22"</f>
        <v>035AS22</v>
      </c>
      <c r="C644" s="13" t="s">
        <v>1860</v>
      </c>
      <c r="D644" s="13" t="s">
        <v>1860</v>
      </c>
      <c r="E644" s="5">
        <f ca="1">SUMPRODUCT(N(CODE(MID(B644,ROW($A$1:OFFSET($A$1,LEN(B644)-1,,,)),1))&lt;58))</f>
        <v>5</v>
      </c>
      <c r="F644" s="5">
        <f t="shared" ca="1" si="71"/>
        <v>7</v>
      </c>
      <c r="G644" s="3" t="str">
        <f t="array" aca="1" ref="G644" ca="1">IF(SUMPRODUCT(COUNTIF(B644,{"*0*";"*1*";"*2*";"*3*";"*4*";"*5*";"*6*";"*7*";"*8*";"*9*"}))&gt;0,MID($B644,MATCH(0,(ISERROR(MID($B644,ROW(INDIRECT("1:"&amp;LEN($B644))),1)*1)*1),0),LEN($B644)-SUM((ISERROR(MID($B644,ROW(INDIRECT("1:"&amp;LEN($B644))),1)*1)*1))),"")</f>
        <v>035AS</v>
      </c>
      <c r="H644" s="3" t="str">
        <f t="shared" ca="1" si="72"/>
        <v>035AS</v>
      </c>
      <c r="I644" s="6" t="str">
        <f t="shared" si="73"/>
        <v>035AS22</v>
      </c>
      <c r="J644" s="1" t="b">
        <f t="shared" si="74"/>
        <v>1</v>
      </c>
      <c r="K644" s="6" t="str">
        <f t="shared" ca="1" si="75"/>
        <v>035AS22</v>
      </c>
      <c r="L644" s="1" t="b">
        <f t="shared" ca="1" si="76"/>
        <v>1</v>
      </c>
    </row>
    <row r="645" spans="1:12">
      <c r="A645" s="11" t="b">
        <f t="shared" ca="1" si="70"/>
        <v>1</v>
      </c>
      <c r="B645" s="15" t="str">
        <f ca="1">"035CA39"</f>
        <v>035CA39</v>
      </c>
      <c r="C645" s="13" t="s">
        <v>1861</v>
      </c>
      <c r="D645" s="13" t="s">
        <v>1861</v>
      </c>
      <c r="E645" s="5">
        <f ca="1">SUMPRODUCT(N(CODE(MID(B645,ROW($A$1:OFFSET($A$1,LEN(B645)-1,,,)),1))&lt;58))</f>
        <v>5</v>
      </c>
      <c r="F645" s="5">
        <f t="shared" ca="1" si="71"/>
        <v>7</v>
      </c>
      <c r="G645" s="3" t="str">
        <f t="array" aca="1" ref="G645" ca="1">IF(SUMPRODUCT(COUNTIF(B645,{"*0*";"*1*";"*2*";"*3*";"*4*";"*5*";"*6*";"*7*";"*8*";"*9*"}))&gt;0,MID($B645,MATCH(0,(ISERROR(MID($B645,ROW(INDIRECT("1:"&amp;LEN($B645))),1)*1)*1),0),LEN($B645)-SUM((ISERROR(MID($B645,ROW(INDIRECT("1:"&amp;LEN($B645))),1)*1)*1))),"")</f>
        <v>035CA</v>
      </c>
      <c r="H645" s="3" t="str">
        <f t="shared" ca="1" si="72"/>
        <v>035CA</v>
      </c>
      <c r="I645" s="6" t="str">
        <f t="shared" ca="1" si="73"/>
        <v>035CA39</v>
      </c>
      <c r="J645" s="1" t="b">
        <f t="shared" ca="1" si="74"/>
        <v>1</v>
      </c>
      <c r="K645" s="6" t="str">
        <f t="shared" ca="1" si="75"/>
        <v>035CA39</v>
      </c>
      <c r="L645" s="1" t="b">
        <f t="shared" ca="1" si="76"/>
        <v>1</v>
      </c>
    </row>
    <row r="646" spans="1:12">
      <c r="A646" s="11" t="b">
        <f t="shared" ca="1" si="70"/>
        <v>1</v>
      </c>
      <c r="B646" s="15" t="str">
        <f ca="1">"035CGS3"</f>
        <v>035CGS3</v>
      </c>
      <c r="C646" s="13" t="s">
        <v>1862</v>
      </c>
      <c r="D646" s="13" t="s">
        <v>1862</v>
      </c>
      <c r="E646" s="5">
        <f ca="1">SUMPRODUCT(N(CODE(MID(B646,ROW($A$1:OFFSET($A$1,LEN(B646)-1,,,)),1))&lt;58))</f>
        <v>4</v>
      </c>
      <c r="F646" s="5">
        <f t="shared" ca="1" si="71"/>
        <v>7</v>
      </c>
      <c r="G646" s="3" t="str">
        <f t="array" aca="1" ref="G646" ca="1">IF(SUMPRODUCT(COUNTIF(B646,{"*0*";"*1*";"*2*";"*3*";"*4*";"*5*";"*6*";"*7*";"*8*";"*9*"}))&gt;0,MID($B646,MATCH(0,(ISERROR(MID($B646,ROW(INDIRECT("1:"&amp;LEN($B646))),1)*1)*1),0),LEN($B646)-SUM((ISERROR(MID($B646,ROW(INDIRECT("1:"&amp;LEN($B646))),1)*1)*1))),"")</f>
        <v>035C</v>
      </c>
      <c r="H646" s="3" t="str">
        <f t="shared" ca="1" si="72"/>
        <v>035C</v>
      </c>
      <c r="I646" s="6" t="str">
        <f t="shared" ca="1" si="73"/>
        <v>035CGS3</v>
      </c>
      <c r="J646" s="1" t="b">
        <f t="shared" ca="1" si="74"/>
        <v>1</v>
      </c>
      <c r="K646" s="6" t="str">
        <f t="shared" ca="1" si="75"/>
        <v>035CGS3</v>
      </c>
      <c r="L646" s="1" t="b">
        <f t="shared" ca="1" si="76"/>
        <v>1</v>
      </c>
    </row>
    <row r="647" spans="1:12">
      <c r="A647" s="11" t="b">
        <f t="shared" ca="1" si="70"/>
        <v>1</v>
      </c>
      <c r="B647" s="15" t="str">
        <f ca="1">"035CSP3"</f>
        <v>035CSP3</v>
      </c>
      <c r="C647" s="13" t="s">
        <v>1868</v>
      </c>
      <c r="D647" s="13" t="s">
        <v>1868</v>
      </c>
      <c r="E647" s="5">
        <f ca="1">SUMPRODUCT(N(CODE(MID(B647,ROW($A$1:OFFSET($A$1,LEN(B647)-1,,,)),1))&lt;58))</f>
        <v>4</v>
      </c>
      <c r="F647" s="5">
        <f t="shared" ca="1" si="71"/>
        <v>7</v>
      </c>
      <c r="G647" s="3" t="str">
        <f t="array" aca="1" ref="G647" ca="1">IF(SUMPRODUCT(COUNTIF(B647,{"*0*";"*1*";"*2*";"*3*";"*4*";"*5*";"*6*";"*7*";"*8*";"*9*"}))&gt;0,MID($B647,MATCH(0,(ISERROR(MID($B647,ROW(INDIRECT("1:"&amp;LEN($B647))),1)*1)*1),0),LEN($B647)-SUM((ISERROR(MID($B647,ROW(INDIRECT("1:"&amp;LEN($B647))),1)*1)*1))),"")</f>
        <v>035C</v>
      </c>
      <c r="H647" s="3" t="str">
        <f t="shared" ca="1" si="72"/>
        <v>035C</v>
      </c>
      <c r="I647" s="6" t="str">
        <f t="shared" ca="1" si="73"/>
        <v>035CSP3</v>
      </c>
      <c r="J647" s="1" t="b">
        <f t="shared" ca="1" si="74"/>
        <v>1</v>
      </c>
      <c r="K647" s="6" t="str">
        <f t="shared" ca="1" si="75"/>
        <v>035CSP3</v>
      </c>
      <c r="L647" s="1" t="b">
        <f t="shared" ca="1" si="76"/>
        <v>1</v>
      </c>
    </row>
    <row r="648" spans="1:12">
      <c r="A648" s="11" t="b">
        <f t="shared" ca="1" si="70"/>
        <v>1</v>
      </c>
      <c r="B648" s="15" t="str">
        <f ca="1">"035FBS3"</f>
        <v>035FBS3</v>
      </c>
      <c r="C648" s="13" t="s">
        <v>1870</v>
      </c>
      <c r="D648" s="13" t="s">
        <v>1870</v>
      </c>
      <c r="E648" s="5">
        <f ca="1">SUMPRODUCT(N(CODE(MID(B648,ROW($A$1:OFFSET($A$1,LEN(B648)-1,,,)),1))&lt;58))</f>
        <v>4</v>
      </c>
      <c r="F648" s="5">
        <f t="shared" ca="1" si="71"/>
        <v>7</v>
      </c>
      <c r="G648" s="3" t="str">
        <f t="array" aca="1" ref="G648" ca="1">IF(SUMPRODUCT(COUNTIF(B648,{"*0*";"*1*";"*2*";"*3*";"*4*";"*5*";"*6*";"*7*";"*8*";"*9*"}))&gt;0,MID($B648,MATCH(0,(ISERROR(MID($B648,ROW(INDIRECT("1:"&amp;LEN($B648))),1)*1)*1),0),LEN($B648)-SUM((ISERROR(MID($B648,ROW(INDIRECT("1:"&amp;LEN($B648))),1)*1)*1))),"")</f>
        <v>035F</v>
      </c>
      <c r="H648" s="3" t="str">
        <f t="shared" ca="1" si="72"/>
        <v>035F</v>
      </c>
      <c r="I648" s="6" t="str">
        <f t="shared" ca="1" si="73"/>
        <v>035FBS3</v>
      </c>
      <c r="J648" s="1" t="b">
        <f t="shared" ca="1" si="74"/>
        <v>1</v>
      </c>
      <c r="K648" s="6" t="str">
        <f t="shared" ca="1" si="75"/>
        <v>035FBS3</v>
      </c>
      <c r="L648" s="1" t="b">
        <f t="shared" ca="1" si="76"/>
        <v>1</v>
      </c>
    </row>
    <row r="649" spans="1:12">
      <c r="A649" s="11" t="b">
        <f t="shared" ca="1" si="70"/>
        <v>1</v>
      </c>
      <c r="B649" s="15" t="str">
        <f ca="1">"035FBS4"</f>
        <v>035FBS4</v>
      </c>
      <c r="C649" s="13" t="s">
        <v>1871</v>
      </c>
      <c r="D649" s="13" t="s">
        <v>1871</v>
      </c>
      <c r="E649" s="5">
        <f ca="1">SUMPRODUCT(N(CODE(MID(B649,ROW($A$1:OFFSET($A$1,LEN(B649)-1,,,)),1))&lt;58))</f>
        <v>4</v>
      </c>
      <c r="F649" s="5">
        <f t="shared" ca="1" si="71"/>
        <v>7</v>
      </c>
      <c r="G649" s="3" t="str">
        <f t="array" aca="1" ref="G649" ca="1">IF(SUMPRODUCT(COUNTIF(B649,{"*0*";"*1*";"*2*";"*3*";"*4*";"*5*";"*6*";"*7*";"*8*";"*9*"}))&gt;0,MID($B649,MATCH(0,(ISERROR(MID($B649,ROW(INDIRECT("1:"&amp;LEN($B649))),1)*1)*1),0),LEN($B649)-SUM((ISERROR(MID($B649,ROW(INDIRECT("1:"&amp;LEN($B649))),1)*1)*1))),"")</f>
        <v>035F</v>
      </c>
      <c r="H649" s="3" t="str">
        <f t="shared" ca="1" si="72"/>
        <v>035F</v>
      </c>
      <c r="I649" s="6" t="str">
        <f t="shared" ca="1" si="73"/>
        <v>035FBS4</v>
      </c>
      <c r="J649" s="1" t="b">
        <f t="shared" ca="1" si="74"/>
        <v>1</v>
      </c>
      <c r="K649" s="6" t="str">
        <f t="shared" ca="1" si="75"/>
        <v>035FBS4</v>
      </c>
      <c r="L649" s="1" t="b">
        <f t="shared" ca="1" si="76"/>
        <v>1</v>
      </c>
    </row>
    <row r="650" spans="1:12">
      <c r="A650" s="11" t="b">
        <f t="shared" ca="1" si="70"/>
        <v>1</v>
      </c>
      <c r="B650" s="15" t="str">
        <f ca="1">"035QG45"</f>
        <v>035QG45</v>
      </c>
      <c r="C650" s="13" t="s">
        <v>1872</v>
      </c>
      <c r="D650" s="13" t="s">
        <v>1872</v>
      </c>
      <c r="E650" s="5">
        <f ca="1">SUMPRODUCT(N(CODE(MID(B650,ROW($A$1:OFFSET($A$1,LEN(B650)-1,,,)),1))&lt;58))</f>
        <v>5</v>
      </c>
      <c r="F650" s="5">
        <f t="shared" ca="1" si="71"/>
        <v>7</v>
      </c>
      <c r="G650" s="3" t="str">
        <f t="array" aca="1" ref="G650" ca="1">IF(SUMPRODUCT(COUNTIF(B650,{"*0*";"*1*";"*2*";"*3*";"*4*";"*5*";"*6*";"*7*";"*8*";"*9*"}))&gt;0,MID($B650,MATCH(0,(ISERROR(MID($B650,ROW(INDIRECT("1:"&amp;LEN($B650))),1)*1)*1),0),LEN($B650)-SUM((ISERROR(MID($B650,ROW(INDIRECT("1:"&amp;LEN($B650))),1)*1)*1))),"")</f>
        <v>035QG</v>
      </c>
      <c r="H650" s="3" t="str">
        <f t="shared" ca="1" si="72"/>
        <v>035QG</v>
      </c>
      <c r="I650" s="6" t="str">
        <f t="shared" ca="1" si="73"/>
        <v>035QG45</v>
      </c>
      <c r="J650" s="1" t="b">
        <f t="shared" ca="1" si="74"/>
        <v>1</v>
      </c>
      <c r="K650" s="6" t="str">
        <f t="shared" ca="1" si="75"/>
        <v>035QG45</v>
      </c>
      <c r="L650" s="1" t="b">
        <f t="shared" ca="1" si="76"/>
        <v>1</v>
      </c>
    </row>
    <row r="651" spans="1:12">
      <c r="A651" s="11" t="b">
        <f t="shared" ca="1" si="70"/>
        <v>1</v>
      </c>
      <c r="B651" s="15" t="str">
        <f ca="1">"0375D11"</f>
        <v>0375D11</v>
      </c>
      <c r="C651" s="13" t="s">
        <v>1873</v>
      </c>
      <c r="D651" s="13" t="s">
        <v>1873</v>
      </c>
      <c r="E651" s="5">
        <f ca="1">SUMPRODUCT(N(CODE(MID(B651,ROW($A$1:OFFSET($A$1,LEN(B651)-1,,,)),1))&lt;58))</f>
        <v>6</v>
      </c>
      <c r="F651" s="5">
        <f t="shared" ca="1" si="71"/>
        <v>7</v>
      </c>
      <c r="G651" s="3" t="str">
        <f t="array" aca="1" ref="G651" ca="1">IF(SUMPRODUCT(COUNTIF(B651,{"*0*";"*1*";"*2*";"*3*";"*4*";"*5*";"*6*";"*7*";"*8*";"*9*"}))&gt;0,MID($B651,MATCH(0,(ISERROR(MID($B651,ROW(INDIRECT("1:"&amp;LEN($B651))),1)*1)*1),0),LEN($B651)-SUM((ISERROR(MID($B651,ROW(INDIRECT("1:"&amp;LEN($B651))),1)*1)*1))),"")</f>
        <v>0375D1</v>
      </c>
      <c r="H651" s="3" t="str">
        <f t="shared" ca="1" si="72"/>
        <v>0375D1</v>
      </c>
      <c r="I651" s="6" t="str">
        <f t="shared" ca="1" si="73"/>
        <v>0375D11</v>
      </c>
      <c r="J651" s="1" t="b">
        <f t="shared" ca="1" si="74"/>
        <v>1</v>
      </c>
      <c r="K651" s="6" t="str">
        <f t="shared" ca="1" si="75"/>
        <v>0375D11</v>
      </c>
      <c r="L651" s="1" t="b">
        <f t="shared" ca="1" si="76"/>
        <v>1</v>
      </c>
    </row>
    <row r="652" spans="1:12">
      <c r="A652" s="11" t="b">
        <f t="shared" ca="1" si="70"/>
        <v>1</v>
      </c>
      <c r="B652" s="15" t="str">
        <f ca="1">"0520HC1"</f>
        <v>0520HC1</v>
      </c>
      <c r="C652" s="13" t="s">
        <v>1889</v>
      </c>
      <c r="D652" s="13" t="s">
        <v>1889</v>
      </c>
      <c r="E652" s="5">
        <f ca="1">SUMPRODUCT(N(CODE(MID(B652,ROW($A$1:OFFSET($A$1,LEN(B652)-1,,,)),1))&lt;58))</f>
        <v>5</v>
      </c>
      <c r="F652" s="5">
        <f t="shared" ca="1" si="71"/>
        <v>7</v>
      </c>
      <c r="G652" s="3" t="str">
        <f t="array" aca="1" ref="G652" ca="1">IF(SUMPRODUCT(COUNTIF(B652,{"*0*";"*1*";"*2*";"*3*";"*4*";"*5*";"*6*";"*7*";"*8*";"*9*"}))&gt;0,MID($B652,MATCH(0,(ISERROR(MID($B652,ROW(INDIRECT("1:"&amp;LEN($B652))),1)*1)*1),0),LEN($B652)-SUM((ISERROR(MID($B652,ROW(INDIRECT("1:"&amp;LEN($B652))),1)*1)*1))),"")</f>
        <v>0520H</v>
      </c>
      <c r="H652" s="3" t="str">
        <f t="shared" ca="1" si="72"/>
        <v>0520H</v>
      </c>
      <c r="I652" s="6" t="str">
        <f t="shared" ca="1" si="73"/>
        <v>0520HC1</v>
      </c>
      <c r="J652" s="1" t="b">
        <f t="shared" ca="1" si="74"/>
        <v>1</v>
      </c>
      <c r="K652" s="6" t="str">
        <f t="shared" ca="1" si="75"/>
        <v>0520HC1</v>
      </c>
      <c r="L652" s="1" t="b">
        <f t="shared" ca="1" si="76"/>
        <v>1</v>
      </c>
    </row>
    <row r="653" spans="1:12">
      <c r="A653" s="11" t="b">
        <f t="shared" ca="1" si="70"/>
        <v>1</v>
      </c>
      <c r="B653" s="15" t="str">
        <f ca="1">"0520KC2"</f>
        <v>0520KC2</v>
      </c>
      <c r="C653" s="13" t="s">
        <v>1895</v>
      </c>
      <c r="D653" s="13" t="s">
        <v>1895</v>
      </c>
      <c r="E653" s="5">
        <f ca="1">SUMPRODUCT(N(CODE(MID(B653,ROW($A$1:OFFSET($A$1,LEN(B653)-1,,,)),1))&lt;58))</f>
        <v>5</v>
      </c>
      <c r="F653" s="5">
        <f t="shared" ca="1" si="71"/>
        <v>7</v>
      </c>
      <c r="G653" s="3" t="str">
        <f t="array" aca="1" ref="G653" ca="1">IF(SUMPRODUCT(COUNTIF(B653,{"*0*";"*1*";"*2*";"*3*";"*4*";"*5*";"*6*";"*7*";"*8*";"*9*"}))&gt;0,MID($B653,MATCH(0,(ISERROR(MID($B653,ROW(INDIRECT("1:"&amp;LEN($B653))),1)*1)*1),0),LEN($B653)-SUM((ISERROR(MID($B653,ROW(INDIRECT("1:"&amp;LEN($B653))),1)*1)*1))),"")</f>
        <v>0520K</v>
      </c>
      <c r="H653" s="3" t="str">
        <f t="shared" ca="1" si="72"/>
        <v>0520K</v>
      </c>
      <c r="I653" s="6" t="str">
        <f t="shared" ca="1" si="73"/>
        <v>0520KC2</v>
      </c>
      <c r="J653" s="1" t="b">
        <f t="shared" ca="1" si="74"/>
        <v>1</v>
      </c>
      <c r="K653" s="6" t="str">
        <f t="shared" ca="1" si="75"/>
        <v>0520KC2</v>
      </c>
      <c r="L653" s="1" t="b">
        <f t="shared" ca="1" si="76"/>
        <v>1</v>
      </c>
    </row>
    <row r="654" spans="1:12">
      <c r="A654" s="11" t="b">
        <f t="shared" ca="1" si="70"/>
        <v>1</v>
      </c>
      <c r="B654" s="15" t="str">
        <f ca="1">"0520KC3"</f>
        <v>0520KC3</v>
      </c>
      <c r="C654" s="13" t="s">
        <v>1896</v>
      </c>
      <c r="D654" s="13" t="s">
        <v>1896</v>
      </c>
      <c r="E654" s="5">
        <f ca="1">SUMPRODUCT(N(CODE(MID(B654,ROW($A$1:OFFSET($A$1,LEN(B654)-1,,,)),1))&lt;58))</f>
        <v>5</v>
      </c>
      <c r="F654" s="5">
        <f t="shared" ca="1" si="71"/>
        <v>7</v>
      </c>
      <c r="G654" s="3" t="str">
        <f t="array" aca="1" ref="G654" ca="1">IF(SUMPRODUCT(COUNTIF(B654,{"*0*";"*1*";"*2*";"*3*";"*4*";"*5*";"*6*";"*7*";"*8*";"*9*"}))&gt;0,MID($B654,MATCH(0,(ISERROR(MID($B654,ROW(INDIRECT("1:"&amp;LEN($B654))),1)*1)*1),0),LEN($B654)-SUM((ISERROR(MID($B654,ROW(INDIRECT("1:"&amp;LEN($B654))),1)*1)*1))),"")</f>
        <v>0520K</v>
      </c>
      <c r="H654" s="3" t="str">
        <f t="shared" ca="1" si="72"/>
        <v>0520K</v>
      </c>
      <c r="I654" s="6" t="str">
        <f t="shared" ca="1" si="73"/>
        <v>0520KC3</v>
      </c>
      <c r="J654" s="1" t="b">
        <f t="shared" ca="1" si="74"/>
        <v>1</v>
      </c>
      <c r="K654" s="6" t="str">
        <f t="shared" ca="1" si="75"/>
        <v>0520KC3</v>
      </c>
      <c r="L654" s="1" t="b">
        <f t="shared" ca="1" si="76"/>
        <v>1</v>
      </c>
    </row>
    <row r="655" spans="1:12">
      <c r="A655" s="11" t="b">
        <f t="shared" ca="1" si="70"/>
        <v>1</v>
      </c>
      <c r="B655" s="15" t="str">
        <f ca="1">"0520QG9"</f>
        <v>0520QG9</v>
      </c>
      <c r="C655" s="13" t="s">
        <v>1905</v>
      </c>
      <c r="D655" s="13" t="s">
        <v>1905</v>
      </c>
      <c r="E655" s="5">
        <f ca="1">SUMPRODUCT(N(CODE(MID(B655,ROW($A$1:OFFSET($A$1,LEN(B655)-1,,,)),1))&lt;58))</f>
        <v>5</v>
      </c>
      <c r="F655" s="5">
        <f t="shared" ca="1" si="71"/>
        <v>7</v>
      </c>
      <c r="G655" s="3" t="str">
        <f t="array" aca="1" ref="G655" ca="1">IF(SUMPRODUCT(COUNTIF(B655,{"*0*";"*1*";"*2*";"*3*";"*4*";"*5*";"*6*";"*7*";"*8*";"*9*"}))&gt;0,MID($B655,MATCH(0,(ISERROR(MID($B655,ROW(INDIRECT("1:"&amp;LEN($B655))),1)*1)*1),0),LEN($B655)-SUM((ISERROR(MID($B655,ROW(INDIRECT("1:"&amp;LEN($B655))),1)*1)*1))),"")</f>
        <v>0520Q</v>
      </c>
      <c r="H655" s="3" t="str">
        <f t="shared" ca="1" si="72"/>
        <v>0520Q</v>
      </c>
      <c r="I655" s="6" t="str">
        <f t="shared" ca="1" si="73"/>
        <v>0520QG9</v>
      </c>
      <c r="J655" s="1" t="b">
        <f t="shared" ca="1" si="74"/>
        <v>1</v>
      </c>
      <c r="K655" s="6" t="str">
        <f t="shared" ca="1" si="75"/>
        <v>0520QG9</v>
      </c>
      <c r="L655" s="1" t="b">
        <f t="shared" ca="1" si="76"/>
        <v>1</v>
      </c>
    </row>
    <row r="656" spans="1:12">
      <c r="A656" s="11" t="b">
        <f t="shared" ca="1" si="70"/>
        <v>1</v>
      </c>
      <c r="B656" s="15" t="str">
        <f ca="1">"0535A26"</f>
        <v>0535A26</v>
      </c>
      <c r="C656" s="13" t="s">
        <v>1913</v>
      </c>
      <c r="D656" s="13" t="s">
        <v>1913</v>
      </c>
      <c r="E656" s="5">
        <f ca="1">SUMPRODUCT(N(CODE(MID(B656,ROW($A$1:OFFSET($A$1,LEN(B656)-1,,,)),1))&lt;58))</f>
        <v>6</v>
      </c>
      <c r="F656" s="5">
        <f t="shared" ca="1" si="71"/>
        <v>7</v>
      </c>
      <c r="G656" s="3" t="str">
        <f t="array" aca="1" ref="G656" ca="1">IF(SUMPRODUCT(COUNTIF(B656,{"*0*";"*1*";"*2*";"*3*";"*4*";"*5*";"*6*";"*7*";"*8*";"*9*"}))&gt;0,MID($B656,MATCH(0,(ISERROR(MID($B656,ROW(INDIRECT("1:"&amp;LEN($B656))),1)*1)*1),0),LEN($B656)-SUM((ISERROR(MID($B656,ROW(INDIRECT("1:"&amp;LEN($B656))),1)*1)*1))),"")</f>
        <v>0535A2</v>
      </c>
      <c r="H656" s="3" t="str">
        <f t="shared" ca="1" si="72"/>
        <v>0535A2</v>
      </c>
      <c r="I656" s="6" t="str">
        <f t="shared" ca="1" si="73"/>
        <v>0535A26</v>
      </c>
      <c r="J656" s="1" t="b">
        <f t="shared" ca="1" si="74"/>
        <v>1</v>
      </c>
      <c r="K656" s="6" t="str">
        <f t="shared" ca="1" si="75"/>
        <v>0535A26</v>
      </c>
      <c r="L656" s="1" t="b">
        <f t="shared" ca="1" si="76"/>
        <v>1</v>
      </c>
    </row>
    <row r="657" spans="1:12">
      <c r="A657" s="11" t="b">
        <f t="shared" ca="1" si="70"/>
        <v>1</v>
      </c>
      <c r="B657" s="15" t="str">
        <f ca="1">"0540B12"</f>
        <v>0540B12</v>
      </c>
      <c r="C657" s="13" t="s">
        <v>1915</v>
      </c>
      <c r="D657" s="13" t="s">
        <v>1915</v>
      </c>
      <c r="E657" s="5">
        <f ca="1">SUMPRODUCT(N(CODE(MID(B657,ROW($A$1:OFFSET($A$1,LEN(B657)-1,,,)),1))&lt;58))</f>
        <v>6</v>
      </c>
      <c r="F657" s="5">
        <f t="shared" ca="1" si="71"/>
        <v>7</v>
      </c>
      <c r="G657" s="3" t="str">
        <f t="array" aca="1" ref="G657" ca="1">IF(SUMPRODUCT(COUNTIF(B657,{"*0*";"*1*";"*2*";"*3*";"*4*";"*5*";"*6*";"*7*";"*8*";"*9*"}))&gt;0,MID($B657,MATCH(0,(ISERROR(MID($B657,ROW(INDIRECT("1:"&amp;LEN($B657))),1)*1)*1),0),LEN($B657)-SUM((ISERROR(MID($B657,ROW(INDIRECT("1:"&amp;LEN($B657))),1)*1)*1))),"")</f>
        <v>0540B1</v>
      </c>
      <c r="H657" s="3" t="str">
        <f t="shared" ca="1" si="72"/>
        <v>0540B1</v>
      </c>
      <c r="I657" s="6" t="str">
        <f t="shared" ca="1" si="73"/>
        <v>0540B12</v>
      </c>
      <c r="J657" s="1" t="b">
        <f t="shared" ca="1" si="74"/>
        <v>1</v>
      </c>
      <c r="K657" s="6" t="str">
        <f t="shared" ca="1" si="75"/>
        <v>0540B12</v>
      </c>
      <c r="L657" s="1" t="b">
        <f t="shared" ca="1" si="76"/>
        <v>1</v>
      </c>
    </row>
    <row r="658" spans="1:12">
      <c r="A658" s="11" t="b">
        <f t="shared" ca="1" si="70"/>
        <v>1</v>
      </c>
      <c r="B658" s="15" t="str">
        <f ca="1">"0540BA2"</f>
        <v>0540BA2</v>
      </c>
      <c r="C658" s="13" t="s">
        <v>1916</v>
      </c>
      <c r="D658" s="13" t="s">
        <v>1916</v>
      </c>
      <c r="E658" s="5">
        <f ca="1">SUMPRODUCT(N(CODE(MID(B658,ROW($A$1:OFFSET($A$1,LEN(B658)-1,,,)),1))&lt;58))</f>
        <v>5</v>
      </c>
      <c r="F658" s="5">
        <f t="shared" ca="1" si="71"/>
        <v>7</v>
      </c>
      <c r="G658" s="3" t="str">
        <f t="array" aca="1" ref="G658" ca="1">IF(SUMPRODUCT(COUNTIF(B658,{"*0*";"*1*";"*2*";"*3*";"*4*";"*5*";"*6*";"*7*";"*8*";"*9*"}))&gt;0,MID($B658,MATCH(0,(ISERROR(MID($B658,ROW(INDIRECT("1:"&amp;LEN($B658))),1)*1)*1),0),LEN($B658)-SUM((ISERROR(MID($B658,ROW(INDIRECT("1:"&amp;LEN($B658))),1)*1)*1))),"")</f>
        <v>0540B</v>
      </c>
      <c r="H658" s="3" t="str">
        <f t="shared" ca="1" si="72"/>
        <v>0540B</v>
      </c>
      <c r="I658" s="6" t="str">
        <f t="shared" ca="1" si="73"/>
        <v>0540BA2</v>
      </c>
      <c r="J658" s="1" t="b">
        <f t="shared" ca="1" si="74"/>
        <v>1</v>
      </c>
      <c r="K658" s="6" t="str">
        <f t="shared" ca="1" si="75"/>
        <v>0540BA2</v>
      </c>
      <c r="L658" s="1" t="b">
        <f t="shared" ca="1" si="76"/>
        <v>1</v>
      </c>
    </row>
    <row r="659" spans="1:12">
      <c r="A659" s="11" t="b">
        <f t="shared" ca="1" si="70"/>
        <v>1</v>
      </c>
      <c r="B659" s="15" t="str">
        <f ca="1">"0545AH1"</f>
        <v>0545AH1</v>
      </c>
      <c r="C659" s="13" t="s">
        <v>1917</v>
      </c>
      <c r="D659" s="13" t="s">
        <v>1917</v>
      </c>
      <c r="E659" s="5">
        <f ca="1">SUMPRODUCT(N(CODE(MID(B659,ROW($A$1:OFFSET($A$1,LEN(B659)-1,,,)),1))&lt;58))</f>
        <v>5</v>
      </c>
      <c r="F659" s="5">
        <f t="shared" ca="1" si="71"/>
        <v>7</v>
      </c>
      <c r="G659" s="3" t="str">
        <f t="array" aca="1" ref="G659" ca="1">IF(SUMPRODUCT(COUNTIF(B659,{"*0*";"*1*";"*2*";"*3*";"*4*";"*5*";"*6*";"*7*";"*8*";"*9*"}))&gt;0,MID($B659,MATCH(0,(ISERROR(MID($B659,ROW(INDIRECT("1:"&amp;LEN($B659))),1)*1)*1),0),LEN($B659)-SUM((ISERROR(MID($B659,ROW(INDIRECT("1:"&amp;LEN($B659))),1)*1)*1))),"")</f>
        <v>0545A</v>
      </c>
      <c r="H659" s="3" t="str">
        <f t="shared" ca="1" si="72"/>
        <v>0545A</v>
      </c>
      <c r="I659" s="6" t="str">
        <f t="shared" ca="1" si="73"/>
        <v>0545AH1</v>
      </c>
      <c r="J659" s="1" t="b">
        <f t="shared" ca="1" si="74"/>
        <v>1</v>
      </c>
      <c r="K659" s="6" t="str">
        <f t="shared" ca="1" si="75"/>
        <v>0545AH1</v>
      </c>
      <c r="L659" s="1" t="b">
        <f t="shared" ca="1" si="76"/>
        <v>1</v>
      </c>
    </row>
    <row r="660" spans="1:12">
      <c r="A660" s="11" t="b">
        <f t="shared" ca="1" si="70"/>
        <v>1</v>
      </c>
      <c r="B660" s="15" t="str">
        <f ca="1">"0545AH2"</f>
        <v>0545AH2</v>
      </c>
      <c r="C660" s="13" t="s">
        <v>1919</v>
      </c>
      <c r="D660" s="13" t="s">
        <v>1919</v>
      </c>
      <c r="E660" s="5">
        <f ca="1">SUMPRODUCT(N(CODE(MID(B660,ROW($A$1:OFFSET($A$1,LEN(B660)-1,,,)),1))&lt;58))</f>
        <v>5</v>
      </c>
      <c r="F660" s="5">
        <f t="shared" ca="1" si="71"/>
        <v>7</v>
      </c>
      <c r="G660" s="3" t="str">
        <f t="array" aca="1" ref="G660" ca="1">IF(SUMPRODUCT(COUNTIF(B660,{"*0*";"*1*";"*2*";"*3*";"*4*";"*5*";"*6*";"*7*";"*8*";"*9*"}))&gt;0,MID($B660,MATCH(0,(ISERROR(MID($B660,ROW(INDIRECT("1:"&amp;LEN($B660))),1)*1)*1),0),LEN($B660)-SUM((ISERROR(MID($B660,ROW(INDIRECT("1:"&amp;LEN($B660))),1)*1)*1))),"")</f>
        <v>0545A</v>
      </c>
      <c r="H660" s="3" t="str">
        <f t="shared" ca="1" si="72"/>
        <v>0545A</v>
      </c>
      <c r="I660" s="6" t="str">
        <f t="shared" ca="1" si="73"/>
        <v>0545AH2</v>
      </c>
      <c r="J660" s="1" t="b">
        <f t="shared" ca="1" si="74"/>
        <v>1</v>
      </c>
      <c r="K660" s="6" t="str">
        <f t="shared" ca="1" si="75"/>
        <v>0545AH2</v>
      </c>
      <c r="L660" s="1" t="b">
        <f t="shared" ca="1" si="76"/>
        <v>1</v>
      </c>
    </row>
    <row r="661" spans="1:12">
      <c r="A661" s="11" t="b">
        <f t="shared" ca="1" si="70"/>
        <v>1</v>
      </c>
      <c r="B661" s="15" t="str">
        <f ca="1">"0545AL2"</f>
        <v>0545AL2</v>
      </c>
      <c r="C661" s="13" t="s">
        <v>1921</v>
      </c>
      <c r="D661" s="13" t="s">
        <v>1921</v>
      </c>
      <c r="E661" s="5">
        <f ca="1">SUMPRODUCT(N(CODE(MID(B661,ROW($A$1:OFFSET($A$1,LEN(B661)-1,,,)),1))&lt;58))</f>
        <v>5</v>
      </c>
      <c r="F661" s="5">
        <f t="shared" ca="1" si="71"/>
        <v>7</v>
      </c>
      <c r="G661" s="3" t="str">
        <f t="array" aca="1" ref="G661" ca="1">IF(SUMPRODUCT(COUNTIF(B661,{"*0*";"*1*";"*2*";"*3*";"*4*";"*5*";"*6*";"*7*";"*8*";"*9*"}))&gt;0,MID($B661,MATCH(0,(ISERROR(MID($B661,ROW(INDIRECT("1:"&amp;LEN($B661))),1)*1)*1),0),LEN($B661)-SUM((ISERROR(MID($B661,ROW(INDIRECT("1:"&amp;LEN($B661))),1)*1)*1))),"")</f>
        <v>0545A</v>
      </c>
      <c r="H661" s="3" t="str">
        <f t="shared" ca="1" si="72"/>
        <v>0545A</v>
      </c>
      <c r="I661" s="6" t="str">
        <f t="shared" ca="1" si="73"/>
        <v>0545AL2</v>
      </c>
      <c r="J661" s="1" t="b">
        <f t="shared" ca="1" si="74"/>
        <v>1</v>
      </c>
      <c r="K661" s="6" t="str">
        <f t="shared" ca="1" si="75"/>
        <v>0545AL2</v>
      </c>
      <c r="L661" s="1" t="b">
        <f t="shared" ca="1" si="76"/>
        <v>1</v>
      </c>
    </row>
    <row r="662" spans="1:12">
      <c r="A662" s="11" t="b">
        <f t="shared" ca="1" si="70"/>
        <v>1</v>
      </c>
      <c r="B662" s="15" t="str">
        <f ca="1">"0545AL3"</f>
        <v>0545AL3</v>
      </c>
      <c r="C662" s="13" t="s">
        <v>1922</v>
      </c>
      <c r="D662" s="13" t="s">
        <v>1922</v>
      </c>
      <c r="E662" s="5">
        <f ca="1">SUMPRODUCT(N(CODE(MID(B662,ROW($A$1:OFFSET($A$1,LEN(B662)-1,,,)),1))&lt;58))</f>
        <v>5</v>
      </c>
      <c r="F662" s="5">
        <f t="shared" ca="1" si="71"/>
        <v>7</v>
      </c>
      <c r="G662" s="3" t="str">
        <f t="array" aca="1" ref="G662" ca="1">IF(SUMPRODUCT(COUNTIF(B662,{"*0*";"*1*";"*2*";"*3*";"*4*";"*5*";"*6*";"*7*";"*8*";"*9*"}))&gt;0,MID($B662,MATCH(0,(ISERROR(MID($B662,ROW(INDIRECT("1:"&amp;LEN($B662))),1)*1)*1),0),LEN($B662)-SUM((ISERROR(MID($B662,ROW(INDIRECT("1:"&amp;LEN($B662))),1)*1)*1))),"")</f>
        <v>0545A</v>
      </c>
      <c r="H662" s="3" t="str">
        <f t="shared" ca="1" si="72"/>
        <v>0545A</v>
      </c>
      <c r="I662" s="6" t="str">
        <f t="shared" ca="1" si="73"/>
        <v>0545AL3</v>
      </c>
      <c r="J662" s="1" t="b">
        <f t="shared" ca="1" si="74"/>
        <v>1</v>
      </c>
      <c r="K662" s="6" t="str">
        <f t="shared" ca="1" si="75"/>
        <v>0545AL3</v>
      </c>
      <c r="L662" s="1" t="b">
        <f t="shared" ca="1" si="76"/>
        <v>1</v>
      </c>
    </row>
    <row r="663" spans="1:12">
      <c r="A663" s="11" t="b">
        <f t="shared" ca="1" si="70"/>
        <v>1</v>
      </c>
      <c r="B663" s="15" t="str">
        <f ca="1">"0555N37"</f>
        <v>0555N37</v>
      </c>
      <c r="C663" s="13" t="s">
        <v>1928</v>
      </c>
      <c r="D663" s="13" t="s">
        <v>1928</v>
      </c>
      <c r="E663" s="5">
        <f ca="1">SUMPRODUCT(N(CODE(MID(B663,ROW($A$1:OFFSET($A$1,LEN(B663)-1,,,)),1))&lt;58))</f>
        <v>6</v>
      </c>
      <c r="F663" s="5">
        <f t="shared" ca="1" si="71"/>
        <v>7</v>
      </c>
      <c r="G663" s="3" t="str">
        <f t="array" aca="1" ref="G663" ca="1">IF(SUMPRODUCT(COUNTIF(B663,{"*0*";"*1*";"*2*";"*3*";"*4*";"*5*";"*6*";"*7*";"*8*";"*9*"}))&gt;0,MID($B663,MATCH(0,(ISERROR(MID($B663,ROW(INDIRECT("1:"&amp;LEN($B663))),1)*1)*1),0),LEN($B663)-SUM((ISERROR(MID($B663,ROW(INDIRECT("1:"&amp;LEN($B663))),1)*1)*1))),"")</f>
        <v>0555N3</v>
      </c>
      <c r="H663" s="3" t="str">
        <f t="shared" ca="1" si="72"/>
        <v>0555N3</v>
      </c>
      <c r="I663" s="6" t="str">
        <f t="shared" ca="1" si="73"/>
        <v>0555N37</v>
      </c>
      <c r="J663" s="1" t="b">
        <f t="shared" ca="1" si="74"/>
        <v>1</v>
      </c>
      <c r="K663" s="6" t="str">
        <f t="shared" ca="1" si="75"/>
        <v>0555N37</v>
      </c>
      <c r="L663" s="1" t="b">
        <f t="shared" ca="1" si="76"/>
        <v>1</v>
      </c>
    </row>
    <row r="664" spans="1:12">
      <c r="A664" s="11" t="b">
        <f t="shared" ca="1" si="70"/>
        <v>1</v>
      </c>
      <c r="B664" s="15" t="str">
        <f ca="1">"0570F37"</f>
        <v>0570F37</v>
      </c>
      <c r="C664" s="13" t="s">
        <v>1931</v>
      </c>
      <c r="D664" s="13" t="s">
        <v>1931</v>
      </c>
      <c r="E664" s="5">
        <f ca="1">SUMPRODUCT(N(CODE(MID(B664,ROW($A$1:OFFSET($A$1,LEN(B664)-1,,,)),1))&lt;58))</f>
        <v>6</v>
      </c>
      <c r="F664" s="5">
        <f t="shared" ca="1" si="71"/>
        <v>7</v>
      </c>
      <c r="G664" s="3" t="str">
        <f t="array" aca="1" ref="G664" ca="1">IF(SUMPRODUCT(COUNTIF(B664,{"*0*";"*1*";"*2*";"*3*";"*4*";"*5*";"*6*";"*7*";"*8*";"*9*"}))&gt;0,MID($B664,MATCH(0,(ISERROR(MID($B664,ROW(INDIRECT("1:"&amp;LEN($B664))),1)*1)*1),0),LEN($B664)-SUM((ISERROR(MID($B664,ROW(INDIRECT("1:"&amp;LEN($B664))),1)*1)*1))),"")</f>
        <v>0570F3</v>
      </c>
      <c r="H664" s="3" t="str">
        <f t="shared" ca="1" si="72"/>
        <v>0570F3</v>
      </c>
      <c r="I664" s="6" t="str">
        <f t="shared" ca="1" si="73"/>
        <v>0570F37</v>
      </c>
      <c r="J664" s="1" t="b">
        <f t="shared" ca="1" si="74"/>
        <v>1</v>
      </c>
      <c r="K664" s="6" t="str">
        <f t="shared" ca="1" si="75"/>
        <v>0570F37</v>
      </c>
      <c r="L664" s="1" t="b">
        <f t="shared" ca="1" si="76"/>
        <v>1</v>
      </c>
    </row>
    <row r="665" spans="1:12">
      <c r="A665" s="11" t="b">
        <f t="shared" ca="1" si="70"/>
        <v>1</v>
      </c>
      <c r="B665" s="15" t="str">
        <f ca="1">"085S126"</f>
        <v>085S126</v>
      </c>
      <c r="C665" s="13" t="s">
        <v>1943</v>
      </c>
      <c r="D665" s="13" t="s">
        <v>1943</v>
      </c>
      <c r="E665" s="5">
        <f ca="1">SUMPRODUCT(N(CODE(MID(B665,ROW($A$1:OFFSET($A$1,LEN(B665)-1,,,)),1))&lt;58))</f>
        <v>6</v>
      </c>
      <c r="F665" s="5">
        <f t="shared" ca="1" si="71"/>
        <v>7</v>
      </c>
      <c r="G665" s="3" t="str">
        <f t="array" aca="1" ref="G665" ca="1">IF(SUMPRODUCT(COUNTIF(B665,{"*0*";"*1*";"*2*";"*3*";"*4*";"*5*";"*6*";"*7*";"*8*";"*9*"}))&gt;0,MID($B665,MATCH(0,(ISERROR(MID($B665,ROW(INDIRECT("1:"&amp;LEN($B665))),1)*1)*1),0),LEN($B665)-SUM((ISERROR(MID($B665,ROW(INDIRECT("1:"&amp;LEN($B665))),1)*1)*1))),"")</f>
        <v>085S12</v>
      </c>
      <c r="H665" s="3" t="str">
        <f t="shared" ca="1" si="72"/>
        <v>085S12</v>
      </c>
      <c r="I665" s="6" t="str">
        <f t="shared" ca="1" si="73"/>
        <v>085S126</v>
      </c>
      <c r="J665" s="1" t="b">
        <f t="shared" ca="1" si="74"/>
        <v>1</v>
      </c>
      <c r="K665" s="6" t="str">
        <f t="shared" ca="1" si="75"/>
        <v>085S126</v>
      </c>
      <c r="L665" s="1" t="b">
        <f t="shared" ca="1" si="76"/>
        <v>1</v>
      </c>
    </row>
    <row r="666" spans="1:12">
      <c r="A666" s="11" t="b">
        <f t="shared" ca="1" si="70"/>
        <v>1</v>
      </c>
      <c r="B666" s="15" t="s">
        <v>1951</v>
      </c>
      <c r="C666" s="13" t="s">
        <v>1951</v>
      </c>
      <c r="D666" s="13" t="s">
        <v>1951</v>
      </c>
      <c r="E666" s="5">
        <f ca="1">SUMPRODUCT(N(CODE(MID(B666,ROW($A$1:OFFSET($A$1,LEN(B666)-1,,,)),1))&lt;58))</f>
        <v>6</v>
      </c>
      <c r="F666" s="5">
        <f t="shared" ca="1" si="71"/>
        <v>7</v>
      </c>
      <c r="G666" s="3" t="str">
        <f t="array" aca="1" ref="G666" ca="1">IF(SUMPRODUCT(COUNTIF(B666,{"*0*";"*1*";"*2*";"*3*";"*4*";"*5*";"*6*";"*7*";"*8*";"*9*"}))&gt;0,MID($B666,MATCH(0,(ISERROR(MID($B666,ROW(INDIRECT("1:"&amp;LEN($B666))),1)*1)*1),0),LEN($B666)-SUM((ISERROR(MID($B666,ROW(INDIRECT("1:"&amp;LEN($B666))),1)*1)*1))),"")</f>
        <v>115B50</v>
      </c>
      <c r="H666" s="3" t="str">
        <f t="shared" ca="1" si="72"/>
        <v>115B50</v>
      </c>
      <c r="I666" s="6" t="str">
        <f t="shared" si="73"/>
        <v>115B502</v>
      </c>
      <c r="J666" s="1" t="b">
        <f t="shared" si="74"/>
        <v>1</v>
      </c>
      <c r="K666" s="6" t="str">
        <f t="shared" ca="1" si="75"/>
        <v>115B502</v>
      </c>
      <c r="L666" s="1" t="b">
        <f t="shared" ca="1" si="76"/>
        <v>1</v>
      </c>
    </row>
    <row r="667" spans="1:12">
      <c r="A667" s="11" t="b">
        <f t="shared" ca="1" si="70"/>
        <v>1</v>
      </c>
      <c r="B667" s="15" t="s">
        <v>1952</v>
      </c>
      <c r="C667" s="13" t="s">
        <v>1952</v>
      </c>
      <c r="D667" s="13" t="s">
        <v>1952</v>
      </c>
      <c r="E667" s="5">
        <f ca="1">SUMPRODUCT(N(CODE(MID(B667,ROW($A$1:OFFSET($A$1,LEN(B667)-1,,,)),1))&lt;58))</f>
        <v>6</v>
      </c>
      <c r="F667" s="5">
        <f t="shared" ca="1" si="71"/>
        <v>7</v>
      </c>
      <c r="G667" s="3" t="str">
        <f t="array" aca="1" ref="G667" ca="1">IF(SUMPRODUCT(COUNTIF(B667,{"*0*";"*1*";"*2*";"*3*";"*4*";"*5*";"*6*";"*7*";"*8*";"*9*"}))&gt;0,MID($B667,MATCH(0,(ISERROR(MID($B667,ROW(INDIRECT("1:"&amp;LEN($B667))),1)*1)*1),0),LEN($B667)-SUM((ISERROR(MID($B667,ROW(INDIRECT("1:"&amp;LEN($B667))),1)*1)*1))),"")</f>
        <v>115D50</v>
      </c>
      <c r="H667" s="3" t="str">
        <f t="shared" ca="1" si="72"/>
        <v>115D50</v>
      </c>
      <c r="I667" s="6" t="str">
        <f t="shared" si="73"/>
        <v>115D501</v>
      </c>
      <c r="J667" s="1" t="b">
        <f t="shared" si="74"/>
        <v>1</v>
      </c>
      <c r="K667" s="6" t="str">
        <f t="shared" ca="1" si="75"/>
        <v>115D501</v>
      </c>
      <c r="L667" s="1" t="b">
        <f t="shared" ca="1" si="76"/>
        <v>1</v>
      </c>
    </row>
    <row r="668" spans="1:12">
      <c r="A668" s="11" t="b">
        <f t="shared" ca="1" si="70"/>
        <v>1</v>
      </c>
      <c r="B668" s="15" t="s">
        <v>1959</v>
      </c>
      <c r="C668" s="13" t="s">
        <v>1959</v>
      </c>
      <c r="D668" s="13" t="s">
        <v>1959</v>
      </c>
      <c r="E668" s="5">
        <f ca="1">SUMPRODUCT(N(CODE(MID(B668,ROW($A$1:OFFSET($A$1,LEN(B668)-1,,,)),1))&lt;58))</f>
        <v>5</v>
      </c>
      <c r="F668" s="5">
        <f t="shared" ca="1" si="71"/>
        <v>7</v>
      </c>
      <c r="G668" s="3" t="str">
        <f t="array" aca="1" ref="G668" ca="1">IF(SUMPRODUCT(COUNTIF(B668,{"*0*";"*1*";"*2*";"*3*";"*4*";"*5*";"*6*";"*7*";"*8*";"*9*"}))&gt;0,MID($B668,MATCH(0,(ISERROR(MID($B668,ROW(INDIRECT("1:"&amp;LEN($B668))),1)*1)*1),0),LEN($B668)-SUM((ISERROR(MID($B668,ROW(INDIRECT("1:"&amp;LEN($B668))),1)*1)*1))),"")</f>
        <v>14H4H</v>
      </c>
      <c r="H668" s="3" t="str">
        <f t="shared" ca="1" si="72"/>
        <v>14H4H</v>
      </c>
      <c r="I668" s="6" t="str">
        <f t="shared" si="73"/>
        <v>14H4H81</v>
      </c>
      <c r="J668" s="1" t="b">
        <f t="shared" si="74"/>
        <v>1</v>
      </c>
      <c r="K668" s="6" t="str">
        <f t="shared" ca="1" si="75"/>
        <v>14H4H81</v>
      </c>
      <c r="L668" s="1" t="b">
        <f t="shared" ca="1" si="76"/>
        <v>1</v>
      </c>
    </row>
    <row r="669" spans="1:12">
      <c r="A669" s="11" t="b">
        <f t="shared" ca="1" si="70"/>
        <v>1</v>
      </c>
      <c r="B669" s="15" t="s">
        <v>1960</v>
      </c>
      <c r="C669" s="13" t="s">
        <v>1960</v>
      </c>
      <c r="D669" s="13" t="s">
        <v>1960</v>
      </c>
      <c r="E669" s="5">
        <f ca="1">SUMPRODUCT(N(CODE(MID(B669,ROW($A$1:OFFSET($A$1,LEN(B669)-1,,,)),1))&lt;58))</f>
        <v>5</v>
      </c>
      <c r="F669" s="5">
        <f t="shared" ca="1" si="71"/>
        <v>7</v>
      </c>
      <c r="G669" s="3" t="str">
        <f t="array" aca="1" ref="G669" ca="1">IF(SUMPRODUCT(COUNTIF(B669,{"*0*";"*1*";"*2*";"*3*";"*4*";"*5*";"*6*";"*7*";"*8*";"*9*"}))&gt;0,MID($B669,MATCH(0,(ISERROR(MID($B669,ROW(INDIRECT("1:"&amp;LEN($B669))),1)*1)*1),0),LEN($B669)-SUM((ISERROR(MID($B669,ROW(INDIRECT("1:"&amp;LEN($B669))),1)*1)*1))),"")</f>
        <v>14H4H</v>
      </c>
      <c r="H669" s="3" t="str">
        <f t="shared" ca="1" si="72"/>
        <v>14H4H</v>
      </c>
      <c r="I669" s="6" t="str">
        <f t="shared" si="73"/>
        <v>14H4H82</v>
      </c>
      <c r="J669" s="1" t="b">
        <f t="shared" si="74"/>
        <v>1</v>
      </c>
      <c r="K669" s="6" t="str">
        <f t="shared" ca="1" si="75"/>
        <v>14H4H82</v>
      </c>
      <c r="L669" s="1" t="b">
        <f t="shared" ca="1" si="76"/>
        <v>1</v>
      </c>
    </row>
    <row r="670" spans="1:12">
      <c r="A670" s="11" t="b">
        <f t="shared" ca="1" si="70"/>
        <v>1</v>
      </c>
      <c r="B670" s="15" t="s">
        <v>2191</v>
      </c>
      <c r="C670" s="13" t="s">
        <v>2191</v>
      </c>
      <c r="D670" s="13" t="s">
        <v>2191</v>
      </c>
      <c r="E670" s="5">
        <f ca="1">SUMPRODUCT(N(CODE(MID(B670,ROW($A$1:OFFSET($A$1,LEN(B670)-1,,,)),1))&lt;58))</f>
        <v>6</v>
      </c>
      <c r="F670" s="5">
        <f t="shared" ca="1" si="71"/>
        <v>7</v>
      </c>
      <c r="G670" s="3" t="str">
        <f t="array" aca="1" ref="G670" ca="1">IF(SUMPRODUCT(COUNTIF(B670,{"*0*";"*1*";"*2*";"*3*";"*4*";"*5*";"*6*";"*7*";"*8*";"*9*"}))&gt;0,MID($B670,MATCH(0,(ISERROR(MID($B670,ROW(INDIRECT("1:"&amp;LEN($B670))),1)*1)*1),0),LEN($B670)-SUM((ISERROR(MID($B670,ROW(INDIRECT("1:"&amp;LEN($B670))),1)*1)*1))),"")</f>
        <v>165Q50</v>
      </c>
      <c r="H670" s="3" t="str">
        <f t="shared" ca="1" si="72"/>
        <v>165Q50</v>
      </c>
      <c r="I670" s="6" t="str">
        <f t="shared" si="73"/>
        <v>165Q503</v>
      </c>
      <c r="J670" s="1" t="b">
        <f t="shared" si="74"/>
        <v>1</v>
      </c>
      <c r="K670" s="6" t="str">
        <f t="shared" ca="1" si="75"/>
        <v>165Q503</v>
      </c>
      <c r="L670" s="1" t="b">
        <f t="shared" ca="1" si="76"/>
        <v>1</v>
      </c>
    </row>
    <row r="671" spans="1:12">
      <c r="A671" s="11" t="b">
        <f t="shared" ca="1" si="70"/>
        <v>1</v>
      </c>
      <c r="B671" s="15" t="s">
        <v>2192</v>
      </c>
      <c r="C671" s="13" t="s">
        <v>2192</v>
      </c>
      <c r="D671" s="13" t="s">
        <v>2192</v>
      </c>
      <c r="E671" s="5">
        <f ca="1">SUMPRODUCT(N(CODE(MID(B671,ROW($A$1:OFFSET($A$1,LEN(B671)-1,,,)),1))&lt;58))</f>
        <v>6</v>
      </c>
      <c r="F671" s="5">
        <f t="shared" ca="1" si="71"/>
        <v>7</v>
      </c>
      <c r="G671" s="3" t="str">
        <f t="array" aca="1" ref="G671" ca="1">IF(SUMPRODUCT(COUNTIF(B671,{"*0*";"*1*";"*2*";"*3*";"*4*";"*5*";"*6*";"*7*";"*8*";"*9*"}))&gt;0,MID($B671,MATCH(0,(ISERROR(MID($B671,ROW(INDIRECT("1:"&amp;LEN($B671))),1)*1)*1),0),LEN($B671)-SUM((ISERROR(MID($B671,ROW(INDIRECT("1:"&amp;LEN($B671))),1)*1)*1))),"")</f>
        <v>165S50</v>
      </c>
      <c r="H671" s="3" t="str">
        <f t="shared" ca="1" si="72"/>
        <v>165S50</v>
      </c>
      <c r="I671" s="6" t="str">
        <f t="shared" si="73"/>
        <v>165S504</v>
      </c>
      <c r="J671" s="1" t="b">
        <f t="shared" si="74"/>
        <v>1</v>
      </c>
      <c r="K671" s="6" t="str">
        <f t="shared" ca="1" si="75"/>
        <v>165S504</v>
      </c>
      <c r="L671" s="1" t="b">
        <f t="shared" ca="1" si="76"/>
        <v>1</v>
      </c>
    </row>
    <row r="672" spans="1:12">
      <c r="A672" s="11" t="b">
        <f t="shared" ca="1" si="70"/>
        <v>1</v>
      </c>
      <c r="B672" s="15" t="s">
        <v>2194</v>
      </c>
      <c r="C672" s="13" t="s">
        <v>2194</v>
      </c>
      <c r="D672" s="13" t="s">
        <v>2194</v>
      </c>
      <c r="E672" s="5">
        <f ca="1">SUMPRODUCT(N(CODE(MID(B672,ROW($A$1:OFFSET($A$1,LEN(B672)-1,,,)),1))&lt;58))</f>
        <v>6</v>
      </c>
      <c r="F672" s="5">
        <f t="shared" ca="1" si="71"/>
        <v>7</v>
      </c>
      <c r="G672" s="3" t="str">
        <f t="array" aca="1" ref="G672" ca="1">IF(SUMPRODUCT(COUNTIF(B672,{"*0*";"*1*";"*2*";"*3*";"*4*";"*5*";"*6*";"*7*";"*8*";"*9*"}))&gt;0,MID($B672,MATCH(0,(ISERROR(MID($B672,ROW(INDIRECT("1:"&amp;LEN($B672))),1)*1)*1),0),LEN($B672)-SUM((ISERROR(MID($B672,ROW(INDIRECT("1:"&amp;LEN($B672))),1)*1)*1))),"")</f>
        <v>1715B5</v>
      </c>
      <c r="H672" s="3" t="str">
        <f t="shared" ca="1" si="72"/>
        <v>1715B5</v>
      </c>
      <c r="I672" s="6" t="str">
        <f t="shared" si="73"/>
        <v>1715B56</v>
      </c>
      <c r="J672" s="1" t="b">
        <f t="shared" si="74"/>
        <v>1</v>
      </c>
      <c r="K672" s="6" t="str">
        <f t="shared" ca="1" si="75"/>
        <v>1715B56</v>
      </c>
      <c r="L672" s="1" t="b">
        <f t="shared" ca="1" si="76"/>
        <v>1</v>
      </c>
    </row>
    <row r="673" spans="1:12">
      <c r="A673" s="11" t="b">
        <f t="shared" ca="1" si="70"/>
        <v>1</v>
      </c>
      <c r="B673" s="15" t="s">
        <v>538</v>
      </c>
      <c r="C673" s="13" t="s">
        <v>563</v>
      </c>
      <c r="D673" s="14" t="s">
        <v>563</v>
      </c>
      <c r="E673" s="5">
        <f ca="1">SUMPRODUCT(N(CODE(MID(B673,ROW($A$1:OFFSET($A$1,LEN(B673)-1,,,)),1))&lt;58))</f>
        <v>2</v>
      </c>
      <c r="F673" s="5">
        <f t="shared" ca="1" si="71"/>
        <v>7</v>
      </c>
      <c r="G673" s="3" t="str">
        <f t="array" aca="1" ref="G673" ca="1">IF(SUMPRODUCT(COUNTIF(B673,{"*0*";"*1*";"*2*";"*3*";"*4*";"*5*";"*6*";"*7*";"*8*";"*9*"}))&gt;0,MID($B673,MATCH(0,(ISERROR(MID($B673,ROW(INDIRECT("1:"&amp;LEN($B673))),1)*1)*1),0),LEN($B673)-SUM((ISERROR(MID($B673,ROW(INDIRECT("1:"&amp;LEN($B673))),1)*1)*1))),"")</f>
        <v>02</v>
      </c>
      <c r="H673" s="3" t="str">
        <f t="shared" ca="1" si="72"/>
        <v>002</v>
      </c>
      <c r="I673" s="6" t="str">
        <f t="shared" ca="1" si="73"/>
        <v>ABFAN002</v>
      </c>
      <c r="J673" s="1" t="b">
        <f t="shared" ca="1" si="74"/>
        <v>1</v>
      </c>
      <c r="K673" s="6" t="str">
        <f t="shared" ca="1" si="75"/>
        <v>ABFAN002</v>
      </c>
      <c r="L673" s="1" t="b">
        <f t="shared" ca="1" si="76"/>
        <v>1</v>
      </c>
    </row>
    <row r="674" spans="1:12">
      <c r="A674" s="11" t="b">
        <f t="shared" ca="1" si="70"/>
        <v>1</v>
      </c>
      <c r="B674" s="15" t="s">
        <v>601</v>
      </c>
      <c r="C674" s="14" t="s">
        <v>601</v>
      </c>
      <c r="D674" s="14" t="s">
        <v>601</v>
      </c>
      <c r="E674" s="5">
        <f ca="1">SUMPRODUCT(N(CODE(MID(B674,ROW($A$1:OFFSET($A$1,LEN(B674)-1,,,)),1))&lt;58))</f>
        <v>3</v>
      </c>
      <c r="F674" s="5">
        <f t="shared" ca="1" si="71"/>
        <v>7</v>
      </c>
      <c r="G674" s="3" t="str">
        <f t="array" aca="1" ref="G674" ca="1">IF(SUMPRODUCT(COUNTIF(B674,{"*0*";"*1*";"*2*";"*3*";"*4*";"*5*";"*6*";"*7*";"*8*";"*9*"}))&gt;0,MID($B674,MATCH(0,(ISERROR(MID($B674,ROW(INDIRECT("1:"&amp;LEN($B674))),1)*1)*1),0),LEN($B674)-SUM((ISERROR(MID($B674,ROW(INDIRECT("1:"&amp;LEN($B674))),1)*1)*1))),"")</f>
        <v>133</v>
      </c>
      <c r="H674" s="3" t="str">
        <f t="shared" ca="1" si="72"/>
        <v>133</v>
      </c>
      <c r="I674" s="6" t="str">
        <f t="shared" ca="1" si="73"/>
        <v>ACO133M</v>
      </c>
      <c r="J674" s="1" t="b">
        <f t="shared" ca="1" si="74"/>
        <v>1</v>
      </c>
      <c r="K674" s="6" t="str">
        <f t="shared" ca="1" si="75"/>
        <v>ACO133M</v>
      </c>
      <c r="L674" s="1" t="b">
        <f t="shared" ca="1" si="76"/>
        <v>1</v>
      </c>
    </row>
    <row r="675" spans="1:12">
      <c r="A675" s="11" t="b">
        <f t="shared" ca="1" si="70"/>
        <v>1</v>
      </c>
      <c r="B675" s="15" t="s">
        <v>543</v>
      </c>
      <c r="C675" s="14" t="s">
        <v>543</v>
      </c>
      <c r="D675" s="13" t="s">
        <v>543</v>
      </c>
      <c r="E675" s="5">
        <f ca="1">SUMPRODUCT(N(CODE(MID(B675,ROW($A$1:OFFSET($A$1,LEN(B675)-1,,,)),1))&lt;58))</f>
        <v>3</v>
      </c>
      <c r="F675" s="5">
        <f t="shared" ca="1" si="71"/>
        <v>7</v>
      </c>
      <c r="G675" s="3" t="str">
        <f t="array" aca="1" ref="G675" ca="1">IF(SUMPRODUCT(COUNTIF(B675,{"*0*";"*1*";"*2*";"*3*";"*4*";"*5*";"*6*";"*7*";"*8*";"*9*"}))&gt;0,MID($B675,MATCH(0,(ISERROR(MID($B675,ROW(INDIRECT("1:"&amp;LEN($B675))),1)*1)*1),0),LEN($B675)-SUM((ISERROR(MID($B675,ROW(INDIRECT("1:"&amp;LEN($B675))),1)*1)*1))),"")</f>
        <v>103</v>
      </c>
      <c r="H675" s="3" t="str">
        <f t="shared" ca="1" si="72"/>
        <v>103</v>
      </c>
      <c r="I675" s="6" t="str">
        <f t="shared" ca="1" si="73"/>
        <v>AFD103A</v>
      </c>
      <c r="J675" s="1" t="b">
        <f t="shared" ca="1" si="74"/>
        <v>1</v>
      </c>
      <c r="K675" s="6" t="str">
        <f t="shared" ca="1" si="75"/>
        <v>AFD103A</v>
      </c>
      <c r="L675" s="1" t="b">
        <f t="shared" ca="1" si="76"/>
        <v>1</v>
      </c>
    </row>
    <row r="676" spans="1:12">
      <c r="A676" s="11" t="b">
        <f t="shared" ca="1" si="70"/>
        <v>1</v>
      </c>
      <c r="B676" s="15" t="s">
        <v>546</v>
      </c>
      <c r="C676" s="14" t="s">
        <v>546</v>
      </c>
      <c r="D676" s="14" t="s">
        <v>546</v>
      </c>
      <c r="E676" s="5">
        <f ca="1">SUMPRODUCT(N(CODE(MID(B676,ROW($A$1:OFFSET($A$1,LEN(B676)-1,,,)),1))&lt;58))</f>
        <v>3</v>
      </c>
      <c r="F676" s="5">
        <f t="shared" ca="1" si="71"/>
        <v>7</v>
      </c>
      <c r="G676" s="3" t="str">
        <f t="array" aca="1" ref="G676" ca="1">IF(SUMPRODUCT(COUNTIF(B676,{"*0*";"*1*";"*2*";"*3*";"*4*";"*5*";"*6*";"*7*";"*8*";"*9*"}))&gt;0,MID($B676,MATCH(0,(ISERROR(MID($B676,ROW(INDIRECT("1:"&amp;LEN($B676))),1)*1)*1),0),LEN($B676)-SUM((ISERROR(MID($B676,ROW(INDIRECT("1:"&amp;LEN($B676))),1)*1)*1))),"")</f>
        <v>115</v>
      </c>
      <c r="H676" s="3" t="str">
        <f t="shared" ca="1" si="72"/>
        <v>115</v>
      </c>
      <c r="I676" s="6" t="str">
        <f t="shared" ca="1" si="73"/>
        <v>ALR115M</v>
      </c>
      <c r="J676" s="1" t="b">
        <f t="shared" ca="1" si="74"/>
        <v>1</v>
      </c>
      <c r="K676" s="6" t="str">
        <f t="shared" ca="1" si="75"/>
        <v>ALR115M</v>
      </c>
      <c r="L676" s="1" t="b">
        <f t="shared" ca="1" si="76"/>
        <v>1</v>
      </c>
    </row>
    <row r="677" spans="1:12">
      <c r="A677" s="11" t="b">
        <f t="shared" ca="1" si="70"/>
        <v>1</v>
      </c>
      <c r="B677" s="15" t="s">
        <v>2444</v>
      </c>
      <c r="C677" s="13" t="s">
        <v>2444</v>
      </c>
      <c r="D677" s="13" t="s">
        <v>2444</v>
      </c>
      <c r="E677" s="5">
        <f ca="1">SUMPRODUCT(N(CODE(MID(B677,ROW($A$1:OFFSET($A$1,LEN(B677)-1,,,)),1))&lt;58))</f>
        <v>4</v>
      </c>
      <c r="F677" s="5">
        <f t="shared" ca="1" si="71"/>
        <v>7</v>
      </c>
      <c r="G677" s="3" t="str">
        <f t="array" aca="1" ref="G677" ca="1">IF(SUMPRODUCT(COUNTIF(B677,{"*0*";"*1*";"*2*";"*3*";"*4*";"*5*";"*6*";"*7*";"*8*";"*9*"}))&gt;0,MID($B677,MATCH(0,(ISERROR(MID($B677,ROW(INDIRECT("1:"&amp;LEN($B677))),1)*1)*1),0),LEN($B677)-SUM((ISERROR(MID($B677,ROW(INDIRECT("1:"&amp;LEN($B677))),1)*1)*1))),"")</f>
        <v>9002</v>
      </c>
      <c r="H677" s="3" t="str">
        <f t="shared" ca="1" si="72"/>
        <v>9002</v>
      </c>
      <c r="I677" s="6" t="str">
        <f t="shared" ca="1" si="73"/>
        <v>ASM9002</v>
      </c>
      <c r="J677" s="1" t="b">
        <f t="shared" ca="1" si="74"/>
        <v>1</v>
      </c>
      <c r="K677" s="6" t="str">
        <f t="shared" ca="1" si="75"/>
        <v>ASM9002</v>
      </c>
      <c r="L677" s="1" t="b">
        <f t="shared" ca="1" si="76"/>
        <v>1</v>
      </c>
    </row>
    <row r="678" spans="1:12">
      <c r="A678" s="11" t="b">
        <f t="shared" ca="1" si="70"/>
        <v>1</v>
      </c>
      <c r="B678" s="15" t="s">
        <v>2464</v>
      </c>
      <c r="C678" s="13" t="s">
        <v>2464</v>
      </c>
      <c r="D678" s="13" t="s">
        <v>2464</v>
      </c>
      <c r="E678" s="5">
        <f ca="1">SUMPRODUCT(N(CODE(MID(B678,ROW($A$1:OFFSET($A$1,LEN(B678)-1,,,)),1))&lt;58))</f>
        <v>0</v>
      </c>
      <c r="F678" s="5">
        <f t="shared" ca="1" si="71"/>
        <v>7</v>
      </c>
      <c r="G678" s="3" t="str">
        <f t="array" aca="1" ref="G678" ca="1">IF(SUMPRODUCT(COUNTIF(B678,{"*0*";"*1*";"*2*";"*3*";"*4*";"*5*";"*6*";"*7*";"*8*";"*9*"}))&gt;0,MID($B678,MATCH(0,(ISERROR(MID($B678,ROW(INDIRECT("1:"&amp;LEN($B678))),1)*1)*1),0),LEN($B678)-SUM((ISERROR(MID($B678,ROW(INDIRECT("1:"&amp;LEN($B678))),1)*1)*1))),"")</f>
        <v/>
      </c>
      <c r="H678" s="3" t="str">
        <f t="shared" ca="1" si="72"/>
        <v/>
      </c>
      <c r="I678" s="6" t="str">
        <f t="shared" ca="1" si="73"/>
        <v>CONTACT</v>
      </c>
      <c r="J678" s="1" t="b">
        <f t="shared" ca="1" si="74"/>
        <v>1</v>
      </c>
      <c r="K678" s="6" t="str">
        <f t="shared" ca="1" si="75"/>
        <v>CONTACT</v>
      </c>
      <c r="L678" s="1" t="b">
        <f t="shared" ca="1" si="76"/>
        <v>1</v>
      </c>
    </row>
    <row r="679" spans="1:12">
      <c r="A679" s="11" t="b">
        <f t="shared" ca="1" si="70"/>
        <v>1</v>
      </c>
      <c r="B679" s="15" t="s">
        <v>2467</v>
      </c>
      <c r="C679" s="13" t="s">
        <v>2467</v>
      </c>
      <c r="D679" s="13" t="s">
        <v>2467</v>
      </c>
      <c r="E679" s="5">
        <f ca="1">SUMPRODUCT(N(CODE(MID(B679,ROW($A$1:OFFSET($A$1,LEN(B679)-1,,,)),1))&lt;58))</f>
        <v>5</v>
      </c>
      <c r="F679" s="5">
        <f t="shared" ca="1" si="71"/>
        <v>7</v>
      </c>
      <c r="G679" s="3" t="str">
        <f t="array" aca="1" ref="G679" ca="1">IF(SUMPRODUCT(COUNTIF(B679,{"*0*";"*1*";"*2*";"*3*";"*4*";"*5*";"*6*";"*7*";"*8*";"*9*"}))&gt;0,MID($B679,MATCH(0,(ISERROR(MID($B679,ROW(INDIRECT("1:"&amp;LEN($B679))),1)*1)*1),0),LEN($B679)-SUM((ISERROR(MID($B679,ROW(INDIRECT("1:"&amp;LEN($B679))),1)*1)*1))),"")</f>
        <v>2E477</v>
      </c>
      <c r="H679" s="3" t="str">
        <f t="shared" ca="1" si="72"/>
        <v>2E477</v>
      </c>
      <c r="I679" s="6" t="str">
        <f t="shared" ca="1" si="73"/>
        <v>D2E4776</v>
      </c>
      <c r="J679" s="1" t="b">
        <f t="shared" ca="1" si="74"/>
        <v>1</v>
      </c>
      <c r="K679" s="6" t="str">
        <f t="shared" ca="1" si="75"/>
        <v>D2E4776</v>
      </c>
      <c r="L679" s="1" t="b">
        <f t="shared" ca="1" si="76"/>
        <v>1</v>
      </c>
    </row>
    <row r="680" spans="1:12">
      <c r="A680" s="11" t="b">
        <f t="shared" ca="1" si="70"/>
        <v>1</v>
      </c>
      <c r="B680" s="15" t="s">
        <v>2468</v>
      </c>
      <c r="C680" s="13" t="s">
        <v>2468</v>
      </c>
      <c r="D680" s="13" t="s">
        <v>2468</v>
      </c>
      <c r="E680" s="5">
        <f ca="1">SUMPRODUCT(N(CODE(MID(B680,ROW($A$1:OFFSET($A$1,LEN(B680)-1,,,)),1))&lt;58))</f>
        <v>5</v>
      </c>
      <c r="F680" s="5">
        <f t="shared" ca="1" si="71"/>
        <v>7</v>
      </c>
      <c r="G680" s="3" t="str">
        <f t="array" aca="1" ref="G680" ca="1">IF(SUMPRODUCT(COUNTIF(B680,{"*0*";"*1*";"*2*";"*3*";"*4*";"*5*";"*6*";"*7*";"*8*";"*9*"}))&gt;0,MID($B680,MATCH(0,(ISERROR(MID($B680,ROW(INDIRECT("1:"&amp;LEN($B680))),1)*1)*1),0),LEN($B680)-SUM((ISERROR(MID($B680,ROW(INDIRECT("1:"&amp;LEN($B680))),1)*1)*1))),"")</f>
        <v>4E257</v>
      </c>
      <c r="H680" s="3" t="str">
        <f t="shared" ca="1" si="72"/>
        <v>4E257</v>
      </c>
      <c r="I680" s="6" t="str">
        <f t="shared" ca="1" si="73"/>
        <v>D4E2576</v>
      </c>
      <c r="J680" s="1" t="b">
        <f t="shared" ca="1" si="74"/>
        <v>1</v>
      </c>
      <c r="K680" s="6" t="str">
        <f t="shared" ca="1" si="75"/>
        <v>D4E2576</v>
      </c>
      <c r="L680" s="1" t="b">
        <f t="shared" ca="1" si="76"/>
        <v>1</v>
      </c>
    </row>
    <row r="681" spans="1:12">
      <c r="A681" s="11" t="b">
        <f t="shared" ca="1" si="70"/>
        <v>1</v>
      </c>
      <c r="B681" s="15" t="s">
        <v>2469</v>
      </c>
      <c r="C681" s="13" t="s">
        <v>2469</v>
      </c>
      <c r="D681" s="13" t="s">
        <v>2469</v>
      </c>
      <c r="E681" s="5">
        <f ca="1">SUMPRODUCT(N(CODE(MID(B681,ROW($A$1:OFFSET($A$1,LEN(B681)-1,,,)),1))&lt;58))</f>
        <v>5</v>
      </c>
      <c r="F681" s="5">
        <f t="shared" ca="1" si="71"/>
        <v>7</v>
      </c>
      <c r="G681" s="3" t="str">
        <f t="array" aca="1" ref="G681" ca="1">IF(SUMPRODUCT(COUNTIF(B681,{"*0*";"*1*";"*2*";"*3*";"*4*";"*5*";"*6*";"*7*";"*8*";"*9*"}))&gt;0,MID($B681,MATCH(0,(ISERROR(MID($B681,ROW(INDIRECT("1:"&amp;LEN($B681))),1)*1)*1),0),LEN($B681)-SUM((ISERROR(MID($B681,ROW(INDIRECT("1:"&amp;LEN($B681))),1)*1)*1))),"")</f>
        <v>4E270</v>
      </c>
      <c r="H681" s="3" t="str">
        <f t="shared" ca="1" si="72"/>
        <v>4E270</v>
      </c>
      <c r="I681" s="6" t="str">
        <f t="shared" ca="1" si="73"/>
        <v>D4E2709</v>
      </c>
      <c r="J681" s="1" t="b">
        <f t="shared" ca="1" si="74"/>
        <v>1</v>
      </c>
      <c r="K681" s="6" t="str">
        <f t="shared" ca="1" si="75"/>
        <v>D4E2709</v>
      </c>
      <c r="L681" s="1" t="b">
        <f t="shared" ca="1" si="76"/>
        <v>1</v>
      </c>
    </row>
    <row r="682" spans="1:12">
      <c r="A682" s="11" t="b">
        <f t="shared" ca="1" si="70"/>
        <v>1</v>
      </c>
      <c r="B682" s="15" t="s">
        <v>2470</v>
      </c>
      <c r="C682" s="13" t="s">
        <v>2470</v>
      </c>
      <c r="D682" s="13" t="s">
        <v>2470</v>
      </c>
      <c r="E682" s="5">
        <f ca="1">SUMPRODUCT(N(CODE(MID(B682,ROW($A$1:OFFSET($A$1,LEN(B682)-1,,,)),1))&lt;58))</f>
        <v>5</v>
      </c>
      <c r="F682" s="5">
        <f t="shared" ca="1" si="71"/>
        <v>7</v>
      </c>
      <c r="G682" s="3" t="str">
        <f t="array" aca="1" ref="G682" ca="1">IF(SUMPRODUCT(COUNTIF(B682,{"*0*";"*1*";"*2*";"*3*";"*4*";"*5*";"*6*";"*7*";"*8*";"*9*"}))&gt;0,MID($B682,MATCH(0,(ISERROR(MID($B682,ROW(INDIRECT("1:"&amp;LEN($B682))),1)*1)*1),0),LEN($B682)-SUM((ISERROR(MID($B682,ROW(INDIRECT("1:"&amp;LEN($B682))),1)*1)*1))),"")</f>
        <v>4E271</v>
      </c>
      <c r="H682" s="3" t="str">
        <f t="shared" ca="1" si="72"/>
        <v>4E271</v>
      </c>
      <c r="I682" s="6" t="str">
        <f t="shared" ca="1" si="73"/>
        <v>D4E2710</v>
      </c>
      <c r="J682" s="1" t="b">
        <f t="shared" ca="1" si="74"/>
        <v>1</v>
      </c>
      <c r="K682" s="6" t="str">
        <f t="shared" ca="1" si="75"/>
        <v>D4E2710</v>
      </c>
      <c r="L682" s="1" t="b">
        <f t="shared" ca="1" si="76"/>
        <v>1</v>
      </c>
    </row>
    <row r="683" spans="1:12">
      <c r="A683" s="11" t="b">
        <f t="shared" ca="1" si="70"/>
        <v>1</v>
      </c>
      <c r="B683" s="15" t="s">
        <v>2471</v>
      </c>
      <c r="C683" s="13" t="s">
        <v>2471</v>
      </c>
      <c r="D683" s="13" t="s">
        <v>2471</v>
      </c>
      <c r="E683" s="5">
        <f ca="1">SUMPRODUCT(N(CODE(MID(B683,ROW($A$1:OFFSET($A$1,LEN(B683)-1,,,)),1))&lt;58))</f>
        <v>5</v>
      </c>
      <c r="F683" s="5">
        <f t="shared" ca="1" si="71"/>
        <v>7</v>
      </c>
      <c r="G683" s="3" t="str">
        <f t="array" aca="1" ref="G683" ca="1">IF(SUMPRODUCT(COUNTIF(B683,{"*0*";"*1*";"*2*";"*3*";"*4*";"*5*";"*6*";"*7*";"*8*";"*9*"}))&gt;0,MID($B683,MATCH(0,(ISERROR(MID($B683,ROW(INDIRECT("1:"&amp;LEN($B683))),1)*1)*1),0),LEN($B683)-SUM((ISERROR(MID($B683,ROW(INDIRECT("1:"&amp;LEN($B683))),1)*1)*1))),"")</f>
        <v>4E271</v>
      </c>
      <c r="H683" s="3" t="str">
        <f t="shared" ca="1" si="72"/>
        <v>4E271</v>
      </c>
      <c r="I683" s="6" t="str">
        <f t="shared" ca="1" si="73"/>
        <v>D4E2711</v>
      </c>
      <c r="J683" s="1" t="b">
        <f t="shared" ca="1" si="74"/>
        <v>1</v>
      </c>
      <c r="K683" s="6" t="str">
        <f t="shared" ca="1" si="75"/>
        <v>D4E2711</v>
      </c>
      <c r="L683" s="1" t="b">
        <f t="shared" ca="1" si="76"/>
        <v>1</v>
      </c>
    </row>
    <row r="684" spans="1:12">
      <c r="A684" s="11" t="b">
        <f t="shared" ca="1" si="70"/>
        <v>1</v>
      </c>
      <c r="B684" s="15" t="s">
        <v>2472</v>
      </c>
      <c r="C684" s="13" t="s">
        <v>2472</v>
      </c>
      <c r="D684" s="13" t="s">
        <v>2472</v>
      </c>
      <c r="E684" s="5">
        <f ca="1">SUMPRODUCT(N(CODE(MID(B684,ROW($A$1:OFFSET($A$1,LEN(B684)-1,,,)),1))&lt;58))</f>
        <v>5</v>
      </c>
      <c r="F684" s="5">
        <f t="shared" ca="1" si="71"/>
        <v>7</v>
      </c>
      <c r="G684" s="3" t="str">
        <f t="array" aca="1" ref="G684" ca="1">IF(SUMPRODUCT(COUNTIF(B684,{"*0*";"*1*";"*2*";"*3*";"*4*";"*5*";"*6*";"*7*";"*8*";"*9*"}))&gt;0,MID($B684,MATCH(0,(ISERROR(MID($B684,ROW(INDIRECT("1:"&amp;LEN($B684))),1)*1)*1),0),LEN($B684)-SUM((ISERROR(MID($B684,ROW(INDIRECT("1:"&amp;LEN($B684))),1)*1)*1))),"")</f>
        <v>4E271</v>
      </c>
      <c r="H684" s="3" t="str">
        <f t="shared" ca="1" si="72"/>
        <v>4E271</v>
      </c>
      <c r="I684" s="6" t="str">
        <f t="shared" ca="1" si="73"/>
        <v>D4E2712</v>
      </c>
      <c r="J684" s="1" t="b">
        <f t="shared" ca="1" si="74"/>
        <v>1</v>
      </c>
      <c r="K684" s="6" t="str">
        <f t="shared" ca="1" si="75"/>
        <v>D4E2712</v>
      </c>
      <c r="L684" s="1" t="b">
        <f t="shared" ca="1" si="76"/>
        <v>1</v>
      </c>
    </row>
    <row r="685" spans="1:12">
      <c r="A685" s="11" t="b">
        <f t="shared" ca="1" si="70"/>
        <v>1</v>
      </c>
      <c r="B685" s="15" t="s">
        <v>2473</v>
      </c>
      <c r="C685" s="13" t="s">
        <v>2473</v>
      </c>
      <c r="D685" s="13" t="s">
        <v>2473</v>
      </c>
      <c r="E685" s="5">
        <f ca="1">SUMPRODUCT(N(CODE(MID(B685,ROW($A$1:OFFSET($A$1,LEN(B685)-1,,,)),1))&lt;58))</f>
        <v>5</v>
      </c>
      <c r="F685" s="5">
        <f t="shared" ca="1" si="71"/>
        <v>7</v>
      </c>
      <c r="G685" s="3" t="str">
        <f t="array" aca="1" ref="G685" ca="1">IF(SUMPRODUCT(COUNTIF(B685,{"*0*";"*1*";"*2*";"*3*";"*4*";"*5*";"*6*";"*7*";"*8*";"*9*"}))&gt;0,MID($B685,MATCH(0,(ISERROR(MID($B685,ROW(INDIRECT("1:"&amp;LEN($B685))),1)*1)*1),0),LEN($B685)-SUM((ISERROR(MID($B685,ROW(INDIRECT("1:"&amp;LEN($B685))),1)*1)*1))),"")</f>
        <v>4E273</v>
      </c>
      <c r="H685" s="3" t="str">
        <f t="shared" ca="1" si="72"/>
        <v>4E273</v>
      </c>
      <c r="I685" s="6" t="str">
        <f t="shared" ca="1" si="73"/>
        <v>D4E2731</v>
      </c>
      <c r="J685" s="1" t="b">
        <f t="shared" ca="1" si="74"/>
        <v>1</v>
      </c>
      <c r="K685" s="6" t="str">
        <f t="shared" ca="1" si="75"/>
        <v>D4E2731</v>
      </c>
      <c r="L685" s="1" t="b">
        <f t="shared" ca="1" si="76"/>
        <v>1</v>
      </c>
    </row>
    <row r="686" spans="1:12">
      <c r="A686" s="11" t="b">
        <f t="shared" ca="1" si="70"/>
        <v>1</v>
      </c>
      <c r="B686" s="15" t="s">
        <v>2474</v>
      </c>
      <c r="C686" s="13" t="s">
        <v>2474</v>
      </c>
      <c r="D686" s="13" t="s">
        <v>2474</v>
      </c>
      <c r="E686" s="5">
        <f ca="1">SUMPRODUCT(N(CODE(MID(B686,ROW($A$1:OFFSET($A$1,LEN(B686)-1,,,)),1))&lt;58))</f>
        <v>5</v>
      </c>
      <c r="F686" s="5">
        <f t="shared" ca="1" si="71"/>
        <v>7</v>
      </c>
      <c r="G686" s="3" t="str">
        <f t="array" aca="1" ref="G686" ca="1">IF(SUMPRODUCT(COUNTIF(B686,{"*0*";"*1*";"*2*";"*3*";"*4*";"*5*";"*6*";"*7*";"*8*";"*9*"}))&gt;0,MID($B686,MATCH(0,(ISERROR(MID($B686,ROW(INDIRECT("1:"&amp;LEN($B686))),1)*1)*1),0),LEN($B686)-SUM((ISERROR(MID($B686,ROW(INDIRECT("1:"&amp;LEN($B686))),1)*1)*1))),"")</f>
        <v>4E273</v>
      </c>
      <c r="H686" s="3" t="str">
        <f t="shared" ca="1" si="72"/>
        <v>4E273</v>
      </c>
      <c r="I686" s="6" t="str">
        <f t="shared" ca="1" si="73"/>
        <v>D4E2732</v>
      </c>
      <c r="J686" s="1" t="b">
        <f t="shared" ca="1" si="74"/>
        <v>1</v>
      </c>
      <c r="K686" s="6" t="str">
        <f t="shared" ca="1" si="75"/>
        <v>D4E2732</v>
      </c>
      <c r="L686" s="1" t="b">
        <f t="shared" ca="1" si="76"/>
        <v>1</v>
      </c>
    </row>
    <row r="687" spans="1:12">
      <c r="A687" s="11" t="b">
        <f t="shared" ca="1" si="70"/>
        <v>1</v>
      </c>
      <c r="B687" s="15" t="s">
        <v>2475</v>
      </c>
      <c r="C687" s="13" t="s">
        <v>2475</v>
      </c>
      <c r="D687" s="13" t="s">
        <v>2475</v>
      </c>
      <c r="E687" s="5">
        <f ca="1">SUMPRODUCT(N(CODE(MID(B687,ROW($A$1:OFFSET($A$1,LEN(B687)-1,,,)),1))&lt;58))</f>
        <v>5</v>
      </c>
      <c r="F687" s="5">
        <f t="shared" ca="1" si="71"/>
        <v>7</v>
      </c>
      <c r="G687" s="3" t="str">
        <f t="array" aca="1" ref="G687" ca="1">IF(SUMPRODUCT(COUNTIF(B687,{"*0*";"*1*";"*2*";"*3*";"*4*";"*5*";"*6*";"*7*";"*8*";"*9*"}))&gt;0,MID($B687,MATCH(0,(ISERROR(MID($B687,ROW(INDIRECT("1:"&amp;LEN($B687))),1)*1)*1),0),LEN($B687)-SUM((ISERROR(MID($B687,ROW(INDIRECT("1:"&amp;LEN($B687))),1)*1)*1))),"")</f>
        <v>4E279</v>
      </c>
      <c r="H687" s="3" t="str">
        <f t="shared" ca="1" si="72"/>
        <v>4E279</v>
      </c>
      <c r="I687" s="6" t="str">
        <f t="shared" ca="1" si="73"/>
        <v>D4E2791</v>
      </c>
      <c r="J687" s="1" t="b">
        <f t="shared" ca="1" si="74"/>
        <v>1</v>
      </c>
      <c r="K687" s="6" t="str">
        <f t="shared" ca="1" si="75"/>
        <v>D4E2791</v>
      </c>
      <c r="L687" s="1" t="b">
        <f t="shared" ca="1" si="76"/>
        <v>1</v>
      </c>
    </row>
    <row r="688" spans="1:12">
      <c r="A688" s="11" t="b">
        <f t="shared" ca="1" si="70"/>
        <v>1</v>
      </c>
      <c r="B688" s="15" t="s">
        <v>2493</v>
      </c>
      <c r="C688" s="13" t="s">
        <v>2493</v>
      </c>
      <c r="D688" s="13" t="s">
        <v>2493</v>
      </c>
      <c r="E688" s="5">
        <f ca="1">SUMPRODUCT(N(CODE(MID(B688,ROW($A$1:OFFSET($A$1,LEN(B688)-1,,,)),1))&lt;58))</f>
        <v>5</v>
      </c>
      <c r="F688" s="5">
        <f t="shared" ca="1" si="71"/>
        <v>7</v>
      </c>
      <c r="G688" s="3" t="str">
        <f t="array" aca="1" ref="G688" ca="1">IF(SUMPRODUCT(COUNTIF(B688,{"*0*";"*1*";"*2*";"*3*";"*4*";"*5*";"*6*";"*7*";"*8*";"*9*"}))&gt;0,MID($B688,MATCH(0,(ISERROR(MID($B688,ROW(INDIRECT("1:"&amp;LEN($B688))),1)*1)*1),0),LEN($B688)-SUM((ISERROR(MID($B688,ROW(INDIRECT("1:"&amp;LEN($B688))),1)*1)*1))),"")</f>
        <v>20400</v>
      </c>
      <c r="H688" s="3" t="str">
        <f t="shared" ca="1" si="72"/>
        <v>20400</v>
      </c>
      <c r="I688" s="6" t="str">
        <f t="shared" ca="1" si="73"/>
        <v>EO20400</v>
      </c>
      <c r="J688" s="1" t="b">
        <f t="shared" ca="1" si="74"/>
        <v>1</v>
      </c>
      <c r="K688" s="6" t="str">
        <f t="shared" ca="1" si="75"/>
        <v>EO20400</v>
      </c>
      <c r="L688" s="1" t="b">
        <f t="shared" ca="1" si="76"/>
        <v>1</v>
      </c>
    </row>
    <row r="689" spans="1:12">
      <c r="A689" s="11" t="b">
        <f t="shared" ca="1" si="70"/>
        <v>1</v>
      </c>
      <c r="B689" s="15" t="s">
        <v>2494</v>
      </c>
      <c r="C689" s="13" t="s">
        <v>2494</v>
      </c>
      <c r="D689" s="13" t="s">
        <v>2494</v>
      </c>
      <c r="E689" s="5">
        <f ca="1">SUMPRODUCT(N(CODE(MID(B689,ROW($A$1:OFFSET($A$1,LEN(B689)-1,,,)),1))&lt;58))</f>
        <v>4</v>
      </c>
      <c r="F689" s="5">
        <f t="shared" ca="1" si="71"/>
        <v>7</v>
      </c>
      <c r="G689" s="3" t="str">
        <f t="array" aca="1" ref="G689" ca="1">IF(SUMPRODUCT(COUNTIF(B689,{"*0*";"*1*";"*2*";"*3*";"*4*";"*5*";"*6*";"*7*";"*8*";"*9*"}))&gt;0,MID($B689,MATCH(0,(ISERROR(MID($B689,ROW(INDIRECT("1:"&amp;LEN($B689))),1)*1)*1),0),LEN($B689)-SUM((ISERROR(MID($B689,ROW(INDIRECT("1:"&amp;LEN($B689))),1)*1)*1))),"")</f>
        <v>5524</v>
      </c>
      <c r="H689" s="3" t="str">
        <f t="shared" ca="1" si="72"/>
        <v>5524</v>
      </c>
      <c r="I689" s="6" t="str">
        <f t="shared" ca="1" si="73"/>
        <v>ESS5524</v>
      </c>
      <c r="J689" s="1" t="b">
        <f t="shared" ca="1" si="74"/>
        <v>1</v>
      </c>
      <c r="K689" s="6" t="str">
        <f t="shared" ca="1" si="75"/>
        <v>ESS5524</v>
      </c>
      <c r="L689" s="1" t="b">
        <f t="shared" ca="1" si="76"/>
        <v>1</v>
      </c>
    </row>
    <row r="690" spans="1:12">
      <c r="A690" s="11" t="b">
        <f t="shared" ca="1" si="70"/>
        <v>1</v>
      </c>
      <c r="B690" s="15" t="s">
        <v>547</v>
      </c>
      <c r="C690" s="14" t="s">
        <v>547</v>
      </c>
      <c r="D690" s="14" t="s">
        <v>547</v>
      </c>
      <c r="E690" s="5">
        <f ca="1">SUMPRODUCT(N(CODE(MID(B690,ROW($A$1:OFFSET($A$1,LEN(B690)-1,,,)),1))&lt;58))</f>
        <v>4</v>
      </c>
      <c r="F690" s="5">
        <f t="shared" ca="1" si="71"/>
        <v>7</v>
      </c>
      <c r="G690" s="3" t="str">
        <f t="array" aca="1" ref="G690" ca="1">IF(SUMPRODUCT(COUNTIF(B690,{"*0*";"*1*";"*2*";"*3*";"*4*";"*5*";"*6*";"*7*";"*8*";"*9*"}))&gt;0,MID($B690,MATCH(0,(ISERROR(MID($B690,ROW(INDIRECT("1:"&amp;LEN($B690))),1)*1)*1),0),LEN($B690)-SUM((ISERROR(MID($B690,ROW(INDIRECT("1:"&amp;LEN($B690))),1)*1)*1))),"")</f>
        <v>1339</v>
      </c>
      <c r="H690" s="3" t="str">
        <f t="shared" ca="1" si="72"/>
        <v>1339</v>
      </c>
      <c r="I690" s="6" t="str">
        <f t="shared" ca="1" si="73"/>
        <v>FCO1339</v>
      </c>
      <c r="J690" s="1" t="b">
        <f t="shared" ca="1" si="74"/>
        <v>1</v>
      </c>
      <c r="K690" s="6" t="str">
        <f t="shared" ca="1" si="75"/>
        <v>FCO1339</v>
      </c>
      <c r="L690" s="1" t="b">
        <f t="shared" ca="1" si="76"/>
        <v>1</v>
      </c>
    </row>
    <row r="691" spans="1:12">
      <c r="A691" s="11" t="b">
        <f t="shared" ca="1" si="70"/>
        <v>1</v>
      </c>
      <c r="B691" s="15" t="s">
        <v>548</v>
      </c>
      <c r="C691" s="14" t="s">
        <v>548</v>
      </c>
      <c r="D691" s="14" t="s">
        <v>548</v>
      </c>
      <c r="E691" s="5">
        <f ca="1">SUMPRODUCT(N(CODE(MID(B691,ROW($A$1:OFFSET($A$1,LEN(B691)-1,,,)),1))&lt;58))</f>
        <v>4</v>
      </c>
      <c r="F691" s="5">
        <f t="shared" ca="1" si="71"/>
        <v>7</v>
      </c>
      <c r="G691" s="3" t="str">
        <f t="array" aca="1" ref="G691" ca="1">IF(SUMPRODUCT(COUNTIF(B691,{"*0*";"*1*";"*2*";"*3*";"*4*";"*5*";"*6*";"*7*";"*8*";"*9*"}))&gt;0,MID($B691,MATCH(0,(ISERROR(MID($B691,ROW(INDIRECT("1:"&amp;LEN($B691))),1)*1)*1),0),LEN($B691)-SUM((ISERROR(MID($B691,ROW(INDIRECT("1:"&amp;LEN($B691))),1)*1)*1))),"")</f>
        <v>1341</v>
      </c>
      <c r="H691" s="3" t="str">
        <f t="shared" ca="1" si="72"/>
        <v>1341</v>
      </c>
      <c r="I691" s="6" t="str">
        <f t="shared" ca="1" si="73"/>
        <v>FCO1341</v>
      </c>
      <c r="J691" s="1" t="b">
        <f t="shared" ca="1" si="74"/>
        <v>1</v>
      </c>
      <c r="K691" s="6" t="str">
        <f t="shared" ca="1" si="75"/>
        <v>FCO1341</v>
      </c>
      <c r="L691" s="1" t="b">
        <f t="shared" ca="1" si="76"/>
        <v>1</v>
      </c>
    </row>
    <row r="692" spans="1:12">
      <c r="A692" s="11" t="b">
        <f t="shared" ca="1" si="70"/>
        <v>1</v>
      </c>
      <c r="B692" s="15" t="s">
        <v>627</v>
      </c>
      <c r="C692" s="14" t="s">
        <v>627</v>
      </c>
      <c r="D692" s="14" t="s">
        <v>627</v>
      </c>
      <c r="E692" s="5">
        <f ca="1">SUMPRODUCT(N(CODE(MID(B692,ROW($A$1:OFFSET($A$1,LEN(B692)-1,,,)),1))&lt;58))</f>
        <v>4</v>
      </c>
      <c r="F692" s="5">
        <f t="shared" ca="1" si="71"/>
        <v>7</v>
      </c>
      <c r="G692" s="3" t="str">
        <f t="array" aca="1" ref="G692" ca="1">IF(SUMPRODUCT(COUNTIF(B692,{"*0*";"*1*";"*2*";"*3*";"*4*";"*5*";"*6*";"*7*";"*8*";"*9*"}))&gt;0,MID($B692,MATCH(0,(ISERROR(MID($B692,ROW(INDIRECT("1:"&amp;LEN($B692))),1)*1)*1),0),LEN($B692)-SUM((ISERROR(MID($B692,ROW(INDIRECT("1:"&amp;LEN($B692))),1)*1)*1))),"")</f>
        <v>1342</v>
      </c>
      <c r="H692" s="3" t="str">
        <f t="shared" ca="1" si="72"/>
        <v>1342</v>
      </c>
      <c r="I692" s="6" t="str">
        <f t="shared" ca="1" si="73"/>
        <v>FCO1342</v>
      </c>
      <c r="J692" s="1" t="b">
        <f t="shared" ca="1" si="74"/>
        <v>1</v>
      </c>
      <c r="K692" s="6" t="str">
        <f t="shared" ca="1" si="75"/>
        <v>FCO1342</v>
      </c>
      <c r="L692" s="1" t="b">
        <f t="shared" ca="1" si="76"/>
        <v>1</v>
      </c>
    </row>
    <row r="693" spans="1:12">
      <c r="A693" s="11" t="b">
        <f t="shared" ca="1" si="70"/>
        <v>1</v>
      </c>
      <c r="B693" s="15" t="s">
        <v>628</v>
      </c>
      <c r="C693" s="14" t="s">
        <v>628</v>
      </c>
      <c r="D693" s="14" t="s">
        <v>628</v>
      </c>
      <c r="E693" s="5">
        <f ca="1">SUMPRODUCT(N(CODE(MID(B693,ROW($A$1:OFFSET($A$1,LEN(B693)-1,,,)),1))&lt;58))</f>
        <v>4</v>
      </c>
      <c r="F693" s="5">
        <f t="shared" ca="1" si="71"/>
        <v>7</v>
      </c>
      <c r="G693" s="3" t="str">
        <f t="array" aca="1" ref="G693" ca="1">IF(SUMPRODUCT(COUNTIF(B693,{"*0*";"*1*";"*2*";"*3*";"*4*";"*5*";"*6*";"*7*";"*8*";"*9*"}))&gt;0,MID($B693,MATCH(0,(ISERROR(MID($B693,ROW(INDIRECT("1:"&amp;LEN($B693))),1)*1)*1),0),LEN($B693)-SUM((ISERROR(MID($B693,ROW(INDIRECT("1:"&amp;LEN($B693))),1)*1)*1))),"")</f>
        <v>1346</v>
      </c>
      <c r="H693" s="3" t="str">
        <f t="shared" ca="1" si="72"/>
        <v>1346</v>
      </c>
      <c r="I693" s="6" t="str">
        <f t="shared" ca="1" si="73"/>
        <v>FCO1346</v>
      </c>
      <c r="J693" s="1" t="b">
        <f t="shared" ca="1" si="74"/>
        <v>1</v>
      </c>
      <c r="K693" s="6" t="str">
        <f t="shared" ca="1" si="75"/>
        <v>FCO1346</v>
      </c>
      <c r="L693" s="1" t="b">
        <f t="shared" ca="1" si="76"/>
        <v>1</v>
      </c>
    </row>
    <row r="694" spans="1:12">
      <c r="A694" s="11" t="b">
        <f t="shared" ca="1" si="70"/>
        <v>1</v>
      </c>
      <c r="B694" s="15" t="s">
        <v>2496</v>
      </c>
      <c r="C694" s="13" t="s">
        <v>2496</v>
      </c>
      <c r="D694" s="13" t="s">
        <v>2496</v>
      </c>
      <c r="E694" s="5">
        <f ca="1">SUMPRODUCT(N(CODE(MID(B694,ROW($A$1:OFFSET($A$1,LEN(B694)-1,,,)),1))&lt;58))</f>
        <v>0</v>
      </c>
      <c r="F694" s="5">
        <f t="shared" ca="1" si="71"/>
        <v>7</v>
      </c>
      <c r="G694" s="3" t="str">
        <f t="array" aca="1" ref="G694" ca="1">IF(SUMPRODUCT(COUNTIF(B694,{"*0*";"*1*";"*2*";"*3*";"*4*";"*5*";"*6*";"*7*";"*8*";"*9*"}))&gt;0,MID($B694,MATCH(0,(ISERROR(MID($B694,ROW(INDIRECT("1:"&amp;LEN($B694))),1)*1)*1),0),LEN($B694)-SUM((ISERROR(MID($B694,ROW(INDIRECT("1:"&amp;LEN($B694))),1)*1)*1))),"")</f>
        <v/>
      </c>
      <c r="H694" s="3" t="str">
        <f t="shared" ca="1" si="72"/>
        <v/>
      </c>
      <c r="I694" s="6" t="str">
        <f t="shared" ca="1" si="73"/>
        <v>FEDLOGD</v>
      </c>
      <c r="J694" s="1" t="b">
        <f t="shared" ca="1" si="74"/>
        <v>1</v>
      </c>
      <c r="K694" s="6" t="str">
        <f t="shared" ca="1" si="75"/>
        <v>FEDLOGD</v>
      </c>
      <c r="L694" s="1" t="b">
        <f t="shared" ca="1" si="76"/>
        <v>1</v>
      </c>
    </row>
    <row r="695" spans="1:12">
      <c r="A695" s="11" t="b">
        <f t="shared" ca="1" si="70"/>
        <v>1</v>
      </c>
      <c r="B695" s="15" t="s">
        <v>2504</v>
      </c>
      <c r="C695" s="13" t="s">
        <v>2505</v>
      </c>
      <c r="D695" s="13" t="s">
        <v>2505</v>
      </c>
      <c r="E695" s="5">
        <f ca="1">SUMPRODUCT(N(CODE(MID(B695,ROW($A$1:OFFSET($A$1,LEN(B695)-1,,,)),1))&lt;58))</f>
        <v>2</v>
      </c>
      <c r="F695" s="5">
        <f t="shared" ca="1" si="71"/>
        <v>7</v>
      </c>
      <c r="G695" s="3" t="str">
        <f t="array" aca="1" ref="G695" ca="1">IF(SUMPRODUCT(COUNTIF(B695,{"*0*";"*1*";"*2*";"*3*";"*4*";"*5*";"*6*";"*7*";"*8*";"*9*"}))&gt;0,MID($B695,MATCH(0,(ISERROR(MID($B695,ROW(INDIRECT("1:"&amp;LEN($B695))),1)*1)*1),0),LEN($B695)-SUM((ISERROR(MID($B695,ROW(INDIRECT("1:"&amp;LEN($B695))),1)*1)*1))),"")</f>
        <v>13</v>
      </c>
      <c r="H695" s="3" t="str">
        <f t="shared" ca="1" si="72"/>
        <v>013</v>
      </c>
      <c r="I695" s="6" t="str">
        <f t="shared" ca="1" si="73"/>
        <v>GAMEG013</v>
      </c>
      <c r="J695" s="1" t="b">
        <f t="shared" ca="1" si="74"/>
        <v>1</v>
      </c>
      <c r="K695" s="6" t="str">
        <f t="shared" ca="1" si="75"/>
        <v>GAMEG13</v>
      </c>
      <c r="L695" s="1" t="b">
        <f t="shared" ca="1" si="76"/>
        <v>0</v>
      </c>
    </row>
    <row r="696" spans="1:12">
      <c r="A696" s="11" t="b">
        <f t="shared" ca="1" si="70"/>
        <v>1</v>
      </c>
      <c r="B696" s="15" t="s">
        <v>693</v>
      </c>
      <c r="C696" s="13" t="s">
        <v>693</v>
      </c>
      <c r="D696" s="13" t="s">
        <v>693</v>
      </c>
      <c r="E696" s="5">
        <f ca="1">SUMPRODUCT(N(CODE(MID(B696,ROW($A$1:OFFSET($A$1,LEN(B696)-1,,,)),1))&lt;58))</f>
        <v>4</v>
      </c>
      <c r="F696" s="5">
        <f t="shared" ca="1" si="71"/>
        <v>7</v>
      </c>
      <c r="G696" s="3" t="str">
        <f t="array" aca="1" ref="G696" ca="1">IF(SUMPRODUCT(COUNTIF(B696,{"*0*";"*1*";"*2*";"*3*";"*4*";"*5*";"*6*";"*7*";"*8*";"*9*"}))&gt;0,MID($B696,MATCH(0,(ISERROR(MID($B696,ROW(INDIRECT("1:"&amp;LEN($B696))),1)*1)*1),0),LEN($B696)-SUM((ISERROR(MID($B696,ROW(INDIRECT("1:"&amp;LEN($B696))),1)*1)*1))),"")</f>
        <v>1061</v>
      </c>
      <c r="H696" s="3" t="str">
        <f t="shared" ca="1" si="72"/>
        <v>1061</v>
      </c>
      <c r="I696" s="6" t="str">
        <f t="shared" ca="1" si="73"/>
        <v>GHO1061</v>
      </c>
      <c r="J696" s="1" t="b">
        <f t="shared" ca="1" si="74"/>
        <v>1</v>
      </c>
      <c r="K696" s="6" t="str">
        <f t="shared" ca="1" si="75"/>
        <v>GHO1061</v>
      </c>
      <c r="L696" s="1" t="b">
        <f t="shared" ca="1" si="76"/>
        <v>1</v>
      </c>
    </row>
    <row r="697" spans="1:12">
      <c r="A697" s="11" t="b">
        <f t="shared" ca="1" si="70"/>
        <v>1</v>
      </c>
      <c r="B697" s="15" t="s">
        <v>549</v>
      </c>
      <c r="C697" s="13" t="s">
        <v>549</v>
      </c>
      <c r="D697" s="13" t="s">
        <v>549</v>
      </c>
      <c r="E697" s="5">
        <f ca="1">SUMPRODUCT(N(CODE(MID(B697,ROW($A$1:OFFSET($A$1,LEN(B697)-1,,,)),1))&lt;58))</f>
        <v>4</v>
      </c>
      <c r="F697" s="5">
        <f t="shared" ca="1" si="71"/>
        <v>7</v>
      </c>
      <c r="G697" s="3" t="str">
        <f t="array" aca="1" ref="G697" ca="1">IF(SUMPRODUCT(COUNTIF(B697,{"*0*";"*1*";"*2*";"*3*";"*4*";"*5*";"*6*";"*7*";"*8*";"*9*"}))&gt;0,MID($B697,MATCH(0,(ISERROR(MID($B697,ROW(INDIRECT("1:"&amp;LEN($B697))),1)*1)*1),0),LEN($B697)-SUM((ISERROR(MID($B697,ROW(INDIRECT("1:"&amp;LEN($B697))),1)*1)*1))),"")</f>
        <v>1062</v>
      </c>
      <c r="H697" s="3" t="str">
        <f t="shared" ca="1" si="72"/>
        <v>1062</v>
      </c>
      <c r="I697" s="6" t="str">
        <f t="shared" ca="1" si="73"/>
        <v>GHO1062</v>
      </c>
      <c r="J697" s="1" t="b">
        <f t="shared" ca="1" si="74"/>
        <v>1</v>
      </c>
      <c r="K697" s="6" t="str">
        <f t="shared" ca="1" si="75"/>
        <v>GHO1062</v>
      </c>
      <c r="L697" s="1" t="b">
        <f t="shared" ca="1" si="76"/>
        <v>1</v>
      </c>
    </row>
    <row r="698" spans="1:12">
      <c r="A698" s="11" t="b">
        <f t="shared" ca="1" si="70"/>
        <v>1</v>
      </c>
      <c r="B698" s="15" t="s">
        <v>550</v>
      </c>
      <c r="C698" s="13" t="s">
        <v>550</v>
      </c>
      <c r="D698" s="13" t="s">
        <v>550</v>
      </c>
      <c r="E698" s="5">
        <f ca="1">SUMPRODUCT(N(CODE(MID(B698,ROW($A$1:OFFSET($A$1,LEN(B698)-1,,,)),1))&lt;58))</f>
        <v>3</v>
      </c>
      <c r="F698" s="5">
        <f t="shared" ca="1" si="71"/>
        <v>7</v>
      </c>
      <c r="G698" s="3" t="str">
        <f t="array" aca="1" ref="G698" ca="1">IF(SUMPRODUCT(COUNTIF(B698,{"*0*";"*1*";"*2*";"*3*";"*4*";"*5*";"*6*";"*7*";"*8*";"*9*"}))&gt;0,MID($B698,MATCH(0,(ISERROR(MID($B698,ROW(INDIRECT("1:"&amp;LEN($B698))),1)*1)*1),0),LEN($B698)-SUM((ISERROR(MID($B698,ROW(INDIRECT("1:"&amp;LEN($B698))),1)*1)*1))),"")</f>
        <v>114</v>
      </c>
      <c r="H698" s="3" t="str">
        <f t="shared" ca="1" si="72"/>
        <v>114</v>
      </c>
      <c r="I698" s="6" t="str">
        <f t="shared" ca="1" si="73"/>
        <v>GLR114M</v>
      </c>
      <c r="J698" s="1" t="b">
        <f t="shared" ca="1" si="74"/>
        <v>1</v>
      </c>
      <c r="K698" s="6" t="str">
        <f t="shared" ca="1" si="75"/>
        <v>GLR114M</v>
      </c>
      <c r="L698" s="1" t="b">
        <f t="shared" ca="1" si="76"/>
        <v>1</v>
      </c>
    </row>
    <row r="699" spans="1:12">
      <c r="A699" s="11" t="b">
        <f t="shared" ca="1" si="70"/>
        <v>1</v>
      </c>
      <c r="B699" s="15" t="s">
        <v>551</v>
      </c>
      <c r="C699" s="13" t="s">
        <v>551</v>
      </c>
      <c r="D699" s="13" t="s">
        <v>551</v>
      </c>
      <c r="E699" s="5">
        <f ca="1">SUMPRODUCT(N(CODE(MID(B699,ROW($A$1:OFFSET($A$1,LEN(B699)-1,,,)),1))&lt;58))</f>
        <v>4</v>
      </c>
      <c r="F699" s="5">
        <f t="shared" ca="1" si="71"/>
        <v>7</v>
      </c>
      <c r="G699" s="3" t="str">
        <f t="array" aca="1" ref="G699" ca="1">IF(SUMPRODUCT(COUNTIF(B699,{"*0*";"*1*";"*2*";"*3*";"*4*";"*5*";"*6*";"*7*";"*8*";"*9*"}))&gt;0,MID($B699,MATCH(0,(ISERROR(MID($B699,ROW(INDIRECT("1:"&amp;LEN($B699))),1)*1)*1),0),LEN($B699)-SUM((ISERROR(MID($B699,ROW(INDIRECT("1:"&amp;LEN($B699))),1)*1)*1))),"")</f>
        <v>1151</v>
      </c>
      <c r="H699" s="3" t="str">
        <f t="shared" ca="1" si="72"/>
        <v>1151</v>
      </c>
      <c r="I699" s="6" t="str">
        <f t="shared" ca="1" si="73"/>
        <v>GLR1151</v>
      </c>
      <c r="J699" s="1" t="b">
        <f t="shared" ca="1" si="74"/>
        <v>1</v>
      </c>
      <c r="K699" s="6" t="str">
        <f t="shared" ca="1" si="75"/>
        <v>GLR1151</v>
      </c>
      <c r="L699" s="1" t="b">
        <f t="shared" ca="1" si="76"/>
        <v>1</v>
      </c>
    </row>
    <row r="700" spans="1:12">
      <c r="A700" s="11" t="b">
        <f t="shared" ca="1" si="70"/>
        <v>1</v>
      </c>
      <c r="B700" s="15" t="s">
        <v>552</v>
      </c>
      <c r="C700" s="13" t="s">
        <v>552</v>
      </c>
      <c r="D700" s="13" t="s">
        <v>552</v>
      </c>
      <c r="E700" s="5">
        <f ca="1">SUMPRODUCT(N(CODE(MID(B700,ROW($A$1:OFFSET($A$1,LEN(B700)-1,,,)),1))&lt;58))</f>
        <v>4</v>
      </c>
      <c r="F700" s="5">
        <f t="shared" ca="1" si="71"/>
        <v>7</v>
      </c>
      <c r="G700" s="3" t="str">
        <f t="array" aca="1" ref="G700" ca="1">IF(SUMPRODUCT(COUNTIF(B700,{"*0*";"*1*";"*2*";"*3*";"*4*";"*5*";"*6*";"*7*";"*8*";"*9*"}))&gt;0,MID($B700,MATCH(0,(ISERROR(MID($B700,ROW(INDIRECT("1:"&amp;LEN($B700))),1)*1)*1),0),LEN($B700)-SUM((ISERROR(MID($B700,ROW(INDIRECT("1:"&amp;LEN($B700))),1)*1)*1))),"")</f>
        <v>1152</v>
      </c>
      <c r="H700" s="3" t="str">
        <f t="shared" ca="1" si="72"/>
        <v>1152</v>
      </c>
      <c r="I700" s="6" t="str">
        <f t="shared" ca="1" si="73"/>
        <v>GLR1152</v>
      </c>
      <c r="J700" s="1" t="b">
        <f t="shared" ca="1" si="74"/>
        <v>1</v>
      </c>
      <c r="K700" s="6" t="str">
        <f t="shared" ca="1" si="75"/>
        <v>GLR1152</v>
      </c>
      <c r="L700" s="1" t="b">
        <f t="shared" ca="1" si="76"/>
        <v>1</v>
      </c>
    </row>
    <row r="701" spans="1:12">
      <c r="A701" s="11" t="b">
        <f t="shared" ca="1" si="70"/>
        <v>1</v>
      </c>
      <c r="B701" s="15" t="s">
        <v>553</v>
      </c>
      <c r="C701" s="13" t="s">
        <v>553</v>
      </c>
      <c r="D701" s="13" t="s">
        <v>553</v>
      </c>
      <c r="E701" s="5">
        <f ca="1">SUMPRODUCT(N(CODE(MID(B701,ROW($A$1:OFFSET($A$1,LEN(B701)-1,,,)),1))&lt;58))</f>
        <v>4</v>
      </c>
      <c r="F701" s="5">
        <f t="shared" ca="1" si="71"/>
        <v>7</v>
      </c>
      <c r="G701" s="3" t="str">
        <f t="array" aca="1" ref="G701" ca="1">IF(SUMPRODUCT(COUNTIF(B701,{"*0*";"*1*";"*2*";"*3*";"*4*";"*5*";"*6*";"*7*";"*8*";"*9*"}))&gt;0,MID($B701,MATCH(0,(ISERROR(MID($B701,ROW(INDIRECT("1:"&amp;LEN($B701))),1)*1)*1),0),LEN($B701)-SUM((ISERROR(MID($B701,ROW(INDIRECT("1:"&amp;LEN($B701))),1)*1)*1))),"")</f>
        <v>1241</v>
      </c>
      <c r="H701" s="3" t="str">
        <f t="shared" ca="1" si="72"/>
        <v>1241</v>
      </c>
      <c r="I701" s="6" t="str">
        <f t="shared" ca="1" si="73"/>
        <v>GLR1241</v>
      </c>
      <c r="J701" s="1" t="b">
        <f t="shared" ca="1" si="74"/>
        <v>1</v>
      </c>
      <c r="K701" s="6" t="str">
        <f t="shared" ca="1" si="75"/>
        <v>GLR1241</v>
      </c>
      <c r="L701" s="1" t="b">
        <f t="shared" ca="1" si="76"/>
        <v>1</v>
      </c>
    </row>
    <row r="702" spans="1:12">
      <c r="A702" s="11" t="b">
        <f t="shared" ca="1" si="70"/>
        <v>1</v>
      </c>
      <c r="B702" s="15" t="s">
        <v>711</v>
      </c>
      <c r="C702" s="13" t="s">
        <v>711</v>
      </c>
      <c r="D702" s="13" t="s">
        <v>711</v>
      </c>
      <c r="E702" s="5">
        <f ca="1">SUMPRODUCT(N(CODE(MID(B702,ROW($A$1:OFFSET($A$1,LEN(B702)-1,,,)),1))&lt;58))</f>
        <v>4</v>
      </c>
      <c r="F702" s="5">
        <f t="shared" ca="1" si="71"/>
        <v>7</v>
      </c>
      <c r="G702" s="3" t="str">
        <f t="array" aca="1" ref="G702" ca="1">IF(SUMPRODUCT(COUNTIF(B702,{"*0*";"*1*";"*2*";"*3*";"*4*";"*5*";"*6*";"*7*";"*8*";"*9*"}))&gt;0,MID($B702,MATCH(0,(ISERROR(MID($B702,ROW(INDIRECT("1:"&amp;LEN($B702))),1)*1)*1),0),LEN($B702)-SUM((ISERROR(MID($B702,ROW(INDIRECT("1:"&amp;LEN($B702))),1)*1)*1))),"")</f>
        <v>1242</v>
      </c>
      <c r="H702" s="3" t="str">
        <f t="shared" ca="1" si="72"/>
        <v>1242</v>
      </c>
      <c r="I702" s="6" t="str">
        <f t="shared" ca="1" si="73"/>
        <v>GLR1242</v>
      </c>
      <c r="J702" s="1" t="b">
        <f t="shared" ca="1" si="74"/>
        <v>1</v>
      </c>
      <c r="K702" s="6" t="str">
        <f t="shared" ca="1" si="75"/>
        <v>GLR1242</v>
      </c>
      <c r="L702" s="1" t="b">
        <f t="shared" ca="1" si="76"/>
        <v>1</v>
      </c>
    </row>
    <row r="703" spans="1:12">
      <c r="A703" s="11" t="b">
        <f t="shared" ca="1" si="70"/>
        <v>1</v>
      </c>
      <c r="B703" s="15" t="s">
        <v>727</v>
      </c>
      <c r="C703" s="13" t="s">
        <v>727</v>
      </c>
      <c r="D703" s="13" t="s">
        <v>727</v>
      </c>
      <c r="E703" s="5">
        <f ca="1">SUMPRODUCT(N(CODE(MID(B703,ROW($A$1:OFFSET($A$1,LEN(B703)-1,,,)),1))&lt;58))</f>
        <v>4</v>
      </c>
      <c r="F703" s="5">
        <f t="shared" ca="1" si="71"/>
        <v>7</v>
      </c>
      <c r="G703" s="3" t="str">
        <f t="array" aca="1" ref="G703" ca="1">IF(SUMPRODUCT(COUNTIF(B703,{"*0*";"*1*";"*2*";"*3*";"*4*";"*5*";"*6*";"*7*";"*8*";"*9*"}))&gt;0,MID($B703,MATCH(0,(ISERROR(MID($B703,ROW(INDIRECT("1:"&amp;LEN($B703))),1)*1)*1),0),LEN($B703)-SUM((ISERROR(MID($B703,ROW(INDIRECT("1:"&amp;LEN($B703))),1)*1)*1))),"")</f>
        <v>1018</v>
      </c>
      <c r="H703" s="3" t="str">
        <f t="shared" ca="1" si="72"/>
        <v>1018</v>
      </c>
      <c r="I703" s="6" t="str">
        <f t="shared" ca="1" si="73"/>
        <v>JLM1018</v>
      </c>
      <c r="J703" s="1" t="b">
        <f t="shared" ca="1" si="74"/>
        <v>1</v>
      </c>
      <c r="K703" s="6" t="str">
        <f t="shared" ca="1" si="75"/>
        <v>JLM1018</v>
      </c>
      <c r="L703" s="1" t="b">
        <f t="shared" ca="1" si="76"/>
        <v>1</v>
      </c>
    </row>
    <row r="704" spans="1:12">
      <c r="A704" s="11" t="b">
        <f t="shared" ca="1" si="70"/>
        <v>1</v>
      </c>
      <c r="B704" s="15" t="s">
        <v>728</v>
      </c>
      <c r="C704" s="13" t="s">
        <v>728</v>
      </c>
      <c r="D704" s="13" t="s">
        <v>728</v>
      </c>
      <c r="E704" s="5">
        <f ca="1">SUMPRODUCT(N(CODE(MID(B704,ROW($A$1:OFFSET($A$1,LEN(B704)-1,,,)),1))&lt;58))</f>
        <v>4</v>
      </c>
      <c r="F704" s="5">
        <f t="shared" ca="1" si="71"/>
        <v>7</v>
      </c>
      <c r="G704" s="3" t="str">
        <f t="array" aca="1" ref="G704" ca="1">IF(SUMPRODUCT(COUNTIF(B704,{"*0*";"*1*";"*2*";"*3*";"*4*";"*5*";"*6*";"*7*";"*8*";"*9*"}))&gt;0,MID($B704,MATCH(0,(ISERROR(MID($B704,ROW(INDIRECT("1:"&amp;LEN($B704))),1)*1)*1),0),LEN($B704)-SUM((ISERROR(MID($B704,ROW(INDIRECT("1:"&amp;LEN($B704))),1)*1)*1))),"")</f>
        <v>1308</v>
      </c>
      <c r="H704" s="3" t="str">
        <f t="shared" ca="1" si="72"/>
        <v>1308</v>
      </c>
      <c r="I704" s="6" t="str">
        <f t="shared" ca="1" si="73"/>
        <v>JLM1308</v>
      </c>
      <c r="J704" s="1" t="b">
        <f t="shared" ca="1" si="74"/>
        <v>1</v>
      </c>
      <c r="K704" s="6" t="str">
        <f t="shared" ca="1" si="75"/>
        <v>JLM1308</v>
      </c>
      <c r="L704" s="1" t="b">
        <f t="shared" ca="1" si="76"/>
        <v>1</v>
      </c>
    </row>
    <row r="705" spans="1:12">
      <c r="A705" s="11" t="b">
        <f t="shared" ca="1" si="70"/>
        <v>1</v>
      </c>
      <c r="B705" s="15" t="s">
        <v>729</v>
      </c>
      <c r="C705" s="13" t="s">
        <v>729</v>
      </c>
      <c r="D705" s="13" t="s">
        <v>729</v>
      </c>
      <c r="E705" s="5">
        <f ca="1">SUMPRODUCT(N(CODE(MID(B705,ROW($A$1:OFFSET($A$1,LEN(B705)-1,,,)),1))&lt;58))</f>
        <v>4</v>
      </c>
      <c r="F705" s="5">
        <f t="shared" ca="1" si="71"/>
        <v>7</v>
      </c>
      <c r="G705" s="3" t="str">
        <f t="array" aca="1" ref="G705" ca="1">IF(SUMPRODUCT(COUNTIF(B705,{"*0*";"*1*";"*2*";"*3*";"*4*";"*5*";"*6*";"*7*";"*8*";"*9*"}))&gt;0,MID($B705,MATCH(0,(ISERROR(MID($B705,ROW(INDIRECT("1:"&amp;LEN($B705))),1)*1)*1),0),LEN($B705)-SUM((ISERROR(MID($B705,ROW(INDIRECT("1:"&amp;LEN($B705))),1)*1)*1))),"")</f>
        <v>2068</v>
      </c>
      <c r="H705" s="3" t="str">
        <f t="shared" ca="1" si="72"/>
        <v>2068</v>
      </c>
      <c r="I705" s="6" t="str">
        <f t="shared" ca="1" si="73"/>
        <v>JLM2068</v>
      </c>
      <c r="J705" s="1" t="b">
        <f t="shared" ca="1" si="74"/>
        <v>1</v>
      </c>
      <c r="K705" s="6" t="str">
        <f t="shared" ca="1" si="75"/>
        <v>JLM2068</v>
      </c>
      <c r="L705" s="1" t="b">
        <f t="shared" ca="1" si="76"/>
        <v>1</v>
      </c>
    </row>
    <row r="706" spans="1:12">
      <c r="A706" s="11" t="b">
        <f t="shared" ref="A706:A769" ca="1" si="77">C706=D706</f>
        <v>1</v>
      </c>
      <c r="B706" s="15" t="s">
        <v>735</v>
      </c>
      <c r="C706" s="13" t="s">
        <v>735</v>
      </c>
      <c r="D706" s="13" t="s">
        <v>735</v>
      </c>
      <c r="E706" s="5">
        <f ca="1">SUMPRODUCT(N(CODE(MID(B706,ROW($A$1:OFFSET($A$1,LEN(B706)-1,,,)),1))&lt;58))</f>
        <v>4</v>
      </c>
      <c r="F706" s="5">
        <f t="shared" ref="F706:F769" ca="1" si="78">LEN(B706)</f>
        <v>7</v>
      </c>
      <c r="G706" s="3" t="str">
        <f t="array" aca="1" ref="G706" ca="1">IF(SUMPRODUCT(COUNTIF(B706,{"*0*";"*1*";"*2*";"*3*";"*4*";"*5*";"*6*";"*7*";"*8*";"*9*"}))&gt;0,MID($B706,MATCH(0,(ISERROR(MID($B706,ROW(INDIRECT("1:"&amp;LEN($B706))),1)*1)*1),0),LEN($B706)-SUM((ISERROR(MID($B706,ROW(INDIRECT("1:"&amp;LEN($B706))),1)*1)*1))),"")</f>
        <v>1579</v>
      </c>
      <c r="H706" s="3" t="str">
        <f t="shared" ref="H706:H769" ca="1" si="79">IF(LEN(G706)&lt;3,TEXT(G706,"000"),G706)</f>
        <v>1579</v>
      </c>
      <c r="I706" s="6" t="str">
        <f t="shared" ref="I706:I769" ca="1" si="80">IF(CODE(B706)&lt;58,B706,IF(AND(CODE(RIGHT(B706))&lt;65,LEN(H706)&lt;4),MID(SUBSTITUTE(B706&amp;"XXXX",G706,H706),1,8),SUBSTITUTE(B706,G706,H706)))</f>
        <v>MAT1579</v>
      </c>
      <c r="J706" s="1" t="b">
        <f t="shared" ref="J706:J769" ca="1" si="81">I706=C706</f>
        <v>1</v>
      </c>
      <c r="K706" s="6" t="str">
        <f t="shared" ref="K706:K769" ca="1" si="82">IF(COUNTIF(Tablo,MID(B706,2,2))&gt;0,I706,B706)</f>
        <v>MAT1579</v>
      </c>
      <c r="L706" s="1" t="b">
        <f t="shared" ca="1" si="76"/>
        <v>1</v>
      </c>
    </row>
    <row r="707" spans="1:12">
      <c r="A707" s="11" t="b">
        <f t="shared" ca="1" si="77"/>
        <v>1</v>
      </c>
      <c r="B707" s="15" t="s">
        <v>736</v>
      </c>
      <c r="C707" s="13" t="s">
        <v>736</v>
      </c>
      <c r="D707" s="13" t="s">
        <v>736</v>
      </c>
      <c r="E707" s="5">
        <f ca="1">SUMPRODUCT(N(CODE(MID(B707,ROW($A$1:OFFSET($A$1,LEN(B707)-1,,,)),1))&lt;58))</f>
        <v>4</v>
      </c>
      <c r="F707" s="5">
        <f t="shared" ca="1" si="78"/>
        <v>7</v>
      </c>
      <c r="G707" s="3" t="str">
        <f t="array" aca="1" ref="G707" ca="1">IF(SUMPRODUCT(COUNTIF(B707,{"*0*";"*1*";"*2*";"*3*";"*4*";"*5*";"*6*";"*7*";"*8*";"*9*"}))&gt;0,MID($B707,MATCH(0,(ISERROR(MID($B707,ROW(INDIRECT("1:"&amp;LEN($B707))),1)*1)*1),0),LEN($B707)-SUM((ISERROR(MID($B707,ROW(INDIRECT("1:"&amp;LEN($B707))),1)*1)*1))),"")</f>
        <v>1650</v>
      </c>
      <c r="H707" s="3" t="str">
        <f t="shared" ca="1" si="79"/>
        <v>1650</v>
      </c>
      <c r="I707" s="6" t="str">
        <f t="shared" ca="1" si="80"/>
        <v>MAT1650</v>
      </c>
      <c r="J707" s="1" t="b">
        <f t="shared" ca="1" si="81"/>
        <v>1</v>
      </c>
      <c r="K707" s="6" t="str">
        <f t="shared" ca="1" si="82"/>
        <v>MAT1650</v>
      </c>
      <c r="L707" s="1" t="b">
        <f t="shared" ref="L707:L770" ca="1" si="83">K707=C707</f>
        <v>1</v>
      </c>
    </row>
    <row r="708" spans="1:12">
      <c r="A708" s="11" t="b">
        <f t="shared" ca="1" si="77"/>
        <v>1</v>
      </c>
      <c r="B708" s="15" t="s">
        <v>740</v>
      </c>
      <c r="C708" s="13" t="s">
        <v>740</v>
      </c>
      <c r="D708" s="13" t="s">
        <v>740</v>
      </c>
      <c r="E708" s="5">
        <f ca="1">SUMPRODUCT(N(CODE(MID(B708,ROW($A$1:OFFSET($A$1,LEN(B708)-1,,,)),1))&lt;58))</f>
        <v>4</v>
      </c>
      <c r="F708" s="5">
        <f t="shared" ca="1" si="78"/>
        <v>7</v>
      </c>
      <c r="G708" s="3" t="str">
        <f t="array" aca="1" ref="G708" ca="1">IF(SUMPRODUCT(COUNTIF(B708,{"*0*";"*1*";"*2*";"*3*";"*4*";"*5*";"*6*";"*7*";"*8*";"*9*"}))&gt;0,MID($B708,MATCH(0,(ISERROR(MID($B708,ROW(INDIRECT("1:"&amp;LEN($B708))),1)*1)*1),0),LEN($B708)-SUM((ISERROR(MID($B708,ROW(INDIRECT("1:"&amp;LEN($B708))),1)*1)*1))),"")</f>
        <v>3901</v>
      </c>
      <c r="H708" s="3" t="str">
        <f t="shared" ca="1" si="79"/>
        <v>3901</v>
      </c>
      <c r="I708" s="6" t="str">
        <f t="shared" ca="1" si="80"/>
        <v>MAT3901</v>
      </c>
      <c r="J708" s="1" t="b">
        <f t="shared" ca="1" si="81"/>
        <v>1</v>
      </c>
      <c r="K708" s="6" t="str">
        <f t="shared" ca="1" si="82"/>
        <v>MAT3901</v>
      </c>
      <c r="L708" s="1" t="b">
        <f t="shared" ca="1" si="83"/>
        <v>1</v>
      </c>
    </row>
    <row r="709" spans="1:12">
      <c r="A709" s="11" t="b">
        <f t="shared" ca="1" si="77"/>
        <v>1</v>
      </c>
      <c r="B709" s="15" t="s">
        <v>744</v>
      </c>
      <c r="C709" s="13" t="s">
        <v>744</v>
      </c>
      <c r="D709" s="13" t="s">
        <v>744</v>
      </c>
      <c r="E709" s="5">
        <f ca="1">SUMPRODUCT(N(CODE(MID(B709,ROW($A$1:OFFSET($A$1,LEN(B709)-1,,,)),1))&lt;58))</f>
        <v>4</v>
      </c>
      <c r="F709" s="5">
        <f t="shared" ca="1" si="78"/>
        <v>7</v>
      </c>
      <c r="G709" s="3" t="str">
        <f t="array" aca="1" ref="G709" ca="1">IF(SUMPRODUCT(COUNTIF(B709,{"*0*";"*1*";"*2*";"*3*";"*4*";"*5*";"*6*";"*7*";"*8*";"*9*"}))&gt;0,MID($B709,MATCH(0,(ISERROR(MID($B709,ROW(INDIRECT("1:"&amp;LEN($B709))),1)*1)*1),0),LEN($B709)-SUM((ISERROR(MID($B709,ROW(INDIRECT("1:"&amp;LEN($B709))),1)*1)*1))),"")</f>
        <v>6828</v>
      </c>
      <c r="H709" s="3" t="str">
        <f t="shared" ca="1" si="79"/>
        <v>6828</v>
      </c>
      <c r="I709" s="6" t="str">
        <f t="shared" ca="1" si="80"/>
        <v>MAT6828</v>
      </c>
      <c r="J709" s="1" t="b">
        <f t="shared" ca="1" si="81"/>
        <v>1</v>
      </c>
      <c r="K709" s="6" t="str">
        <f t="shared" ca="1" si="82"/>
        <v>MAT6828</v>
      </c>
      <c r="L709" s="1" t="b">
        <f t="shared" ca="1" si="83"/>
        <v>1</v>
      </c>
    </row>
    <row r="710" spans="1:12">
      <c r="A710" s="11" t="b">
        <f t="shared" ca="1" si="77"/>
        <v>1</v>
      </c>
      <c r="B710" s="15" t="s">
        <v>745</v>
      </c>
      <c r="C710" s="13" t="s">
        <v>745</v>
      </c>
      <c r="D710" s="13" t="s">
        <v>745</v>
      </c>
      <c r="E710" s="5">
        <f ca="1">SUMPRODUCT(N(CODE(MID(B710,ROW($A$1:OFFSET($A$1,LEN(B710)-1,,,)),1))&lt;58))</f>
        <v>4</v>
      </c>
      <c r="F710" s="5">
        <f t="shared" ca="1" si="78"/>
        <v>7</v>
      </c>
      <c r="G710" s="3" t="str">
        <f t="array" aca="1" ref="G710" ca="1">IF(SUMPRODUCT(COUNTIF(B710,{"*0*";"*1*";"*2*";"*3*";"*4*";"*5*";"*6*";"*7*";"*8*";"*9*"}))&gt;0,MID($B710,MATCH(0,(ISERROR(MID($B710,ROW(INDIRECT("1:"&amp;LEN($B710))),1)*1)*1),0),LEN($B710)-SUM((ISERROR(MID($B710,ROW(INDIRECT("1:"&amp;LEN($B710))),1)*1)*1))),"")</f>
        <v>8922</v>
      </c>
      <c r="H710" s="3" t="str">
        <f t="shared" ca="1" si="79"/>
        <v>8922</v>
      </c>
      <c r="I710" s="6" t="str">
        <f t="shared" ca="1" si="80"/>
        <v>MAT8922</v>
      </c>
      <c r="J710" s="1" t="b">
        <f t="shared" ca="1" si="81"/>
        <v>1</v>
      </c>
      <c r="K710" s="6" t="str">
        <f t="shared" ca="1" si="82"/>
        <v>MAT8922</v>
      </c>
      <c r="L710" s="1" t="b">
        <f t="shared" ca="1" si="83"/>
        <v>1</v>
      </c>
    </row>
    <row r="711" spans="1:12">
      <c r="A711" s="11" t="b">
        <f t="shared" ca="1" si="77"/>
        <v>1</v>
      </c>
      <c r="B711" s="15" t="s">
        <v>746</v>
      </c>
      <c r="C711" s="13" t="s">
        <v>746</v>
      </c>
      <c r="D711" s="13" t="s">
        <v>746</v>
      </c>
      <c r="E711" s="5">
        <f ca="1">SUMPRODUCT(N(CODE(MID(B711,ROW($A$1:OFFSET($A$1,LEN(B711)-1,,,)),1))&lt;58))</f>
        <v>4</v>
      </c>
      <c r="F711" s="5">
        <f t="shared" ca="1" si="78"/>
        <v>7</v>
      </c>
      <c r="G711" s="3" t="str">
        <f t="array" aca="1" ref="G711" ca="1">IF(SUMPRODUCT(COUNTIF(B711,{"*0*";"*1*";"*2*";"*3*";"*4*";"*5*";"*6*";"*7*";"*8*";"*9*"}))&gt;0,MID($B711,MATCH(0,(ISERROR(MID($B711,ROW(INDIRECT("1:"&amp;LEN($B711))),1)*1)*1),0),LEN($B711)-SUM((ISERROR(MID($B711,ROW(INDIRECT("1:"&amp;LEN($B711))),1)*1)*1))),"")</f>
        <v>8933</v>
      </c>
      <c r="H711" s="3" t="str">
        <f t="shared" ca="1" si="79"/>
        <v>8933</v>
      </c>
      <c r="I711" s="6" t="str">
        <f t="shared" ca="1" si="80"/>
        <v>MAT8933</v>
      </c>
      <c r="J711" s="1" t="b">
        <f t="shared" ca="1" si="81"/>
        <v>1</v>
      </c>
      <c r="K711" s="6" t="str">
        <f t="shared" ca="1" si="82"/>
        <v>MAT8933</v>
      </c>
      <c r="L711" s="1" t="b">
        <f t="shared" ca="1" si="83"/>
        <v>1</v>
      </c>
    </row>
    <row r="712" spans="1:12">
      <c r="A712" s="11" t="b">
        <f t="shared" ca="1" si="77"/>
        <v>1</v>
      </c>
      <c r="B712" s="15" t="s">
        <v>747</v>
      </c>
      <c r="C712" s="13" t="s">
        <v>747</v>
      </c>
      <c r="D712" s="13" t="s">
        <v>747</v>
      </c>
      <c r="E712" s="5">
        <f ca="1">SUMPRODUCT(N(CODE(MID(B712,ROW($A$1:OFFSET($A$1,LEN(B712)-1,,,)),1))&lt;58))</f>
        <v>4</v>
      </c>
      <c r="F712" s="5">
        <f t="shared" ca="1" si="78"/>
        <v>7</v>
      </c>
      <c r="G712" s="3" t="str">
        <f t="array" aca="1" ref="G712" ca="1">IF(SUMPRODUCT(COUNTIF(B712,{"*0*";"*1*";"*2*";"*3*";"*4*";"*5*";"*6*";"*7*";"*8*";"*9*"}))&gt;0,MID($B712,MATCH(0,(ISERROR(MID($B712,ROW(INDIRECT("1:"&amp;LEN($B712))),1)*1)*1),0),LEN($B712)-SUM((ISERROR(MID($B712,ROW(INDIRECT("1:"&amp;LEN($B712))),1)*1)*1))),"")</f>
        <v>8934</v>
      </c>
      <c r="H712" s="3" t="str">
        <f t="shared" ca="1" si="79"/>
        <v>8934</v>
      </c>
      <c r="I712" s="6" t="str">
        <f t="shared" ca="1" si="80"/>
        <v>MAT8934</v>
      </c>
      <c r="J712" s="1" t="b">
        <f t="shared" ca="1" si="81"/>
        <v>1</v>
      </c>
      <c r="K712" s="6" t="str">
        <f t="shared" ca="1" si="82"/>
        <v>MAT8934</v>
      </c>
      <c r="L712" s="1" t="b">
        <f t="shared" ca="1" si="83"/>
        <v>1</v>
      </c>
    </row>
    <row r="713" spans="1:12">
      <c r="A713" s="11" t="b">
        <f t="shared" ca="1" si="77"/>
        <v>1</v>
      </c>
      <c r="B713" s="15" t="s">
        <v>748</v>
      </c>
      <c r="C713" s="13" t="s">
        <v>748</v>
      </c>
      <c r="D713" s="13" t="s">
        <v>748</v>
      </c>
      <c r="E713" s="5">
        <f ca="1">SUMPRODUCT(N(CODE(MID(B713,ROW($A$1:OFFSET($A$1,LEN(B713)-1,,,)),1))&lt;58))</f>
        <v>4</v>
      </c>
      <c r="F713" s="5">
        <f t="shared" ca="1" si="78"/>
        <v>7</v>
      </c>
      <c r="G713" s="3" t="str">
        <f t="array" aca="1" ref="G713" ca="1">IF(SUMPRODUCT(COUNTIF(B713,{"*0*";"*1*";"*2*";"*3*";"*4*";"*5*";"*6*";"*7*";"*8*";"*9*"}))&gt;0,MID($B713,MATCH(0,(ISERROR(MID($B713,ROW(INDIRECT("1:"&amp;LEN($B713))),1)*1)*1),0),LEN($B713)-SUM((ISERROR(MID($B713,ROW(INDIRECT("1:"&amp;LEN($B713))),1)*1)*1))),"")</f>
        <v>9023</v>
      </c>
      <c r="H713" s="3" t="str">
        <f t="shared" ca="1" si="79"/>
        <v>9023</v>
      </c>
      <c r="I713" s="6" t="str">
        <f t="shared" ca="1" si="80"/>
        <v>MAT9023</v>
      </c>
      <c r="J713" s="1" t="b">
        <f t="shared" ca="1" si="81"/>
        <v>1</v>
      </c>
      <c r="K713" s="6" t="str">
        <f t="shared" ca="1" si="82"/>
        <v>MAT9023</v>
      </c>
      <c r="L713" s="1" t="b">
        <f t="shared" ca="1" si="83"/>
        <v>1</v>
      </c>
    </row>
    <row r="714" spans="1:12">
      <c r="A714" s="11" t="b">
        <f t="shared" ca="1" si="77"/>
        <v>1</v>
      </c>
      <c r="B714" s="15" t="s">
        <v>749</v>
      </c>
      <c r="C714" s="13" t="s">
        <v>749</v>
      </c>
      <c r="D714" s="13" t="s">
        <v>749</v>
      </c>
      <c r="E714" s="5">
        <f ca="1">SUMPRODUCT(N(CODE(MID(B714,ROW($A$1:OFFSET($A$1,LEN(B714)-1,,,)),1))&lt;58))</f>
        <v>4</v>
      </c>
      <c r="F714" s="5">
        <f t="shared" ca="1" si="78"/>
        <v>7</v>
      </c>
      <c r="G714" s="3" t="str">
        <f t="array" aca="1" ref="G714" ca="1">IF(SUMPRODUCT(COUNTIF(B714,{"*0*";"*1*";"*2*";"*3*";"*4*";"*5*";"*6*";"*7*";"*8*";"*9*"}))&gt;0,MID($B714,MATCH(0,(ISERROR(MID($B714,ROW(INDIRECT("1:"&amp;LEN($B714))),1)*1)*1),0),LEN($B714)-SUM((ISERROR(MID($B714,ROW(INDIRECT("1:"&amp;LEN($B714))),1)*1)*1))),"")</f>
        <v>9158</v>
      </c>
      <c r="H714" s="3" t="str">
        <f t="shared" ca="1" si="79"/>
        <v>9158</v>
      </c>
      <c r="I714" s="6" t="str">
        <f t="shared" ca="1" si="80"/>
        <v>MAT9158</v>
      </c>
      <c r="J714" s="1" t="b">
        <f t="shared" ca="1" si="81"/>
        <v>1</v>
      </c>
      <c r="K714" s="6" t="str">
        <f t="shared" ca="1" si="82"/>
        <v>MAT9158</v>
      </c>
      <c r="L714" s="1" t="b">
        <f t="shared" ca="1" si="83"/>
        <v>1</v>
      </c>
    </row>
    <row r="715" spans="1:12">
      <c r="A715" s="11" t="b">
        <f t="shared" ca="1" si="77"/>
        <v>1</v>
      </c>
      <c r="B715" s="15" t="s">
        <v>750</v>
      </c>
      <c r="C715" s="13" t="s">
        <v>750</v>
      </c>
      <c r="D715" s="13" t="s">
        <v>750</v>
      </c>
      <c r="E715" s="5">
        <f ca="1">SUMPRODUCT(N(CODE(MID(B715,ROW($A$1:OFFSET($A$1,LEN(B715)-1,,,)),1))&lt;58))</f>
        <v>4</v>
      </c>
      <c r="F715" s="5">
        <f t="shared" ca="1" si="78"/>
        <v>7</v>
      </c>
      <c r="G715" s="3" t="str">
        <f t="array" aca="1" ref="G715" ca="1">IF(SUMPRODUCT(COUNTIF(B715,{"*0*";"*1*";"*2*";"*3*";"*4*";"*5*";"*6*";"*7*";"*8*";"*9*"}))&gt;0,MID($B715,MATCH(0,(ISERROR(MID($B715,ROW(INDIRECT("1:"&amp;LEN($B715))),1)*1)*1),0),LEN($B715)-SUM((ISERROR(MID($B715,ROW(INDIRECT("1:"&amp;LEN($B715))),1)*1)*1))),"")</f>
        <v>9267</v>
      </c>
      <c r="H715" s="3" t="str">
        <f t="shared" ca="1" si="79"/>
        <v>9267</v>
      </c>
      <c r="I715" s="6" t="str">
        <f t="shared" ca="1" si="80"/>
        <v>MAT9267</v>
      </c>
      <c r="J715" s="1" t="b">
        <f t="shared" ca="1" si="81"/>
        <v>1</v>
      </c>
      <c r="K715" s="6" t="str">
        <f t="shared" ca="1" si="82"/>
        <v>MAT9267</v>
      </c>
      <c r="L715" s="1" t="b">
        <f t="shared" ca="1" si="83"/>
        <v>1</v>
      </c>
    </row>
    <row r="716" spans="1:12">
      <c r="A716" s="11" t="b">
        <f t="shared" ca="1" si="77"/>
        <v>1</v>
      </c>
      <c r="B716" s="15" t="s">
        <v>751</v>
      </c>
      <c r="C716" s="13" t="s">
        <v>751</v>
      </c>
      <c r="D716" s="13" t="s">
        <v>751</v>
      </c>
      <c r="E716" s="5">
        <f ca="1">SUMPRODUCT(N(CODE(MID(B716,ROW($A$1:OFFSET($A$1,LEN(B716)-1,,,)),1))&lt;58))</f>
        <v>4</v>
      </c>
      <c r="F716" s="5">
        <f t="shared" ca="1" si="78"/>
        <v>7</v>
      </c>
      <c r="G716" s="3" t="str">
        <f t="array" aca="1" ref="G716" ca="1">IF(SUMPRODUCT(COUNTIF(B716,{"*0*";"*1*";"*2*";"*3*";"*4*";"*5*";"*6*";"*7*";"*8*";"*9*"}))&gt;0,MID($B716,MATCH(0,(ISERROR(MID($B716,ROW(INDIRECT("1:"&amp;LEN($B716))),1)*1)*1),0),LEN($B716)-SUM((ISERROR(MID($B716,ROW(INDIRECT("1:"&amp;LEN($B716))),1)*1)*1))),"")</f>
        <v>9415</v>
      </c>
      <c r="H716" s="3" t="str">
        <f t="shared" ca="1" si="79"/>
        <v>9415</v>
      </c>
      <c r="I716" s="6" t="str">
        <f t="shared" ca="1" si="80"/>
        <v>MAT9415</v>
      </c>
      <c r="J716" s="1" t="b">
        <f t="shared" ca="1" si="81"/>
        <v>1</v>
      </c>
      <c r="K716" s="6" t="str">
        <f t="shared" ca="1" si="82"/>
        <v>MAT9415</v>
      </c>
      <c r="L716" s="1" t="b">
        <f t="shared" ca="1" si="83"/>
        <v>1</v>
      </c>
    </row>
    <row r="717" spans="1:12">
      <c r="A717" s="11" t="b">
        <f t="shared" ca="1" si="77"/>
        <v>1</v>
      </c>
      <c r="B717" s="15" t="s">
        <v>2530</v>
      </c>
      <c r="C717" s="13" t="s">
        <v>2530</v>
      </c>
      <c r="D717" s="13" t="s">
        <v>2530</v>
      </c>
      <c r="E717" s="5">
        <f ca="1">SUMPRODUCT(N(CODE(MID(B717,ROW($A$1:OFFSET($A$1,LEN(B717)-1,,,)),1))&lt;58))</f>
        <v>5</v>
      </c>
      <c r="F717" s="5">
        <f t="shared" ca="1" si="78"/>
        <v>7</v>
      </c>
      <c r="G717" s="3" t="str">
        <f t="array" aca="1" ref="G717" ca="1">IF(SUMPRODUCT(COUNTIF(B717,{"*0*";"*1*";"*2*";"*3*";"*4*";"*5*";"*6*";"*7*";"*8*";"*9*"}))&gt;0,MID($B717,MATCH(0,(ISERROR(MID($B717,ROW(INDIRECT("1:"&amp;LEN($B717))),1)*1)*1),0),LEN($B717)-SUM((ISERROR(MID($B717,ROW(INDIRECT("1:"&amp;LEN($B717))),1)*1)*1))),"")</f>
        <v>67451</v>
      </c>
      <c r="H717" s="3" t="str">
        <f t="shared" ca="1" si="79"/>
        <v>67451</v>
      </c>
      <c r="I717" s="6" t="str">
        <f t="shared" ca="1" si="80"/>
        <v>MN67451</v>
      </c>
      <c r="J717" s="1" t="b">
        <f t="shared" ca="1" si="81"/>
        <v>1</v>
      </c>
      <c r="K717" s="6" t="str">
        <f t="shared" ca="1" si="82"/>
        <v>MN67451</v>
      </c>
      <c r="L717" s="1" t="b">
        <f t="shared" si="83"/>
        <v>1</v>
      </c>
    </row>
    <row r="718" spans="1:12">
      <c r="A718" s="11" t="b">
        <f t="shared" ca="1" si="77"/>
        <v>1</v>
      </c>
      <c r="B718" s="15" t="s">
        <v>2541</v>
      </c>
      <c r="C718" s="13" t="s">
        <v>2541</v>
      </c>
      <c r="D718" s="13" t="s">
        <v>2541</v>
      </c>
      <c r="E718" s="5">
        <f ca="1">SUMPRODUCT(N(CODE(MID(B718,ROW($A$1:OFFSET($A$1,LEN(B718)-1,,,)),1))&lt;58))</f>
        <v>4</v>
      </c>
      <c r="F718" s="5">
        <f t="shared" ca="1" si="78"/>
        <v>7</v>
      </c>
      <c r="G718" s="3" t="str">
        <f t="array" aca="1" ref="G718" ca="1">IF(SUMPRODUCT(COUNTIF(B718,{"*0*";"*1*";"*2*";"*3*";"*4*";"*5*";"*6*";"*7*";"*8*";"*9*"}))&gt;0,MID($B718,MATCH(0,(ISERROR(MID($B718,ROW(INDIRECT("1:"&amp;LEN($B718))),1)*1)*1),0),LEN($B718)-SUM((ISERROR(MID($B718,ROW(INDIRECT("1:"&amp;LEN($B718))),1)*1)*1))),"")</f>
        <v>011A</v>
      </c>
      <c r="H718" s="3" t="str">
        <f t="shared" ca="1" si="79"/>
        <v>011A</v>
      </c>
      <c r="I718" s="6" t="str">
        <f t="shared" ca="1" si="80"/>
        <v>NA011A9</v>
      </c>
      <c r="J718" s="1" t="b">
        <f t="shared" ca="1" si="81"/>
        <v>1</v>
      </c>
      <c r="K718" s="6" t="str">
        <f t="shared" ca="1" si="82"/>
        <v>NA011A9</v>
      </c>
      <c r="L718" s="1" t="b">
        <f t="shared" si="83"/>
        <v>1</v>
      </c>
    </row>
    <row r="719" spans="1:12">
      <c r="A719" s="11" t="b">
        <f t="shared" ca="1" si="77"/>
        <v>1</v>
      </c>
      <c r="B719" s="15" t="s">
        <v>2542</v>
      </c>
      <c r="C719" s="13" t="s">
        <v>2542</v>
      </c>
      <c r="D719" s="13" t="s">
        <v>2542</v>
      </c>
      <c r="E719" s="5">
        <f ca="1">SUMPRODUCT(N(CODE(MID(B719,ROW($A$1:OFFSET($A$1,LEN(B719)-1,,,)),1))&lt;58))</f>
        <v>5</v>
      </c>
      <c r="F719" s="5">
        <f t="shared" ca="1" si="78"/>
        <v>7</v>
      </c>
      <c r="G719" s="3" t="str">
        <f t="array" aca="1" ref="G719" ca="1">IF(SUMPRODUCT(COUNTIF(B719,{"*0*";"*1*";"*2*";"*3*";"*4*";"*5*";"*6*";"*7*";"*8*";"*9*"}))&gt;0,MID($B719,MATCH(0,(ISERROR(MID($B719,ROW(INDIRECT("1:"&amp;LEN($B719))),1)*1)*1),0),LEN($B719)-SUM((ISERROR(MID($B719,ROW(INDIRECT("1:"&amp;LEN($B719))),1)*1)*1))),"")</f>
        <v>02119</v>
      </c>
      <c r="H719" s="3" t="str">
        <f t="shared" ca="1" si="79"/>
        <v>02119</v>
      </c>
      <c r="I719" s="6" t="str">
        <f t="shared" ca="1" si="80"/>
        <v>NA02119</v>
      </c>
      <c r="J719" s="1" t="b">
        <f t="shared" ca="1" si="81"/>
        <v>1</v>
      </c>
      <c r="K719" s="6" t="str">
        <f t="shared" ca="1" si="82"/>
        <v>NA02119</v>
      </c>
      <c r="L719" s="1" t="b">
        <f t="shared" si="83"/>
        <v>1</v>
      </c>
    </row>
    <row r="720" spans="1:12">
      <c r="A720" s="11" t="b">
        <f t="shared" ca="1" si="77"/>
        <v>1</v>
      </c>
      <c r="B720" s="15" t="s">
        <v>2549</v>
      </c>
      <c r="C720" s="13" t="s">
        <v>2549</v>
      </c>
      <c r="D720" s="13" t="s">
        <v>2549</v>
      </c>
      <c r="E720" s="5">
        <f ca="1">SUMPRODUCT(N(CODE(MID(B720,ROW($A$1:OFFSET($A$1,LEN(B720)-1,,,)),1))&lt;58))</f>
        <v>5</v>
      </c>
      <c r="F720" s="5">
        <f t="shared" ca="1" si="78"/>
        <v>7</v>
      </c>
      <c r="G720" s="3" t="str">
        <f t="array" aca="1" ref="G720" ca="1">IF(SUMPRODUCT(COUNTIF(B720,{"*0*";"*1*";"*2*";"*3*";"*4*";"*5*";"*6*";"*7*";"*8*";"*9*"}))&gt;0,MID($B720,MATCH(0,(ISERROR(MID($B720,ROW(INDIRECT("1:"&amp;LEN($B720))),1)*1)*1),0),LEN($B720)-SUM((ISERROR(MID($B720,ROW(INDIRECT("1:"&amp;LEN($B720))),1)*1)*1))),"")</f>
        <v>13104</v>
      </c>
      <c r="H720" s="3" t="str">
        <f t="shared" ca="1" si="79"/>
        <v>13104</v>
      </c>
      <c r="I720" s="6" t="str">
        <f t="shared" ca="1" si="80"/>
        <v>NA13104</v>
      </c>
      <c r="J720" s="1" t="b">
        <f t="shared" ca="1" si="81"/>
        <v>1</v>
      </c>
      <c r="K720" s="6" t="str">
        <f t="shared" ca="1" si="82"/>
        <v>NA13104</v>
      </c>
      <c r="L720" s="1" t="b">
        <f t="shared" si="83"/>
        <v>1</v>
      </c>
    </row>
    <row r="721" spans="1:12">
      <c r="A721" s="11" t="b">
        <f t="shared" ca="1" si="77"/>
        <v>1</v>
      </c>
      <c r="B721" s="15" t="s">
        <v>2565</v>
      </c>
      <c r="C721" s="13" t="s">
        <v>2565</v>
      </c>
      <c r="D721" s="13" t="s">
        <v>2565</v>
      </c>
      <c r="E721" s="5">
        <f ca="1">SUMPRODUCT(N(CODE(MID(B721,ROW($A$1:OFFSET($A$1,LEN(B721)-1,,,)),1))&lt;58))</f>
        <v>5</v>
      </c>
      <c r="F721" s="5">
        <f t="shared" ca="1" si="78"/>
        <v>7</v>
      </c>
      <c r="G721" s="3" t="str">
        <f t="array" aca="1" ref="G721" ca="1">IF(SUMPRODUCT(COUNTIF(B721,{"*0*";"*1*";"*2*";"*3*";"*4*";"*5*";"*6*";"*7*";"*8*";"*9*"}))&gt;0,MID($B721,MATCH(0,(ISERROR(MID($B721,ROW(INDIRECT("1:"&amp;LEN($B721))),1)*1)*1),0),LEN($B721)-SUM((ISERROR(MID($B721,ROW(INDIRECT("1:"&amp;LEN($B721))),1)*1)*1))),"")</f>
        <v>26943</v>
      </c>
      <c r="H721" s="3" t="str">
        <f t="shared" ca="1" si="79"/>
        <v>26943</v>
      </c>
      <c r="I721" s="6" t="str">
        <f t="shared" ca="1" si="80"/>
        <v>NA26943</v>
      </c>
      <c r="J721" s="1" t="b">
        <f t="shared" ca="1" si="81"/>
        <v>1</v>
      </c>
      <c r="K721" s="6" t="str">
        <f t="shared" ca="1" si="82"/>
        <v>NA26943</v>
      </c>
      <c r="L721" s="1" t="b">
        <f t="shared" si="83"/>
        <v>1</v>
      </c>
    </row>
    <row r="722" spans="1:12">
      <c r="A722" s="11" t="b">
        <f t="shared" ca="1" si="77"/>
        <v>1</v>
      </c>
      <c r="B722" s="15" t="s">
        <v>2570</v>
      </c>
      <c r="C722" s="13" t="s">
        <v>2570</v>
      </c>
      <c r="D722" s="13" t="s">
        <v>2570</v>
      </c>
      <c r="E722" s="5">
        <f ca="1">SUMPRODUCT(N(CODE(MID(B722,ROW($A$1:OFFSET($A$1,LEN(B722)-1,,,)),1))&lt;58))</f>
        <v>5</v>
      </c>
      <c r="F722" s="5">
        <f t="shared" ca="1" si="78"/>
        <v>7</v>
      </c>
      <c r="G722" s="3" t="str">
        <f t="array" aca="1" ref="G722" ca="1">IF(SUMPRODUCT(COUNTIF(B722,{"*0*";"*1*";"*2*";"*3*";"*4*";"*5*";"*6*";"*7*";"*8*";"*9*"}))&gt;0,MID($B722,MATCH(0,(ISERROR(MID($B722,ROW(INDIRECT("1:"&amp;LEN($B722))),1)*1)*1),0),LEN($B722)-SUM((ISERROR(MID($B722,ROW(INDIRECT("1:"&amp;LEN($B722))),1)*1)*1))),"")</f>
        <v>93520</v>
      </c>
      <c r="H722" s="3" t="str">
        <f t="shared" ca="1" si="79"/>
        <v>93520</v>
      </c>
      <c r="I722" s="6" t="str">
        <f t="shared" ca="1" si="80"/>
        <v>NA93520</v>
      </c>
      <c r="J722" s="1" t="b">
        <f t="shared" ca="1" si="81"/>
        <v>1</v>
      </c>
      <c r="K722" s="6" t="str">
        <f t="shared" ca="1" si="82"/>
        <v>NA93520</v>
      </c>
      <c r="L722" s="1" t="b">
        <f t="shared" si="83"/>
        <v>1</v>
      </c>
    </row>
    <row r="723" spans="1:12">
      <c r="A723" s="11" t="b">
        <f t="shared" ca="1" si="77"/>
        <v>1</v>
      </c>
      <c r="B723" s="15" t="s">
        <v>780</v>
      </c>
      <c r="C723" s="13" t="s">
        <v>780</v>
      </c>
      <c r="D723" s="13" t="s">
        <v>780</v>
      </c>
      <c r="E723" s="5">
        <f ca="1">SUMPRODUCT(N(CODE(MID(B723,ROW($A$1:OFFSET($A$1,LEN(B723)-1,,,)),1))&lt;58))</f>
        <v>4</v>
      </c>
      <c r="F723" s="5">
        <f t="shared" ca="1" si="78"/>
        <v>7</v>
      </c>
      <c r="G723" s="3" t="str">
        <f t="array" aca="1" ref="G723" ca="1">IF(SUMPRODUCT(COUNTIF(B723,{"*0*";"*1*";"*2*";"*3*";"*4*";"*5*";"*6*";"*7*";"*8*";"*9*"}))&gt;0,MID($B723,MATCH(0,(ISERROR(MID($B723,ROW(INDIRECT("1:"&amp;LEN($B723))),1)*1)*1),0),LEN($B723)-SUM((ISERROR(MID($B723,ROW(INDIRECT("1:"&amp;LEN($B723))),1)*1)*1))),"")</f>
        <v>1093</v>
      </c>
      <c r="H723" s="3" t="str">
        <f t="shared" ca="1" si="79"/>
        <v>1093</v>
      </c>
      <c r="I723" s="6" t="str">
        <f t="shared" ca="1" si="80"/>
        <v>NCC1093</v>
      </c>
      <c r="J723" s="1" t="b">
        <f t="shared" ca="1" si="81"/>
        <v>1</v>
      </c>
      <c r="K723" s="6" t="str">
        <f t="shared" ca="1" si="82"/>
        <v>NCC1093</v>
      </c>
      <c r="L723" s="1" t="b">
        <f t="shared" ca="1" si="83"/>
        <v>1</v>
      </c>
    </row>
    <row r="724" spans="1:12">
      <c r="A724" s="11" t="b">
        <f t="shared" ca="1" si="77"/>
        <v>1</v>
      </c>
      <c r="B724" s="15" t="s">
        <v>841</v>
      </c>
      <c r="C724" s="13" t="s">
        <v>841</v>
      </c>
      <c r="D724" s="13" t="s">
        <v>841</v>
      </c>
      <c r="E724" s="5">
        <f ca="1">SUMPRODUCT(N(CODE(MID(B724,ROW($A$1:OFFSET($A$1,LEN(B724)-1,,,)),1))&lt;58))</f>
        <v>3</v>
      </c>
      <c r="F724" s="5">
        <f t="shared" ca="1" si="78"/>
        <v>7</v>
      </c>
      <c r="G724" s="3" t="str">
        <f t="array" aca="1" ref="G724" ca="1">IF(SUMPRODUCT(COUNTIF(B724,{"*0*";"*1*";"*2*";"*3*";"*4*";"*5*";"*6*";"*7*";"*8*";"*9*"}))&gt;0,MID($B724,MATCH(0,(ISERROR(MID($B724,ROW(INDIRECT("1:"&amp;LEN($B724))),1)*1)*1),0),LEN($B724)-SUM((ISERROR(MID($B724,ROW(INDIRECT("1:"&amp;LEN($B724))),1)*1)*1))),"")</f>
        <v>136</v>
      </c>
      <c r="H724" s="3" t="str">
        <f t="shared" ca="1" si="79"/>
        <v>136</v>
      </c>
      <c r="I724" s="6" t="str">
        <f t="shared" ca="1" si="80"/>
        <v>NCO136Z</v>
      </c>
      <c r="J724" s="1" t="b">
        <f t="shared" ca="1" si="81"/>
        <v>1</v>
      </c>
      <c r="K724" s="6" t="str">
        <f t="shared" ca="1" si="82"/>
        <v>NCO136Z</v>
      </c>
      <c r="L724" s="1" t="b">
        <f t="shared" ca="1" si="83"/>
        <v>1</v>
      </c>
    </row>
    <row r="725" spans="1:12">
      <c r="A725" s="11" t="b">
        <f t="shared" ca="1" si="77"/>
        <v>1</v>
      </c>
      <c r="B725" s="15" t="s">
        <v>1039</v>
      </c>
      <c r="C725" s="13" t="s">
        <v>1039</v>
      </c>
      <c r="D725" s="13" t="s">
        <v>1039</v>
      </c>
      <c r="E725" s="5">
        <f ca="1">SUMPRODUCT(N(CODE(MID(B725,ROW($A$1:OFFSET($A$1,LEN(B725)-1,,,)),1))&lt;58))</f>
        <v>3</v>
      </c>
      <c r="F725" s="5">
        <f t="shared" ca="1" si="78"/>
        <v>7</v>
      </c>
      <c r="G725" s="3" t="str">
        <f t="array" aca="1" ref="G725" ca="1">IF(SUMPRODUCT(COUNTIF(B725,{"*0*";"*1*";"*2*";"*3*";"*4*";"*5*";"*6*";"*7*";"*8*";"*9*"}))&gt;0,MID($B725,MATCH(0,(ISERROR(MID($B725,ROW(INDIRECT("1:"&amp;LEN($B725))),1)*1)*1),0),LEN($B725)-SUM((ISERROR(MID($B725,ROW(INDIRECT("1:"&amp;LEN($B725))),1)*1)*1))),"")</f>
        <v>106</v>
      </c>
      <c r="H725" s="3" t="str">
        <f t="shared" ca="1" si="79"/>
        <v>106</v>
      </c>
      <c r="I725" s="6" t="str">
        <f t="shared" ca="1" si="80"/>
        <v>NGT106Z</v>
      </c>
      <c r="J725" s="1" t="b">
        <f t="shared" ca="1" si="81"/>
        <v>1</v>
      </c>
      <c r="K725" s="6" t="str">
        <f t="shared" ca="1" si="82"/>
        <v>NGT106Z</v>
      </c>
      <c r="L725" s="1" t="b">
        <f t="shared" ca="1" si="83"/>
        <v>1</v>
      </c>
    </row>
    <row r="726" spans="1:12">
      <c r="A726" s="11" t="b">
        <f t="shared" ca="1" si="77"/>
        <v>1</v>
      </c>
      <c r="B726" s="15" t="s">
        <v>1040</v>
      </c>
      <c r="C726" s="13" t="s">
        <v>1040</v>
      </c>
      <c r="D726" s="13" t="s">
        <v>1040</v>
      </c>
      <c r="E726" s="5">
        <f ca="1">SUMPRODUCT(N(CODE(MID(B726,ROW($A$1:OFFSET($A$1,LEN(B726)-1,,,)),1))&lt;58))</f>
        <v>3</v>
      </c>
      <c r="F726" s="5">
        <f t="shared" ca="1" si="78"/>
        <v>7</v>
      </c>
      <c r="G726" s="3" t="str">
        <f t="array" aca="1" ref="G726" ca="1">IF(SUMPRODUCT(COUNTIF(B726,{"*0*";"*1*";"*2*";"*3*";"*4*";"*5*";"*6*";"*7*";"*8*";"*9*"}))&gt;0,MID($B726,MATCH(0,(ISERROR(MID($B726,ROW(INDIRECT("1:"&amp;LEN($B726))),1)*1)*1),0),LEN($B726)-SUM((ISERROR(MID($B726,ROW(INDIRECT("1:"&amp;LEN($B726))),1)*1)*1))),"")</f>
        <v>107</v>
      </c>
      <c r="H726" s="3" t="str">
        <f t="shared" ca="1" si="79"/>
        <v>107</v>
      </c>
      <c r="I726" s="6" t="str">
        <f t="shared" ca="1" si="80"/>
        <v>NGT107Z</v>
      </c>
      <c r="J726" s="1" t="b">
        <f t="shared" ca="1" si="81"/>
        <v>1</v>
      </c>
      <c r="K726" s="6" t="str">
        <f t="shared" ca="1" si="82"/>
        <v>NGT107Z</v>
      </c>
      <c r="L726" s="1" t="b">
        <f t="shared" ca="1" si="83"/>
        <v>1</v>
      </c>
    </row>
    <row r="727" spans="1:12">
      <c r="A727" s="11" t="b">
        <f t="shared" ca="1" si="77"/>
        <v>1</v>
      </c>
      <c r="B727" s="15" t="s">
        <v>1041</v>
      </c>
      <c r="C727" s="13" t="s">
        <v>1041</v>
      </c>
      <c r="D727" s="13" t="s">
        <v>1041</v>
      </c>
      <c r="E727" s="5">
        <f ca="1">SUMPRODUCT(N(CODE(MID(B727,ROW($A$1:OFFSET($A$1,LEN(B727)-1,,,)),1))&lt;58))</f>
        <v>3</v>
      </c>
      <c r="F727" s="5">
        <f t="shared" ca="1" si="78"/>
        <v>7</v>
      </c>
      <c r="G727" s="3" t="str">
        <f t="array" aca="1" ref="G727" ca="1">IF(SUMPRODUCT(COUNTIF(B727,{"*0*";"*1*";"*2*";"*3*";"*4*";"*5*";"*6*";"*7*";"*8*";"*9*"}))&gt;0,MID($B727,MATCH(0,(ISERROR(MID($B727,ROW(INDIRECT("1:"&amp;LEN($B727))),1)*1)*1),0),LEN($B727)-SUM((ISERROR(MID($B727,ROW(INDIRECT("1:"&amp;LEN($B727))),1)*1)*1))),"")</f>
        <v>108</v>
      </c>
      <c r="H727" s="3" t="str">
        <f t="shared" ca="1" si="79"/>
        <v>108</v>
      </c>
      <c r="I727" s="6" t="str">
        <f t="shared" ca="1" si="80"/>
        <v>NGT108Z</v>
      </c>
      <c r="J727" s="1" t="b">
        <f t="shared" ca="1" si="81"/>
        <v>1</v>
      </c>
      <c r="K727" s="6" t="str">
        <f t="shared" ca="1" si="82"/>
        <v>NGT108Z</v>
      </c>
      <c r="L727" s="1" t="b">
        <f t="shared" ca="1" si="83"/>
        <v>1</v>
      </c>
    </row>
    <row r="728" spans="1:12">
      <c r="A728" s="11" t="b">
        <f t="shared" ca="1" si="77"/>
        <v>1</v>
      </c>
      <c r="B728" s="15" t="s">
        <v>1171</v>
      </c>
      <c r="C728" s="13" t="s">
        <v>1171</v>
      </c>
      <c r="D728" s="13" t="s">
        <v>1171</v>
      </c>
      <c r="E728" s="5">
        <f ca="1">SUMPRODUCT(N(CODE(MID(B728,ROW($A$1:OFFSET($A$1,LEN(B728)-1,,,)),1))&lt;58))</f>
        <v>3</v>
      </c>
      <c r="F728" s="5">
        <f t="shared" ca="1" si="78"/>
        <v>7</v>
      </c>
      <c r="G728" s="3" t="str">
        <f t="array" aca="1" ref="G728" ca="1">IF(SUMPRODUCT(COUNTIF(B728,{"*0*";"*1*";"*2*";"*3*";"*4*";"*5*";"*6*";"*7*";"*8*";"*9*"}))&gt;0,MID($B728,MATCH(0,(ISERROR(MID($B728,ROW(INDIRECT("1:"&amp;LEN($B728))),1)*1)*1),0),LEN($B728)-SUM((ISERROR(MID($B728,ROW(INDIRECT("1:"&amp;LEN($B728))),1)*1)*1))),"")</f>
        <v>225</v>
      </c>
      <c r="H728" s="3" t="str">
        <f t="shared" ca="1" si="79"/>
        <v>225</v>
      </c>
      <c r="I728" s="6" t="str">
        <f t="shared" ca="1" si="80"/>
        <v>NJD225M</v>
      </c>
      <c r="J728" s="1" t="b">
        <f t="shared" ca="1" si="81"/>
        <v>1</v>
      </c>
      <c r="K728" s="6" t="str">
        <f t="shared" ca="1" si="82"/>
        <v>NJD225M</v>
      </c>
      <c r="L728" s="1" t="b">
        <f t="shared" ca="1" si="83"/>
        <v>1</v>
      </c>
    </row>
    <row r="729" spans="1:12">
      <c r="A729" s="11" t="b">
        <f t="shared" ca="1" si="77"/>
        <v>1</v>
      </c>
      <c r="B729" s="15" t="s">
        <v>1188</v>
      </c>
      <c r="C729" s="13" t="s">
        <v>1188</v>
      </c>
      <c r="D729" s="13" t="s">
        <v>1188</v>
      </c>
      <c r="E729" s="5">
        <f ca="1">SUMPRODUCT(N(CODE(MID(B729,ROW($A$1:OFFSET($A$1,LEN(B729)-1,,,)),1))&lt;58))</f>
        <v>3</v>
      </c>
      <c r="F729" s="5">
        <f t="shared" ca="1" si="78"/>
        <v>7</v>
      </c>
      <c r="G729" s="3" t="str">
        <f t="array" aca="1" ref="G729" ca="1">IF(SUMPRODUCT(COUNTIF(B729,{"*0*";"*1*";"*2*";"*3*";"*4*";"*5*";"*6*";"*7*";"*8*";"*9*"}))&gt;0,MID($B729,MATCH(0,(ISERROR(MID($B729,ROW(INDIRECT("1:"&amp;LEN($B729))),1)*1)*1),0),LEN($B729)-SUM((ISERROR(MID($B729,ROW(INDIRECT("1:"&amp;LEN($B729))),1)*1)*1))),"")</f>
        <v>134</v>
      </c>
      <c r="H729" s="3" t="str">
        <f t="shared" ca="1" si="79"/>
        <v>134</v>
      </c>
      <c r="I729" s="6" t="str">
        <f t="shared" ca="1" si="80"/>
        <v>NJF134Z</v>
      </c>
      <c r="J729" s="1" t="b">
        <f t="shared" ca="1" si="81"/>
        <v>1</v>
      </c>
      <c r="K729" s="6" t="str">
        <f t="shared" ca="1" si="82"/>
        <v>NJF134Z</v>
      </c>
      <c r="L729" s="1" t="b">
        <f t="shared" ca="1" si="83"/>
        <v>1</v>
      </c>
    </row>
    <row r="730" spans="1:12">
      <c r="A730" s="11" t="b">
        <f t="shared" ca="1" si="77"/>
        <v>1</v>
      </c>
      <c r="B730" s="15" t="s">
        <v>1189</v>
      </c>
      <c r="C730" s="13" t="s">
        <v>1189</v>
      </c>
      <c r="D730" s="13" t="s">
        <v>1189</v>
      </c>
      <c r="E730" s="5">
        <f ca="1">SUMPRODUCT(N(CODE(MID(B730,ROW($A$1:OFFSET($A$1,LEN(B730)-1,,,)),1))&lt;58))</f>
        <v>3</v>
      </c>
      <c r="F730" s="5">
        <f t="shared" ca="1" si="78"/>
        <v>7</v>
      </c>
      <c r="G730" s="3" t="str">
        <f t="array" aca="1" ref="G730" ca="1">IF(SUMPRODUCT(COUNTIF(B730,{"*0*";"*1*";"*2*";"*3*";"*4*";"*5*";"*6*";"*7*";"*8*";"*9*"}))&gt;0,MID($B730,MATCH(0,(ISERROR(MID($B730,ROW(INDIRECT("1:"&amp;LEN($B730))),1)*1)*1),0),LEN($B730)-SUM((ISERROR(MID($B730,ROW(INDIRECT("1:"&amp;LEN($B730))),1)*1)*1))),"")</f>
        <v>136</v>
      </c>
      <c r="H730" s="3" t="str">
        <f t="shared" ca="1" si="79"/>
        <v>136</v>
      </c>
      <c r="I730" s="6" t="str">
        <f t="shared" ca="1" si="80"/>
        <v>NJF136Z</v>
      </c>
      <c r="J730" s="1" t="b">
        <f t="shared" ca="1" si="81"/>
        <v>1</v>
      </c>
      <c r="K730" s="6" t="str">
        <f t="shared" ca="1" si="82"/>
        <v>NJF136Z</v>
      </c>
      <c r="L730" s="1" t="b">
        <f t="shared" ca="1" si="83"/>
        <v>1</v>
      </c>
    </row>
    <row r="731" spans="1:12">
      <c r="A731" s="11" t="b">
        <f t="shared" ca="1" si="77"/>
        <v>1</v>
      </c>
      <c r="B731" s="15" t="s">
        <v>1323</v>
      </c>
      <c r="C731" s="13" t="s">
        <v>1323</v>
      </c>
      <c r="D731" s="13" t="s">
        <v>1323</v>
      </c>
      <c r="E731" s="5">
        <f ca="1">SUMPRODUCT(N(CODE(MID(B731,ROW($A$1:OFFSET($A$1,LEN(B731)-1,,,)),1))&lt;58))</f>
        <v>4</v>
      </c>
      <c r="F731" s="5">
        <f t="shared" ca="1" si="78"/>
        <v>7</v>
      </c>
      <c r="G731" s="3" t="str">
        <f t="array" aca="1" ref="G731" ca="1">IF(SUMPRODUCT(COUNTIF(B731,{"*0*";"*1*";"*2*";"*3*";"*4*";"*5*";"*6*";"*7*";"*8*";"*9*"}))&gt;0,MID($B731,MATCH(0,(ISERROR(MID($B731,ROW(INDIRECT("1:"&amp;LEN($B731))),1)*1)*1),0),LEN($B731)-SUM((ISERROR(MID($B731,ROW(INDIRECT("1:"&amp;LEN($B731))),1)*1)*1))),"")</f>
        <v>1441</v>
      </c>
      <c r="H731" s="3" t="str">
        <f t="shared" ca="1" si="79"/>
        <v>1441</v>
      </c>
      <c r="I731" s="6" t="str">
        <f t="shared" ca="1" si="80"/>
        <v>NLM1441</v>
      </c>
      <c r="J731" s="1" t="b">
        <f t="shared" ca="1" si="81"/>
        <v>1</v>
      </c>
      <c r="K731" s="6" t="str">
        <f t="shared" ca="1" si="82"/>
        <v>NLM1441</v>
      </c>
      <c r="L731" s="1" t="b">
        <f t="shared" ca="1" si="83"/>
        <v>1</v>
      </c>
    </row>
    <row r="732" spans="1:12">
      <c r="A732" s="11" t="b">
        <f t="shared" ca="1" si="77"/>
        <v>1</v>
      </c>
      <c r="B732" s="15" t="s">
        <v>1353</v>
      </c>
      <c r="C732" s="13" t="s">
        <v>1353</v>
      </c>
      <c r="D732" s="13" t="s">
        <v>1353</v>
      </c>
      <c r="E732" s="5">
        <f ca="1">SUMPRODUCT(N(CODE(MID(B732,ROW($A$1:OFFSET($A$1,LEN(B732)-1,,,)),1))&lt;58))</f>
        <v>3</v>
      </c>
      <c r="F732" s="5">
        <f t="shared" ca="1" si="78"/>
        <v>7</v>
      </c>
      <c r="G732" s="3" t="str">
        <f t="array" aca="1" ref="G732" ca="1">IF(SUMPRODUCT(COUNTIF(B732,{"*0*";"*1*";"*2*";"*3*";"*4*";"*5*";"*6*";"*7*";"*8*";"*9*"}))&gt;0,MID($B732,MATCH(0,(ISERROR(MID($B732,ROW(INDIRECT("1:"&amp;LEN($B732))),1)*1)*1),0),LEN($B732)-SUM((ISERROR(MID($B732,ROW(INDIRECT("1:"&amp;LEN($B732))),1)*1)*1))),"")</f>
        <v>227</v>
      </c>
      <c r="H732" s="3" t="str">
        <f t="shared" ca="1" si="79"/>
        <v>227</v>
      </c>
      <c r="I732" s="6" t="str">
        <f t="shared" ca="1" si="80"/>
        <v>NLM227Z</v>
      </c>
      <c r="J732" s="1" t="b">
        <f t="shared" ca="1" si="81"/>
        <v>1</v>
      </c>
      <c r="K732" s="6" t="str">
        <f t="shared" ca="1" si="82"/>
        <v>NLM227Z</v>
      </c>
      <c r="L732" s="1" t="b">
        <f t="shared" ca="1" si="83"/>
        <v>1</v>
      </c>
    </row>
    <row r="733" spans="1:12">
      <c r="A733" s="11" t="b">
        <f t="shared" ca="1" si="77"/>
        <v>1</v>
      </c>
      <c r="B733" s="15" t="s">
        <v>1358</v>
      </c>
      <c r="C733" s="13" t="s">
        <v>1358</v>
      </c>
      <c r="D733" s="13" t="s">
        <v>1358</v>
      </c>
      <c r="E733" s="5">
        <f ca="1">SUMPRODUCT(N(CODE(MID(B733,ROW($A$1:OFFSET($A$1,LEN(B733)-1,,,)),1))&lt;58))</f>
        <v>3</v>
      </c>
      <c r="F733" s="5">
        <f t="shared" ca="1" si="78"/>
        <v>7</v>
      </c>
      <c r="G733" s="3" t="str">
        <f t="array" aca="1" ref="G733" ca="1">IF(SUMPRODUCT(COUNTIF(B733,{"*0*";"*1*";"*2*";"*3*";"*4*";"*5*";"*6*";"*7*";"*8*";"*9*"}))&gt;0,MID($B733,MATCH(0,(ISERROR(MID($B733,ROW(INDIRECT("1:"&amp;LEN($B733))),1)*1)*1),0),LEN($B733)-SUM((ISERROR(MID($B733,ROW(INDIRECT("1:"&amp;LEN($B733))),1)*1)*1))),"")</f>
        <v>267</v>
      </c>
      <c r="H733" s="3" t="str">
        <f t="shared" ca="1" si="79"/>
        <v>267</v>
      </c>
      <c r="I733" s="6" t="str">
        <f t="shared" ca="1" si="80"/>
        <v>NLM267Z</v>
      </c>
      <c r="J733" s="1" t="b">
        <f t="shared" ca="1" si="81"/>
        <v>1</v>
      </c>
      <c r="K733" s="6" t="str">
        <f t="shared" ca="1" si="82"/>
        <v>NLM267Z</v>
      </c>
      <c r="L733" s="1" t="b">
        <f t="shared" ca="1" si="83"/>
        <v>1</v>
      </c>
    </row>
    <row r="734" spans="1:12">
      <c r="A734" s="11" t="b">
        <f t="shared" ca="1" si="77"/>
        <v>1</v>
      </c>
      <c r="B734" s="15" t="s">
        <v>1401</v>
      </c>
      <c r="C734" s="13" t="s">
        <v>1401</v>
      </c>
      <c r="D734" s="13" t="s">
        <v>1401</v>
      </c>
      <c r="E734" s="5">
        <f ca="1">SUMPRODUCT(N(CODE(MID(B734,ROW($A$1:OFFSET($A$1,LEN(B734)-1,,,)),1))&lt;58))</f>
        <v>3</v>
      </c>
      <c r="F734" s="5">
        <f t="shared" ca="1" si="78"/>
        <v>7</v>
      </c>
      <c r="G734" s="3" t="str">
        <f t="array" aca="1" ref="G734" ca="1">IF(SUMPRODUCT(COUNTIF(B734,{"*0*";"*1*";"*2*";"*3*";"*4*";"*5*";"*6*";"*7*";"*8*";"*9*"}))&gt;0,MID($B734,MATCH(0,(ISERROR(MID($B734,ROW(INDIRECT("1:"&amp;LEN($B734))),1)*1)*1),0),LEN($B734)-SUM((ISERROR(MID($B734,ROW(INDIRECT("1:"&amp;LEN($B734))),1)*1)*1))),"")</f>
        <v>839</v>
      </c>
      <c r="H734" s="3" t="str">
        <f t="shared" ca="1" si="79"/>
        <v>839</v>
      </c>
      <c r="I734" s="6" t="str">
        <f t="shared" ca="1" si="80"/>
        <v>NLM839Z</v>
      </c>
      <c r="J734" s="1" t="b">
        <f t="shared" ca="1" si="81"/>
        <v>1</v>
      </c>
      <c r="K734" s="6" t="str">
        <f t="shared" ca="1" si="82"/>
        <v>NLM839Z</v>
      </c>
      <c r="L734" s="1" t="b">
        <f t="shared" ca="1" si="83"/>
        <v>1</v>
      </c>
    </row>
    <row r="735" spans="1:12">
      <c r="A735" s="11" t="b">
        <f t="shared" ca="1" si="77"/>
        <v>1</v>
      </c>
      <c r="B735" s="15" t="s">
        <v>1402</v>
      </c>
      <c r="C735" s="13" t="s">
        <v>1402</v>
      </c>
      <c r="D735" s="13" t="s">
        <v>1402</v>
      </c>
      <c r="E735" s="5">
        <f ca="1">SUMPRODUCT(N(CODE(MID(B735,ROW($A$1:OFFSET($A$1,LEN(B735)-1,,,)),1))&lt;58))</f>
        <v>3</v>
      </c>
      <c r="F735" s="5">
        <f t="shared" ca="1" si="78"/>
        <v>7</v>
      </c>
      <c r="G735" s="3" t="str">
        <f t="array" aca="1" ref="G735" ca="1">IF(SUMPRODUCT(COUNTIF(B735,{"*0*";"*1*";"*2*";"*3*";"*4*";"*5*";"*6*";"*7*";"*8*";"*9*"}))&gt;0,MID($B735,MATCH(0,(ISERROR(MID($B735,ROW(INDIRECT("1:"&amp;LEN($B735))),1)*1)*1),0),LEN($B735)-SUM((ISERROR(MID($B735,ROW(INDIRECT("1:"&amp;LEN($B735))),1)*1)*1))),"")</f>
        <v>840</v>
      </c>
      <c r="H735" s="3" t="str">
        <f t="shared" ca="1" si="79"/>
        <v>840</v>
      </c>
      <c r="I735" s="6" t="str">
        <f t="shared" ca="1" si="80"/>
        <v>NLM840Z</v>
      </c>
      <c r="J735" s="1" t="b">
        <f t="shared" ca="1" si="81"/>
        <v>1</v>
      </c>
      <c r="K735" s="6" t="str">
        <f t="shared" ca="1" si="82"/>
        <v>NLM840Z</v>
      </c>
      <c r="L735" s="1" t="b">
        <f t="shared" ca="1" si="83"/>
        <v>1</v>
      </c>
    </row>
    <row r="736" spans="1:12">
      <c r="A736" s="11" t="b">
        <f t="shared" ca="1" si="77"/>
        <v>1</v>
      </c>
      <c r="B736" s="15" t="s">
        <v>1403</v>
      </c>
      <c r="C736" s="13" t="s">
        <v>1403</v>
      </c>
      <c r="D736" s="13" t="s">
        <v>1403</v>
      </c>
      <c r="E736" s="5">
        <f ca="1">SUMPRODUCT(N(CODE(MID(B736,ROW($A$1:OFFSET($A$1,LEN(B736)-1,,,)),1))&lt;58))</f>
        <v>3</v>
      </c>
      <c r="F736" s="5">
        <f t="shared" ca="1" si="78"/>
        <v>7</v>
      </c>
      <c r="G736" s="3" t="str">
        <f t="array" aca="1" ref="G736" ca="1">IF(SUMPRODUCT(COUNTIF(B736,{"*0*";"*1*";"*2*";"*3*";"*4*";"*5*";"*6*";"*7*";"*8*";"*9*"}))&gt;0,MID($B736,MATCH(0,(ISERROR(MID($B736,ROW(INDIRECT("1:"&amp;LEN($B736))),1)*1)*1),0),LEN($B736)-SUM((ISERROR(MID($B736,ROW(INDIRECT("1:"&amp;LEN($B736))),1)*1)*1))),"")</f>
        <v>841</v>
      </c>
      <c r="H736" s="3" t="str">
        <f t="shared" ca="1" si="79"/>
        <v>841</v>
      </c>
      <c r="I736" s="6" t="str">
        <f t="shared" ca="1" si="80"/>
        <v>NLM841Z</v>
      </c>
      <c r="J736" s="1" t="b">
        <f t="shared" ca="1" si="81"/>
        <v>1</v>
      </c>
      <c r="K736" s="6" t="str">
        <f t="shared" ca="1" si="82"/>
        <v>NLM841Z</v>
      </c>
      <c r="L736" s="1" t="b">
        <f t="shared" ca="1" si="83"/>
        <v>1</v>
      </c>
    </row>
    <row r="737" spans="1:12">
      <c r="A737" s="11" t="b">
        <f t="shared" ca="1" si="77"/>
        <v>1</v>
      </c>
      <c r="B737" s="15" t="s">
        <v>1404</v>
      </c>
      <c r="C737" s="13" t="s">
        <v>1404</v>
      </c>
      <c r="D737" s="13" t="s">
        <v>1404</v>
      </c>
      <c r="E737" s="5">
        <f ca="1">SUMPRODUCT(N(CODE(MID(B737,ROW($A$1:OFFSET($A$1,LEN(B737)-1,,,)),1))&lt;58))</f>
        <v>3</v>
      </c>
      <c r="F737" s="5">
        <f t="shared" ca="1" si="78"/>
        <v>7</v>
      </c>
      <c r="G737" s="3" t="str">
        <f t="array" aca="1" ref="G737" ca="1">IF(SUMPRODUCT(COUNTIF(B737,{"*0*";"*1*";"*2*";"*3*";"*4*";"*5*";"*6*";"*7*";"*8*";"*9*"}))&gt;0,MID($B737,MATCH(0,(ISERROR(MID($B737,ROW(INDIRECT("1:"&amp;LEN($B737))),1)*1)*1),0),LEN($B737)-SUM((ISERROR(MID($B737,ROW(INDIRECT("1:"&amp;LEN($B737))),1)*1)*1))),"")</f>
        <v>842</v>
      </c>
      <c r="H737" s="3" t="str">
        <f t="shared" ca="1" si="79"/>
        <v>842</v>
      </c>
      <c r="I737" s="6" t="str">
        <f t="shared" ca="1" si="80"/>
        <v>NLM842Z</v>
      </c>
      <c r="J737" s="1" t="b">
        <f t="shared" ca="1" si="81"/>
        <v>1</v>
      </c>
      <c r="K737" s="6" t="str">
        <f t="shared" ca="1" si="82"/>
        <v>NLM842Z</v>
      </c>
      <c r="L737" s="1" t="b">
        <f t="shared" ca="1" si="83"/>
        <v>1</v>
      </c>
    </row>
    <row r="738" spans="1:12">
      <c r="A738" s="11" t="b">
        <f t="shared" ca="1" si="77"/>
        <v>1</v>
      </c>
      <c r="B738" s="15" t="s">
        <v>1405</v>
      </c>
      <c r="C738" s="13" t="s">
        <v>1405</v>
      </c>
      <c r="D738" s="13" t="s">
        <v>1405</v>
      </c>
      <c r="E738" s="5">
        <f ca="1">SUMPRODUCT(N(CODE(MID(B738,ROW($A$1:OFFSET($A$1,LEN(B738)-1,,,)),1))&lt;58))</f>
        <v>3</v>
      </c>
      <c r="F738" s="5">
        <f t="shared" ca="1" si="78"/>
        <v>7</v>
      </c>
      <c r="G738" s="3" t="str">
        <f t="array" aca="1" ref="G738" ca="1">IF(SUMPRODUCT(COUNTIF(B738,{"*0*";"*1*";"*2*";"*3*";"*4*";"*5*";"*6*";"*7*";"*8*";"*9*"}))&gt;0,MID($B738,MATCH(0,(ISERROR(MID($B738,ROW(INDIRECT("1:"&amp;LEN($B738))),1)*1)*1),0),LEN($B738)-SUM((ISERROR(MID($B738,ROW(INDIRECT("1:"&amp;LEN($B738))),1)*1)*1))),"")</f>
        <v>843</v>
      </c>
      <c r="H738" s="3" t="str">
        <f t="shared" ca="1" si="79"/>
        <v>843</v>
      </c>
      <c r="I738" s="6" t="str">
        <f t="shared" ca="1" si="80"/>
        <v>NLM843Z</v>
      </c>
      <c r="J738" s="1" t="b">
        <f t="shared" ca="1" si="81"/>
        <v>1</v>
      </c>
      <c r="K738" s="6" t="str">
        <f t="shared" ca="1" si="82"/>
        <v>NLM843Z</v>
      </c>
      <c r="L738" s="1" t="b">
        <f t="shared" ca="1" si="83"/>
        <v>1</v>
      </c>
    </row>
    <row r="739" spans="1:12">
      <c r="A739" s="11" t="b">
        <f t="shared" ca="1" si="77"/>
        <v>1</v>
      </c>
      <c r="B739" s="15" t="s">
        <v>1448</v>
      </c>
      <c r="C739" s="13" t="s">
        <v>1448</v>
      </c>
      <c r="D739" s="13" t="s">
        <v>1448</v>
      </c>
      <c r="E739" s="5">
        <f ca="1">SUMPRODUCT(N(CODE(MID(B739,ROW($A$1:OFFSET($A$1,LEN(B739)-1,,,)),1))&lt;58))</f>
        <v>4</v>
      </c>
      <c r="F739" s="5">
        <f t="shared" ca="1" si="78"/>
        <v>7</v>
      </c>
      <c r="G739" s="3" t="str">
        <f t="array" aca="1" ref="G739" ca="1">IF(SUMPRODUCT(COUNTIF(B739,{"*0*";"*1*";"*2*";"*3*";"*4*";"*5*";"*6*";"*7*";"*8*";"*9*"}))&gt;0,MID($B739,MATCH(0,(ISERROR(MID($B739,ROW(INDIRECT("1:"&amp;LEN($B739))),1)*1)*1),0),LEN($B739)-SUM((ISERROR(MID($B739,ROW(INDIRECT("1:"&amp;LEN($B739))),1)*1)*1))),"")</f>
        <v>1931</v>
      </c>
      <c r="H739" s="3" t="str">
        <f t="shared" ca="1" si="79"/>
        <v>1931</v>
      </c>
      <c r="I739" s="6" t="str">
        <f t="shared" ca="1" si="80"/>
        <v>NLQ1931</v>
      </c>
      <c r="J739" s="1" t="b">
        <f t="shared" ca="1" si="81"/>
        <v>1</v>
      </c>
      <c r="K739" s="6" t="str">
        <f t="shared" ca="1" si="82"/>
        <v>NLQ1931</v>
      </c>
      <c r="L739" s="1" t="b">
        <f t="shared" ca="1" si="83"/>
        <v>1</v>
      </c>
    </row>
    <row r="740" spans="1:12">
      <c r="A740" s="11" t="b">
        <f t="shared" ca="1" si="77"/>
        <v>1</v>
      </c>
      <c r="B740" s="15" t="s">
        <v>1449</v>
      </c>
      <c r="C740" s="13" t="s">
        <v>1449</v>
      </c>
      <c r="D740" s="13" t="s">
        <v>1449</v>
      </c>
      <c r="E740" s="5">
        <f ca="1">SUMPRODUCT(N(CODE(MID(B740,ROW($A$1:OFFSET($A$1,LEN(B740)-1,,,)),1))&lt;58))</f>
        <v>4</v>
      </c>
      <c r="F740" s="5">
        <f t="shared" ca="1" si="78"/>
        <v>7</v>
      </c>
      <c r="G740" s="3" t="str">
        <f t="array" aca="1" ref="G740" ca="1">IF(SUMPRODUCT(COUNTIF(B740,{"*0*";"*1*";"*2*";"*3*";"*4*";"*5*";"*6*";"*7*";"*8*";"*9*"}))&gt;0,MID($B740,MATCH(0,(ISERROR(MID($B740,ROW(INDIRECT("1:"&amp;LEN($B740))),1)*1)*1),0),LEN($B740)-SUM((ISERROR(MID($B740,ROW(INDIRECT("1:"&amp;LEN($B740))),1)*1)*1))),"")</f>
        <v>1932</v>
      </c>
      <c r="H740" s="3" t="str">
        <f t="shared" ca="1" si="79"/>
        <v>1932</v>
      </c>
      <c r="I740" s="6" t="str">
        <f t="shared" ca="1" si="80"/>
        <v>NLQ1932</v>
      </c>
      <c r="J740" s="1" t="b">
        <f t="shared" ca="1" si="81"/>
        <v>1</v>
      </c>
      <c r="K740" s="6" t="str">
        <f t="shared" ca="1" si="82"/>
        <v>NLQ1932</v>
      </c>
      <c r="L740" s="1" t="b">
        <f t="shared" ca="1" si="83"/>
        <v>1</v>
      </c>
    </row>
    <row r="741" spans="1:12">
      <c r="A741" s="11" t="b">
        <f t="shared" ca="1" si="77"/>
        <v>1</v>
      </c>
      <c r="B741" s="15" t="s">
        <v>1450</v>
      </c>
      <c r="C741" s="13" t="s">
        <v>1450</v>
      </c>
      <c r="D741" s="13" t="s">
        <v>1450</v>
      </c>
      <c r="E741" s="5">
        <f ca="1">SUMPRODUCT(N(CODE(MID(B741,ROW($A$1:OFFSET($A$1,LEN(B741)-1,,,)),1))&lt;58))</f>
        <v>4</v>
      </c>
      <c r="F741" s="5">
        <f t="shared" ca="1" si="78"/>
        <v>7</v>
      </c>
      <c r="G741" s="3" t="str">
        <f t="array" aca="1" ref="G741" ca="1">IF(SUMPRODUCT(COUNTIF(B741,{"*0*";"*1*";"*2*";"*3*";"*4*";"*5*";"*6*";"*7*";"*8*";"*9*"}))&gt;0,MID($B741,MATCH(0,(ISERROR(MID($B741,ROW(INDIRECT("1:"&amp;LEN($B741))),1)*1)*1),0),LEN($B741)-SUM((ISERROR(MID($B741,ROW(INDIRECT("1:"&amp;LEN($B741))),1)*1)*1))),"")</f>
        <v>1971</v>
      </c>
      <c r="H741" s="3" t="str">
        <f t="shared" ca="1" si="79"/>
        <v>1971</v>
      </c>
      <c r="I741" s="6" t="str">
        <f t="shared" ca="1" si="80"/>
        <v>NLQ1971</v>
      </c>
      <c r="J741" s="1" t="b">
        <f t="shared" ca="1" si="81"/>
        <v>1</v>
      </c>
      <c r="K741" s="6" t="str">
        <f t="shared" ca="1" si="82"/>
        <v>NLQ1971</v>
      </c>
      <c r="L741" s="1" t="b">
        <f t="shared" ca="1" si="83"/>
        <v>1</v>
      </c>
    </row>
    <row r="742" spans="1:12">
      <c r="A742" s="11" t="b">
        <f t="shared" ca="1" si="77"/>
        <v>1</v>
      </c>
      <c r="B742" s="15" t="s">
        <v>1451</v>
      </c>
      <c r="C742" s="13" t="s">
        <v>1451</v>
      </c>
      <c r="D742" s="13" t="s">
        <v>1451</v>
      </c>
      <c r="E742" s="5">
        <f ca="1">SUMPRODUCT(N(CODE(MID(B742,ROW($A$1:OFFSET($A$1,LEN(B742)-1,,,)),1))&lt;58))</f>
        <v>4</v>
      </c>
      <c r="F742" s="5">
        <f t="shared" ca="1" si="78"/>
        <v>7</v>
      </c>
      <c r="G742" s="3" t="str">
        <f t="array" aca="1" ref="G742" ca="1">IF(SUMPRODUCT(COUNTIF(B742,{"*0*";"*1*";"*2*";"*3*";"*4*";"*5*";"*6*";"*7*";"*8*";"*9*"}))&gt;0,MID($B742,MATCH(0,(ISERROR(MID($B742,ROW(INDIRECT("1:"&amp;LEN($B742))),1)*1)*1),0),LEN($B742)-SUM((ISERROR(MID($B742,ROW(INDIRECT("1:"&amp;LEN($B742))),1)*1)*1))),"")</f>
        <v>1972</v>
      </c>
      <c r="H742" s="3" t="str">
        <f t="shared" ca="1" si="79"/>
        <v>1972</v>
      </c>
      <c r="I742" s="6" t="str">
        <f t="shared" ca="1" si="80"/>
        <v>NLQ1972</v>
      </c>
      <c r="J742" s="1" t="b">
        <f t="shared" ca="1" si="81"/>
        <v>1</v>
      </c>
      <c r="K742" s="6" t="str">
        <f t="shared" ca="1" si="82"/>
        <v>NLQ1972</v>
      </c>
      <c r="L742" s="1" t="b">
        <f t="shared" ca="1" si="83"/>
        <v>1</v>
      </c>
    </row>
    <row r="743" spans="1:12">
      <c r="A743" s="11" t="b">
        <f t="shared" ca="1" si="77"/>
        <v>1</v>
      </c>
      <c r="B743" s="15" t="s">
        <v>1456</v>
      </c>
      <c r="C743" s="13" t="s">
        <v>1456</v>
      </c>
      <c r="D743" s="13" t="s">
        <v>1456</v>
      </c>
      <c r="E743" s="5">
        <f ca="1">SUMPRODUCT(N(CODE(MID(B743,ROW($A$1:OFFSET($A$1,LEN(B743)-1,,,)),1))&lt;58))</f>
        <v>4</v>
      </c>
      <c r="F743" s="5">
        <f t="shared" ca="1" si="78"/>
        <v>7</v>
      </c>
      <c r="G743" s="3" t="str">
        <f t="array" aca="1" ref="G743" ca="1">IF(SUMPRODUCT(COUNTIF(B743,{"*0*";"*1*";"*2*";"*3*";"*4*";"*5*";"*6*";"*7*";"*8*";"*9*"}))&gt;0,MID($B743,MATCH(0,(ISERROR(MID($B743,ROW(INDIRECT("1:"&amp;LEN($B743))),1)*1)*1),0),LEN($B743)-SUM((ISERROR(MID($B743,ROW(INDIRECT("1:"&amp;LEN($B743))),1)*1)*1))),"")</f>
        <v>2591</v>
      </c>
      <c r="H743" s="3" t="str">
        <f t="shared" ca="1" si="79"/>
        <v>2591</v>
      </c>
      <c r="I743" s="6" t="str">
        <f t="shared" ca="1" si="80"/>
        <v>NLQ2591</v>
      </c>
      <c r="J743" s="1" t="b">
        <f t="shared" ca="1" si="81"/>
        <v>1</v>
      </c>
      <c r="K743" s="6" t="str">
        <f t="shared" ca="1" si="82"/>
        <v>NLQ2591</v>
      </c>
      <c r="L743" s="1" t="b">
        <f t="shared" ca="1" si="83"/>
        <v>1</v>
      </c>
    </row>
    <row r="744" spans="1:12">
      <c r="A744" s="11" t="b">
        <f t="shared" ca="1" si="77"/>
        <v>1</v>
      </c>
      <c r="B744" s="15" t="s">
        <v>1457</v>
      </c>
      <c r="C744" s="13" t="s">
        <v>1457</v>
      </c>
      <c r="D744" s="13" t="s">
        <v>1457</v>
      </c>
      <c r="E744" s="5">
        <f ca="1">SUMPRODUCT(N(CODE(MID(B744,ROW($A$1:OFFSET($A$1,LEN(B744)-1,,,)),1))&lt;58))</f>
        <v>4</v>
      </c>
      <c r="F744" s="5">
        <f t="shared" ca="1" si="78"/>
        <v>7</v>
      </c>
      <c r="G744" s="3" t="str">
        <f t="array" aca="1" ref="G744" ca="1">IF(SUMPRODUCT(COUNTIF(B744,{"*0*";"*1*";"*2*";"*3*";"*4*";"*5*";"*6*";"*7*";"*8*";"*9*"}))&gt;0,MID($B744,MATCH(0,(ISERROR(MID($B744,ROW(INDIRECT("1:"&amp;LEN($B744))),1)*1)*1),0),LEN($B744)-SUM((ISERROR(MID($B744,ROW(INDIRECT("1:"&amp;LEN($B744))),1)*1)*1))),"")</f>
        <v>2592</v>
      </c>
      <c r="H744" s="3" t="str">
        <f t="shared" ca="1" si="79"/>
        <v>2592</v>
      </c>
      <c r="I744" s="6" t="str">
        <f t="shared" ca="1" si="80"/>
        <v>NLQ2592</v>
      </c>
      <c r="J744" s="1" t="b">
        <f t="shared" ca="1" si="81"/>
        <v>1</v>
      </c>
      <c r="K744" s="6" t="str">
        <f t="shared" ca="1" si="82"/>
        <v>NLQ2592</v>
      </c>
      <c r="L744" s="1" t="b">
        <f t="shared" ca="1" si="83"/>
        <v>1</v>
      </c>
    </row>
    <row r="745" spans="1:12">
      <c r="A745" s="11" t="b">
        <f t="shared" ca="1" si="77"/>
        <v>1</v>
      </c>
      <c r="B745" s="15" t="s">
        <v>1462</v>
      </c>
      <c r="C745" s="13" t="s">
        <v>1462</v>
      </c>
      <c r="D745" s="13" t="s">
        <v>1462</v>
      </c>
      <c r="E745" s="5">
        <f ca="1">SUMPRODUCT(N(CODE(MID(B745,ROW($A$1:OFFSET($A$1,LEN(B745)-1,,,)),1))&lt;58))</f>
        <v>4</v>
      </c>
      <c r="F745" s="5">
        <f t="shared" ca="1" si="78"/>
        <v>7</v>
      </c>
      <c r="G745" s="3" t="str">
        <f t="array" aca="1" ref="G745" ca="1">IF(SUMPRODUCT(COUNTIF(B745,{"*0*";"*1*";"*2*";"*3*";"*4*";"*5*";"*6*";"*7*";"*8*";"*9*"}))&gt;0,MID($B745,MATCH(0,(ISERROR(MID($B745,ROW(INDIRECT("1:"&amp;LEN($B745))),1)*1)*1),0),LEN($B745)-SUM((ISERROR(MID($B745,ROW(INDIRECT("1:"&amp;LEN($B745))),1)*1)*1))),"")</f>
        <v>3031</v>
      </c>
      <c r="H745" s="3" t="str">
        <f t="shared" ca="1" si="79"/>
        <v>3031</v>
      </c>
      <c r="I745" s="6" t="str">
        <f t="shared" ca="1" si="80"/>
        <v>NLQ3031</v>
      </c>
      <c r="J745" s="1" t="b">
        <f t="shared" ca="1" si="81"/>
        <v>1</v>
      </c>
      <c r="K745" s="6" t="str">
        <f t="shared" ca="1" si="82"/>
        <v>NLQ3031</v>
      </c>
      <c r="L745" s="1" t="b">
        <f t="shared" ca="1" si="83"/>
        <v>1</v>
      </c>
    </row>
    <row r="746" spans="1:12">
      <c r="A746" s="11" t="b">
        <f t="shared" ca="1" si="77"/>
        <v>1</v>
      </c>
      <c r="B746" s="15" t="s">
        <v>1463</v>
      </c>
      <c r="C746" s="13" t="s">
        <v>1463</v>
      </c>
      <c r="D746" s="13" t="s">
        <v>1463</v>
      </c>
      <c r="E746" s="5">
        <f ca="1">SUMPRODUCT(N(CODE(MID(B746,ROW($A$1:OFFSET($A$1,LEN(B746)-1,,,)),1))&lt;58))</f>
        <v>4</v>
      </c>
      <c r="F746" s="5">
        <f t="shared" ca="1" si="78"/>
        <v>7</v>
      </c>
      <c r="G746" s="3" t="str">
        <f t="array" aca="1" ref="G746" ca="1">IF(SUMPRODUCT(COUNTIF(B746,{"*0*";"*1*";"*2*";"*3*";"*4*";"*5*";"*6*";"*7*";"*8*";"*9*"}))&gt;0,MID($B746,MATCH(0,(ISERROR(MID($B746,ROW(INDIRECT("1:"&amp;LEN($B746))),1)*1)*1),0),LEN($B746)-SUM((ISERROR(MID($B746,ROW(INDIRECT("1:"&amp;LEN($B746))),1)*1)*1))),"")</f>
        <v>3032</v>
      </c>
      <c r="H746" s="3" t="str">
        <f t="shared" ca="1" si="79"/>
        <v>3032</v>
      </c>
      <c r="I746" s="6" t="str">
        <f t="shared" ca="1" si="80"/>
        <v>NLQ3032</v>
      </c>
      <c r="J746" s="1" t="b">
        <f t="shared" ca="1" si="81"/>
        <v>1</v>
      </c>
      <c r="K746" s="6" t="str">
        <f t="shared" ca="1" si="82"/>
        <v>NLQ3032</v>
      </c>
      <c r="L746" s="1" t="b">
        <f t="shared" ca="1" si="83"/>
        <v>1</v>
      </c>
    </row>
    <row r="747" spans="1:12">
      <c r="A747" s="11" t="b">
        <f t="shared" ca="1" si="77"/>
        <v>1</v>
      </c>
      <c r="B747" s="15" t="s">
        <v>1479</v>
      </c>
      <c r="C747" s="13" t="s">
        <v>1479</v>
      </c>
      <c r="D747" s="13" t="s">
        <v>1479</v>
      </c>
      <c r="E747" s="5">
        <f ca="1">SUMPRODUCT(N(CODE(MID(B747,ROW($A$1:OFFSET($A$1,LEN(B747)-1,,,)),1))&lt;58))</f>
        <v>3</v>
      </c>
      <c r="F747" s="5">
        <f t="shared" ca="1" si="78"/>
        <v>7</v>
      </c>
      <c r="G747" s="3" t="str">
        <f t="array" aca="1" ref="G747" ca="1">IF(SUMPRODUCT(COUNTIF(B747,{"*0*";"*1*";"*2*";"*3*";"*4*";"*5*";"*6*";"*7*";"*8*";"*9*"}))&gt;0,MID($B747,MATCH(0,(ISERROR(MID($B747,ROW(INDIRECT("1:"&amp;LEN($B747))),1)*1)*1),0),LEN($B747)-SUM((ISERROR(MID($B747,ROW(INDIRECT("1:"&amp;LEN($B747))),1)*1)*1))),"")</f>
        <v>115</v>
      </c>
      <c r="H747" s="3" t="str">
        <f t="shared" ca="1" si="79"/>
        <v>115</v>
      </c>
      <c r="I747" s="6" t="str">
        <f t="shared" ca="1" si="80"/>
        <v>NLR115Z</v>
      </c>
      <c r="J747" s="1" t="b">
        <f t="shared" ca="1" si="81"/>
        <v>1</v>
      </c>
      <c r="K747" s="6" t="str">
        <f t="shared" ca="1" si="82"/>
        <v>NLR115Z</v>
      </c>
      <c r="L747" s="1" t="b">
        <f t="shared" ca="1" si="83"/>
        <v>1</v>
      </c>
    </row>
    <row r="748" spans="1:12">
      <c r="A748" s="11" t="b">
        <f t="shared" ca="1" si="77"/>
        <v>1</v>
      </c>
      <c r="B748" s="15" t="s">
        <v>1499</v>
      </c>
      <c r="C748" s="13" t="s">
        <v>1499</v>
      </c>
      <c r="D748" s="13" t="s">
        <v>1499</v>
      </c>
      <c r="E748" s="5">
        <f ca="1">SUMPRODUCT(N(CODE(MID(B748,ROW($A$1:OFFSET($A$1,LEN(B748)-1,,,)),1))&lt;58))</f>
        <v>3</v>
      </c>
      <c r="F748" s="5">
        <f t="shared" ca="1" si="78"/>
        <v>7</v>
      </c>
      <c r="G748" s="3" t="str">
        <f t="array" aca="1" ref="G748" ca="1">IF(SUMPRODUCT(COUNTIF(B748,{"*0*";"*1*";"*2*";"*3*";"*4*";"*5*";"*6*";"*7*";"*8*";"*9*"}))&gt;0,MID($B748,MATCH(0,(ISERROR(MID($B748,ROW(INDIRECT("1:"&amp;LEN($B748))),1)*1)*1),0),LEN($B748)-SUM((ISERROR(MID($B748,ROW(INDIRECT("1:"&amp;LEN($B748))),1)*1)*1))),"")</f>
        <v>179</v>
      </c>
      <c r="H748" s="3" t="str">
        <f t="shared" ca="1" si="79"/>
        <v>179</v>
      </c>
      <c r="I748" s="6" t="str">
        <f t="shared" ca="1" si="80"/>
        <v>NLR179M</v>
      </c>
      <c r="J748" s="1" t="b">
        <f t="shared" ca="1" si="81"/>
        <v>1</v>
      </c>
      <c r="K748" s="6" t="str">
        <f t="shared" ca="1" si="82"/>
        <v>NLR179M</v>
      </c>
      <c r="L748" s="1" t="b">
        <f t="shared" ca="1" si="83"/>
        <v>1</v>
      </c>
    </row>
    <row r="749" spans="1:12">
      <c r="A749" s="11" t="b">
        <f t="shared" ca="1" si="77"/>
        <v>1</v>
      </c>
      <c r="B749" s="15" t="s">
        <v>1596</v>
      </c>
      <c r="C749" s="13" t="s">
        <v>1596</v>
      </c>
      <c r="D749" s="13" t="s">
        <v>1596</v>
      </c>
      <c r="E749" s="5">
        <f ca="1">SUMPRODUCT(N(CODE(MID(B749,ROW($A$1:OFFSET($A$1,LEN(B749)-1,,,)),1))&lt;58))</f>
        <v>4</v>
      </c>
      <c r="F749" s="5">
        <f t="shared" ca="1" si="78"/>
        <v>7</v>
      </c>
      <c r="G749" s="3" t="str">
        <f t="array" aca="1" ref="G749" ca="1">IF(SUMPRODUCT(COUNTIF(B749,{"*0*";"*1*";"*2*";"*3*";"*4*";"*5*";"*6*";"*7*";"*8*";"*9*"}))&gt;0,MID($B749,MATCH(0,(ISERROR(MID($B749,ROW(INDIRECT("1:"&amp;LEN($B749))),1)*1)*1),0),LEN($B749)-SUM((ISERROR(MID($B749,ROW(INDIRECT("1:"&amp;LEN($B749))),1)*1)*1))),"")</f>
        <v>1162</v>
      </c>
      <c r="H749" s="3" t="str">
        <f t="shared" ca="1" si="79"/>
        <v>1162</v>
      </c>
      <c r="I749" s="6" t="str">
        <f t="shared" ca="1" si="80"/>
        <v>NLV1162</v>
      </c>
      <c r="J749" s="1" t="b">
        <f t="shared" ca="1" si="81"/>
        <v>1</v>
      </c>
      <c r="K749" s="6" t="str">
        <f t="shared" ca="1" si="82"/>
        <v>NLV1162</v>
      </c>
      <c r="L749" s="1" t="b">
        <f t="shared" ca="1" si="83"/>
        <v>1</v>
      </c>
    </row>
    <row r="750" spans="1:12">
      <c r="A750" s="11" t="b">
        <f t="shared" ca="1" si="77"/>
        <v>1</v>
      </c>
      <c r="B750" s="15" t="s">
        <v>2586</v>
      </c>
      <c r="C750" s="13" t="s">
        <v>2586</v>
      </c>
      <c r="D750" s="13" t="s">
        <v>2586</v>
      </c>
      <c r="E750" s="5">
        <f ca="1">SUMPRODUCT(N(CODE(MID(B750,ROW($A$1:OFFSET($A$1,LEN(B750)-1,,,)),1))&lt;58))</f>
        <v>6</v>
      </c>
      <c r="F750" s="5">
        <f t="shared" ca="1" si="78"/>
        <v>7</v>
      </c>
      <c r="G750" s="3" t="str">
        <f t="array" aca="1" ref="G750" ca="1">IF(SUMPRODUCT(COUNTIF(B750,{"*0*";"*1*";"*2*";"*3*";"*4*";"*5*";"*6*";"*7*";"*8*";"*9*"}))&gt;0,MID($B750,MATCH(0,(ISERROR(MID($B750,ROW(INDIRECT("1:"&amp;LEN($B750))),1)*1)*1),0),LEN($B750)-SUM((ISERROR(MID($B750,ROW(INDIRECT("1:"&amp;LEN($B750))),1)*1)*1))),"")</f>
        <v>725211</v>
      </c>
      <c r="H750" s="3" t="str">
        <f t="shared" ca="1" si="79"/>
        <v>725211</v>
      </c>
      <c r="I750" s="6" t="str">
        <f t="shared" ca="1" si="80"/>
        <v>P725211</v>
      </c>
      <c r="J750" s="1" t="b">
        <f t="shared" ca="1" si="81"/>
        <v>1</v>
      </c>
      <c r="K750" s="6" t="str">
        <f t="shared" ca="1" si="82"/>
        <v>P725211</v>
      </c>
      <c r="L750" s="1" t="b">
        <f t="shared" si="83"/>
        <v>1</v>
      </c>
    </row>
    <row r="751" spans="1:12">
      <c r="A751" s="11" t="b">
        <f t="shared" ca="1" si="77"/>
        <v>1</v>
      </c>
      <c r="B751" s="15" t="s">
        <v>2587</v>
      </c>
      <c r="C751" s="13" t="s">
        <v>2587</v>
      </c>
      <c r="D751" s="13" t="s">
        <v>2587</v>
      </c>
      <c r="E751" s="5">
        <f ca="1">SUMPRODUCT(N(CODE(MID(B751,ROW($A$1:OFFSET($A$1,LEN(B751)-1,,,)),1))&lt;58))</f>
        <v>6</v>
      </c>
      <c r="F751" s="5">
        <f t="shared" ca="1" si="78"/>
        <v>7</v>
      </c>
      <c r="G751" s="3" t="str">
        <f t="array" aca="1" ref="G751" ca="1">IF(SUMPRODUCT(COUNTIF(B751,{"*0*";"*1*";"*2*";"*3*";"*4*";"*5*";"*6*";"*7*";"*8*";"*9*"}))&gt;0,MID($B751,MATCH(0,(ISERROR(MID($B751,ROW(INDIRECT("1:"&amp;LEN($B751))),1)*1)*1),0),LEN($B751)-SUM((ISERROR(MID($B751,ROW(INDIRECT("1:"&amp;LEN($B751))),1)*1)*1))),"")</f>
        <v>725212</v>
      </c>
      <c r="H751" s="3" t="str">
        <f t="shared" ca="1" si="79"/>
        <v>725212</v>
      </c>
      <c r="I751" s="6" t="str">
        <f t="shared" ca="1" si="80"/>
        <v>P725212</v>
      </c>
      <c r="J751" s="1" t="b">
        <f t="shared" ca="1" si="81"/>
        <v>1</v>
      </c>
      <c r="K751" s="6" t="str">
        <f t="shared" ca="1" si="82"/>
        <v>P725212</v>
      </c>
      <c r="L751" s="1" t="b">
        <f t="shared" si="83"/>
        <v>1</v>
      </c>
    </row>
    <row r="752" spans="1:12">
      <c r="A752" s="11" t="b">
        <f t="shared" ca="1" si="77"/>
        <v>1</v>
      </c>
      <c r="B752" s="15" t="s">
        <v>2588</v>
      </c>
      <c r="C752" s="13" t="s">
        <v>2588</v>
      </c>
      <c r="D752" s="13" t="s">
        <v>2588</v>
      </c>
      <c r="E752" s="5">
        <f ca="1">SUMPRODUCT(N(CODE(MID(B752,ROW($A$1:OFFSET($A$1,LEN(B752)-1,,,)),1))&lt;58))</f>
        <v>6</v>
      </c>
      <c r="F752" s="5">
        <f t="shared" ca="1" si="78"/>
        <v>7</v>
      </c>
      <c r="G752" s="3" t="str">
        <f t="array" aca="1" ref="G752" ca="1">IF(SUMPRODUCT(COUNTIF(B752,{"*0*";"*1*";"*2*";"*3*";"*4*";"*5*";"*6*";"*7*";"*8*";"*9*"}))&gt;0,MID($B752,MATCH(0,(ISERROR(MID($B752,ROW(INDIRECT("1:"&amp;LEN($B752))),1)*1)*1),0),LEN($B752)-SUM((ISERROR(MID($B752,ROW(INDIRECT("1:"&amp;LEN($B752))),1)*1)*1))),"")</f>
        <v>725213</v>
      </c>
      <c r="H752" s="3" t="str">
        <f t="shared" ca="1" si="79"/>
        <v>725213</v>
      </c>
      <c r="I752" s="6" t="str">
        <f t="shared" ca="1" si="80"/>
        <v>P725213</v>
      </c>
      <c r="J752" s="1" t="b">
        <f t="shared" ca="1" si="81"/>
        <v>1</v>
      </c>
      <c r="K752" s="6" t="str">
        <f t="shared" ca="1" si="82"/>
        <v>P725213</v>
      </c>
      <c r="L752" s="1" t="b">
        <f t="shared" si="83"/>
        <v>1</v>
      </c>
    </row>
    <row r="753" spans="1:12">
      <c r="A753" s="11" t="b">
        <f t="shared" ca="1" si="77"/>
        <v>1</v>
      </c>
      <c r="B753" s="15" t="s">
        <v>2601</v>
      </c>
      <c r="C753" s="13" t="s">
        <v>2601</v>
      </c>
      <c r="D753" s="13" t="s">
        <v>2601</v>
      </c>
      <c r="E753" s="5">
        <f ca="1">SUMPRODUCT(N(CODE(MID(B753,ROW($A$1:OFFSET($A$1,LEN(B753)-1,,,)),1))&lt;58))</f>
        <v>6</v>
      </c>
      <c r="F753" s="5">
        <f t="shared" ca="1" si="78"/>
        <v>7</v>
      </c>
      <c r="G753" s="3" t="str">
        <f t="array" aca="1" ref="G753" ca="1">IF(SUMPRODUCT(COUNTIF(B753,{"*0*";"*1*";"*2*";"*3*";"*4*";"*5*";"*6*";"*7*";"*8*";"*9*"}))&gt;0,MID($B753,MATCH(0,(ISERROR(MID($B753,ROW(INDIRECT("1:"&amp;LEN($B753))),1)*1)*1),0),LEN($B753)-SUM((ISERROR(MID($B753,ROW(INDIRECT("1:"&amp;LEN($B753))),1)*1)*1))),"")</f>
        <v>725216</v>
      </c>
      <c r="H753" s="3" t="str">
        <f t="shared" ca="1" si="79"/>
        <v>725216</v>
      </c>
      <c r="I753" s="6" t="str">
        <f t="shared" ca="1" si="80"/>
        <v>P725216</v>
      </c>
      <c r="J753" s="1" t="b">
        <f t="shared" ca="1" si="81"/>
        <v>1</v>
      </c>
      <c r="K753" s="6" t="str">
        <f t="shared" ca="1" si="82"/>
        <v>P725216</v>
      </c>
      <c r="L753" s="1" t="b">
        <f t="shared" si="83"/>
        <v>1</v>
      </c>
    </row>
    <row r="754" spans="1:12">
      <c r="A754" s="11" t="b">
        <f t="shared" ca="1" si="77"/>
        <v>1</v>
      </c>
      <c r="B754" s="15" t="s">
        <v>2602</v>
      </c>
      <c r="C754" s="13" t="s">
        <v>2602</v>
      </c>
      <c r="D754" s="13" t="s">
        <v>2602</v>
      </c>
      <c r="E754" s="5">
        <f ca="1">SUMPRODUCT(N(CODE(MID(B754,ROW($A$1:OFFSET($A$1,LEN(B754)-1,,,)),1))&lt;58))</f>
        <v>6</v>
      </c>
      <c r="F754" s="5">
        <f t="shared" ca="1" si="78"/>
        <v>7</v>
      </c>
      <c r="G754" s="3" t="str">
        <f t="array" aca="1" ref="G754" ca="1">IF(SUMPRODUCT(COUNTIF(B754,{"*0*";"*1*";"*2*";"*3*";"*4*";"*5*";"*6*";"*7*";"*8*";"*9*"}))&gt;0,MID($B754,MATCH(0,(ISERROR(MID($B754,ROW(INDIRECT("1:"&amp;LEN($B754))),1)*1)*1),0),LEN($B754)-SUM((ISERROR(MID($B754,ROW(INDIRECT("1:"&amp;LEN($B754))),1)*1)*1))),"")</f>
        <v>725221</v>
      </c>
      <c r="H754" s="3" t="str">
        <f t="shared" ca="1" si="79"/>
        <v>725221</v>
      </c>
      <c r="I754" s="6" t="str">
        <f t="shared" ca="1" si="80"/>
        <v>P725221</v>
      </c>
      <c r="J754" s="1" t="b">
        <f t="shared" ca="1" si="81"/>
        <v>1</v>
      </c>
      <c r="K754" s="6" t="str">
        <f t="shared" ca="1" si="82"/>
        <v>P725221</v>
      </c>
      <c r="L754" s="1" t="b">
        <f t="shared" si="83"/>
        <v>1</v>
      </c>
    </row>
    <row r="755" spans="1:12">
      <c r="A755" s="11" t="b">
        <f t="shared" ca="1" si="77"/>
        <v>1</v>
      </c>
      <c r="B755" s="15" t="s">
        <v>2638</v>
      </c>
      <c r="C755" s="13" t="s">
        <v>2638</v>
      </c>
      <c r="D755" s="13" t="s">
        <v>2638</v>
      </c>
      <c r="E755" s="5">
        <f ca="1">SUMPRODUCT(N(CODE(MID(B755,ROW($A$1:OFFSET($A$1,LEN(B755)-1,,,)),1))&lt;58))</f>
        <v>6</v>
      </c>
      <c r="F755" s="5">
        <f t="shared" ca="1" si="78"/>
        <v>7</v>
      </c>
      <c r="G755" s="3" t="str">
        <f t="array" aca="1" ref="G755" ca="1">IF(SUMPRODUCT(COUNTIF(B755,{"*0*";"*1*";"*2*";"*3*";"*4*";"*5*";"*6*";"*7*";"*8*";"*9*"}))&gt;0,MID($B755,MATCH(0,(ISERROR(MID($B755,ROW(INDIRECT("1:"&amp;LEN($B755))),1)*1)*1),0),LEN($B755)-SUM((ISERROR(MID($B755,ROW(INDIRECT("1:"&amp;LEN($B755))),1)*1)*1))),"")</f>
        <v>725226</v>
      </c>
      <c r="H755" s="3" t="str">
        <f t="shared" ca="1" si="79"/>
        <v>725226</v>
      </c>
      <c r="I755" s="6" t="str">
        <f t="shared" ca="1" si="80"/>
        <v>P725226</v>
      </c>
      <c r="J755" s="1" t="b">
        <f t="shared" ca="1" si="81"/>
        <v>1</v>
      </c>
      <c r="K755" s="6" t="str">
        <f t="shared" ca="1" si="82"/>
        <v>P725226</v>
      </c>
      <c r="L755" s="1" t="b">
        <f t="shared" si="83"/>
        <v>1</v>
      </c>
    </row>
    <row r="756" spans="1:12">
      <c r="A756" s="11" t="b">
        <f t="shared" ca="1" si="77"/>
        <v>1</v>
      </c>
      <c r="B756" s="15" t="s">
        <v>2639</v>
      </c>
      <c r="C756" s="13" t="s">
        <v>2639</v>
      </c>
      <c r="D756" s="13" t="s">
        <v>2639</v>
      </c>
      <c r="E756" s="5">
        <f ca="1">SUMPRODUCT(N(CODE(MID(B756,ROW($A$1:OFFSET($A$1,LEN(B756)-1,,,)),1))&lt;58))</f>
        <v>6</v>
      </c>
      <c r="F756" s="5">
        <f t="shared" ca="1" si="78"/>
        <v>7</v>
      </c>
      <c r="G756" s="3" t="str">
        <f t="array" aca="1" ref="G756" ca="1">IF(SUMPRODUCT(COUNTIF(B756,{"*0*";"*1*";"*2*";"*3*";"*4*";"*5*";"*6*";"*7*";"*8*";"*9*"}))&gt;0,MID($B756,MATCH(0,(ISERROR(MID($B756,ROW(INDIRECT("1:"&amp;LEN($B756))),1)*1)*1),0),LEN($B756)-SUM((ISERROR(MID($B756,ROW(INDIRECT("1:"&amp;LEN($B756))),1)*1)*1))),"")</f>
        <v>725227</v>
      </c>
      <c r="H756" s="3" t="str">
        <f t="shared" ca="1" si="79"/>
        <v>725227</v>
      </c>
      <c r="I756" s="6" t="str">
        <f t="shared" ca="1" si="80"/>
        <v>P725227</v>
      </c>
      <c r="J756" s="1" t="b">
        <f t="shared" ca="1" si="81"/>
        <v>1</v>
      </c>
      <c r="K756" s="6" t="str">
        <f t="shared" ca="1" si="82"/>
        <v>P725227</v>
      </c>
      <c r="L756" s="1" t="b">
        <f t="shared" si="83"/>
        <v>1</v>
      </c>
    </row>
    <row r="757" spans="1:12">
      <c r="A757" s="11" t="b">
        <f t="shared" ca="1" si="77"/>
        <v>1</v>
      </c>
      <c r="B757" s="15" t="s">
        <v>2640</v>
      </c>
      <c r="C757" s="13" t="s">
        <v>2640</v>
      </c>
      <c r="D757" s="13" t="s">
        <v>2640</v>
      </c>
      <c r="E757" s="5">
        <f ca="1">SUMPRODUCT(N(CODE(MID(B757,ROW($A$1:OFFSET($A$1,LEN(B757)-1,,,)),1))&lt;58))</f>
        <v>6</v>
      </c>
      <c r="F757" s="5">
        <f t="shared" ca="1" si="78"/>
        <v>7</v>
      </c>
      <c r="G757" s="3" t="str">
        <f t="array" aca="1" ref="G757" ca="1">IF(SUMPRODUCT(COUNTIF(B757,{"*0*";"*1*";"*2*";"*3*";"*4*";"*5*";"*6*";"*7*";"*8*";"*9*"}))&gt;0,MID($B757,MATCH(0,(ISERROR(MID($B757,ROW(INDIRECT("1:"&amp;LEN($B757))),1)*1)*1),0),LEN($B757)-SUM((ISERROR(MID($B757,ROW(INDIRECT("1:"&amp;LEN($B757))),1)*1)*1))),"")</f>
        <v>725228</v>
      </c>
      <c r="H757" s="3" t="str">
        <f t="shared" ca="1" si="79"/>
        <v>725228</v>
      </c>
      <c r="I757" s="6" t="str">
        <f t="shared" ca="1" si="80"/>
        <v>P725228</v>
      </c>
      <c r="J757" s="1" t="b">
        <f t="shared" ca="1" si="81"/>
        <v>1</v>
      </c>
      <c r="K757" s="6" t="str">
        <f t="shared" ca="1" si="82"/>
        <v>P725228</v>
      </c>
      <c r="L757" s="1" t="b">
        <f t="shared" si="83"/>
        <v>1</v>
      </c>
    </row>
    <row r="758" spans="1:12">
      <c r="A758" s="11" t="b">
        <f t="shared" ca="1" si="77"/>
        <v>1</v>
      </c>
      <c r="B758" s="15" t="s">
        <v>2645</v>
      </c>
      <c r="C758" s="13" t="s">
        <v>2645</v>
      </c>
      <c r="D758" s="13" t="s">
        <v>2645</v>
      </c>
      <c r="E758" s="5">
        <f ca="1">SUMPRODUCT(N(CODE(MID(B758,ROW($A$1:OFFSET($A$1,LEN(B758)-1,,,)),1))&lt;58))</f>
        <v>6</v>
      </c>
      <c r="F758" s="5">
        <f t="shared" ca="1" si="78"/>
        <v>7</v>
      </c>
      <c r="G758" s="3" t="str">
        <f t="array" aca="1" ref="G758" ca="1">IF(SUMPRODUCT(COUNTIF(B758,{"*0*";"*1*";"*2*";"*3*";"*4*";"*5*";"*6*";"*7*";"*8*";"*9*"}))&gt;0,MID($B758,MATCH(0,(ISERROR(MID($B758,ROW(INDIRECT("1:"&amp;LEN($B758))),1)*1)*1),0),LEN($B758)-SUM((ISERROR(MID($B758,ROW(INDIRECT("1:"&amp;LEN($B758))),1)*1)*1))),"")</f>
        <v>725231</v>
      </c>
      <c r="H758" s="3" t="str">
        <f t="shared" ca="1" si="79"/>
        <v>725231</v>
      </c>
      <c r="I758" s="6" t="str">
        <f t="shared" ca="1" si="80"/>
        <v>P725231</v>
      </c>
      <c r="J758" s="1" t="b">
        <f t="shared" ca="1" si="81"/>
        <v>1</v>
      </c>
      <c r="K758" s="6" t="str">
        <f t="shared" ca="1" si="82"/>
        <v>P725231</v>
      </c>
      <c r="L758" s="1" t="b">
        <f t="shared" si="83"/>
        <v>1</v>
      </c>
    </row>
    <row r="759" spans="1:12">
      <c r="A759" s="11" t="b">
        <f t="shared" ca="1" si="77"/>
        <v>1</v>
      </c>
      <c r="B759" s="15" t="s">
        <v>2656</v>
      </c>
      <c r="C759" s="13" t="s">
        <v>2656</v>
      </c>
      <c r="D759" s="13" t="s">
        <v>2656</v>
      </c>
      <c r="E759" s="5">
        <f ca="1">SUMPRODUCT(N(CODE(MID(B759,ROW($A$1:OFFSET($A$1,LEN(B759)-1,,,)),1))&lt;58))</f>
        <v>6</v>
      </c>
      <c r="F759" s="5">
        <f t="shared" ca="1" si="78"/>
        <v>7</v>
      </c>
      <c r="G759" s="3" t="str">
        <f t="array" aca="1" ref="G759" ca="1">IF(SUMPRODUCT(COUNTIF(B759,{"*0*";"*1*";"*2*";"*3*";"*4*";"*5*";"*6*";"*7*";"*8*";"*9*"}))&gt;0,MID($B759,MATCH(0,(ISERROR(MID($B759,ROW(INDIRECT("1:"&amp;LEN($B759))),1)*1)*1),0),LEN($B759)-SUM((ISERROR(MID($B759,ROW(INDIRECT("1:"&amp;LEN($B759))),1)*1)*1))),"")</f>
        <v>725232</v>
      </c>
      <c r="H759" s="3" t="str">
        <f t="shared" ca="1" si="79"/>
        <v>725232</v>
      </c>
      <c r="I759" s="6" t="str">
        <f t="shared" ca="1" si="80"/>
        <v>P725232</v>
      </c>
      <c r="J759" s="1" t="b">
        <f t="shared" ca="1" si="81"/>
        <v>1</v>
      </c>
      <c r="K759" s="6" t="str">
        <f t="shared" ca="1" si="82"/>
        <v>P725232</v>
      </c>
      <c r="L759" s="1" t="b">
        <f t="shared" si="83"/>
        <v>1</v>
      </c>
    </row>
    <row r="760" spans="1:12">
      <c r="A760" s="11" t="b">
        <f t="shared" ca="1" si="77"/>
        <v>1</v>
      </c>
      <c r="B760" s="15" t="s">
        <v>2657</v>
      </c>
      <c r="C760" s="13" t="s">
        <v>2657</v>
      </c>
      <c r="D760" s="13" t="s">
        <v>2657</v>
      </c>
      <c r="E760" s="5">
        <f ca="1">SUMPRODUCT(N(CODE(MID(B760,ROW($A$1:OFFSET($A$1,LEN(B760)-1,,,)),1))&lt;58))</f>
        <v>6</v>
      </c>
      <c r="F760" s="5">
        <f t="shared" ca="1" si="78"/>
        <v>7</v>
      </c>
      <c r="G760" s="3" t="str">
        <f t="array" aca="1" ref="G760" ca="1">IF(SUMPRODUCT(COUNTIF(B760,{"*0*";"*1*";"*2*";"*3*";"*4*";"*5*";"*6*";"*7*";"*8*";"*9*"}))&gt;0,MID($B760,MATCH(0,(ISERROR(MID($B760,ROW(INDIRECT("1:"&amp;LEN($B760))),1)*1)*1),0),LEN($B760)-SUM((ISERROR(MID($B760,ROW(INDIRECT("1:"&amp;LEN($B760))),1)*1)*1))),"")</f>
        <v>725233</v>
      </c>
      <c r="H760" s="3" t="str">
        <f t="shared" ca="1" si="79"/>
        <v>725233</v>
      </c>
      <c r="I760" s="6" t="str">
        <f t="shared" ca="1" si="80"/>
        <v>P725233</v>
      </c>
      <c r="J760" s="1" t="b">
        <f t="shared" ca="1" si="81"/>
        <v>1</v>
      </c>
      <c r="K760" s="6" t="str">
        <f t="shared" ca="1" si="82"/>
        <v>P725233</v>
      </c>
      <c r="L760" s="1" t="b">
        <f t="shared" si="83"/>
        <v>1</v>
      </c>
    </row>
    <row r="761" spans="1:12">
      <c r="A761" s="11" t="b">
        <f t="shared" ca="1" si="77"/>
        <v>1</v>
      </c>
      <c r="B761" s="15" t="s">
        <v>2658</v>
      </c>
      <c r="C761" s="13" t="s">
        <v>2658</v>
      </c>
      <c r="D761" s="13" t="s">
        <v>2658</v>
      </c>
      <c r="E761" s="5">
        <f ca="1">SUMPRODUCT(N(CODE(MID(B761,ROW($A$1:OFFSET($A$1,LEN(B761)-1,,,)),1))&lt;58))</f>
        <v>6</v>
      </c>
      <c r="F761" s="5">
        <f t="shared" ca="1" si="78"/>
        <v>7</v>
      </c>
      <c r="G761" s="3" t="str">
        <f t="array" aca="1" ref="G761" ca="1">IF(SUMPRODUCT(COUNTIF(B761,{"*0*";"*1*";"*2*";"*3*";"*4*";"*5*";"*6*";"*7*";"*8*";"*9*"}))&gt;0,MID($B761,MATCH(0,(ISERROR(MID($B761,ROW(INDIRECT("1:"&amp;LEN($B761))),1)*1)*1),0),LEN($B761)-SUM((ISERROR(MID($B761,ROW(INDIRECT("1:"&amp;LEN($B761))),1)*1)*1))),"")</f>
        <v>725234</v>
      </c>
      <c r="H761" s="3" t="str">
        <f t="shared" ca="1" si="79"/>
        <v>725234</v>
      </c>
      <c r="I761" s="6" t="str">
        <f t="shared" ca="1" si="80"/>
        <v>P725234</v>
      </c>
      <c r="J761" s="1" t="b">
        <f t="shared" ca="1" si="81"/>
        <v>1</v>
      </c>
      <c r="K761" s="6" t="str">
        <f t="shared" ca="1" si="82"/>
        <v>P725234</v>
      </c>
      <c r="L761" s="1" t="b">
        <f t="shared" si="83"/>
        <v>1</v>
      </c>
    </row>
    <row r="762" spans="1:12">
      <c r="A762" s="11" t="b">
        <f t="shared" ca="1" si="77"/>
        <v>1</v>
      </c>
      <c r="B762" s="15" t="s">
        <v>2664</v>
      </c>
      <c r="C762" s="13" t="s">
        <v>2664</v>
      </c>
      <c r="D762" s="13" t="s">
        <v>2664</v>
      </c>
      <c r="E762" s="5">
        <f ca="1">SUMPRODUCT(N(CODE(MID(B762,ROW($A$1:OFFSET($A$1,LEN(B762)-1,,,)),1))&lt;58))</f>
        <v>6</v>
      </c>
      <c r="F762" s="5">
        <f t="shared" ca="1" si="78"/>
        <v>7</v>
      </c>
      <c r="G762" s="3" t="str">
        <f t="array" aca="1" ref="G762" ca="1">IF(SUMPRODUCT(COUNTIF(B762,{"*0*";"*1*";"*2*";"*3*";"*4*";"*5*";"*6*";"*7*";"*8*";"*9*"}))&gt;0,MID($B762,MATCH(0,(ISERROR(MID($B762,ROW(INDIRECT("1:"&amp;LEN($B762))),1)*1)*1),0),LEN($B762)-SUM((ISERROR(MID($B762,ROW(INDIRECT("1:"&amp;LEN($B762))),1)*1)*1))),"")</f>
        <v>725237</v>
      </c>
      <c r="H762" s="3" t="str">
        <f t="shared" ca="1" si="79"/>
        <v>725237</v>
      </c>
      <c r="I762" s="6" t="str">
        <f t="shared" ca="1" si="80"/>
        <v>P725237</v>
      </c>
      <c r="J762" s="1" t="b">
        <f t="shared" ca="1" si="81"/>
        <v>1</v>
      </c>
      <c r="K762" s="6" t="str">
        <f t="shared" ca="1" si="82"/>
        <v>P725237</v>
      </c>
      <c r="L762" s="1" t="b">
        <f t="shared" si="83"/>
        <v>1</v>
      </c>
    </row>
    <row r="763" spans="1:12">
      <c r="A763" s="11" t="b">
        <f t="shared" ca="1" si="77"/>
        <v>1</v>
      </c>
      <c r="B763" s="15" t="s">
        <v>2667</v>
      </c>
      <c r="C763" s="13" t="s">
        <v>2667</v>
      </c>
      <c r="D763" s="13" t="s">
        <v>2667</v>
      </c>
      <c r="E763" s="5">
        <f ca="1">SUMPRODUCT(N(CODE(MID(B763,ROW($A$1:OFFSET($A$1,LEN(B763)-1,,,)),1))&lt;58))</f>
        <v>6</v>
      </c>
      <c r="F763" s="5">
        <f t="shared" ca="1" si="78"/>
        <v>7</v>
      </c>
      <c r="G763" s="3" t="str">
        <f t="array" aca="1" ref="G763" ca="1">IF(SUMPRODUCT(COUNTIF(B763,{"*0*";"*1*";"*2*";"*3*";"*4*";"*5*";"*6*";"*7*";"*8*";"*9*"}))&gt;0,MID($B763,MATCH(0,(ISERROR(MID($B763,ROW(INDIRECT("1:"&amp;LEN($B763))),1)*1)*1),0),LEN($B763)-SUM((ISERROR(MID($B763,ROW(INDIRECT("1:"&amp;LEN($B763))),1)*1)*1))),"")</f>
        <v>725239</v>
      </c>
      <c r="H763" s="3" t="str">
        <f t="shared" ca="1" si="79"/>
        <v>725239</v>
      </c>
      <c r="I763" s="6" t="str">
        <f t="shared" ca="1" si="80"/>
        <v>P725239</v>
      </c>
      <c r="J763" s="1" t="b">
        <f t="shared" ca="1" si="81"/>
        <v>1</v>
      </c>
      <c r="K763" s="6" t="str">
        <f t="shared" ca="1" si="82"/>
        <v>P725239</v>
      </c>
      <c r="L763" s="1" t="b">
        <f t="shared" si="83"/>
        <v>1</v>
      </c>
    </row>
    <row r="764" spans="1:12">
      <c r="A764" s="11" t="b">
        <f t="shared" ca="1" si="77"/>
        <v>1</v>
      </c>
      <c r="B764" s="15" t="s">
        <v>2668</v>
      </c>
      <c r="C764" s="13" t="s">
        <v>2668</v>
      </c>
      <c r="D764" s="13" t="s">
        <v>2668</v>
      </c>
      <c r="E764" s="5">
        <f ca="1">SUMPRODUCT(N(CODE(MID(B764,ROW($A$1:OFFSET($A$1,LEN(B764)-1,,,)),1))&lt;58))</f>
        <v>6</v>
      </c>
      <c r="F764" s="5">
        <f t="shared" ca="1" si="78"/>
        <v>7</v>
      </c>
      <c r="G764" s="3" t="str">
        <f t="array" aca="1" ref="G764" ca="1">IF(SUMPRODUCT(COUNTIF(B764,{"*0*";"*1*";"*2*";"*3*";"*4*";"*5*";"*6*";"*7*";"*8*";"*9*"}))&gt;0,MID($B764,MATCH(0,(ISERROR(MID($B764,ROW(INDIRECT("1:"&amp;LEN($B764))),1)*1)*1),0),LEN($B764)-SUM((ISERROR(MID($B764,ROW(INDIRECT("1:"&amp;LEN($B764))),1)*1)*1))),"")</f>
        <v>725241</v>
      </c>
      <c r="H764" s="3" t="str">
        <f t="shared" ca="1" si="79"/>
        <v>725241</v>
      </c>
      <c r="I764" s="6" t="str">
        <f t="shared" ca="1" si="80"/>
        <v>P725241</v>
      </c>
      <c r="J764" s="1" t="b">
        <f t="shared" ca="1" si="81"/>
        <v>1</v>
      </c>
      <c r="K764" s="6" t="str">
        <f t="shared" ca="1" si="82"/>
        <v>P725241</v>
      </c>
      <c r="L764" s="1" t="b">
        <f t="shared" si="83"/>
        <v>1</v>
      </c>
    </row>
    <row r="765" spans="1:12">
      <c r="A765" s="11" t="b">
        <f t="shared" ca="1" si="77"/>
        <v>1</v>
      </c>
      <c r="B765" s="15" t="s">
        <v>2682</v>
      </c>
      <c r="C765" s="13" t="s">
        <v>2682</v>
      </c>
      <c r="D765" s="13" t="s">
        <v>2682</v>
      </c>
      <c r="E765" s="5">
        <f ca="1">SUMPRODUCT(N(CODE(MID(B765,ROW($A$1:OFFSET($A$1,LEN(B765)-1,,,)),1))&lt;58))</f>
        <v>6</v>
      </c>
      <c r="F765" s="5">
        <f t="shared" ca="1" si="78"/>
        <v>7</v>
      </c>
      <c r="G765" s="3" t="str">
        <f t="array" aca="1" ref="G765" ca="1">IF(SUMPRODUCT(COUNTIF(B765,{"*0*";"*1*";"*2*";"*3*";"*4*";"*5*";"*6*";"*7*";"*8*";"*9*"}))&gt;0,MID($B765,MATCH(0,(ISERROR(MID($B765,ROW(INDIRECT("1:"&amp;LEN($B765))),1)*1)*1),0),LEN($B765)-SUM((ISERROR(MID($B765,ROW(INDIRECT("1:"&amp;LEN($B765))),1)*1)*1))),"")</f>
        <v>725244</v>
      </c>
      <c r="H765" s="3" t="str">
        <f t="shared" ca="1" si="79"/>
        <v>725244</v>
      </c>
      <c r="I765" s="6" t="str">
        <f t="shared" ca="1" si="80"/>
        <v>P725244</v>
      </c>
      <c r="J765" s="1" t="b">
        <f t="shared" ca="1" si="81"/>
        <v>1</v>
      </c>
      <c r="K765" s="6" t="str">
        <f t="shared" ca="1" si="82"/>
        <v>P725244</v>
      </c>
      <c r="L765" s="1" t="b">
        <f t="shared" si="83"/>
        <v>1</v>
      </c>
    </row>
    <row r="766" spans="1:12">
      <c r="A766" s="11" t="b">
        <f t="shared" ca="1" si="77"/>
        <v>1</v>
      </c>
      <c r="B766" s="15" t="s">
        <v>1</v>
      </c>
      <c r="C766" s="13" t="s">
        <v>1</v>
      </c>
      <c r="D766" s="13" t="s">
        <v>1</v>
      </c>
      <c r="E766" s="5">
        <f ca="1">SUMPRODUCT(N(CODE(MID(B766,ROW($A$1:OFFSET($A$1,LEN(B766)-1,,,)),1))&lt;58))</f>
        <v>6</v>
      </c>
      <c r="F766" s="5">
        <f t="shared" ca="1" si="78"/>
        <v>7</v>
      </c>
      <c r="G766" s="3" t="str">
        <f t="array" aca="1" ref="G766" ca="1">IF(SUMPRODUCT(COUNTIF(B766,{"*0*";"*1*";"*2*";"*3*";"*4*";"*5*";"*6*";"*7*";"*8*";"*9*"}))&gt;0,MID($B766,MATCH(0,(ISERROR(MID($B766,ROW(INDIRECT("1:"&amp;LEN($B766))),1)*1)*1),0),LEN($B766)-SUM((ISERROR(MID($B766,ROW(INDIRECT("1:"&amp;LEN($B766))),1)*1)*1))),"")</f>
        <v>725261</v>
      </c>
      <c r="H766" s="3" t="str">
        <f t="shared" ca="1" si="79"/>
        <v>725261</v>
      </c>
      <c r="I766" s="6" t="str">
        <f t="shared" ca="1" si="80"/>
        <v>P725261</v>
      </c>
      <c r="J766" s="1" t="b">
        <f t="shared" ca="1" si="81"/>
        <v>1</v>
      </c>
      <c r="K766" s="6" t="str">
        <f t="shared" ca="1" si="82"/>
        <v>P725261</v>
      </c>
      <c r="L766" s="1" t="b">
        <f t="shared" si="83"/>
        <v>1</v>
      </c>
    </row>
    <row r="767" spans="1:12">
      <c r="A767" s="11" t="b">
        <f t="shared" ca="1" si="77"/>
        <v>1</v>
      </c>
      <c r="B767" s="15" t="s">
        <v>7</v>
      </c>
      <c r="C767" s="13" t="s">
        <v>7</v>
      </c>
      <c r="D767" s="13" t="s">
        <v>7</v>
      </c>
      <c r="E767" s="5">
        <f ca="1">SUMPRODUCT(N(CODE(MID(B767,ROW($A$1:OFFSET($A$1,LEN(B767)-1,,,)),1))&lt;58))</f>
        <v>6</v>
      </c>
      <c r="F767" s="5">
        <f t="shared" ca="1" si="78"/>
        <v>7</v>
      </c>
      <c r="G767" s="3" t="str">
        <f t="array" aca="1" ref="G767" ca="1">IF(SUMPRODUCT(COUNTIF(B767,{"*0*";"*1*";"*2*";"*3*";"*4*";"*5*";"*6*";"*7*";"*8*";"*9*"}))&gt;0,MID($B767,MATCH(0,(ISERROR(MID($B767,ROW(INDIRECT("1:"&amp;LEN($B767))),1)*1)*1),0),LEN($B767)-SUM((ISERROR(MID($B767,ROW(INDIRECT("1:"&amp;LEN($B767))),1)*1)*1))),"")</f>
        <v>725262</v>
      </c>
      <c r="H767" s="3" t="str">
        <f t="shared" ca="1" si="79"/>
        <v>725262</v>
      </c>
      <c r="I767" s="6" t="str">
        <f t="shared" ca="1" si="80"/>
        <v>P725262</v>
      </c>
      <c r="J767" s="1" t="b">
        <f t="shared" ca="1" si="81"/>
        <v>1</v>
      </c>
      <c r="K767" s="6" t="str">
        <f t="shared" ca="1" si="82"/>
        <v>P725262</v>
      </c>
      <c r="L767" s="1" t="b">
        <f t="shared" si="83"/>
        <v>1</v>
      </c>
    </row>
    <row r="768" spans="1:12">
      <c r="A768" s="11" t="b">
        <f t="shared" ca="1" si="77"/>
        <v>1</v>
      </c>
      <c r="B768" s="15" t="s">
        <v>8</v>
      </c>
      <c r="C768" s="13" t="s">
        <v>8</v>
      </c>
      <c r="D768" s="13" t="s">
        <v>8</v>
      </c>
      <c r="E768" s="5">
        <f ca="1">SUMPRODUCT(N(CODE(MID(B768,ROW($A$1:OFFSET($A$1,LEN(B768)-1,,,)),1))&lt;58))</f>
        <v>6</v>
      </c>
      <c r="F768" s="5">
        <f t="shared" ca="1" si="78"/>
        <v>7</v>
      </c>
      <c r="G768" s="3" t="str">
        <f t="array" aca="1" ref="G768" ca="1">IF(SUMPRODUCT(COUNTIF(B768,{"*0*";"*1*";"*2*";"*3*";"*4*";"*5*";"*6*";"*7*";"*8*";"*9*"}))&gt;0,MID($B768,MATCH(0,(ISERROR(MID($B768,ROW(INDIRECT("1:"&amp;LEN($B768))),1)*1)*1),0),LEN($B768)-SUM((ISERROR(MID($B768,ROW(INDIRECT("1:"&amp;LEN($B768))),1)*1)*1))),"")</f>
        <v>725263</v>
      </c>
      <c r="H768" s="3" t="str">
        <f t="shared" ca="1" si="79"/>
        <v>725263</v>
      </c>
      <c r="I768" s="6" t="str">
        <f t="shared" ca="1" si="80"/>
        <v>P725263</v>
      </c>
      <c r="J768" s="1" t="b">
        <f t="shared" ca="1" si="81"/>
        <v>1</v>
      </c>
      <c r="K768" s="6" t="str">
        <f t="shared" ca="1" si="82"/>
        <v>P725263</v>
      </c>
      <c r="L768" s="1" t="b">
        <f t="shared" si="83"/>
        <v>1</v>
      </c>
    </row>
    <row r="769" spans="1:12">
      <c r="A769" s="11" t="b">
        <f t="shared" ca="1" si="77"/>
        <v>1</v>
      </c>
      <c r="B769" s="15" t="s">
        <v>9</v>
      </c>
      <c r="C769" s="13" t="s">
        <v>9</v>
      </c>
      <c r="D769" s="13" t="s">
        <v>9</v>
      </c>
      <c r="E769" s="5">
        <f ca="1">SUMPRODUCT(N(CODE(MID(B769,ROW($A$1:OFFSET($A$1,LEN(B769)-1,,,)),1))&lt;58))</f>
        <v>6</v>
      </c>
      <c r="F769" s="5">
        <f t="shared" ca="1" si="78"/>
        <v>7</v>
      </c>
      <c r="G769" s="3" t="str">
        <f t="array" aca="1" ref="G769" ca="1">IF(SUMPRODUCT(COUNTIF(B769,{"*0*";"*1*";"*2*";"*3*";"*4*";"*5*";"*6*";"*7*";"*8*";"*9*"}))&gt;0,MID($B769,MATCH(0,(ISERROR(MID($B769,ROW(INDIRECT("1:"&amp;LEN($B769))),1)*1)*1),0),LEN($B769)-SUM((ISERROR(MID($B769,ROW(INDIRECT("1:"&amp;LEN($B769))),1)*1)*1))),"")</f>
        <v>725264</v>
      </c>
      <c r="H769" s="3" t="str">
        <f t="shared" ca="1" si="79"/>
        <v>725264</v>
      </c>
      <c r="I769" s="6" t="str">
        <f t="shared" ca="1" si="80"/>
        <v>P725264</v>
      </c>
      <c r="J769" s="1" t="b">
        <f t="shared" ca="1" si="81"/>
        <v>1</v>
      </c>
      <c r="K769" s="6" t="str">
        <f t="shared" ca="1" si="82"/>
        <v>P725264</v>
      </c>
      <c r="L769" s="1" t="b">
        <f t="shared" si="83"/>
        <v>1</v>
      </c>
    </row>
    <row r="770" spans="1:12">
      <c r="A770" s="11" t="b">
        <f t="shared" ref="A770:A833" ca="1" si="84">C770=D770</f>
        <v>1</v>
      </c>
      <c r="B770" s="15" t="s">
        <v>10</v>
      </c>
      <c r="C770" s="13" t="s">
        <v>10</v>
      </c>
      <c r="D770" s="13" t="s">
        <v>10</v>
      </c>
      <c r="E770" s="5">
        <f ca="1">SUMPRODUCT(N(CODE(MID(B770,ROW($A$1:OFFSET($A$1,LEN(B770)-1,,,)),1))&lt;58))</f>
        <v>6</v>
      </c>
      <c r="F770" s="5">
        <f t="shared" ref="F770:F833" ca="1" si="85">LEN(B770)</f>
        <v>7</v>
      </c>
      <c r="G770" s="3" t="str">
        <f t="array" aca="1" ref="G770" ca="1">IF(SUMPRODUCT(COUNTIF(B770,{"*0*";"*1*";"*2*";"*3*";"*4*";"*5*";"*6*";"*7*";"*8*";"*9*"}))&gt;0,MID($B770,MATCH(0,(ISERROR(MID($B770,ROW(INDIRECT("1:"&amp;LEN($B770))),1)*1)*1),0),LEN($B770)-SUM((ISERROR(MID($B770,ROW(INDIRECT("1:"&amp;LEN($B770))),1)*1)*1))),"")</f>
        <v>725265</v>
      </c>
      <c r="H770" s="3" t="str">
        <f t="shared" ref="H770:H833" ca="1" si="86">IF(LEN(G770)&lt;3,TEXT(G770,"000"),G770)</f>
        <v>725265</v>
      </c>
      <c r="I770" s="6" t="str">
        <f t="shared" ref="I770:I833" ca="1" si="87">IF(CODE(B770)&lt;58,B770,IF(AND(CODE(RIGHT(B770))&lt;65,LEN(H770)&lt;4),MID(SUBSTITUTE(B770&amp;"XXXX",G770,H770),1,8),SUBSTITUTE(B770,G770,H770)))</f>
        <v>P725265</v>
      </c>
      <c r="J770" s="1" t="b">
        <f t="shared" ref="J770:J833" ca="1" si="88">I770=C770</f>
        <v>1</v>
      </c>
      <c r="K770" s="6" t="str">
        <f t="shared" ref="K770:K833" ca="1" si="89">IF(COUNTIF(Tablo,MID(B770,2,2))&gt;0,I770,B770)</f>
        <v>P725265</v>
      </c>
      <c r="L770" s="1" t="b">
        <f t="shared" si="83"/>
        <v>1</v>
      </c>
    </row>
    <row r="771" spans="1:12">
      <c r="A771" s="11" t="b">
        <f t="shared" ca="1" si="84"/>
        <v>1</v>
      </c>
      <c r="B771" s="15" t="s">
        <v>11</v>
      </c>
      <c r="C771" s="13" t="s">
        <v>11</v>
      </c>
      <c r="D771" s="13" t="s">
        <v>11</v>
      </c>
      <c r="E771" s="5">
        <f ca="1">SUMPRODUCT(N(CODE(MID(B771,ROW($A$1:OFFSET($A$1,LEN(B771)-1,,,)),1))&lt;58))</f>
        <v>6</v>
      </c>
      <c r="F771" s="5">
        <f t="shared" ca="1" si="85"/>
        <v>7</v>
      </c>
      <c r="G771" s="3" t="str">
        <f t="array" aca="1" ref="G771" ca="1">IF(SUMPRODUCT(COUNTIF(B771,{"*0*";"*1*";"*2*";"*3*";"*4*";"*5*";"*6*";"*7*";"*8*";"*9*"}))&gt;0,MID($B771,MATCH(0,(ISERROR(MID($B771,ROW(INDIRECT("1:"&amp;LEN($B771))),1)*1)*1),0),LEN($B771)-SUM((ISERROR(MID($B771,ROW(INDIRECT("1:"&amp;LEN($B771))),1)*1)*1))),"")</f>
        <v>725266</v>
      </c>
      <c r="H771" s="3" t="str">
        <f t="shared" ca="1" si="86"/>
        <v>725266</v>
      </c>
      <c r="I771" s="6" t="str">
        <f t="shared" ca="1" si="87"/>
        <v>P725266</v>
      </c>
      <c r="J771" s="1" t="b">
        <f t="shared" ca="1" si="88"/>
        <v>1</v>
      </c>
      <c r="K771" s="6" t="str">
        <f t="shared" ca="1" si="89"/>
        <v>P725266</v>
      </c>
      <c r="L771" s="1" t="b">
        <f t="shared" ref="L771:L834" ca="1" si="90">K771=C771</f>
        <v>1</v>
      </c>
    </row>
    <row r="772" spans="1:12">
      <c r="A772" s="11" t="b">
        <f t="shared" ca="1" si="84"/>
        <v>1</v>
      </c>
      <c r="B772" s="15" t="s">
        <v>12</v>
      </c>
      <c r="C772" s="13" t="s">
        <v>12</v>
      </c>
      <c r="D772" s="13" t="s">
        <v>12</v>
      </c>
      <c r="E772" s="5">
        <f ca="1">SUMPRODUCT(N(CODE(MID(B772,ROW($A$1:OFFSET($A$1,LEN(B772)-1,,,)),1))&lt;58))</f>
        <v>6</v>
      </c>
      <c r="F772" s="5">
        <f t="shared" ca="1" si="85"/>
        <v>7</v>
      </c>
      <c r="G772" s="3" t="str">
        <f t="array" aca="1" ref="G772" ca="1">IF(SUMPRODUCT(COUNTIF(B772,{"*0*";"*1*";"*2*";"*3*";"*4*";"*5*";"*6*";"*7*";"*8*";"*9*"}))&gt;0,MID($B772,MATCH(0,(ISERROR(MID($B772,ROW(INDIRECT("1:"&amp;LEN($B772))),1)*1)*1),0),LEN($B772)-SUM((ISERROR(MID($B772,ROW(INDIRECT("1:"&amp;LEN($B772))),1)*1)*1))),"")</f>
        <v>725267</v>
      </c>
      <c r="H772" s="3" t="str">
        <f t="shared" ca="1" si="86"/>
        <v>725267</v>
      </c>
      <c r="I772" s="6" t="str">
        <f t="shared" ca="1" si="87"/>
        <v>P725267</v>
      </c>
      <c r="J772" s="1" t="b">
        <f t="shared" ca="1" si="88"/>
        <v>1</v>
      </c>
      <c r="K772" s="6" t="str">
        <f t="shared" ca="1" si="89"/>
        <v>P725267</v>
      </c>
      <c r="L772" s="1" t="b">
        <f t="shared" ca="1" si="90"/>
        <v>1</v>
      </c>
    </row>
    <row r="773" spans="1:12">
      <c r="A773" s="11" t="b">
        <f t="shared" ca="1" si="84"/>
        <v>1</v>
      </c>
      <c r="B773" s="15" t="s">
        <v>231</v>
      </c>
      <c r="C773" s="13" t="s">
        <v>231</v>
      </c>
      <c r="D773" s="13" t="s">
        <v>231</v>
      </c>
      <c r="E773" s="5">
        <f ca="1">SUMPRODUCT(N(CODE(MID(B773,ROW($A$1:OFFSET($A$1,LEN(B773)-1,,,)),1))&lt;58))</f>
        <v>6</v>
      </c>
      <c r="F773" s="5">
        <f t="shared" ca="1" si="85"/>
        <v>7</v>
      </c>
      <c r="G773" s="3" t="str">
        <f t="array" aca="1" ref="G773" ca="1">IF(SUMPRODUCT(COUNTIF(B773,{"*0*";"*1*";"*2*";"*3*";"*4*";"*5*";"*6*";"*7*";"*8*";"*9*"}))&gt;0,MID($B773,MATCH(0,(ISERROR(MID($B773,ROW(INDIRECT("1:"&amp;LEN($B773))),1)*1)*1),0),LEN($B773)-SUM((ISERROR(MID($B773,ROW(INDIRECT("1:"&amp;LEN($B773))),1)*1)*1))),"")</f>
        <v>725268</v>
      </c>
      <c r="H773" s="3" t="str">
        <f t="shared" ca="1" si="86"/>
        <v>725268</v>
      </c>
      <c r="I773" s="6" t="str">
        <f t="shared" ca="1" si="87"/>
        <v>P725268</v>
      </c>
      <c r="J773" s="1" t="b">
        <f t="shared" ca="1" si="88"/>
        <v>1</v>
      </c>
      <c r="K773" s="6" t="str">
        <f t="shared" ca="1" si="89"/>
        <v>P725268</v>
      </c>
      <c r="L773" s="1" t="b">
        <f t="shared" ca="1" si="90"/>
        <v>1</v>
      </c>
    </row>
    <row r="774" spans="1:12">
      <c r="A774" s="11" t="b">
        <f t="shared" ca="1" si="84"/>
        <v>1</v>
      </c>
      <c r="B774" s="15" t="s">
        <v>232</v>
      </c>
      <c r="C774" s="13" t="s">
        <v>232</v>
      </c>
      <c r="D774" s="13" t="s">
        <v>232</v>
      </c>
      <c r="E774" s="5">
        <f ca="1">SUMPRODUCT(N(CODE(MID(B774,ROW($A$1:OFFSET($A$1,LEN(B774)-1,,,)),1))&lt;58))</f>
        <v>6</v>
      </c>
      <c r="F774" s="5">
        <f t="shared" ca="1" si="85"/>
        <v>7</v>
      </c>
      <c r="G774" s="3" t="str">
        <f t="array" aca="1" ref="G774" ca="1">IF(SUMPRODUCT(COUNTIF(B774,{"*0*";"*1*";"*2*";"*3*";"*4*";"*5*";"*6*";"*7*";"*8*";"*9*"}))&gt;0,MID($B774,MATCH(0,(ISERROR(MID($B774,ROW(INDIRECT("1:"&amp;LEN($B774))),1)*1)*1),0),LEN($B774)-SUM((ISERROR(MID($B774,ROW(INDIRECT("1:"&amp;LEN($B774))),1)*1)*1))),"")</f>
        <v>725269</v>
      </c>
      <c r="H774" s="3" t="str">
        <f t="shared" ca="1" si="86"/>
        <v>725269</v>
      </c>
      <c r="I774" s="6" t="str">
        <f t="shared" ca="1" si="87"/>
        <v>P725269</v>
      </c>
      <c r="J774" s="1" t="b">
        <f t="shared" ca="1" si="88"/>
        <v>1</v>
      </c>
      <c r="K774" s="6" t="str">
        <f t="shared" ca="1" si="89"/>
        <v>P725269</v>
      </c>
      <c r="L774" s="1" t="b">
        <f t="shared" ca="1" si="90"/>
        <v>1</v>
      </c>
    </row>
    <row r="775" spans="1:12">
      <c r="A775" s="11" t="b">
        <f t="shared" ca="1" si="84"/>
        <v>1</v>
      </c>
      <c r="B775" s="15" t="s">
        <v>235</v>
      </c>
      <c r="C775" s="13" t="s">
        <v>235</v>
      </c>
      <c r="D775" s="13" t="s">
        <v>235</v>
      </c>
      <c r="E775" s="5">
        <f ca="1">SUMPRODUCT(N(CODE(MID(B775,ROW($A$1:OFFSET($A$1,LEN(B775)-1,,,)),1))&lt;58))</f>
        <v>6</v>
      </c>
      <c r="F775" s="5">
        <f t="shared" ca="1" si="85"/>
        <v>7</v>
      </c>
      <c r="G775" s="3" t="str">
        <f t="array" aca="1" ref="G775" ca="1">IF(SUMPRODUCT(COUNTIF(B775,{"*0*";"*1*";"*2*";"*3*";"*4*";"*5*";"*6*";"*7*";"*8*";"*9*"}))&gt;0,MID($B775,MATCH(0,(ISERROR(MID($B775,ROW(INDIRECT("1:"&amp;LEN($B775))),1)*1)*1),0),LEN($B775)-SUM((ISERROR(MID($B775,ROW(INDIRECT("1:"&amp;LEN($B775))),1)*1)*1))),"")</f>
        <v>725410</v>
      </c>
      <c r="H775" s="3" t="str">
        <f t="shared" ca="1" si="86"/>
        <v>725410</v>
      </c>
      <c r="I775" s="6" t="str">
        <f t="shared" ca="1" si="87"/>
        <v>P725410</v>
      </c>
      <c r="J775" s="1" t="b">
        <f t="shared" ca="1" si="88"/>
        <v>1</v>
      </c>
      <c r="K775" s="6" t="str">
        <f t="shared" ca="1" si="89"/>
        <v>P725410</v>
      </c>
      <c r="L775" s="1" t="b">
        <f t="shared" ca="1" si="90"/>
        <v>1</v>
      </c>
    </row>
    <row r="776" spans="1:12">
      <c r="A776" s="11" t="b">
        <f t="shared" ca="1" si="84"/>
        <v>1</v>
      </c>
      <c r="B776" s="15" t="s">
        <v>236</v>
      </c>
      <c r="C776" s="13" t="s">
        <v>236</v>
      </c>
      <c r="D776" s="13" t="s">
        <v>236</v>
      </c>
      <c r="E776" s="5">
        <f ca="1">SUMPRODUCT(N(CODE(MID(B776,ROW($A$1:OFFSET($A$1,LEN(B776)-1,,,)),1))&lt;58))</f>
        <v>6</v>
      </c>
      <c r="F776" s="5">
        <f t="shared" ca="1" si="85"/>
        <v>7</v>
      </c>
      <c r="G776" s="3" t="str">
        <f t="array" aca="1" ref="G776" ca="1">IF(SUMPRODUCT(COUNTIF(B776,{"*0*";"*1*";"*2*";"*3*";"*4*";"*5*";"*6*";"*7*";"*8*";"*9*"}))&gt;0,MID($B776,MATCH(0,(ISERROR(MID($B776,ROW(INDIRECT("1:"&amp;LEN($B776))),1)*1)*1),0),LEN($B776)-SUM((ISERROR(MID($B776,ROW(INDIRECT("1:"&amp;LEN($B776))),1)*1)*1))),"")</f>
        <v>725411</v>
      </c>
      <c r="H776" s="3" t="str">
        <f t="shared" ca="1" si="86"/>
        <v>725411</v>
      </c>
      <c r="I776" s="6" t="str">
        <f t="shared" ca="1" si="87"/>
        <v>P725411</v>
      </c>
      <c r="J776" s="1" t="b">
        <f t="shared" ca="1" si="88"/>
        <v>1</v>
      </c>
      <c r="K776" s="6" t="str">
        <f t="shared" ca="1" si="89"/>
        <v>P725411</v>
      </c>
      <c r="L776" s="1" t="b">
        <f t="shared" ca="1" si="90"/>
        <v>1</v>
      </c>
    </row>
    <row r="777" spans="1:12">
      <c r="A777" s="11" t="b">
        <f t="shared" ca="1" si="84"/>
        <v>1</v>
      </c>
      <c r="B777" s="15" t="s">
        <v>237</v>
      </c>
      <c r="C777" s="13" t="s">
        <v>237</v>
      </c>
      <c r="D777" s="13" t="s">
        <v>237</v>
      </c>
      <c r="E777" s="5">
        <f ca="1">SUMPRODUCT(N(CODE(MID(B777,ROW($A$1:OFFSET($A$1,LEN(B777)-1,,,)),1))&lt;58))</f>
        <v>6</v>
      </c>
      <c r="F777" s="5">
        <f t="shared" ca="1" si="85"/>
        <v>7</v>
      </c>
      <c r="G777" s="3" t="str">
        <f t="array" aca="1" ref="G777" ca="1">IF(SUMPRODUCT(COUNTIF(B777,{"*0*";"*1*";"*2*";"*3*";"*4*";"*5*";"*6*";"*7*";"*8*";"*9*"}))&gt;0,MID($B777,MATCH(0,(ISERROR(MID($B777,ROW(INDIRECT("1:"&amp;LEN($B777))),1)*1)*1),0),LEN($B777)-SUM((ISERROR(MID($B777,ROW(INDIRECT("1:"&amp;LEN($B777))),1)*1)*1))),"")</f>
        <v>725412</v>
      </c>
      <c r="H777" s="3" t="str">
        <f t="shared" ca="1" si="86"/>
        <v>725412</v>
      </c>
      <c r="I777" s="6" t="str">
        <f t="shared" ca="1" si="87"/>
        <v>P725412</v>
      </c>
      <c r="J777" s="1" t="b">
        <f t="shared" ca="1" si="88"/>
        <v>1</v>
      </c>
      <c r="K777" s="6" t="str">
        <f t="shared" ca="1" si="89"/>
        <v>P725412</v>
      </c>
      <c r="L777" s="1" t="b">
        <f t="shared" ca="1" si="90"/>
        <v>1</v>
      </c>
    </row>
    <row r="778" spans="1:12">
      <c r="A778" s="11" t="b">
        <f t="shared" ca="1" si="84"/>
        <v>1</v>
      </c>
      <c r="B778" s="15" t="s">
        <v>238</v>
      </c>
      <c r="C778" s="13" t="s">
        <v>238</v>
      </c>
      <c r="D778" s="13" t="s">
        <v>238</v>
      </c>
      <c r="E778" s="5">
        <f ca="1">SUMPRODUCT(N(CODE(MID(B778,ROW($A$1:OFFSET($A$1,LEN(B778)-1,,,)),1))&lt;58))</f>
        <v>6</v>
      </c>
      <c r="F778" s="5">
        <f t="shared" ca="1" si="85"/>
        <v>7</v>
      </c>
      <c r="G778" s="3" t="str">
        <f t="array" aca="1" ref="G778" ca="1">IF(SUMPRODUCT(COUNTIF(B778,{"*0*";"*1*";"*2*";"*3*";"*4*";"*5*";"*6*";"*7*";"*8*";"*9*"}))&gt;0,MID($B778,MATCH(0,(ISERROR(MID($B778,ROW(INDIRECT("1:"&amp;LEN($B778))),1)*1)*1),0),LEN($B778)-SUM((ISERROR(MID($B778,ROW(INDIRECT("1:"&amp;LEN($B778))),1)*1)*1))),"")</f>
        <v>725413</v>
      </c>
      <c r="H778" s="3" t="str">
        <f t="shared" ca="1" si="86"/>
        <v>725413</v>
      </c>
      <c r="I778" s="6" t="str">
        <f t="shared" ca="1" si="87"/>
        <v>P725413</v>
      </c>
      <c r="J778" s="1" t="b">
        <f t="shared" ca="1" si="88"/>
        <v>1</v>
      </c>
      <c r="K778" s="6" t="str">
        <f t="shared" ca="1" si="89"/>
        <v>P725413</v>
      </c>
      <c r="L778" s="1" t="b">
        <f t="shared" ca="1" si="90"/>
        <v>1</v>
      </c>
    </row>
    <row r="779" spans="1:12">
      <c r="A779" s="11" t="b">
        <f t="shared" ca="1" si="84"/>
        <v>1</v>
      </c>
      <c r="B779" s="15" t="s">
        <v>242</v>
      </c>
      <c r="C779" s="13" t="s">
        <v>242</v>
      </c>
      <c r="D779" s="13" t="s">
        <v>242</v>
      </c>
      <c r="E779" s="5">
        <f ca="1">SUMPRODUCT(N(CODE(MID(B779,ROW($A$1:OFFSET($A$1,LEN(B779)-1,,,)),1))&lt;58))</f>
        <v>6</v>
      </c>
      <c r="F779" s="5">
        <f t="shared" ca="1" si="85"/>
        <v>7</v>
      </c>
      <c r="G779" s="3" t="str">
        <f t="array" aca="1" ref="G779" ca="1">IF(SUMPRODUCT(COUNTIF(B779,{"*0*";"*1*";"*2*";"*3*";"*4*";"*5*";"*6*";"*7*";"*8*";"*9*"}))&gt;0,MID($B779,MATCH(0,(ISERROR(MID($B779,ROW(INDIRECT("1:"&amp;LEN($B779))),1)*1)*1),0),LEN($B779)-SUM((ISERROR(MID($B779,ROW(INDIRECT("1:"&amp;LEN($B779))),1)*1)*1))),"")</f>
        <v>725414</v>
      </c>
      <c r="H779" s="3" t="str">
        <f t="shared" ca="1" si="86"/>
        <v>725414</v>
      </c>
      <c r="I779" s="6" t="str">
        <f t="shared" ca="1" si="87"/>
        <v>P725414</v>
      </c>
      <c r="J779" s="1" t="b">
        <f t="shared" ca="1" si="88"/>
        <v>1</v>
      </c>
      <c r="K779" s="6" t="str">
        <f t="shared" ca="1" si="89"/>
        <v>P725414</v>
      </c>
      <c r="L779" s="1" t="b">
        <f t="shared" ca="1" si="90"/>
        <v>1</v>
      </c>
    </row>
    <row r="780" spans="1:12">
      <c r="A780" s="11" t="b">
        <f t="shared" ca="1" si="84"/>
        <v>1</v>
      </c>
      <c r="B780" s="15" t="s">
        <v>243</v>
      </c>
      <c r="C780" s="13" t="s">
        <v>243</v>
      </c>
      <c r="D780" s="13" t="s">
        <v>243</v>
      </c>
      <c r="E780" s="5">
        <f ca="1">SUMPRODUCT(N(CODE(MID(B780,ROW($A$1:OFFSET($A$1,LEN(B780)-1,,,)),1))&lt;58))</f>
        <v>6</v>
      </c>
      <c r="F780" s="5">
        <f t="shared" ca="1" si="85"/>
        <v>7</v>
      </c>
      <c r="G780" s="3" t="str">
        <f t="array" aca="1" ref="G780" ca="1">IF(SUMPRODUCT(COUNTIF(B780,{"*0*";"*1*";"*2*";"*3*";"*4*";"*5*";"*6*";"*7*";"*8*";"*9*"}))&gt;0,MID($B780,MATCH(0,(ISERROR(MID($B780,ROW(INDIRECT("1:"&amp;LEN($B780))),1)*1)*1),0),LEN($B780)-SUM((ISERROR(MID($B780,ROW(INDIRECT("1:"&amp;LEN($B780))),1)*1)*1))),"")</f>
        <v>725415</v>
      </c>
      <c r="H780" s="3" t="str">
        <f t="shared" ca="1" si="86"/>
        <v>725415</v>
      </c>
      <c r="I780" s="6" t="str">
        <f t="shared" ca="1" si="87"/>
        <v>P725415</v>
      </c>
      <c r="J780" s="1" t="b">
        <f t="shared" ca="1" si="88"/>
        <v>1</v>
      </c>
      <c r="K780" s="6" t="str">
        <f t="shared" ca="1" si="89"/>
        <v>P725415</v>
      </c>
      <c r="L780" s="1" t="b">
        <f t="shared" ca="1" si="90"/>
        <v>1</v>
      </c>
    </row>
    <row r="781" spans="1:12">
      <c r="A781" s="11" t="b">
        <f t="shared" ca="1" si="84"/>
        <v>1</v>
      </c>
      <c r="B781" s="15" t="s">
        <v>244</v>
      </c>
      <c r="C781" s="13" t="s">
        <v>244</v>
      </c>
      <c r="D781" s="13" t="s">
        <v>244</v>
      </c>
      <c r="E781" s="5">
        <f ca="1">SUMPRODUCT(N(CODE(MID(B781,ROW($A$1:OFFSET($A$1,LEN(B781)-1,,,)),1))&lt;58))</f>
        <v>6</v>
      </c>
      <c r="F781" s="5">
        <f t="shared" ca="1" si="85"/>
        <v>7</v>
      </c>
      <c r="G781" s="3" t="str">
        <f t="array" aca="1" ref="G781" ca="1">IF(SUMPRODUCT(COUNTIF(B781,{"*0*";"*1*";"*2*";"*3*";"*4*";"*5*";"*6*";"*7*";"*8*";"*9*"}))&gt;0,MID($B781,MATCH(0,(ISERROR(MID($B781,ROW(INDIRECT("1:"&amp;LEN($B781))),1)*1)*1),0),LEN($B781)-SUM((ISERROR(MID($B781,ROW(INDIRECT("1:"&amp;LEN($B781))),1)*1)*1))),"")</f>
        <v>725416</v>
      </c>
      <c r="H781" s="3" t="str">
        <f t="shared" ca="1" si="86"/>
        <v>725416</v>
      </c>
      <c r="I781" s="6" t="str">
        <f t="shared" ca="1" si="87"/>
        <v>P725416</v>
      </c>
      <c r="J781" s="1" t="b">
        <f t="shared" ca="1" si="88"/>
        <v>1</v>
      </c>
      <c r="K781" s="6" t="str">
        <f t="shared" ca="1" si="89"/>
        <v>P725416</v>
      </c>
      <c r="L781" s="1" t="b">
        <f t="shared" ca="1" si="90"/>
        <v>1</v>
      </c>
    </row>
    <row r="782" spans="1:12">
      <c r="A782" s="11" t="b">
        <f t="shared" ca="1" si="84"/>
        <v>1</v>
      </c>
      <c r="B782" s="15" t="s">
        <v>245</v>
      </c>
      <c r="C782" s="13" t="s">
        <v>245</v>
      </c>
      <c r="D782" s="13" t="s">
        <v>245</v>
      </c>
      <c r="E782" s="5">
        <f ca="1">SUMPRODUCT(N(CODE(MID(B782,ROW($A$1:OFFSET($A$1,LEN(B782)-1,,,)),1))&lt;58))</f>
        <v>6</v>
      </c>
      <c r="F782" s="5">
        <f t="shared" ca="1" si="85"/>
        <v>7</v>
      </c>
      <c r="G782" s="3" t="str">
        <f t="array" aca="1" ref="G782" ca="1">IF(SUMPRODUCT(COUNTIF(B782,{"*0*";"*1*";"*2*";"*3*";"*4*";"*5*";"*6*";"*7*";"*8*";"*9*"}))&gt;0,MID($B782,MATCH(0,(ISERROR(MID($B782,ROW(INDIRECT("1:"&amp;LEN($B782))),1)*1)*1),0),LEN($B782)-SUM((ISERROR(MID($B782,ROW(INDIRECT("1:"&amp;LEN($B782))),1)*1)*1))),"")</f>
        <v>725417</v>
      </c>
      <c r="H782" s="3" t="str">
        <f t="shared" ca="1" si="86"/>
        <v>725417</v>
      </c>
      <c r="I782" s="6" t="str">
        <f t="shared" ca="1" si="87"/>
        <v>P725417</v>
      </c>
      <c r="J782" s="1" t="b">
        <f t="shared" ca="1" si="88"/>
        <v>1</v>
      </c>
      <c r="K782" s="6" t="str">
        <f t="shared" ca="1" si="89"/>
        <v>P725417</v>
      </c>
      <c r="L782" s="1" t="b">
        <f t="shared" ca="1" si="90"/>
        <v>1</v>
      </c>
    </row>
    <row r="783" spans="1:12">
      <c r="A783" s="11" t="b">
        <f t="shared" ca="1" si="84"/>
        <v>1</v>
      </c>
      <c r="B783" s="15" t="s">
        <v>246</v>
      </c>
      <c r="C783" s="13" t="s">
        <v>246</v>
      </c>
      <c r="D783" s="13" t="s">
        <v>246</v>
      </c>
      <c r="E783" s="5">
        <f ca="1">SUMPRODUCT(N(CODE(MID(B783,ROW($A$1:OFFSET($A$1,LEN(B783)-1,,,)),1))&lt;58))</f>
        <v>6</v>
      </c>
      <c r="F783" s="5">
        <f t="shared" ca="1" si="85"/>
        <v>7</v>
      </c>
      <c r="G783" s="3" t="str">
        <f t="array" aca="1" ref="G783" ca="1">IF(SUMPRODUCT(COUNTIF(B783,{"*0*";"*1*";"*2*";"*3*";"*4*";"*5*";"*6*";"*7*";"*8*";"*9*"}))&gt;0,MID($B783,MATCH(0,(ISERROR(MID($B783,ROW(INDIRECT("1:"&amp;LEN($B783))),1)*1)*1),0),LEN($B783)-SUM((ISERROR(MID($B783,ROW(INDIRECT("1:"&amp;LEN($B783))),1)*1)*1))),"")</f>
        <v>725418</v>
      </c>
      <c r="H783" s="3" t="str">
        <f t="shared" ca="1" si="86"/>
        <v>725418</v>
      </c>
      <c r="I783" s="6" t="str">
        <f t="shared" ca="1" si="87"/>
        <v>P725418</v>
      </c>
      <c r="J783" s="1" t="b">
        <f t="shared" ca="1" si="88"/>
        <v>1</v>
      </c>
      <c r="K783" s="6" t="str">
        <f t="shared" ca="1" si="89"/>
        <v>P725418</v>
      </c>
      <c r="L783" s="1" t="b">
        <f t="shared" ca="1" si="90"/>
        <v>1</v>
      </c>
    </row>
    <row r="784" spans="1:12">
      <c r="A784" s="11" t="b">
        <f t="shared" ca="1" si="84"/>
        <v>1</v>
      </c>
      <c r="B784" s="15" t="s">
        <v>247</v>
      </c>
      <c r="C784" s="13" t="s">
        <v>247</v>
      </c>
      <c r="D784" s="13" t="s">
        <v>247</v>
      </c>
      <c r="E784" s="5">
        <f ca="1">SUMPRODUCT(N(CODE(MID(B784,ROW($A$1:OFFSET($A$1,LEN(B784)-1,,,)),1))&lt;58))</f>
        <v>6</v>
      </c>
      <c r="F784" s="5">
        <f t="shared" ca="1" si="85"/>
        <v>7</v>
      </c>
      <c r="G784" s="3" t="str">
        <f t="array" aca="1" ref="G784" ca="1">IF(SUMPRODUCT(COUNTIF(B784,{"*0*";"*1*";"*2*";"*3*";"*4*";"*5*";"*6*";"*7*";"*8*";"*9*"}))&gt;0,MID($B784,MATCH(0,(ISERROR(MID($B784,ROW(INDIRECT("1:"&amp;LEN($B784))),1)*1)*1),0),LEN($B784)-SUM((ISERROR(MID($B784,ROW(INDIRECT("1:"&amp;LEN($B784))),1)*1)*1))),"")</f>
        <v>725419</v>
      </c>
      <c r="H784" s="3" t="str">
        <f t="shared" ca="1" si="86"/>
        <v>725419</v>
      </c>
      <c r="I784" s="6" t="str">
        <f t="shared" ca="1" si="87"/>
        <v>P725419</v>
      </c>
      <c r="J784" s="1" t="b">
        <f t="shared" ca="1" si="88"/>
        <v>1</v>
      </c>
      <c r="K784" s="6" t="str">
        <f t="shared" ca="1" si="89"/>
        <v>P725419</v>
      </c>
      <c r="L784" s="1" t="b">
        <f t="shared" ca="1" si="90"/>
        <v>1</v>
      </c>
    </row>
    <row r="785" spans="1:12">
      <c r="A785" s="11" t="b">
        <f t="shared" ca="1" si="84"/>
        <v>1</v>
      </c>
      <c r="B785" s="15" t="s">
        <v>249</v>
      </c>
      <c r="C785" s="13" t="s">
        <v>249</v>
      </c>
      <c r="D785" s="13" t="s">
        <v>249</v>
      </c>
      <c r="E785" s="5">
        <f ca="1">SUMPRODUCT(N(CODE(MID(B785,ROW($A$1:OFFSET($A$1,LEN(B785)-1,,,)),1))&lt;58))</f>
        <v>6</v>
      </c>
      <c r="F785" s="5">
        <f t="shared" ca="1" si="85"/>
        <v>7</v>
      </c>
      <c r="G785" s="3" t="str">
        <f t="array" aca="1" ref="G785" ca="1">IF(SUMPRODUCT(COUNTIF(B785,{"*0*";"*1*";"*2*";"*3*";"*4*";"*5*";"*6*";"*7*";"*8*";"*9*"}))&gt;0,MID($B785,MATCH(0,(ISERROR(MID($B785,ROW(INDIRECT("1:"&amp;LEN($B785))),1)*1)*1),0),LEN($B785)-SUM((ISERROR(MID($B785,ROW(INDIRECT("1:"&amp;LEN($B785))),1)*1)*1))),"")</f>
        <v>725420</v>
      </c>
      <c r="H785" s="3" t="str">
        <f t="shared" ca="1" si="86"/>
        <v>725420</v>
      </c>
      <c r="I785" s="6" t="str">
        <f t="shared" ca="1" si="87"/>
        <v>P725420</v>
      </c>
      <c r="J785" s="1" t="b">
        <f t="shared" ca="1" si="88"/>
        <v>1</v>
      </c>
      <c r="K785" s="6" t="str">
        <f t="shared" ca="1" si="89"/>
        <v>P725420</v>
      </c>
      <c r="L785" s="1" t="b">
        <f t="shared" ca="1" si="90"/>
        <v>1</v>
      </c>
    </row>
    <row r="786" spans="1:12">
      <c r="A786" s="11" t="b">
        <f t="shared" ca="1" si="84"/>
        <v>1</v>
      </c>
      <c r="B786" s="15" t="s">
        <v>250</v>
      </c>
      <c r="C786" s="13" t="s">
        <v>250</v>
      </c>
      <c r="D786" s="13" t="s">
        <v>250</v>
      </c>
      <c r="E786" s="5">
        <f ca="1">SUMPRODUCT(N(CODE(MID(B786,ROW($A$1:OFFSET($A$1,LEN(B786)-1,,,)),1))&lt;58))</f>
        <v>6</v>
      </c>
      <c r="F786" s="5">
        <f t="shared" ca="1" si="85"/>
        <v>7</v>
      </c>
      <c r="G786" s="3" t="str">
        <f t="array" aca="1" ref="G786" ca="1">IF(SUMPRODUCT(COUNTIF(B786,{"*0*";"*1*";"*2*";"*3*";"*4*";"*5*";"*6*";"*7*";"*8*";"*9*"}))&gt;0,MID($B786,MATCH(0,(ISERROR(MID($B786,ROW(INDIRECT("1:"&amp;LEN($B786))),1)*1)*1),0),LEN($B786)-SUM((ISERROR(MID($B786,ROW(INDIRECT("1:"&amp;LEN($B786))),1)*1)*1))),"")</f>
        <v>725421</v>
      </c>
      <c r="H786" s="3" t="str">
        <f t="shared" ca="1" si="86"/>
        <v>725421</v>
      </c>
      <c r="I786" s="6" t="str">
        <f t="shared" ca="1" si="87"/>
        <v>P725421</v>
      </c>
      <c r="J786" s="1" t="b">
        <f t="shared" ca="1" si="88"/>
        <v>1</v>
      </c>
      <c r="K786" s="6" t="str">
        <f t="shared" ca="1" si="89"/>
        <v>P725421</v>
      </c>
      <c r="L786" s="1" t="b">
        <f t="shared" ca="1" si="90"/>
        <v>1</v>
      </c>
    </row>
    <row r="787" spans="1:12">
      <c r="A787" s="11" t="b">
        <f t="shared" ca="1" si="84"/>
        <v>1</v>
      </c>
      <c r="B787" s="15" t="s">
        <v>251</v>
      </c>
      <c r="C787" s="13" t="s">
        <v>251</v>
      </c>
      <c r="D787" s="13" t="s">
        <v>251</v>
      </c>
      <c r="E787" s="5">
        <f ca="1">SUMPRODUCT(N(CODE(MID(B787,ROW($A$1:OFFSET($A$1,LEN(B787)-1,,,)),1))&lt;58))</f>
        <v>6</v>
      </c>
      <c r="F787" s="5">
        <f t="shared" ca="1" si="85"/>
        <v>7</v>
      </c>
      <c r="G787" s="3" t="str">
        <f t="array" aca="1" ref="G787" ca="1">IF(SUMPRODUCT(COUNTIF(B787,{"*0*";"*1*";"*2*";"*3*";"*4*";"*5*";"*6*";"*7*";"*8*";"*9*"}))&gt;0,MID($B787,MATCH(0,(ISERROR(MID($B787,ROW(INDIRECT("1:"&amp;LEN($B787))),1)*1)*1),0),LEN($B787)-SUM((ISERROR(MID($B787,ROW(INDIRECT("1:"&amp;LEN($B787))),1)*1)*1))),"")</f>
        <v>725422</v>
      </c>
      <c r="H787" s="3" t="str">
        <f t="shared" ca="1" si="86"/>
        <v>725422</v>
      </c>
      <c r="I787" s="6" t="str">
        <f t="shared" ca="1" si="87"/>
        <v>P725422</v>
      </c>
      <c r="J787" s="1" t="b">
        <f t="shared" ca="1" si="88"/>
        <v>1</v>
      </c>
      <c r="K787" s="6" t="str">
        <f t="shared" ca="1" si="89"/>
        <v>P725422</v>
      </c>
      <c r="L787" s="1" t="b">
        <f t="shared" ca="1" si="90"/>
        <v>1</v>
      </c>
    </row>
    <row r="788" spans="1:12">
      <c r="A788" s="11" t="b">
        <f t="shared" ca="1" si="84"/>
        <v>1</v>
      </c>
      <c r="B788" s="15" t="s">
        <v>252</v>
      </c>
      <c r="C788" s="13" t="s">
        <v>252</v>
      </c>
      <c r="D788" s="13" t="s">
        <v>252</v>
      </c>
      <c r="E788" s="5">
        <f ca="1">SUMPRODUCT(N(CODE(MID(B788,ROW($A$1:OFFSET($A$1,LEN(B788)-1,,,)),1))&lt;58))</f>
        <v>6</v>
      </c>
      <c r="F788" s="5">
        <f t="shared" ca="1" si="85"/>
        <v>7</v>
      </c>
      <c r="G788" s="3" t="str">
        <f t="array" aca="1" ref="G788" ca="1">IF(SUMPRODUCT(COUNTIF(B788,{"*0*";"*1*";"*2*";"*3*";"*4*";"*5*";"*6*";"*7*";"*8*";"*9*"}))&gt;0,MID($B788,MATCH(0,(ISERROR(MID($B788,ROW(INDIRECT("1:"&amp;LEN($B788))),1)*1)*1),0),LEN($B788)-SUM((ISERROR(MID($B788,ROW(INDIRECT("1:"&amp;LEN($B788))),1)*1)*1))),"")</f>
        <v>725423</v>
      </c>
      <c r="H788" s="3" t="str">
        <f t="shared" ca="1" si="86"/>
        <v>725423</v>
      </c>
      <c r="I788" s="6" t="str">
        <f t="shared" ca="1" si="87"/>
        <v>P725423</v>
      </c>
      <c r="J788" s="1" t="b">
        <f t="shared" ca="1" si="88"/>
        <v>1</v>
      </c>
      <c r="K788" s="6" t="str">
        <f t="shared" ca="1" si="89"/>
        <v>P725423</v>
      </c>
      <c r="L788" s="1" t="b">
        <f t="shared" ca="1" si="90"/>
        <v>1</v>
      </c>
    </row>
    <row r="789" spans="1:12">
      <c r="A789" s="11" t="b">
        <f t="shared" ca="1" si="84"/>
        <v>1</v>
      </c>
      <c r="B789" s="15" t="s">
        <v>253</v>
      </c>
      <c r="C789" s="13" t="s">
        <v>253</v>
      </c>
      <c r="D789" s="13" t="s">
        <v>253</v>
      </c>
      <c r="E789" s="5">
        <f ca="1">SUMPRODUCT(N(CODE(MID(B789,ROW($A$1:OFFSET($A$1,LEN(B789)-1,,,)),1))&lt;58))</f>
        <v>6</v>
      </c>
      <c r="F789" s="5">
        <f t="shared" ca="1" si="85"/>
        <v>7</v>
      </c>
      <c r="G789" s="3" t="str">
        <f t="array" aca="1" ref="G789" ca="1">IF(SUMPRODUCT(COUNTIF(B789,{"*0*";"*1*";"*2*";"*3*";"*4*";"*5*";"*6*";"*7*";"*8*";"*9*"}))&gt;0,MID($B789,MATCH(0,(ISERROR(MID($B789,ROW(INDIRECT("1:"&amp;LEN($B789))),1)*1)*1),0),LEN($B789)-SUM((ISERROR(MID($B789,ROW(INDIRECT("1:"&amp;LEN($B789))),1)*1)*1))),"")</f>
        <v>725424</v>
      </c>
      <c r="H789" s="3" t="str">
        <f t="shared" ca="1" si="86"/>
        <v>725424</v>
      </c>
      <c r="I789" s="6" t="str">
        <f t="shared" ca="1" si="87"/>
        <v>P725424</v>
      </c>
      <c r="J789" s="1" t="b">
        <f t="shared" ca="1" si="88"/>
        <v>1</v>
      </c>
      <c r="K789" s="6" t="str">
        <f t="shared" ca="1" si="89"/>
        <v>P725424</v>
      </c>
      <c r="L789" s="1" t="b">
        <f t="shared" ca="1" si="90"/>
        <v>1</v>
      </c>
    </row>
    <row r="790" spans="1:12">
      <c r="A790" s="11" t="b">
        <f t="shared" ca="1" si="84"/>
        <v>1</v>
      </c>
      <c r="B790" s="15" t="s">
        <v>254</v>
      </c>
      <c r="C790" s="13" t="s">
        <v>254</v>
      </c>
      <c r="D790" s="13" t="s">
        <v>254</v>
      </c>
      <c r="E790" s="5">
        <f ca="1">SUMPRODUCT(N(CODE(MID(B790,ROW($A$1:OFFSET($A$1,LEN(B790)-1,,,)),1))&lt;58))</f>
        <v>6</v>
      </c>
      <c r="F790" s="5">
        <f t="shared" ca="1" si="85"/>
        <v>7</v>
      </c>
      <c r="G790" s="3" t="str">
        <f t="array" aca="1" ref="G790" ca="1">IF(SUMPRODUCT(COUNTIF(B790,{"*0*";"*1*";"*2*";"*3*";"*4*";"*5*";"*6*";"*7*";"*8*";"*9*"}))&gt;0,MID($B790,MATCH(0,(ISERROR(MID($B790,ROW(INDIRECT("1:"&amp;LEN($B790))),1)*1)*1),0),LEN($B790)-SUM((ISERROR(MID($B790,ROW(INDIRECT("1:"&amp;LEN($B790))),1)*1)*1))),"")</f>
        <v>725425</v>
      </c>
      <c r="H790" s="3" t="str">
        <f t="shared" ca="1" si="86"/>
        <v>725425</v>
      </c>
      <c r="I790" s="6" t="str">
        <f t="shared" ca="1" si="87"/>
        <v>P725425</v>
      </c>
      <c r="J790" s="1" t="b">
        <f t="shared" ca="1" si="88"/>
        <v>1</v>
      </c>
      <c r="K790" s="6" t="str">
        <f t="shared" ca="1" si="89"/>
        <v>P725425</v>
      </c>
      <c r="L790" s="1" t="b">
        <f t="shared" ca="1" si="90"/>
        <v>1</v>
      </c>
    </row>
    <row r="791" spans="1:12">
      <c r="A791" s="11" t="b">
        <f t="shared" ca="1" si="84"/>
        <v>1</v>
      </c>
      <c r="B791" s="15" t="s">
        <v>255</v>
      </c>
      <c r="C791" s="13" t="s">
        <v>255</v>
      </c>
      <c r="D791" s="13" t="s">
        <v>255</v>
      </c>
      <c r="E791" s="5">
        <f ca="1">SUMPRODUCT(N(CODE(MID(B791,ROW($A$1:OFFSET($A$1,LEN(B791)-1,,,)),1))&lt;58))</f>
        <v>6</v>
      </c>
      <c r="F791" s="5">
        <f t="shared" ca="1" si="85"/>
        <v>7</v>
      </c>
      <c r="G791" s="3" t="str">
        <f t="array" aca="1" ref="G791" ca="1">IF(SUMPRODUCT(COUNTIF(B791,{"*0*";"*1*";"*2*";"*3*";"*4*";"*5*";"*6*";"*7*";"*8*";"*9*"}))&gt;0,MID($B791,MATCH(0,(ISERROR(MID($B791,ROW(INDIRECT("1:"&amp;LEN($B791))),1)*1)*1),0),LEN($B791)-SUM((ISERROR(MID($B791,ROW(INDIRECT("1:"&amp;LEN($B791))),1)*1)*1))),"")</f>
        <v>725426</v>
      </c>
      <c r="H791" s="3" t="str">
        <f t="shared" ca="1" si="86"/>
        <v>725426</v>
      </c>
      <c r="I791" s="6" t="str">
        <f t="shared" ca="1" si="87"/>
        <v>P725426</v>
      </c>
      <c r="J791" s="1" t="b">
        <f t="shared" ca="1" si="88"/>
        <v>1</v>
      </c>
      <c r="K791" s="6" t="str">
        <f t="shared" ca="1" si="89"/>
        <v>P725426</v>
      </c>
      <c r="L791" s="1" t="b">
        <f t="shared" ca="1" si="90"/>
        <v>1</v>
      </c>
    </row>
    <row r="792" spans="1:12">
      <c r="A792" s="11" t="b">
        <f t="shared" ca="1" si="84"/>
        <v>1</v>
      </c>
      <c r="B792" s="15" t="s">
        <v>256</v>
      </c>
      <c r="C792" s="13" t="s">
        <v>256</v>
      </c>
      <c r="D792" s="13" t="s">
        <v>256</v>
      </c>
      <c r="E792" s="5">
        <f ca="1">SUMPRODUCT(N(CODE(MID(B792,ROW($A$1:OFFSET($A$1,LEN(B792)-1,,,)),1))&lt;58))</f>
        <v>6</v>
      </c>
      <c r="F792" s="5">
        <f t="shared" ca="1" si="85"/>
        <v>7</v>
      </c>
      <c r="G792" s="3" t="str">
        <f t="array" aca="1" ref="G792" ca="1">IF(SUMPRODUCT(COUNTIF(B792,{"*0*";"*1*";"*2*";"*3*";"*4*";"*5*";"*6*";"*7*";"*8*";"*9*"}))&gt;0,MID($B792,MATCH(0,(ISERROR(MID($B792,ROW(INDIRECT("1:"&amp;LEN($B792))),1)*1)*1),0),LEN($B792)-SUM((ISERROR(MID($B792,ROW(INDIRECT("1:"&amp;LEN($B792))),1)*1)*1))),"")</f>
        <v>725427</v>
      </c>
      <c r="H792" s="3" t="str">
        <f t="shared" ca="1" si="86"/>
        <v>725427</v>
      </c>
      <c r="I792" s="6" t="str">
        <f t="shared" ca="1" si="87"/>
        <v>P725427</v>
      </c>
      <c r="J792" s="1" t="b">
        <f t="shared" ca="1" si="88"/>
        <v>1</v>
      </c>
      <c r="K792" s="6" t="str">
        <f t="shared" ca="1" si="89"/>
        <v>P725427</v>
      </c>
      <c r="L792" s="1" t="b">
        <f t="shared" ca="1" si="90"/>
        <v>1</v>
      </c>
    </row>
    <row r="793" spans="1:12">
      <c r="A793" s="11" t="b">
        <f t="shared" ca="1" si="84"/>
        <v>1</v>
      </c>
      <c r="B793" s="15" t="s">
        <v>257</v>
      </c>
      <c r="C793" s="13" t="s">
        <v>257</v>
      </c>
      <c r="D793" s="13" t="s">
        <v>257</v>
      </c>
      <c r="E793" s="5">
        <f ca="1">SUMPRODUCT(N(CODE(MID(B793,ROW($A$1:OFFSET($A$1,LEN(B793)-1,,,)),1))&lt;58))</f>
        <v>6</v>
      </c>
      <c r="F793" s="5">
        <f t="shared" ca="1" si="85"/>
        <v>7</v>
      </c>
      <c r="G793" s="3" t="str">
        <f t="array" aca="1" ref="G793" ca="1">IF(SUMPRODUCT(COUNTIF(B793,{"*0*";"*1*";"*2*";"*3*";"*4*";"*5*";"*6*";"*7*";"*8*";"*9*"}))&gt;0,MID($B793,MATCH(0,(ISERROR(MID($B793,ROW(INDIRECT("1:"&amp;LEN($B793))),1)*1)*1),0),LEN($B793)-SUM((ISERROR(MID($B793,ROW(INDIRECT("1:"&amp;LEN($B793))),1)*1)*1))),"")</f>
        <v>725428</v>
      </c>
      <c r="H793" s="3" t="str">
        <f t="shared" ca="1" si="86"/>
        <v>725428</v>
      </c>
      <c r="I793" s="6" t="str">
        <f t="shared" ca="1" si="87"/>
        <v>P725428</v>
      </c>
      <c r="J793" s="1" t="b">
        <f t="shared" ca="1" si="88"/>
        <v>1</v>
      </c>
      <c r="K793" s="6" t="str">
        <f t="shared" ca="1" si="89"/>
        <v>P725428</v>
      </c>
      <c r="L793" s="1" t="b">
        <f t="shared" ca="1" si="90"/>
        <v>1</v>
      </c>
    </row>
    <row r="794" spans="1:12">
      <c r="A794" s="11" t="b">
        <f t="shared" ca="1" si="84"/>
        <v>1</v>
      </c>
      <c r="B794" s="15" t="s">
        <v>258</v>
      </c>
      <c r="C794" s="13" t="s">
        <v>258</v>
      </c>
      <c r="D794" s="13" t="s">
        <v>258</v>
      </c>
      <c r="E794" s="5">
        <f ca="1">SUMPRODUCT(N(CODE(MID(B794,ROW($A$1:OFFSET($A$1,LEN(B794)-1,,,)),1))&lt;58))</f>
        <v>6</v>
      </c>
      <c r="F794" s="5">
        <f t="shared" ca="1" si="85"/>
        <v>7</v>
      </c>
      <c r="G794" s="3" t="str">
        <f t="array" aca="1" ref="G794" ca="1">IF(SUMPRODUCT(COUNTIF(B794,{"*0*";"*1*";"*2*";"*3*";"*4*";"*5*";"*6*";"*7*";"*8*";"*9*"}))&gt;0,MID($B794,MATCH(0,(ISERROR(MID($B794,ROW(INDIRECT("1:"&amp;LEN($B794))),1)*1)*1),0),LEN($B794)-SUM((ISERROR(MID($B794,ROW(INDIRECT("1:"&amp;LEN($B794))),1)*1)*1))),"")</f>
        <v>725429</v>
      </c>
      <c r="H794" s="3" t="str">
        <f t="shared" ca="1" si="86"/>
        <v>725429</v>
      </c>
      <c r="I794" s="6" t="str">
        <f t="shared" ca="1" si="87"/>
        <v>P725429</v>
      </c>
      <c r="J794" s="1" t="b">
        <f t="shared" ca="1" si="88"/>
        <v>1</v>
      </c>
      <c r="K794" s="6" t="str">
        <f t="shared" ca="1" si="89"/>
        <v>P725429</v>
      </c>
      <c r="L794" s="1" t="b">
        <f t="shared" ca="1" si="90"/>
        <v>1</v>
      </c>
    </row>
    <row r="795" spans="1:12">
      <c r="A795" s="11" t="b">
        <f t="shared" ca="1" si="84"/>
        <v>1</v>
      </c>
      <c r="B795" s="15" t="s">
        <v>260</v>
      </c>
      <c r="C795" s="13" t="s">
        <v>260</v>
      </c>
      <c r="D795" s="13" t="s">
        <v>260</v>
      </c>
      <c r="E795" s="5">
        <f ca="1">SUMPRODUCT(N(CODE(MID(B795,ROW($A$1:OFFSET($A$1,LEN(B795)-1,,,)),1))&lt;58))</f>
        <v>6</v>
      </c>
      <c r="F795" s="5">
        <f t="shared" ca="1" si="85"/>
        <v>7</v>
      </c>
      <c r="G795" s="3" t="str">
        <f t="array" aca="1" ref="G795" ca="1">IF(SUMPRODUCT(COUNTIF(B795,{"*0*";"*1*";"*2*";"*3*";"*4*";"*5*";"*6*";"*7*";"*8*";"*9*"}))&gt;0,MID($B795,MATCH(0,(ISERROR(MID($B795,ROW(INDIRECT("1:"&amp;LEN($B795))),1)*1)*1),0),LEN($B795)-SUM((ISERROR(MID($B795,ROW(INDIRECT("1:"&amp;LEN($B795))),1)*1)*1))),"")</f>
        <v>725430</v>
      </c>
      <c r="H795" s="3" t="str">
        <f t="shared" ca="1" si="86"/>
        <v>725430</v>
      </c>
      <c r="I795" s="6" t="str">
        <f t="shared" ca="1" si="87"/>
        <v>P725430</v>
      </c>
      <c r="J795" s="1" t="b">
        <f t="shared" ca="1" si="88"/>
        <v>1</v>
      </c>
      <c r="K795" s="6" t="str">
        <f t="shared" ca="1" si="89"/>
        <v>P725430</v>
      </c>
      <c r="L795" s="1" t="b">
        <f t="shared" ca="1" si="90"/>
        <v>1</v>
      </c>
    </row>
    <row r="796" spans="1:12">
      <c r="A796" s="11" t="b">
        <f t="shared" ca="1" si="84"/>
        <v>1</v>
      </c>
      <c r="B796" s="15" t="s">
        <v>261</v>
      </c>
      <c r="C796" s="13" t="s">
        <v>261</v>
      </c>
      <c r="D796" s="13" t="s">
        <v>261</v>
      </c>
      <c r="E796" s="5">
        <f ca="1">SUMPRODUCT(N(CODE(MID(B796,ROW($A$1:OFFSET($A$1,LEN(B796)-1,,,)),1))&lt;58))</f>
        <v>6</v>
      </c>
      <c r="F796" s="5">
        <f t="shared" ca="1" si="85"/>
        <v>7</v>
      </c>
      <c r="G796" s="3" t="str">
        <f t="array" aca="1" ref="G796" ca="1">IF(SUMPRODUCT(COUNTIF(B796,{"*0*";"*1*";"*2*";"*3*";"*4*";"*5*";"*6*";"*7*";"*8*";"*9*"}))&gt;0,MID($B796,MATCH(0,(ISERROR(MID($B796,ROW(INDIRECT("1:"&amp;LEN($B796))),1)*1)*1),0),LEN($B796)-SUM((ISERROR(MID($B796,ROW(INDIRECT("1:"&amp;LEN($B796))),1)*1)*1))),"")</f>
        <v>725431</v>
      </c>
      <c r="H796" s="3" t="str">
        <f t="shared" ca="1" si="86"/>
        <v>725431</v>
      </c>
      <c r="I796" s="6" t="str">
        <f t="shared" ca="1" si="87"/>
        <v>P725431</v>
      </c>
      <c r="J796" s="1" t="b">
        <f t="shared" ca="1" si="88"/>
        <v>1</v>
      </c>
      <c r="K796" s="6" t="str">
        <f t="shared" ca="1" si="89"/>
        <v>P725431</v>
      </c>
      <c r="L796" s="1" t="b">
        <f t="shared" ca="1" si="90"/>
        <v>1</v>
      </c>
    </row>
    <row r="797" spans="1:12">
      <c r="A797" s="11" t="b">
        <f t="shared" ca="1" si="84"/>
        <v>1</v>
      </c>
      <c r="B797" s="15" t="s">
        <v>262</v>
      </c>
      <c r="C797" s="13" t="s">
        <v>262</v>
      </c>
      <c r="D797" s="13" t="s">
        <v>262</v>
      </c>
      <c r="E797" s="5">
        <f ca="1">SUMPRODUCT(N(CODE(MID(B797,ROW($A$1:OFFSET($A$1,LEN(B797)-1,,,)),1))&lt;58))</f>
        <v>6</v>
      </c>
      <c r="F797" s="5">
        <f t="shared" ca="1" si="85"/>
        <v>7</v>
      </c>
      <c r="G797" s="3" t="str">
        <f t="array" aca="1" ref="G797" ca="1">IF(SUMPRODUCT(COUNTIF(B797,{"*0*";"*1*";"*2*";"*3*";"*4*";"*5*";"*6*";"*7*";"*8*";"*9*"}))&gt;0,MID($B797,MATCH(0,(ISERROR(MID($B797,ROW(INDIRECT("1:"&amp;LEN($B797))),1)*1)*1),0),LEN($B797)-SUM((ISERROR(MID($B797,ROW(INDIRECT("1:"&amp;LEN($B797))),1)*1)*1))),"")</f>
        <v>725432</v>
      </c>
      <c r="H797" s="3" t="str">
        <f t="shared" ca="1" si="86"/>
        <v>725432</v>
      </c>
      <c r="I797" s="6" t="str">
        <f t="shared" ca="1" si="87"/>
        <v>P725432</v>
      </c>
      <c r="J797" s="1" t="b">
        <f t="shared" ca="1" si="88"/>
        <v>1</v>
      </c>
      <c r="K797" s="6" t="str">
        <f t="shared" ca="1" si="89"/>
        <v>P725432</v>
      </c>
      <c r="L797" s="1" t="b">
        <f t="shared" ca="1" si="90"/>
        <v>1</v>
      </c>
    </row>
    <row r="798" spans="1:12">
      <c r="A798" s="11" t="b">
        <f t="shared" ca="1" si="84"/>
        <v>1</v>
      </c>
      <c r="B798" s="15" t="s">
        <v>263</v>
      </c>
      <c r="C798" s="13" t="s">
        <v>263</v>
      </c>
      <c r="D798" s="13" t="s">
        <v>263</v>
      </c>
      <c r="E798" s="5">
        <f ca="1">SUMPRODUCT(N(CODE(MID(B798,ROW($A$1:OFFSET($A$1,LEN(B798)-1,,,)),1))&lt;58))</f>
        <v>6</v>
      </c>
      <c r="F798" s="5">
        <f t="shared" ca="1" si="85"/>
        <v>7</v>
      </c>
      <c r="G798" s="3" t="str">
        <f t="array" aca="1" ref="G798" ca="1">IF(SUMPRODUCT(COUNTIF(B798,{"*0*";"*1*";"*2*";"*3*";"*4*";"*5*";"*6*";"*7*";"*8*";"*9*"}))&gt;0,MID($B798,MATCH(0,(ISERROR(MID($B798,ROW(INDIRECT("1:"&amp;LEN($B798))),1)*1)*1),0),LEN($B798)-SUM((ISERROR(MID($B798,ROW(INDIRECT("1:"&amp;LEN($B798))),1)*1)*1))),"")</f>
        <v>725433</v>
      </c>
      <c r="H798" s="3" t="str">
        <f t="shared" ca="1" si="86"/>
        <v>725433</v>
      </c>
      <c r="I798" s="6" t="str">
        <f t="shared" ca="1" si="87"/>
        <v>P725433</v>
      </c>
      <c r="J798" s="1" t="b">
        <f t="shared" ca="1" si="88"/>
        <v>1</v>
      </c>
      <c r="K798" s="6" t="str">
        <f t="shared" ca="1" si="89"/>
        <v>P725433</v>
      </c>
      <c r="L798" s="1" t="b">
        <f t="shared" ca="1" si="90"/>
        <v>1</v>
      </c>
    </row>
    <row r="799" spans="1:12">
      <c r="A799" s="11" t="b">
        <f t="shared" ca="1" si="84"/>
        <v>1</v>
      </c>
      <c r="B799" s="15" t="s">
        <v>264</v>
      </c>
      <c r="C799" s="13" t="s">
        <v>264</v>
      </c>
      <c r="D799" s="13" t="s">
        <v>264</v>
      </c>
      <c r="E799" s="5">
        <f ca="1">SUMPRODUCT(N(CODE(MID(B799,ROW($A$1:OFFSET($A$1,LEN(B799)-1,,,)),1))&lt;58))</f>
        <v>6</v>
      </c>
      <c r="F799" s="5">
        <f t="shared" ca="1" si="85"/>
        <v>7</v>
      </c>
      <c r="G799" s="3" t="str">
        <f t="array" aca="1" ref="G799" ca="1">IF(SUMPRODUCT(COUNTIF(B799,{"*0*";"*1*";"*2*";"*3*";"*4*";"*5*";"*6*";"*7*";"*8*";"*9*"}))&gt;0,MID($B799,MATCH(0,(ISERROR(MID($B799,ROW(INDIRECT("1:"&amp;LEN($B799))),1)*1)*1),0),LEN($B799)-SUM((ISERROR(MID($B799,ROW(INDIRECT("1:"&amp;LEN($B799))),1)*1)*1))),"")</f>
        <v>725434</v>
      </c>
      <c r="H799" s="3" t="str">
        <f t="shared" ca="1" si="86"/>
        <v>725434</v>
      </c>
      <c r="I799" s="6" t="str">
        <f t="shared" ca="1" si="87"/>
        <v>P725434</v>
      </c>
      <c r="J799" s="1" t="b">
        <f t="shared" ca="1" si="88"/>
        <v>1</v>
      </c>
      <c r="K799" s="6" t="str">
        <f t="shared" ca="1" si="89"/>
        <v>P725434</v>
      </c>
      <c r="L799" s="1" t="b">
        <f t="shared" ca="1" si="90"/>
        <v>1</v>
      </c>
    </row>
    <row r="800" spans="1:12">
      <c r="A800" s="11" t="b">
        <f t="shared" ca="1" si="84"/>
        <v>1</v>
      </c>
      <c r="B800" s="15" t="s">
        <v>265</v>
      </c>
      <c r="C800" s="13" t="s">
        <v>265</v>
      </c>
      <c r="D800" s="13" t="s">
        <v>265</v>
      </c>
      <c r="E800" s="5">
        <f ca="1">SUMPRODUCT(N(CODE(MID(B800,ROW($A$1:OFFSET($A$1,LEN(B800)-1,,,)),1))&lt;58))</f>
        <v>6</v>
      </c>
      <c r="F800" s="5">
        <f t="shared" ca="1" si="85"/>
        <v>7</v>
      </c>
      <c r="G800" s="3" t="str">
        <f t="array" aca="1" ref="G800" ca="1">IF(SUMPRODUCT(COUNTIF(B800,{"*0*";"*1*";"*2*";"*3*";"*4*";"*5*";"*6*";"*7*";"*8*";"*9*"}))&gt;0,MID($B800,MATCH(0,(ISERROR(MID($B800,ROW(INDIRECT("1:"&amp;LEN($B800))),1)*1)*1),0),LEN($B800)-SUM((ISERROR(MID($B800,ROW(INDIRECT("1:"&amp;LEN($B800))),1)*1)*1))),"")</f>
        <v>725435</v>
      </c>
      <c r="H800" s="3" t="str">
        <f t="shared" ca="1" si="86"/>
        <v>725435</v>
      </c>
      <c r="I800" s="6" t="str">
        <f t="shared" ca="1" si="87"/>
        <v>P725435</v>
      </c>
      <c r="J800" s="1" t="b">
        <f t="shared" ca="1" si="88"/>
        <v>1</v>
      </c>
      <c r="K800" s="6" t="str">
        <f t="shared" ca="1" si="89"/>
        <v>P725435</v>
      </c>
      <c r="L800" s="1" t="b">
        <f t="shared" ca="1" si="90"/>
        <v>1</v>
      </c>
    </row>
    <row r="801" spans="1:12">
      <c r="A801" s="11" t="b">
        <f t="shared" ca="1" si="84"/>
        <v>1</v>
      </c>
      <c r="B801" s="15" t="s">
        <v>266</v>
      </c>
      <c r="C801" s="13" t="s">
        <v>266</v>
      </c>
      <c r="D801" s="13" t="s">
        <v>266</v>
      </c>
      <c r="E801" s="5">
        <f ca="1">SUMPRODUCT(N(CODE(MID(B801,ROW($A$1:OFFSET($A$1,LEN(B801)-1,,,)),1))&lt;58))</f>
        <v>6</v>
      </c>
      <c r="F801" s="5">
        <f t="shared" ca="1" si="85"/>
        <v>7</v>
      </c>
      <c r="G801" s="3" t="str">
        <f t="array" aca="1" ref="G801" ca="1">IF(SUMPRODUCT(COUNTIF(B801,{"*0*";"*1*";"*2*";"*3*";"*4*";"*5*";"*6*";"*7*";"*8*";"*9*"}))&gt;0,MID($B801,MATCH(0,(ISERROR(MID($B801,ROW(INDIRECT("1:"&amp;LEN($B801))),1)*1)*1),0),LEN($B801)-SUM((ISERROR(MID($B801,ROW(INDIRECT("1:"&amp;LEN($B801))),1)*1)*1))),"")</f>
        <v>725436</v>
      </c>
      <c r="H801" s="3" t="str">
        <f t="shared" ca="1" si="86"/>
        <v>725436</v>
      </c>
      <c r="I801" s="6" t="str">
        <f t="shared" ca="1" si="87"/>
        <v>P725436</v>
      </c>
      <c r="J801" s="1" t="b">
        <f t="shared" ca="1" si="88"/>
        <v>1</v>
      </c>
      <c r="K801" s="6" t="str">
        <f t="shared" ca="1" si="89"/>
        <v>P725436</v>
      </c>
      <c r="L801" s="1" t="b">
        <f t="shared" ca="1" si="90"/>
        <v>1</v>
      </c>
    </row>
    <row r="802" spans="1:12">
      <c r="A802" s="11" t="b">
        <f t="shared" ca="1" si="84"/>
        <v>1</v>
      </c>
      <c r="B802" s="15" t="s">
        <v>267</v>
      </c>
      <c r="C802" s="13" t="s">
        <v>267</v>
      </c>
      <c r="D802" s="13" t="s">
        <v>267</v>
      </c>
      <c r="E802" s="5">
        <f ca="1">SUMPRODUCT(N(CODE(MID(B802,ROW($A$1:OFFSET($A$1,LEN(B802)-1,,,)),1))&lt;58))</f>
        <v>6</v>
      </c>
      <c r="F802" s="5">
        <f t="shared" ca="1" si="85"/>
        <v>7</v>
      </c>
      <c r="G802" s="3" t="str">
        <f t="array" aca="1" ref="G802" ca="1">IF(SUMPRODUCT(COUNTIF(B802,{"*0*";"*1*";"*2*";"*3*";"*4*";"*5*";"*6*";"*7*";"*8*";"*9*"}))&gt;0,MID($B802,MATCH(0,(ISERROR(MID($B802,ROW(INDIRECT("1:"&amp;LEN($B802))),1)*1)*1),0),LEN($B802)-SUM((ISERROR(MID($B802,ROW(INDIRECT("1:"&amp;LEN($B802))),1)*1)*1))),"")</f>
        <v>725437</v>
      </c>
      <c r="H802" s="3" t="str">
        <f t="shared" ca="1" si="86"/>
        <v>725437</v>
      </c>
      <c r="I802" s="6" t="str">
        <f t="shared" ca="1" si="87"/>
        <v>P725437</v>
      </c>
      <c r="J802" s="1" t="b">
        <f t="shared" ca="1" si="88"/>
        <v>1</v>
      </c>
      <c r="K802" s="6" t="str">
        <f t="shared" ca="1" si="89"/>
        <v>P725437</v>
      </c>
      <c r="L802" s="1" t="b">
        <f t="shared" ca="1" si="90"/>
        <v>1</v>
      </c>
    </row>
    <row r="803" spans="1:12">
      <c r="A803" s="11" t="b">
        <f t="shared" ca="1" si="84"/>
        <v>1</v>
      </c>
      <c r="B803" s="15" t="s">
        <v>268</v>
      </c>
      <c r="C803" s="13" t="s">
        <v>268</v>
      </c>
      <c r="D803" s="13" t="s">
        <v>268</v>
      </c>
      <c r="E803" s="5">
        <f ca="1">SUMPRODUCT(N(CODE(MID(B803,ROW($A$1:OFFSET($A$1,LEN(B803)-1,,,)),1))&lt;58))</f>
        <v>6</v>
      </c>
      <c r="F803" s="5">
        <f t="shared" ca="1" si="85"/>
        <v>7</v>
      </c>
      <c r="G803" s="3" t="str">
        <f t="array" aca="1" ref="G803" ca="1">IF(SUMPRODUCT(COUNTIF(B803,{"*0*";"*1*";"*2*";"*3*";"*4*";"*5*";"*6*";"*7*";"*8*";"*9*"}))&gt;0,MID($B803,MATCH(0,(ISERROR(MID($B803,ROW(INDIRECT("1:"&amp;LEN($B803))),1)*1)*1),0),LEN($B803)-SUM((ISERROR(MID($B803,ROW(INDIRECT("1:"&amp;LEN($B803))),1)*1)*1))),"")</f>
        <v>725438</v>
      </c>
      <c r="H803" s="3" t="str">
        <f t="shared" ca="1" si="86"/>
        <v>725438</v>
      </c>
      <c r="I803" s="6" t="str">
        <f t="shared" ca="1" si="87"/>
        <v>P725438</v>
      </c>
      <c r="J803" s="1" t="b">
        <f t="shared" ca="1" si="88"/>
        <v>1</v>
      </c>
      <c r="K803" s="6" t="str">
        <f t="shared" ca="1" si="89"/>
        <v>P725438</v>
      </c>
      <c r="L803" s="1" t="b">
        <f t="shared" ca="1" si="90"/>
        <v>1</v>
      </c>
    </row>
    <row r="804" spans="1:12">
      <c r="A804" s="11" t="b">
        <f t="shared" ca="1" si="84"/>
        <v>1</v>
      </c>
      <c r="B804" s="15" t="s">
        <v>269</v>
      </c>
      <c r="C804" s="13" t="s">
        <v>269</v>
      </c>
      <c r="D804" s="13" t="s">
        <v>269</v>
      </c>
      <c r="E804" s="5">
        <f ca="1">SUMPRODUCT(N(CODE(MID(B804,ROW($A$1:OFFSET($A$1,LEN(B804)-1,,,)),1))&lt;58))</f>
        <v>6</v>
      </c>
      <c r="F804" s="5">
        <f t="shared" ca="1" si="85"/>
        <v>7</v>
      </c>
      <c r="G804" s="3" t="str">
        <f t="array" aca="1" ref="G804" ca="1">IF(SUMPRODUCT(COUNTIF(B804,{"*0*";"*1*";"*2*";"*3*";"*4*";"*5*";"*6*";"*7*";"*8*";"*9*"}))&gt;0,MID($B804,MATCH(0,(ISERROR(MID($B804,ROW(INDIRECT("1:"&amp;LEN($B804))),1)*1)*1),0),LEN($B804)-SUM((ISERROR(MID($B804,ROW(INDIRECT("1:"&amp;LEN($B804))),1)*1)*1))),"")</f>
        <v>725439</v>
      </c>
      <c r="H804" s="3" t="str">
        <f t="shared" ca="1" si="86"/>
        <v>725439</v>
      </c>
      <c r="I804" s="6" t="str">
        <f t="shared" ca="1" si="87"/>
        <v>P725439</v>
      </c>
      <c r="J804" s="1" t="b">
        <f t="shared" ca="1" si="88"/>
        <v>1</v>
      </c>
      <c r="K804" s="6" t="str">
        <f t="shared" ca="1" si="89"/>
        <v>P725439</v>
      </c>
      <c r="L804" s="1" t="b">
        <f t="shared" ca="1" si="90"/>
        <v>1</v>
      </c>
    </row>
    <row r="805" spans="1:12">
      <c r="A805" s="11" t="b">
        <f t="shared" ca="1" si="84"/>
        <v>1</v>
      </c>
      <c r="B805" s="15" t="s">
        <v>271</v>
      </c>
      <c r="C805" s="13" t="s">
        <v>271</v>
      </c>
      <c r="D805" s="13" t="s">
        <v>271</v>
      </c>
      <c r="E805" s="5">
        <f ca="1">SUMPRODUCT(N(CODE(MID(B805,ROW($A$1:OFFSET($A$1,LEN(B805)-1,,,)),1))&lt;58))</f>
        <v>6</v>
      </c>
      <c r="F805" s="5">
        <f t="shared" ca="1" si="85"/>
        <v>7</v>
      </c>
      <c r="G805" s="3" t="str">
        <f t="array" aca="1" ref="G805" ca="1">IF(SUMPRODUCT(COUNTIF(B805,{"*0*";"*1*";"*2*";"*3*";"*4*";"*5*";"*6*";"*7*";"*8*";"*9*"}))&gt;0,MID($B805,MATCH(0,(ISERROR(MID($B805,ROW(INDIRECT("1:"&amp;LEN($B805))),1)*1)*1),0),LEN($B805)-SUM((ISERROR(MID($B805,ROW(INDIRECT("1:"&amp;LEN($B805))),1)*1)*1))),"")</f>
        <v>725440</v>
      </c>
      <c r="H805" s="3" t="str">
        <f t="shared" ca="1" si="86"/>
        <v>725440</v>
      </c>
      <c r="I805" s="6" t="str">
        <f t="shared" ca="1" si="87"/>
        <v>P725440</v>
      </c>
      <c r="J805" s="1" t="b">
        <f t="shared" ca="1" si="88"/>
        <v>1</v>
      </c>
      <c r="K805" s="6" t="str">
        <f t="shared" ca="1" si="89"/>
        <v>P725440</v>
      </c>
      <c r="L805" s="1" t="b">
        <f t="shared" ca="1" si="90"/>
        <v>1</v>
      </c>
    </row>
    <row r="806" spans="1:12">
      <c r="A806" s="11" t="b">
        <f t="shared" ca="1" si="84"/>
        <v>1</v>
      </c>
      <c r="B806" s="15" t="s">
        <v>272</v>
      </c>
      <c r="C806" s="13" t="s">
        <v>272</v>
      </c>
      <c r="D806" s="13" t="s">
        <v>272</v>
      </c>
      <c r="E806" s="5">
        <f ca="1">SUMPRODUCT(N(CODE(MID(B806,ROW($A$1:OFFSET($A$1,LEN(B806)-1,,,)),1))&lt;58))</f>
        <v>6</v>
      </c>
      <c r="F806" s="5">
        <f t="shared" ca="1" si="85"/>
        <v>7</v>
      </c>
      <c r="G806" s="3" t="str">
        <f t="array" aca="1" ref="G806" ca="1">IF(SUMPRODUCT(COUNTIF(B806,{"*0*";"*1*";"*2*";"*3*";"*4*";"*5*";"*6*";"*7*";"*8*";"*9*"}))&gt;0,MID($B806,MATCH(0,(ISERROR(MID($B806,ROW(INDIRECT("1:"&amp;LEN($B806))),1)*1)*1),0),LEN($B806)-SUM((ISERROR(MID($B806,ROW(INDIRECT("1:"&amp;LEN($B806))),1)*1)*1))),"")</f>
        <v>725441</v>
      </c>
      <c r="H806" s="3" t="str">
        <f t="shared" ca="1" si="86"/>
        <v>725441</v>
      </c>
      <c r="I806" s="6" t="str">
        <f t="shared" ca="1" si="87"/>
        <v>P725441</v>
      </c>
      <c r="J806" s="1" t="b">
        <f t="shared" ca="1" si="88"/>
        <v>1</v>
      </c>
      <c r="K806" s="6" t="str">
        <f t="shared" ca="1" si="89"/>
        <v>P725441</v>
      </c>
      <c r="L806" s="1" t="b">
        <f t="shared" ca="1" si="90"/>
        <v>1</v>
      </c>
    </row>
    <row r="807" spans="1:12">
      <c r="A807" s="11" t="b">
        <f t="shared" ca="1" si="84"/>
        <v>1</v>
      </c>
      <c r="B807" s="15" t="s">
        <v>273</v>
      </c>
      <c r="C807" s="13" t="s">
        <v>273</v>
      </c>
      <c r="D807" s="13" t="s">
        <v>273</v>
      </c>
      <c r="E807" s="5">
        <f ca="1">SUMPRODUCT(N(CODE(MID(B807,ROW($A$1:OFFSET($A$1,LEN(B807)-1,,,)),1))&lt;58))</f>
        <v>6</v>
      </c>
      <c r="F807" s="5">
        <f t="shared" ca="1" si="85"/>
        <v>7</v>
      </c>
      <c r="G807" s="3" t="str">
        <f t="array" aca="1" ref="G807" ca="1">IF(SUMPRODUCT(COUNTIF(B807,{"*0*";"*1*";"*2*";"*3*";"*4*";"*5*";"*6*";"*7*";"*8*";"*9*"}))&gt;0,MID($B807,MATCH(0,(ISERROR(MID($B807,ROW(INDIRECT("1:"&amp;LEN($B807))),1)*1)*1),0),LEN($B807)-SUM((ISERROR(MID($B807,ROW(INDIRECT("1:"&amp;LEN($B807))),1)*1)*1))),"")</f>
        <v>725442</v>
      </c>
      <c r="H807" s="3" t="str">
        <f t="shared" ca="1" si="86"/>
        <v>725442</v>
      </c>
      <c r="I807" s="6" t="str">
        <f t="shared" ca="1" si="87"/>
        <v>P725442</v>
      </c>
      <c r="J807" s="1" t="b">
        <f t="shared" ca="1" si="88"/>
        <v>1</v>
      </c>
      <c r="K807" s="6" t="str">
        <f t="shared" ca="1" si="89"/>
        <v>P725442</v>
      </c>
      <c r="L807" s="1" t="b">
        <f t="shared" ca="1" si="90"/>
        <v>1</v>
      </c>
    </row>
    <row r="808" spans="1:12">
      <c r="A808" s="11" t="b">
        <f t="shared" ca="1" si="84"/>
        <v>1</v>
      </c>
      <c r="B808" s="15" t="s">
        <v>274</v>
      </c>
      <c r="C808" s="13" t="s">
        <v>274</v>
      </c>
      <c r="D808" s="13" t="s">
        <v>274</v>
      </c>
      <c r="E808" s="5">
        <f ca="1">SUMPRODUCT(N(CODE(MID(B808,ROW($A$1:OFFSET($A$1,LEN(B808)-1,,,)),1))&lt;58))</f>
        <v>6</v>
      </c>
      <c r="F808" s="5">
        <f t="shared" ca="1" si="85"/>
        <v>7</v>
      </c>
      <c r="G808" s="3" t="str">
        <f t="array" aca="1" ref="G808" ca="1">IF(SUMPRODUCT(COUNTIF(B808,{"*0*";"*1*";"*2*";"*3*";"*4*";"*5*";"*6*";"*7*";"*8*";"*9*"}))&gt;0,MID($B808,MATCH(0,(ISERROR(MID($B808,ROW(INDIRECT("1:"&amp;LEN($B808))),1)*1)*1),0),LEN($B808)-SUM((ISERROR(MID($B808,ROW(INDIRECT("1:"&amp;LEN($B808))),1)*1)*1))),"")</f>
        <v>725443</v>
      </c>
      <c r="H808" s="3" t="str">
        <f t="shared" ca="1" si="86"/>
        <v>725443</v>
      </c>
      <c r="I808" s="6" t="str">
        <f t="shared" ca="1" si="87"/>
        <v>P725443</v>
      </c>
      <c r="J808" s="1" t="b">
        <f t="shared" ca="1" si="88"/>
        <v>1</v>
      </c>
      <c r="K808" s="6" t="str">
        <f t="shared" ca="1" si="89"/>
        <v>P725443</v>
      </c>
      <c r="L808" s="1" t="b">
        <f t="shared" ca="1" si="90"/>
        <v>1</v>
      </c>
    </row>
    <row r="809" spans="1:12">
      <c r="A809" s="11" t="b">
        <f t="shared" ca="1" si="84"/>
        <v>1</v>
      </c>
      <c r="B809" s="15" t="s">
        <v>275</v>
      </c>
      <c r="C809" s="13" t="s">
        <v>275</v>
      </c>
      <c r="D809" s="13" t="s">
        <v>275</v>
      </c>
      <c r="E809" s="5">
        <f ca="1">SUMPRODUCT(N(CODE(MID(B809,ROW($A$1:OFFSET($A$1,LEN(B809)-1,,,)),1))&lt;58))</f>
        <v>6</v>
      </c>
      <c r="F809" s="5">
        <f t="shared" ca="1" si="85"/>
        <v>7</v>
      </c>
      <c r="G809" s="3" t="str">
        <f t="array" aca="1" ref="G809" ca="1">IF(SUMPRODUCT(COUNTIF(B809,{"*0*";"*1*";"*2*";"*3*";"*4*";"*5*";"*6*";"*7*";"*8*";"*9*"}))&gt;0,MID($B809,MATCH(0,(ISERROR(MID($B809,ROW(INDIRECT("1:"&amp;LEN($B809))),1)*1)*1),0),LEN($B809)-SUM((ISERROR(MID($B809,ROW(INDIRECT("1:"&amp;LEN($B809))),1)*1)*1))),"")</f>
        <v>725444</v>
      </c>
      <c r="H809" s="3" t="str">
        <f t="shared" ca="1" si="86"/>
        <v>725444</v>
      </c>
      <c r="I809" s="6" t="str">
        <f t="shared" ca="1" si="87"/>
        <v>P725444</v>
      </c>
      <c r="J809" s="1" t="b">
        <f t="shared" ca="1" si="88"/>
        <v>1</v>
      </c>
      <c r="K809" s="6" t="str">
        <f t="shared" ca="1" si="89"/>
        <v>P725444</v>
      </c>
      <c r="L809" s="1" t="b">
        <f t="shared" ca="1" si="90"/>
        <v>1</v>
      </c>
    </row>
    <row r="810" spans="1:12">
      <c r="A810" s="11" t="b">
        <f t="shared" ca="1" si="84"/>
        <v>1</v>
      </c>
      <c r="B810" s="15" t="s">
        <v>276</v>
      </c>
      <c r="C810" s="13" t="s">
        <v>276</v>
      </c>
      <c r="D810" s="13" t="s">
        <v>276</v>
      </c>
      <c r="E810" s="5">
        <f ca="1">SUMPRODUCT(N(CODE(MID(B810,ROW($A$1:OFFSET($A$1,LEN(B810)-1,,,)),1))&lt;58))</f>
        <v>6</v>
      </c>
      <c r="F810" s="5">
        <f t="shared" ca="1" si="85"/>
        <v>7</v>
      </c>
      <c r="G810" s="3" t="str">
        <f t="array" aca="1" ref="G810" ca="1">IF(SUMPRODUCT(COUNTIF(B810,{"*0*";"*1*";"*2*";"*3*";"*4*";"*5*";"*6*";"*7*";"*8*";"*9*"}))&gt;0,MID($B810,MATCH(0,(ISERROR(MID($B810,ROW(INDIRECT("1:"&amp;LEN($B810))),1)*1)*1),0),LEN($B810)-SUM((ISERROR(MID($B810,ROW(INDIRECT("1:"&amp;LEN($B810))),1)*1)*1))),"")</f>
        <v>725445</v>
      </c>
      <c r="H810" s="3" t="str">
        <f t="shared" ca="1" si="86"/>
        <v>725445</v>
      </c>
      <c r="I810" s="6" t="str">
        <f t="shared" ca="1" si="87"/>
        <v>P725445</v>
      </c>
      <c r="J810" s="1" t="b">
        <f t="shared" ca="1" si="88"/>
        <v>1</v>
      </c>
      <c r="K810" s="6" t="str">
        <f t="shared" ca="1" si="89"/>
        <v>P725445</v>
      </c>
      <c r="L810" s="1" t="b">
        <f t="shared" ca="1" si="90"/>
        <v>1</v>
      </c>
    </row>
    <row r="811" spans="1:12">
      <c r="A811" s="11" t="b">
        <f t="shared" ca="1" si="84"/>
        <v>1</v>
      </c>
      <c r="B811" s="15" t="s">
        <v>277</v>
      </c>
      <c r="C811" s="13" t="s">
        <v>277</v>
      </c>
      <c r="D811" s="13" t="s">
        <v>277</v>
      </c>
      <c r="E811" s="5">
        <f ca="1">SUMPRODUCT(N(CODE(MID(B811,ROW($A$1:OFFSET($A$1,LEN(B811)-1,,,)),1))&lt;58))</f>
        <v>6</v>
      </c>
      <c r="F811" s="5">
        <f t="shared" ca="1" si="85"/>
        <v>7</v>
      </c>
      <c r="G811" s="3" t="str">
        <f t="array" aca="1" ref="G811" ca="1">IF(SUMPRODUCT(COUNTIF(B811,{"*0*";"*1*";"*2*";"*3*";"*4*";"*5*";"*6*";"*7*";"*8*";"*9*"}))&gt;0,MID($B811,MATCH(0,(ISERROR(MID($B811,ROW(INDIRECT("1:"&amp;LEN($B811))),1)*1)*1),0),LEN($B811)-SUM((ISERROR(MID($B811,ROW(INDIRECT("1:"&amp;LEN($B811))),1)*1)*1))),"")</f>
        <v>725446</v>
      </c>
      <c r="H811" s="3" t="str">
        <f t="shared" ca="1" si="86"/>
        <v>725446</v>
      </c>
      <c r="I811" s="6" t="str">
        <f t="shared" ca="1" si="87"/>
        <v>P725446</v>
      </c>
      <c r="J811" s="1" t="b">
        <f t="shared" ca="1" si="88"/>
        <v>1</v>
      </c>
      <c r="K811" s="6" t="str">
        <f t="shared" ca="1" si="89"/>
        <v>P725446</v>
      </c>
      <c r="L811" s="1" t="b">
        <f t="shared" ca="1" si="90"/>
        <v>1</v>
      </c>
    </row>
    <row r="812" spans="1:12">
      <c r="A812" s="11" t="b">
        <f t="shared" ca="1" si="84"/>
        <v>1</v>
      </c>
      <c r="B812" s="15" t="s">
        <v>278</v>
      </c>
      <c r="C812" s="13" t="s">
        <v>278</v>
      </c>
      <c r="D812" s="13" t="s">
        <v>278</v>
      </c>
      <c r="E812" s="5">
        <f ca="1">SUMPRODUCT(N(CODE(MID(B812,ROW($A$1:OFFSET($A$1,LEN(B812)-1,,,)),1))&lt;58))</f>
        <v>6</v>
      </c>
      <c r="F812" s="5">
        <f t="shared" ca="1" si="85"/>
        <v>7</v>
      </c>
      <c r="G812" s="3" t="str">
        <f t="array" aca="1" ref="G812" ca="1">IF(SUMPRODUCT(COUNTIF(B812,{"*0*";"*1*";"*2*";"*3*";"*4*";"*5*";"*6*";"*7*";"*8*";"*9*"}))&gt;0,MID($B812,MATCH(0,(ISERROR(MID($B812,ROW(INDIRECT("1:"&amp;LEN($B812))),1)*1)*1),0),LEN($B812)-SUM((ISERROR(MID($B812,ROW(INDIRECT("1:"&amp;LEN($B812))),1)*1)*1))),"")</f>
        <v>725447</v>
      </c>
      <c r="H812" s="3" t="str">
        <f t="shared" ca="1" si="86"/>
        <v>725447</v>
      </c>
      <c r="I812" s="6" t="str">
        <f t="shared" ca="1" si="87"/>
        <v>P725447</v>
      </c>
      <c r="J812" s="1" t="b">
        <f t="shared" ca="1" si="88"/>
        <v>1</v>
      </c>
      <c r="K812" s="6" t="str">
        <f t="shared" ca="1" si="89"/>
        <v>P725447</v>
      </c>
      <c r="L812" s="1" t="b">
        <f t="shared" ca="1" si="90"/>
        <v>1</v>
      </c>
    </row>
    <row r="813" spans="1:12">
      <c r="A813" s="11" t="b">
        <f t="shared" ca="1" si="84"/>
        <v>1</v>
      </c>
      <c r="B813" s="15" t="s">
        <v>279</v>
      </c>
      <c r="C813" s="13" t="s">
        <v>279</v>
      </c>
      <c r="D813" s="13" t="s">
        <v>279</v>
      </c>
      <c r="E813" s="5">
        <f ca="1">SUMPRODUCT(N(CODE(MID(B813,ROW($A$1:OFFSET($A$1,LEN(B813)-1,,,)),1))&lt;58))</f>
        <v>6</v>
      </c>
      <c r="F813" s="5">
        <f t="shared" ca="1" si="85"/>
        <v>7</v>
      </c>
      <c r="G813" s="3" t="str">
        <f t="array" aca="1" ref="G813" ca="1">IF(SUMPRODUCT(COUNTIF(B813,{"*0*";"*1*";"*2*";"*3*";"*4*";"*5*";"*6*";"*7*";"*8*";"*9*"}))&gt;0,MID($B813,MATCH(0,(ISERROR(MID($B813,ROW(INDIRECT("1:"&amp;LEN($B813))),1)*1)*1),0),LEN($B813)-SUM((ISERROR(MID($B813,ROW(INDIRECT("1:"&amp;LEN($B813))),1)*1)*1))),"")</f>
        <v>725448</v>
      </c>
      <c r="H813" s="3" t="str">
        <f t="shared" ca="1" si="86"/>
        <v>725448</v>
      </c>
      <c r="I813" s="6" t="str">
        <f t="shared" ca="1" si="87"/>
        <v>P725448</v>
      </c>
      <c r="J813" s="1" t="b">
        <f t="shared" ca="1" si="88"/>
        <v>1</v>
      </c>
      <c r="K813" s="6" t="str">
        <f t="shared" ca="1" si="89"/>
        <v>P725448</v>
      </c>
      <c r="L813" s="1" t="b">
        <f t="shared" ca="1" si="90"/>
        <v>1</v>
      </c>
    </row>
    <row r="814" spans="1:12">
      <c r="A814" s="11" t="b">
        <f t="shared" ca="1" si="84"/>
        <v>1</v>
      </c>
      <c r="B814" s="15" t="s">
        <v>280</v>
      </c>
      <c r="C814" s="13" t="s">
        <v>280</v>
      </c>
      <c r="D814" s="13" t="s">
        <v>280</v>
      </c>
      <c r="E814" s="5">
        <f ca="1">SUMPRODUCT(N(CODE(MID(B814,ROW($A$1:OFFSET($A$1,LEN(B814)-1,,,)),1))&lt;58))</f>
        <v>6</v>
      </c>
      <c r="F814" s="5">
        <f t="shared" ca="1" si="85"/>
        <v>7</v>
      </c>
      <c r="G814" s="3" t="str">
        <f t="array" aca="1" ref="G814" ca="1">IF(SUMPRODUCT(COUNTIF(B814,{"*0*";"*1*";"*2*";"*3*";"*4*";"*5*";"*6*";"*7*";"*8*";"*9*"}))&gt;0,MID($B814,MATCH(0,(ISERROR(MID($B814,ROW(INDIRECT("1:"&amp;LEN($B814))),1)*1)*1),0),LEN($B814)-SUM((ISERROR(MID($B814,ROW(INDIRECT("1:"&amp;LEN($B814))),1)*1)*1))),"")</f>
        <v>725449</v>
      </c>
      <c r="H814" s="3" t="str">
        <f t="shared" ca="1" si="86"/>
        <v>725449</v>
      </c>
      <c r="I814" s="6" t="str">
        <f t="shared" ca="1" si="87"/>
        <v>P725449</v>
      </c>
      <c r="J814" s="1" t="b">
        <f t="shared" ca="1" si="88"/>
        <v>1</v>
      </c>
      <c r="K814" s="6" t="str">
        <f t="shared" ca="1" si="89"/>
        <v>P725449</v>
      </c>
      <c r="L814" s="1" t="b">
        <f t="shared" ca="1" si="90"/>
        <v>1</v>
      </c>
    </row>
    <row r="815" spans="1:12">
      <c r="A815" s="11" t="b">
        <f t="shared" ca="1" si="84"/>
        <v>1</v>
      </c>
      <c r="B815" s="15" t="s">
        <v>282</v>
      </c>
      <c r="C815" s="13" t="s">
        <v>282</v>
      </c>
      <c r="D815" s="13" t="s">
        <v>282</v>
      </c>
      <c r="E815" s="5">
        <f ca="1">SUMPRODUCT(N(CODE(MID(B815,ROW($A$1:OFFSET($A$1,LEN(B815)-1,,,)),1))&lt;58))</f>
        <v>6</v>
      </c>
      <c r="F815" s="5">
        <f t="shared" ca="1" si="85"/>
        <v>7</v>
      </c>
      <c r="G815" s="3" t="str">
        <f t="array" aca="1" ref="G815" ca="1">IF(SUMPRODUCT(COUNTIF(B815,{"*0*";"*1*";"*2*";"*3*";"*4*";"*5*";"*6*";"*7*";"*8*";"*9*"}))&gt;0,MID($B815,MATCH(0,(ISERROR(MID($B815,ROW(INDIRECT("1:"&amp;LEN($B815))),1)*1)*1),0),LEN($B815)-SUM((ISERROR(MID($B815,ROW(INDIRECT("1:"&amp;LEN($B815))),1)*1)*1))),"")</f>
        <v>725450</v>
      </c>
      <c r="H815" s="3" t="str">
        <f t="shared" ca="1" si="86"/>
        <v>725450</v>
      </c>
      <c r="I815" s="6" t="str">
        <f t="shared" ca="1" si="87"/>
        <v>P725450</v>
      </c>
      <c r="J815" s="1" t="b">
        <f t="shared" ca="1" si="88"/>
        <v>1</v>
      </c>
      <c r="K815" s="6" t="str">
        <f t="shared" ca="1" si="89"/>
        <v>P725450</v>
      </c>
      <c r="L815" s="1" t="b">
        <f t="shared" ca="1" si="90"/>
        <v>1</v>
      </c>
    </row>
    <row r="816" spans="1:12">
      <c r="A816" s="11" t="b">
        <f t="shared" ca="1" si="84"/>
        <v>1</v>
      </c>
      <c r="B816" s="15" t="s">
        <v>283</v>
      </c>
      <c r="C816" s="13" t="s">
        <v>283</v>
      </c>
      <c r="D816" s="13" t="s">
        <v>283</v>
      </c>
      <c r="E816" s="5">
        <f ca="1">SUMPRODUCT(N(CODE(MID(B816,ROW($A$1:OFFSET($A$1,LEN(B816)-1,,,)),1))&lt;58))</f>
        <v>6</v>
      </c>
      <c r="F816" s="5">
        <f t="shared" ca="1" si="85"/>
        <v>7</v>
      </c>
      <c r="G816" s="3" t="str">
        <f t="array" aca="1" ref="G816" ca="1">IF(SUMPRODUCT(COUNTIF(B816,{"*0*";"*1*";"*2*";"*3*";"*4*";"*5*";"*6*";"*7*";"*8*";"*9*"}))&gt;0,MID($B816,MATCH(0,(ISERROR(MID($B816,ROW(INDIRECT("1:"&amp;LEN($B816))),1)*1)*1),0),LEN($B816)-SUM((ISERROR(MID($B816,ROW(INDIRECT("1:"&amp;LEN($B816))),1)*1)*1))),"")</f>
        <v>725451</v>
      </c>
      <c r="H816" s="3" t="str">
        <f t="shared" ca="1" si="86"/>
        <v>725451</v>
      </c>
      <c r="I816" s="6" t="str">
        <f t="shared" ca="1" si="87"/>
        <v>P725451</v>
      </c>
      <c r="J816" s="1" t="b">
        <f t="shared" ca="1" si="88"/>
        <v>1</v>
      </c>
      <c r="K816" s="6" t="str">
        <f t="shared" ca="1" si="89"/>
        <v>P725451</v>
      </c>
      <c r="L816" s="1" t="b">
        <f t="shared" ca="1" si="90"/>
        <v>1</v>
      </c>
    </row>
    <row r="817" spans="1:12">
      <c r="A817" s="11" t="b">
        <f t="shared" ca="1" si="84"/>
        <v>1</v>
      </c>
      <c r="B817" s="15" t="s">
        <v>284</v>
      </c>
      <c r="C817" s="13" t="s">
        <v>284</v>
      </c>
      <c r="D817" s="13" t="s">
        <v>284</v>
      </c>
      <c r="E817" s="5">
        <f ca="1">SUMPRODUCT(N(CODE(MID(B817,ROW($A$1:OFFSET($A$1,LEN(B817)-1,,,)),1))&lt;58))</f>
        <v>6</v>
      </c>
      <c r="F817" s="5">
        <f t="shared" ca="1" si="85"/>
        <v>7</v>
      </c>
      <c r="G817" s="3" t="str">
        <f t="array" aca="1" ref="G817" ca="1">IF(SUMPRODUCT(COUNTIF(B817,{"*0*";"*1*";"*2*";"*3*";"*4*";"*5*";"*6*";"*7*";"*8*";"*9*"}))&gt;0,MID($B817,MATCH(0,(ISERROR(MID($B817,ROW(INDIRECT("1:"&amp;LEN($B817))),1)*1)*1),0),LEN($B817)-SUM((ISERROR(MID($B817,ROW(INDIRECT("1:"&amp;LEN($B817))),1)*1)*1))),"")</f>
        <v>725452</v>
      </c>
      <c r="H817" s="3" t="str">
        <f t="shared" ca="1" si="86"/>
        <v>725452</v>
      </c>
      <c r="I817" s="6" t="str">
        <f t="shared" ca="1" si="87"/>
        <v>P725452</v>
      </c>
      <c r="J817" s="1" t="b">
        <f t="shared" ca="1" si="88"/>
        <v>1</v>
      </c>
      <c r="K817" s="6" t="str">
        <f t="shared" ca="1" si="89"/>
        <v>P725452</v>
      </c>
      <c r="L817" s="1" t="b">
        <f t="shared" ca="1" si="90"/>
        <v>1</v>
      </c>
    </row>
    <row r="818" spans="1:12">
      <c r="A818" s="11" t="b">
        <f t="shared" ca="1" si="84"/>
        <v>1</v>
      </c>
      <c r="B818" s="15" t="s">
        <v>285</v>
      </c>
      <c r="C818" s="13" t="s">
        <v>285</v>
      </c>
      <c r="D818" s="13" t="s">
        <v>285</v>
      </c>
      <c r="E818" s="5">
        <f ca="1">SUMPRODUCT(N(CODE(MID(B818,ROW($A$1:OFFSET($A$1,LEN(B818)-1,,,)),1))&lt;58))</f>
        <v>6</v>
      </c>
      <c r="F818" s="5">
        <f t="shared" ca="1" si="85"/>
        <v>7</v>
      </c>
      <c r="G818" s="3" t="str">
        <f t="array" aca="1" ref="G818" ca="1">IF(SUMPRODUCT(COUNTIF(B818,{"*0*";"*1*";"*2*";"*3*";"*4*";"*5*";"*6*";"*7*";"*8*";"*9*"}))&gt;0,MID($B818,MATCH(0,(ISERROR(MID($B818,ROW(INDIRECT("1:"&amp;LEN($B818))),1)*1)*1),0),LEN($B818)-SUM((ISERROR(MID($B818,ROW(INDIRECT("1:"&amp;LEN($B818))),1)*1)*1))),"")</f>
        <v>725453</v>
      </c>
      <c r="H818" s="3" t="str">
        <f t="shared" ca="1" si="86"/>
        <v>725453</v>
      </c>
      <c r="I818" s="6" t="str">
        <f t="shared" ca="1" si="87"/>
        <v>P725453</v>
      </c>
      <c r="J818" s="1" t="b">
        <f t="shared" ca="1" si="88"/>
        <v>1</v>
      </c>
      <c r="K818" s="6" t="str">
        <f t="shared" ca="1" si="89"/>
        <v>P725453</v>
      </c>
      <c r="L818" s="1" t="b">
        <f t="shared" ca="1" si="90"/>
        <v>1</v>
      </c>
    </row>
    <row r="819" spans="1:12">
      <c r="A819" s="11" t="b">
        <f t="shared" ca="1" si="84"/>
        <v>1</v>
      </c>
      <c r="B819" s="15" t="s">
        <v>286</v>
      </c>
      <c r="C819" s="13" t="s">
        <v>286</v>
      </c>
      <c r="D819" s="13" t="s">
        <v>286</v>
      </c>
      <c r="E819" s="5">
        <f ca="1">SUMPRODUCT(N(CODE(MID(B819,ROW($A$1:OFFSET($A$1,LEN(B819)-1,,,)),1))&lt;58))</f>
        <v>6</v>
      </c>
      <c r="F819" s="5">
        <f t="shared" ca="1" si="85"/>
        <v>7</v>
      </c>
      <c r="G819" s="3" t="str">
        <f t="array" aca="1" ref="G819" ca="1">IF(SUMPRODUCT(COUNTIF(B819,{"*0*";"*1*";"*2*";"*3*";"*4*";"*5*";"*6*";"*7*";"*8*";"*9*"}))&gt;0,MID($B819,MATCH(0,(ISERROR(MID($B819,ROW(INDIRECT("1:"&amp;LEN($B819))),1)*1)*1),0),LEN($B819)-SUM((ISERROR(MID($B819,ROW(INDIRECT("1:"&amp;LEN($B819))),1)*1)*1))),"")</f>
        <v>725454</v>
      </c>
      <c r="H819" s="3" t="str">
        <f t="shared" ca="1" si="86"/>
        <v>725454</v>
      </c>
      <c r="I819" s="6" t="str">
        <f t="shared" ca="1" si="87"/>
        <v>P725454</v>
      </c>
      <c r="J819" s="1" t="b">
        <f t="shared" ca="1" si="88"/>
        <v>1</v>
      </c>
      <c r="K819" s="6" t="str">
        <f t="shared" ca="1" si="89"/>
        <v>P725454</v>
      </c>
      <c r="L819" s="1" t="b">
        <f t="shared" ca="1" si="90"/>
        <v>1</v>
      </c>
    </row>
    <row r="820" spans="1:12">
      <c r="A820" s="11" t="b">
        <f t="shared" ca="1" si="84"/>
        <v>1</v>
      </c>
      <c r="B820" s="15" t="s">
        <v>287</v>
      </c>
      <c r="C820" s="13" t="s">
        <v>287</v>
      </c>
      <c r="D820" s="13" t="s">
        <v>287</v>
      </c>
      <c r="E820" s="5">
        <f ca="1">SUMPRODUCT(N(CODE(MID(B820,ROW($A$1:OFFSET($A$1,LEN(B820)-1,,,)),1))&lt;58))</f>
        <v>6</v>
      </c>
      <c r="F820" s="5">
        <f t="shared" ca="1" si="85"/>
        <v>7</v>
      </c>
      <c r="G820" s="3" t="str">
        <f t="array" aca="1" ref="G820" ca="1">IF(SUMPRODUCT(COUNTIF(B820,{"*0*";"*1*";"*2*";"*3*";"*4*";"*5*";"*6*";"*7*";"*8*";"*9*"}))&gt;0,MID($B820,MATCH(0,(ISERROR(MID($B820,ROW(INDIRECT("1:"&amp;LEN($B820))),1)*1)*1),0),LEN($B820)-SUM((ISERROR(MID($B820,ROW(INDIRECT("1:"&amp;LEN($B820))),1)*1)*1))),"")</f>
        <v>725455</v>
      </c>
      <c r="H820" s="3" t="str">
        <f t="shared" ca="1" si="86"/>
        <v>725455</v>
      </c>
      <c r="I820" s="6" t="str">
        <f t="shared" ca="1" si="87"/>
        <v>P725455</v>
      </c>
      <c r="J820" s="1" t="b">
        <f t="shared" ca="1" si="88"/>
        <v>1</v>
      </c>
      <c r="K820" s="6" t="str">
        <f t="shared" ca="1" si="89"/>
        <v>P725455</v>
      </c>
      <c r="L820" s="1" t="b">
        <f t="shared" ca="1" si="90"/>
        <v>1</v>
      </c>
    </row>
    <row r="821" spans="1:12">
      <c r="A821" s="11" t="b">
        <f t="shared" ca="1" si="84"/>
        <v>1</v>
      </c>
      <c r="B821" s="15" t="s">
        <v>288</v>
      </c>
      <c r="C821" s="13" t="s">
        <v>288</v>
      </c>
      <c r="D821" s="13" t="s">
        <v>288</v>
      </c>
      <c r="E821" s="5">
        <f ca="1">SUMPRODUCT(N(CODE(MID(B821,ROW($A$1:OFFSET($A$1,LEN(B821)-1,,,)),1))&lt;58))</f>
        <v>6</v>
      </c>
      <c r="F821" s="5">
        <f t="shared" ca="1" si="85"/>
        <v>7</v>
      </c>
      <c r="G821" s="3" t="str">
        <f t="array" aca="1" ref="G821" ca="1">IF(SUMPRODUCT(COUNTIF(B821,{"*0*";"*1*";"*2*";"*3*";"*4*";"*5*";"*6*";"*7*";"*8*";"*9*"}))&gt;0,MID($B821,MATCH(0,(ISERROR(MID($B821,ROW(INDIRECT("1:"&amp;LEN($B821))),1)*1)*1),0),LEN($B821)-SUM((ISERROR(MID($B821,ROW(INDIRECT("1:"&amp;LEN($B821))),1)*1)*1))),"")</f>
        <v>725456</v>
      </c>
      <c r="H821" s="3" t="str">
        <f t="shared" ca="1" si="86"/>
        <v>725456</v>
      </c>
      <c r="I821" s="6" t="str">
        <f t="shared" ca="1" si="87"/>
        <v>P725456</v>
      </c>
      <c r="J821" s="1" t="b">
        <f t="shared" ca="1" si="88"/>
        <v>1</v>
      </c>
      <c r="K821" s="6" t="str">
        <f t="shared" ca="1" si="89"/>
        <v>P725456</v>
      </c>
      <c r="L821" s="1" t="b">
        <f t="shared" ca="1" si="90"/>
        <v>1</v>
      </c>
    </row>
    <row r="822" spans="1:12">
      <c r="A822" s="11" t="b">
        <f t="shared" ca="1" si="84"/>
        <v>1</v>
      </c>
      <c r="B822" s="15" t="s">
        <v>289</v>
      </c>
      <c r="C822" s="13" t="s">
        <v>289</v>
      </c>
      <c r="D822" s="13" t="s">
        <v>289</v>
      </c>
      <c r="E822" s="5">
        <f ca="1">SUMPRODUCT(N(CODE(MID(B822,ROW($A$1:OFFSET($A$1,LEN(B822)-1,,,)),1))&lt;58))</f>
        <v>6</v>
      </c>
      <c r="F822" s="5">
        <f t="shared" ca="1" si="85"/>
        <v>7</v>
      </c>
      <c r="G822" s="3" t="str">
        <f t="array" aca="1" ref="G822" ca="1">IF(SUMPRODUCT(COUNTIF(B822,{"*0*";"*1*";"*2*";"*3*";"*4*";"*5*";"*6*";"*7*";"*8*";"*9*"}))&gt;0,MID($B822,MATCH(0,(ISERROR(MID($B822,ROW(INDIRECT("1:"&amp;LEN($B822))),1)*1)*1),0),LEN($B822)-SUM((ISERROR(MID($B822,ROW(INDIRECT("1:"&amp;LEN($B822))),1)*1)*1))),"")</f>
        <v>725457</v>
      </c>
      <c r="H822" s="3" t="str">
        <f t="shared" ca="1" si="86"/>
        <v>725457</v>
      </c>
      <c r="I822" s="6" t="str">
        <f t="shared" ca="1" si="87"/>
        <v>P725457</v>
      </c>
      <c r="J822" s="1" t="b">
        <f t="shared" ca="1" si="88"/>
        <v>1</v>
      </c>
      <c r="K822" s="6" t="str">
        <f t="shared" ca="1" si="89"/>
        <v>P725457</v>
      </c>
      <c r="L822" s="1" t="b">
        <f t="shared" ca="1" si="90"/>
        <v>1</v>
      </c>
    </row>
    <row r="823" spans="1:12">
      <c r="A823" s="11" t="b">
        <f t="shared" ca="1" si="84"/>
        <v>1</v>
      </c>
      <c r="B823" s="15" t="s">
        <v>290</v>
      </c>
      <c r="C823" s="13" t="s">
        <v>290</v>
      </c>
      <c r="D823" s="13" t="s">
        <v>290</v>
      </c>
      <c r="E823" s="5">
        <f ca="1">SUMPRODUCT(N(CODE(MID(B823,ROW($A$1:OFFSET($A$1,LEN(B823)-1,,,)),1))&lt;58))</f>
        <v>6</v>
      </c>
      <c r="F823" s="5">
        <f t="shared" ca="1" si="85"/>
        <v>7</v>
      </c>
      <c r="G823" s="3" t="str">
        <f t="array" aca="1" ref="G823" ca="1">IF(SUMPRODUCT(COUNTIF(B823,{"*0*";"*1*";"*2*";"*3*";"*4*";"*5*";"*6*";"*7*";"*8*";"*9*"}))&gt;0,MID($B823,MATCH(0,(ISERROR(MID($B823,ROW(INDIRECT("1:"&amp;LEN($B823))),1)*1)*1),0),LEN($B823)-SUM((ISERROR(MID($B823,ROW(INDIRECT("1:"&amp;LEN($B823))),1)*1)*1))),"")</f>
        <v>725458</v>
      </c>
      <c r="H823" s="3" t="str">
        <f t="shared" ca="1" si="86"/>
        <v>725458</v>
      </c>
      <c r="I823" s="6" t="str">
        <f t="shared" ca="1" si="87"/>
        <v>P725458</v>
      </c>
      <c r="J823" s="1" t="b">
        <f t="shared" ca="1" si="88"/>
        <v>1</v>
      </c>
      <c r="K823" s="6" t="str">
        <f t="shared" ca="1" si="89"/>
        <v>P725458</v>
      </c>
      <c r="L823" s="1" t="b">
        <f t="shared" ca="1" si="90"/>
        <v>1</v>
      </c>
    </row>
    <row r="824" spans="1:12">
      <c r="A824" s="11" t="b">
        <f t="shared" ca="1" si="84"/>
        <v>1</v>
      </c>
      <c r="B824" s="15" t="s">
        <v>291</v>
      </c>
      <c r="C824" s="13" t="s">
        <v>291</v>
      </c>
      <c r="D824" s="13" t="s">
        <v>291</v>
      </c>
      <c r="E824" s="5">
        <f ca="1">SUMPRODUCT(N(CODE(MID(B824,ROW($A$1:OFFSET($A$1,LEN(B824)-1,,,)),1))&lt;58))</f>
        <v>6</v>
      </c>
      <c r="F824" s="5">
        <f t="shared" ca="1" si="85"/>
        <v>7</v>
      </c>
      <c r="G824" s="3" t="str">
        <f t="array" aca="1" ref="G824" ca="1">IF(SUMPRODUCT(COUNTIF(B824,{"*0*";"*1*";"*2*";"*3*";"*4*";"*5*";"*6*";"*7*";"*8*";"*9*"}))&gt;0,MID($B824,MATCH(0,(ISERROR(MID($B824,ROW(INDIRECT("1:"&amp;LEN($B824))),1)*1)*1),0),LEN($B824)-SUM((ISERROR(MID($B824,ROW(INDIRECT("1:"&amp;LEN($B824))),1)*1)*1))),"")</f>
        <v>725459</v>
      </c>
      <c r="H824" s="3" t="str">
        <f t="shared" ca="1" si="86"/>
        <v>725459</v>
      </c>
      <c r="I824" s="6" t="str">
        <f t="shared" ca="1" si="87"/>
        <v>P725459</v>
      </c>
      <c r="J824" s="1" t="b">
        <f t="shared" ca="1" si="88"/>
        <v>1</v>
      </c>
      <c r="K824" s="6" t="str">
        <f t="shared" ca="1" si="89"/>
        <v>P725459</v>
      </c>
      <c r="L824" s="1" t="b">
        <f t="shared" ca="1" si="90"/>
        <v>1</v>
      </c>
    </row>
    <row r="825" spans="1:12">
      <c r="A825" s="11" t="b">
        <f t="shared" ca="1" si="84"/>
        <v>1</v>
      </c>
      <c r="B825" s="15" t="s">
        <v>293</v>
      </c>
      <c r="C825" s="13" t="s">
        <v>293</v>
      </c>
      <c r="D825" s="13" t="s">
        <v>293</v>
      </c>
      <c r="E825" s="5">
        <f ca="1">SUMPRODUCT(N(CODE(MID(B825,ROW($A$1:OFFSET($A$1,LEN(B825)-1,,,)),1))&lt;58))</f>
        <v>6</v>
      </c>
      <c r="F825" s="5">
        <f t="shared" ca="1" si="85"/>
        <v>7</v>
      </c>
      <c r="G825" s="3" t="str">
        <f t="array" aca="1" ref="G825" ca="1">IF(SUMPRODUCT(COUNTIF(B825,{"*0*";"*1*";"*2*";"*3*";"*4*";"*5*";"*6*";"*7*";"*8*";"*9*"}))&gt;0,MID($B825,MATCH(0,(ISERROR(MID($B825,ROW(INDIRECT("1:"&amp;LEN($B825))),1)*1)*1),0),LEN($B825)-SUM((ISERROR(MID($B825,ROW(INDIRECT("1:"&amp;LEN($B825))),1)*1)*1))),"")</f>
        <v>725460</v>
      </c>
      <c r="H825" s="3" t="str">
        <f t="shared" ca="1" si="86"/>
        <v>725460</v>
      </c>
      <c r="I825" s="6" t="str">
        <f t="shared" ca="1" si="87"/>
        <v>P725460</v>
      </c>
      <c r="J825" s="1" t="b">
        <f t="shared" ca="1" si="88"/>
        <v>1</v>
      </c>
      <c r="K825" s="6" t="str">
        <f t="shared" ca="1" si="89"/>
        <v>P725460</v>
      </c>
      <c r="L825" s="1" t="b">
        <f t="shared" ca="1" si="90"/>
        <v>1</v>
      </c>
    </row>
    <row r="826" spans="1:12">
      <c r="A826" s="11" t="b">
        <f t="shared" ca="1" si="84"/>
        <v>1</v>
      </c>
      <c r="B826" s="15" t="s">
        <v>294</v>
      </c>
      <c r="C826" s="13" t="s">
        <v>294</v>
      </c>
      <c r="D826" s="13" t="s">
        <v>294</v>
      </c>
      <c r="E826" s="5">
        <f ca="1">SUMPRODUCT(N(CODE(MID(B826,ROW($A$1:OFFSET($A$1,LEN(B826)-1,,,)),1))&lt;58))</f>
        <v>6</v>
      </c>
      <c r="F826" s="5">
        <f t="shared" ca="1" si="85"/>
        <v>7</v>
      </c>
      <c r="G826" s="3" t="str">
        <f t="array" aca="1" ref="G826" ca="1">IF(SUMPRODUCT(COUNTIF(B826,{"*0*";"*1*";"*2*";"*3*";"*4*";"*5*";"*6*";"*7*";"*8*";"*9*"}))&gt;0,MID($B826,MATCH(0,(ISERROR(MID($B826,ROW(INDIRECT("1:"&amp;LEN($B826))),1)*1)*1),0),LEN($B826)-SUM((ISERROR(MID($B826,ROW(INDIRECT("1:"&amp;LEN($B826))),1)*1)*1))),"")</f>
        <v>725461</v>
      </c>
      <c r="H826" s="3" t="str">
        <f t="shared" ca="1" si="86"/>
        <v>725461</v>
      </c>
      <c r="I826" s="6" t="str">
        <f t="shared" ca="1" si="87"/>
        <v>P725461</v>
      </c>
      <c r="J826" s="1" t="b">
        <f t="shared" ca="1" si="88"/>
        <v>1</v>
      </c>
      <c r="K826" s="6" t="str">
        <f t="shared" ca="1" si="89"/>
        <v>P725461</v>
      </c>
      <c r="L826" s="1" t="b">
        <f t="shared" ca="1" si="90"/>
        <v>1</v>
      </c>
    </row>
    <row r="827" spans="1:12">
      <c r="A827" s="11" t="b">
        <f t="shared" ca="1" si="84"/>
        <v>1</v>
      </c>
      <c r="B827" s="15" t="s">
        <v>295</v>
      </c>
      <c r="C827" s="13" t="s">
        <v>295</v>
      </c>
      <c r="D827" s="13" t="s">
        <v>295</v>
      </c>
      <c r="E827" s="5">
        <f ca="1">SUMPRODUCT(N(CODE(MID(B827,ROW($A$1:OFFSET($A$1,LEN(B827)-1,,,)),1))&lt;58))</f>
        <v>6</v>
      </c>
      <c r="F827" s="5">
        <f t="shared" ca="1" si="85"/>
        <v>7</v>
      </c>
      <c r="G827" s="3" t="str">
        <f t="array" aca="1" ref="G827" ca="1">IF(SUMPRODUCT(COUNTIF(B827,{"*0*";"*1*";"*2*";"*3*";"*4*";"*5*";"*6*";"*7*";"*8*";"*9*"}))&gt;0,MID($B827,MATCH(0,(ISERROR(MID($B827,ROW(INDIRECT("1:"&amp;LEN($B827))),1)*1)*1),0),LEN($B827)-SUM((ISERROR(MID($B827,ROW(INDIRECT("1:"&amp;LEN($B827))),1)*1)*1))),"")</f>
        <v>725462</v>
      </c>
      <c r="H827" s="3" t="str">
        <f t="shared" ca="1" si="86"/>
        <v>725462</v>
      </c>
      <c r="I827" s="6" t="str">
        <f t="shared" ca="1" si="87"/>
        <v>P725462</v>
      </c>
      <c r="J827" s="1" t="b">
        <f t="shared" ca="1" si="88"/>
        <v>1</v>
      </c>
      <c r="K827" s="6" t="str">
        <f t="shared" ca="1" si="89"/>
        <v>P725462</v>
      </c>
      <c r="L827" s="1" t="b">
        <f t="shared" ca="1" si="90"/>
        <v>1</v>
      </c>
    </row>
    <row r="828" spans="1:12">
      <c r="A828" s="11" t="b">
        <f t="shared" ca="1" si="84"/>
        <v>1</v>
      </c>
      <c r="B828" s="15" t="s">
        <v>296</v>
      </c>
      <c r="C828" s="13" t="s">
        <v>296</v>
      </c>
      <c r="D828" s="13" t="s">
        <v>296</v>
      </c>
      <c r="E828" s="5">
        <f ca="1">SUMPRODUCT(N(CODE(MID(B828,ROW($A$1:OFFSET($A$1,LEN(B828)-1,,,)),1))&lt;58))</f>
        <v>6</v>
      </c>
      <c r="F828" s="5">
        <f t="shared" ca="1" si="85"/>
        <v>7</v>
      </c>
      <c r="G828" s="3" t="str">
        <f t="array" aca="1" ref="G828" ca="1">IF(SUMPRODUCT(COUNTIF(B828,{"*0*";"*1*";"*2*";"*3*";"*4*";"*5*";"*6*";"*7*";"*8*";"*9*"}))&gt;0,MID($B828,MATCH(0,(ISERROR(MID($B828,ROW(INDIRECT("1:"&amp;LEN($B828))),1)*1)*1),0),LEN($B828)-SUM((ISERROR(MID($B828,ROW(INDIRECT("1:"&amp;LEN($B828))),1)*1)*1))),"")</f>
        <v>725463</v>
      </c>
      <c r="H828" s="3" t="str">
        <f t="shared" ca="1" si="86"/>
        <v>725463</v>
      </c>
      <c r="I828" s="6" t="str">
        <f t="shared" ca="1" si="87"/>
        <v>P725463</v>
      </c>
      <c r="J828" s="1" t="b">
        <f t="shared" ca="1" si="88"/>
        <v>1</v>
      </c>
      <c r="K828" s="6" t="str">
        <f t="shared" ca="1" si="89"/>
        <v>P725463</v>
      </c>
      <c r="L828" s="1" t="b">
        <f t="shared" ca="1" si="90"/>
        <v>1</v>
      </c>
    </row>
    <row r="829" spans="1:12">
      <c r="A829" s="11" t="b">
        <f t="shared" ca="1" si="84"/>
        <v>1</v>
      </c>
      <c r="B829" s="15" t="s">
        <v>297</v>
      </c>
      <c r="C829" s="13" t="s">
        <v>297</v>
      </c>
      <c r="D829" s="13" t="s">
        <v>297</v>
      </c>
      <c r="E829" s="5">
        <f ca="1">SUMPRODUCT(N(CODE(MID(B829,ROW($A$1:OFFSET($A$1,LEN(B829)-1,,,)),1))&lt;58))</f>
        <v>6</v>
      </c>
      <c r="F829" s="5">
        <f t="shared" ca="1" si="85"/>
        <v>7</v>
      </c>
      <c r="G829" s="3" t="str">
        <f t="array" aca="1" ref="G829" ca="1">IF(SUMPRODUCT(COUNTIF(B829,{"*0*";"*1*";"*2*";"*3*";"*4*";"*5*";"*6*";"*7*";"*8*";"*9*"}))&gt;0,MID($B829,MATCH(0,(ISERROR(MID($B829,ROW(INDIRECT("1:"&amp;LEN($B829))),1)*1)*1),0),LEN($B829)-SUM((ISERROR(MID($B829,ROW(INDIRECT("1:"&amp;LEN($B829))),1)*1)*1))),"")</f>
        <v>725464</v>
      </c>
      <c r="H829" s="3" t="str">
        <f t="shared" ca="1" si="86"/>
        <v>725464</v>
      </c>
      <c r="I829" s="6" t="str">
        <f t="shared" ca="1" si="87"/>
        <v>P725464</v>
      </c>
      <c r="J829" s="1" t="b">
        <f t="shared" ca="1" si="88"/>
        <v>1</v>
      </c>
      <c r="K829" s="6" t="str">
        <f t="shared" ca="1" si="89"/>
        <v>P725464</v>
      </c>
      <c r="L829" s="1" t="b">
        <f t="shared" ca="1" si="90"/>
        <v>1</v>
      </c>
    </row>
    <row r="830" spans="1:12">
      <c r="A830" s="11" t="b">
        <f t="shared" ca="1" si="84"/>
        <v>1</v>
      </c>
      <c r="B830" s="15" t="s">
        <v>298</v>
      </c>
      <c r="C830" s="13" t="s">
        <v>298</v>
      </c>
      <c r="D830" s="13" t="s">
        <v>298</v>
      </c>
      <c r="E830" s="5">
        <f ca="1">SUMPRODUCT(N(CODE(MID(B830,ROW($A$1:OFFSET($A$1,LEN(B830)-1,,,)),1))&lt;58))</f>
        <v>6</v>
      </c>
      <c r="F830" s="5">
        <f t="shared" ca="1" si="85"/>
        <v>7</v>
      </c>
      <c r="G830" s="3" t="str">
        <f t="array" aca="1" ref="G830" ca="1">IF(SUMPRODUCT(COUNTIF(B830,{"*0*";"*1*";"*2*";"*3*";"*4*";"*5*";"*6*";"*7*";"*8*";"*9*"}))&gt;0,MID($B830,MATCH(0,(ISERROR(MID($B830,ROW(INDIRECT("1:"&amp;LEN($B830))),1)*1)*1),0),LEN($B830)-SUM((ISERROR(MID($B830,ROW(INDIRECT("1:"&amp;LEN($B830))),1)*1)*1))),"")</f>
        <v>725465</v>
      </c>
      <c r="H830" s="3" t="str">
        <f t="shared" ca="1" si="86"/>
        <v>725465</v>
      </c>
      <c r="I830" s="6" t="str">
        <f t="shared" ca="1" si="87"/>
        <v>P725465</v>
      </c>
      <c r="J830" s="1" t="b">
        <f t="shared" ca="1" si="88"/>
        <v>1</v>
      </c>
      <c r="K830" s="6" t="str">
        <f t="shared" ca="1" si="89"/>
        <v>P725465</v>
      </c>
      <c r="L830" s="1" t="b">
        <f t="shared" ca="1" si="90"/>
        <v>1</v>
      </c>
    </row>
    <row r="831" spans="1:12">
      <c r="A831" s="11" t="b">
        <f t="shared" ca="1" si="84"/>
        <v>1</v>
      </c>
      <c r="B831" s="15" t="s">
        <v>299</v>
      </c>
      <c r="C831" s="13" t="s">
        <v>299</v>
      </c>
      <c r="D831" s="13" t="s">
        <v>299</v>
      </c>
      <c r="E831" s="5">
        <f ca="1">SUMPRODUCT(N(CODE(MID(B831,ROW($A$1:OFFSET($A$1,LEN(B831)-1,,,)),1))&lt;58))</f>
        <v>6</v>
      </c>
      <c r="F831" s="5">
        <f t="shared" ca="1" si="85"/>
        <v>7</v>
      </c>
      <c r="G831" s="3" t="str">
        <f t="array" aca="1" ref="G831" ca="1">IF(SUMPRODUCT(COUNTIF(B831,{"*0*";"*1*";"*2*";"*3*";"*4*";"*5*";"*6*";"*7*";"*8*";"*9*"}))&gt;0,MID($B831,MATCH(0,(ISERROR(MID($B831,ROW(INDIRECT("1:"&amp;LEN($B831))),1)*1)*1),0),LEN($B831)-SUM((ISERROR(MID($B831,ROW(INDIRECT("1:"&amp;LEN($B831))),1)*1)*1))),"")</f>
        <v>725466</v>
      </c>
      <c r="H831" s="3" t="str">
        <f t="shared" ca="1" si="86"/>
        <v>725466</v>
      </c>
      <c r="I831" s="6" t="str">
        <f t="shared" ca="1" si="87"/>
        <v>P725466</v>
      </c>
      <c r="J831" s="1" t="b">
        <f t="shared" ca="1" si="88"/>
        <v>1</v>
      </c>
      <c r="K831" s="6" t="str">
        <f t="shared" ca="1" si="89"/>
        <v>P725466</v>
      </c>
      <c r="L831" s="1" t="b">
        <f t="shared" ca="1" si="90"/>
        <v>1</v>
      </c>
    </row>
    <row r="832" spans="1:12">
      <c r="A832" s="11" t="b">
        <f t="shared" ca="1" si="84"/>
        <v>1</v>
      </c>
      <c r="B832" s="15" t="s">
        <v>300</v>
      </c>
      <c r="C832" s="13" t="s">
        <v>300</v>
      </c>
      <c r="D832" s="13" t="s">
        <v>300</v>
      </c>
      <c r="E832" s="5">
        <f ca="1">SUMPRODUCT(N(CODE(MID(B832,ROW($A$1:OFFSET($A$1,LEN(B832)-1,,,)),1))&lt;58))</f>
        <v>6</v>
      </c>
      <c r="F832" s="5">
        <f t="shared" ca="1" si="85"/>
        <v>7</v>
      </c>
      <c r="G832" s="3" t="str">
        <f t="array" aca="1" ref="G832" ca="1">IF(SUMPRODUCT(COUNTIF(B832,{"*0*";"*1*";"*2*";"*3*";"*4*";"*5*";"*6*";"*7*";"*8*";"*9*"}))&gt;0,MID($B832,MATCH(0,(ISERROR(MID($B832,ROW(INDIRECT("1:"&amp;LEN($B832))),1)*1)*1),0),LEN($B832)-SUM((ISERROR(MID($B832,ROW(INDIRECT("1:"&amp;LEN($B832))),1)*1)*1))),"")</f>
        <v>725467</v>
      </c>
      <c r="H832" s="3" t="str">
        <f t="shared" ca="1" si="86"/>
        <v>725467</v>
      </c>
      <c r="I832" s="6" t="str">
        <f t="shared" ca="1" si="87"/>
        <v>P725467</v>
      </c>
      <c r="J832" s="1" t="b">
        <f t="shared" ca="1" si="88"/>
        <v>1</v>
      </c>
      <c r="K832" s="6" t="str">
        <f t="shared" ca="1" si="89"/>
        <v>P725467</v>
      </c>
      <c r="L832" s="1" t="b">
        <f t="shared" ca="1" si="90"/>
        <v>1</v>
      </c>
    </row>
    <row r="833" spans="1:12">
      <c r="A833" s="11" t="b">
        <f t="shared" ca="1" si="84"/>
        <v>1</v>
      </c>
      <c r="B833" s="15" t="s">
        <v>301</v>
      </c>
      <c r="C833" s="13" t="s">
        <v>301</v>
      </c>
      <c r="D833" s="13" t="s">
        <v>301</v>
      </c>
      <c r="E833" s="5">
        <f ca="1">SUMPRODUCT(N(CODE(MID(B833,ROW($A$1:OFFSET($A$1,LEN(B833)-1,,,)),1))&lt;58))</f>
        <v>6</v>
      </c>
      <c r="F833" s="5">
        <f t="shared" ca="1" si="85"/>
        <v>7</v>
      </c>
      <c r="G833" s="3" t="str">
        <f t="array" aca="1" ref="G833" ca="1">IF(SUMPRODUCT(COUNTIF(B833,{"*0*";"*1*";"*2*";"*3*";"*4*";"*5*";"*6*";"*7*";"*8*";"*9*"}))&gt;0,MID($B833,MATCH(0,(ISERROR(MID($B833,ROW(INDIRECT("1:"&amp;LEN($B833))),1)*1)*1),0),LEN($B833)-SUM((ISERROR(MID($B833,ROW(INDIRECT("1:"&amp;LEN($B833))),1)*1)*1))),"")</f>
        <v>725468</v>
      </c>
      <c r="H833" s="3" t="str">
        <f t="shared" ca="1" si="86"/>
        <v>725468</v>
      </c>
      <c r="I833" s="6" t="str">
        <f t="shared" ca="1" si="87"/>
        <v>P725468</v>
      </c>
      <c r="J833" s="1" t="b">
        <f t="shared" ca="1" si="88"/>
        <v>1</v>
      </c>
      <c r="K833" s="6" t="str">
        <f t="shared" ca="1" si="89"/>
        <v>P725468</v>
      </c>
      <c r="L833" s="1" t="b">
        <f t="shared" ca="1" si="90"/>
        <v>1</v>
      </c>
    </row>
    <row r="834" spans="1:12">
      <c r="A834" s="11" t="b">
        <f t="shared" ref="A834:A897" ca="1" si="91">C834=D834</f>
        <v>1</v>
      </c>
      <c r="B834" s="15" t="s">
        <v>302</v>
      </c>
      <c r="C834" s="13" t="s">
        <v>302</v>
      </c>
      <c r="D834" s="13" t="s">
        <v>302</v>
      </c>
      <c r="E834" s="5">
        <f ca="1">SUMPRODUCT(N(CODE(MID(B834,ROW($A$1:OFFSET($A$1,LEN(B834)-1,,,)),1))&lt;58))</f>
        <v>6</v>
      </c>
      <c r="F834" s="5">
        <f t="shared" ref="F834:F897" ca="1" si="92">LEN(B834)</f>
        <v>7</v>
      </c>
      <c r="G834" s="3" t="str">
        <f t="array" aca="1" ref="G834" ca="1">IF(SUMPRODUCT(COUNTIF(B834,{"*0*";"*1*";"*2*";"*3*";"*4*";"*5*";"*6*";"*7*";"*8*";"*9*"}))&gt;0,MID($B834,MATCH(0,(ISERROR(MID($B834,ROW(INDIRECT("1:"&amp;LEN($B834))),1)*1)*1),0),LEN($B834)-SUM((ISERROR(MID($B834,ROW(INDIRECT("1:"&amp;LEN($B834))),1)*1)*1))),"")</f>
        <v>725469</v>
      </c>
      <c r="H834" s="3" t="str">
        <f t="shared" ref="H834:H897" ca="1" si="93">IF(LEN(G834)&lt;3,TEXT(G834,"000"),G834)</f>
        <v>725469</v>
      </c>
      <c r="I834" s="6" t="str">
        <f t="shared" ref="I834:I897" ca="1" si="94">IF(CODE(B834)&lt;58,B834,IF(AND(CODE(RIGHT(B834))&lt;65,LEN(H834)&lt;4),MID(SUBSTITUTE(B834&amp;"XXXX",G834,H834),1,8),SUBSTITUTE(B834,G834,H834)))</f>
        <v>P725469</v>
      </c>
      <c r="J834" s="1" t="b">
        <f t="shared" ref="J834:J897" ca="1" si="95">I834=C834</f>
        <v>1</v>
      </c>
      <c r="K834" s="6" t="str">
        <f t="shared" ref="K834:K897" ca="1" si="96">IF(COUNTIF(Tablo,MID(B834,2,2))&gt;0,I834,B834)</f>
        <v>P725469</v>
      </c>
      <c r="L834" s="1" t="b">
        <f t="shared" ca="1" si="90"/>
        <v>1</v>
      </c>
    </row>
    <row r="835" spans="1:12">
      <c r="A835" s="11" t="b">
        <f t="shared" ca="1" si="91"/>
        <v>1</v>
      </c>
      <c r="B835" s="15" t="s">
        <v>304</v>
      </c>
      <c r="C835" s="13" t="s">
        <v>304</v>
      </c>
      <c r="D835" s="13" t="s">
        <v>304</v>
      </c>
      <c r="E835" s="5">
        <f ca="1">SUMPRODUCT(N(CODE(MID(B835,ROW($A$1:OFFSET($A$1,LEN(B835)-1,,,)),1))&lt;58))</f>
        <v>6</v>
      </c>
      <c r="F835" s="5">
        <f t="shared" ca="1" si="92"/>
        <v>7</v>
      </c>
      <c r="G835" s="3" t="str">
        <f t="array" aca="1" ref="G835" ca="1">IF(SUMPRODUCT(COUNTIF(B835,{"*0*";"*1*";"*2*";"*3*";"*4*";"*5*";"*6*";"*7*";"*8*";"*9*"}))&gt;0,MID($B835,MATCH(0,(ISERROR(MID($B835,ROW(INDIRECT("1:"&amp;LEN($B835))),1)*1)*1),0),LEN($B835)-SUM((ISERROR(MID($B835,ROW(INDIRECT("1:"&amp;LEN($B835))),1)*1)*1))),"")</f>
        <v>725470</v>
      </c>
      <c r="H835" s="3" t="str">
        <f t="shared" ca="1" si="93"/>
        <v>725470</v>
      </c>
      <c r="I835" s="6" t="str">
        <f t="shared" ca="1" si="94"/>
        <v>P725470</v>
      </c>
      <c r="J835" s="1" t="b">
        <f t="shared" ca="1" si="95"/>
        <v>1</v>
      </c>
      <c r="K835" s="6" t="str">
        <f t="shared" ca="1" si="96"/>
        <v>P725470</v>
      </c>
      <c r="L835" s="1" t="b">
        <f t="shared" ref="L835:L898" ca="1" si="97">K835=C835</f>
        <v>1</v>
      </c>
    </row>
    <row r="836" spans="1:12">
      <c r="A836" s="11" t="b">
        <f t="shared" ca="1" si="91"/>
        <v>1</v>
      </c>
      <c r="B836" s="15" t="s">
        <v>305</v>
      </c>
      <c r="C836" s="13" t="s">
        <v>305</v>
      </c>
      <c r="D836" s="13" t="s">
        <v>305</v>
      </c>
      <c r="E836" s="5">
        <f ca="1">SUMPRODUCT(N(CODE(MID(B836,ROW($A$1:OFFSET($A$1,LEN(B836)-1,,,)),1))&lt;58))</f>
        <v>6</v>
      </c>
      <c r="F836" s="5">
        <f t="shared" ca="1" si="92"/>
        <v>7</v>
      </c>
      <c r="G836" s="3" t="str">
        <f t="array" aca="1" ref="G836" ca="1">IF(SUMPRODUCT(COUNTIF(B836,{"*0*";"*1*";"*2*";"*3*";"*4*";"*5*";"*6*";"*7*";"*8*";"*9*"}))&gt;0,MID($B836,MATCH(0,(ISERROR(MID($B836,ROW(INDIRECT("1:"&amp;LEN($B836))),1)*1)*1),0),LEN($B836)-SUM((ISERROR(MID($B836,ROW(INDIRECT("1:"&amp;LEN($B836))),1)*1)*1))),"")</f>
        <v>725471</v>
      </c>
      <c r="H836" s="3" t="str">
        <f t="shared" ca="1" si="93"/>
        <v>725471</v>
      </c>
      <c r="I836" s="6" t="str">
        <f t="shared" ca="1" si="94"/>
        <v>P725471</v>
      </c>
      <c r="J836" s="1" t="b">
        <f t="shared" ca="1" si="95"/>
        <v>1</v>
      </c>
      <c r="K836" s="6" t="str">
        <f t="shared" ca="1" si="96"/>
        <v>P725471</v>
      </c>
      <c r="L836" s="1" t="b">
        <f t="shared" ca="1" si="97"/>
        <v>1</v>
      </c>
    </row>
    <row r="837" spans="1:12">
      <c r="A837" s="11" t="b">
        <f t="shared" ca="1" si="91"/>
        <v>1</v>
      </c>
      <c r="B837" s="15" t="s">
        <v>306</v>
      </c>
      <c r="C837" s="13" t="s">
        <v>306</v>
      </c>
      <c r="D837" s="13" t="s">
        <v>306</v>
      </c>
      <c r="E837" s="5">
        <f ca="1">SUMPRODUCT(N(CODE(MID(B837,ROW($A$1:OFFSET($A$1,LEN(B837)-1,,,)),1))&lt;58))</f>
        <v>6</v>
      </c>
      <c r="F837" s="5">
        <f t="shared" ca="1" si="92"/>
        <v>7</v>
      </c>
      <c r="G837" s="3" t="str">
        <f t="array" aca="1" ref="G837" ca="1">IF(SUMPRODUCT(COUNTIF(B837,{"*0*";"*1*";"*2*";"*3*";"*4*";"*5*";"*6*";"*7*";"*8*";"*9*"}))&gt;0,MID($B837,MATCH(0,(ISERROR(MID($B837,ROW(INDIRECT("1:"&amp;LEN($B837))),1)*1)*1),0),LEN($B837)-SUM((ISERROR(MID($B837,ROW(INDIRECT("1:"&amp;LEN($B837))),1)*1)*1))),"")</f>
        <v>725472</v>
      </c>
      <c r="H837" s="3" t="str">
        <f t="shared" ca="1" si="93"/>
        <v>725472</v>
      </c>
      <c r="I837" s="6" t="str">
        <f t="shared" ca="1" si="94"/>
        <v>P725472</v>
      </c>
      <c r="J837" s="1" t="b">
        <f t="shared" ca="1" si="95"/>
        <v>1</v>
      </c>
      <c r="K837" s="6" t="str">
        <f t="shared" ca="1" si="96"/>
        <v>P725472</v>
      </c>
      <c r="L837" s="1" t="b">
        <f t="shared" ca="1" si="97"/>
        <v>1</v>
      </c>
    </row>
    <row r="838" spans="1:12">
      <c r="A838" s="11" t="b">
        <f t="shared" ca="1" si="91"/>
        <v>1</v>
      </c>
      <c r="B838" s="15" t="s">
        <v>307</v>
      </c>
      <c r="C838" s="13" t="s">
        <v>307</v>
      </c>
      <c r="D838" s="13" t="s">
        <v>307</v>
      </c>
      <c r="E838" s="5">
        <f ca="1">SUMPRODUCT(N(CODE(MID(B838,ROW($A$1:OFFSET($A$1,LEN(B838)-1,,,)),1))&lt;58))</f>
        <v>6</v>
      </c>
      <c r="F838" s="5">
        <f t="shared" ca="1" si="92"/>
        <v>7</v>
      </c>
      <c r="G838" s="3" t="str">
        <f t="array" aca="1" ref="G838" ca="1">IF(SUMPRODUCT(COUNTIF(B838,{"*0*";"*1*";"*2*";"*3*";"*4*";"*5*";"*6*";"*7*";"*8*";"*9*"}))&gt;0,MID($B838,MATCH(0,(ISERROR(MID($B838,ROW(INDIRECT("1:"&amp;LEN($B838))),1)*1)*1),0),LEN($B838)-SUM((ISERROR(MID($B838,ROW(INDIRECT("1:"&amp;LEN($B838))),1)*1)*1))),"")</f>
        <v>725473</v>
      </c>
      <c r="H838" s="3" t="str">
        <f t="shared" ca="1" si="93"/>
        <v>725473</v>
      </c>
      <c r="I838" s="6" t="str">
        <f t="shared" ca="1" si="94"/>
        <v>P725473</v>
      </c>
      <c r="J838" s="1" t="b">
        <f t="shared" ca="1" si="95"/>
        <v>1</v>
      </c>
      <c r="K838" s="6" t="str">
        <f t="shared" ca="1" si="96"/>
        <v>P725473</v>
      </c>
      <c r="L838" s="1" t="b">
        <f t="shared" ca="1" si="97"/>
        <v>1</v>
      </c>
    </row>
    <row r="839" spans="1:12">
      <c r="A839" s="11" t="b">
        <f t="shared" ca="1" si="91"/>
        <v>1</v>
      </c>
      <c r="B839" s="15" t="s">
        <v>308</v>
      </c>
      <c r="C839" s="13" t="s">
        <v>308</v>
      </c>
      <c r="D839" s="13" t="s">
        <v>308</v>
      </c>
      <c r="E839" s="5">
        <f ca="1">SUMPRODUCT(N(CODE(MID(B839,ROW($A$1:OFFSET($A$1,LEN(B839)-1,,,)),1))&lt;58))</f>
        <v>6</v>
      </c>
      <c r="F839" s="5">
        <f t="shared" ca="1" si="92"/>
        <v>7</v>
      </c>
      <c r="G839" s="3" t="str">
        <f t="array" aca="1" ref="G839" ca="1">IF(SUMPRODUCT(COUNTIF(B839,{"*0*";"*1*";"*2*";"*3*";"*4*";"*5*";"*6*";"*7*";"*8*";"*9*"}))&gt;0,MID($B839,MATCH(0,(ISERROR(MID($B839,ROW(INDIRECT("1:"&amp;LEN($B839))),1)*1)*1),0),LEN($B839)-SUM((ISERROR(MID($B839,ROW(INDIRECT("1:"&amp;LEN($B839))),1)*1)*1))),"")</f>
        <v>725474</v>
      </c>
      <c r="H839" s="3" t="str">
        <f t="shared" ca="1" si="93"/>
        <v>725474</v>
      </c>
      <c r="I839" s="6" t="str">
        <f t="shared" ca="1" si="94"/>
        <v>P725474</v>
      </c>
      <c r="J839" s="1" t="b">
        <f t="shared" ca="1" si="95"/>
        <v>1</v>
      </c>
      <c r="K839" s="6" t="str">
        <f t="shared" ca="1" si="96"/>
        <v>P725474</v>
      </c>
      <c r="L839" s="1" t="b">
        <f t="shared" ca="1" si="97"/>
        <v>1</v>
      </c>
    </row>
    <row r="840" spans="1:12">
      <c r="A840" s="11" t="b">
        <f t="shared" ca="1" si="91"/>
        <v>1</v>
      </c>
      <c r="B840" s="15" t="s">
        <v>309</v>
      </c>
      <c r="C840" s="13" t="s">
        <v>309</v>
      </c>
      <c r="D840" s="13" t="s">
        <v>309</v>
      </c>
      <c r="E840" s="5">
        <f ca="1">SUMPRODUCT(N(CODE(MID(B840,ROW($A$1:OFFSET($A$1,LEN(B840)-1,,,)),1))&lt;58))</f>
        <v>6</v>
      </c>
      <c r="F840" s="5">
        <f t="shared" ca="1" si="92"/>
        <v>7</v>
      </c>
      <c r="G840" s="3" t="str">
        <f t="array" aca="1" ref="G840" ca="1">IF(SUMPRODUCT(COUNTIF(B840,{"*0*";"*1*";"*2*";"*3*";"*4*";"*5*";"*6*";"*7*";"*8*";"*9*"}))&gt;0,MID($B840,MATCH(0,(ISERROR(MID($B840,ROW(INDIRECT("1:"&amp;LEN($B840))),1)*1)*1),0),LEN($B840)-SUM((ISERROR(MID($B840,ROW(INDIRECT("1:"&amp;LEN($B840))),1)*1)*1))),"")</f>
        <v>725475</v>
      </c>
      <c r="H840" s="3" t="str">
        <f t="shared" ca="1" si="93"/>
        <v>725475</v>
      </c>
      <c r="I840" s="6" t="str">
        <f t="shared" ca="1" si="94"/>
        <v>P725475</v>
      </c>
      <c r="J840" s="1" t="b">
        <f t="shared" ca="1" si="95"/>
        <v>1</v>
      </c>
      <c r="K840" s="6" t="str">
        <f t="shared" ca="1" si="96"/>
        <v>P725475</v>
      </c>
      <c r="L840" s="1" t="b">
        <f t="shared" ca="1" si="97"/>
        <v>1</v>
      </c>
    </row>
    <row r="841" spans="1:12">
      <c r="A841" s="11" t="b">
        <f t="shared" ca="1" si="91"/>
        <v>1</v>
      </c>
      <c r="B841" s="15" t="s">
        <v>310</v>
      </c>
      <c r="C841" s="13" t="s">
        <v>310</v>
      </c>
      <c r="D841" s="13" t="s">
        <v>310</v>
      </c>
      <c r="E841" s="5">
        <f ca="1">SUMPRODUCT(N(CODE(MID(B841,ROW($A$1:OFFSET($A$1,LEN(B841)-1,,,)),1))&lt;58))</f>
        <v>6</v>
      </c>
      <c r="F841" s="5">
        <f t="shared" ca="1" si="92"/>
        <v>7</v>
      </c>
      <c r="G841" s="3" t="str">
        <f t="array" aca="1" ref="G841" ca="1">IF(SUMPRODUCT(COUNTIF(B841,{"*0*";"*1*";"*2*";"*3*";"*4*";"*5*";"*6*";"*7*";"*8*";"*9*"}))&gt;0,MID($B841,MATCH(0,(ISERROR(MID($B841,ROW(INDIRECT("1:"&amp;LEN($B841))),1)*1)*1),0),LEN($B841)-SUM((ISERROR(MID($B841,ROW(INDIRECT("1:"&amp;LEN($B841))),1)*1)*1))),"")</f>
        <v>725476</v>
      </c>
      <c r="H841" s="3" t="str">
        <f t="shared" ca="1" si="93"/>
        <v>725476</v>
      </c>
      <c r="I841" s="6" t="str">
        <f t="shared" ca="1" si="94"/>
        <v>P725476</v>
      </c>
      <c r="J841" s="1" t="b">
        <f t="shared" ca="1" si="95"/>
        <v>1</v>
      </c>
      <c r="K841" s="6" t="str">
        <f t="shared" ca="1" si="96"/>
        <v>P725476</v>
      </c>
      <c r="L841" s="1" t="b">
        <f t="shared" ca="1" si="97"/>
        <v>1</v>
      </c>
    </row>
    <row r="842" spans="1:12">
      <c r="A842" s="11" t="b">
        <f t="shared" ca="1" si="91"/>
        <v>1</v>
      </c>
      <c r="B842" s="15" t="s">
        <v>311</v>
      </c>
      <c r="C842" s="13" t="s">
        <v>311</v>
      </c>
      <c r="D842" s="13" t="s">
        <v>311</v>
      </c>
      <c r="E842" s="5">
        <f ca="1">SUMPRODUCT(N(CODE(MID(B842,ROW($A$1:OFFSET($A$1,LEN(B842)-1,,,)),1))&lt;58))</f>
        <v>6</v>
      </c>
      <c r="F842" s="5">
        <f t="shared" ca="1" si="92"/>
        <v>7</v>
      </c>
      <c r="G842" s="3" t="str">
        <f t="array" aca="1" ref="G842" ca="1">IF(SUMPRODUCT(COUNTIF(B842,{"*0*";"*1*";"*2*";"*3*";"*4*";"*5*";"*6*";"*7*";"*8*";"*9*"}))&gt;0,MID($B842,MATCH(0,(ISERROR(MID($B842,ROW(INDIRECT("1:"&amp;LEN($B842))),1)*1)*1),0),LEN($B842)-SUM((ISERROR(MID($B842,ROW(INDIRECT("1:"&amp;LEN($B842))),1)*1)*1))),"")</f>
        <v>725477</v>
      </c>
      <c r="H842" s="3" t="str">
        <f t="shared" ca="1" si="93"/>
        <v>725477</v>
      </c>
      <c r="I842" s="6" t="str">
        <f t="shared" ca="1" si="94"/>
        <v>P725477</v>
      </c>
      <c r="J842" s="1" t="b">
        <f t="shared" ca="1" si="95"/>
        <v>1</v>
      </c>
      <c r="K842" s="6" t="str">
        <f t="shared" ca="1" si="96"/>
        <v>P725477</v>
      </c>
      <c r="L842" s="1" t="b">
        <f t="shared" ca="1" si="97"/>
        <v>1</v>
      </c>
    </row>
    <row r="843" spans="1:12">
      <c r="A843" s="11" t="b">
        <f t="shared" ca="1" si="91"/>
        <v>1</v>
      </c>
      <c r="B843" s="15" t="s">
        <v>321</v>
      </c>
      <c r="C843" s="13" t="s">
        <v>321</v>
      </c>
      <c r="D843" s="13" t="s">
        <v>321</v>
      </c>
      <c r="E843" s="5">
        <f ca="1">SUMPRODUCT(N(CODE(MID(B843,ROW($A$1:OFFSET($A$1,LEN(B843)-1,,,)),1))&lt;58))</f>
        <v>5</v>
      </c>
      <c r="F843" s="5">
        <f t="shared" ca="1" si="92"/>
        <v>7</v>
      </c>
      <c r="G843" s="3" t="str">
        <f t="array" aca="1" ref="G843" ca="1">IF(SUMPRODUCT(COUNTIF(B843,{"*0*";"*1*";"*2*";"*3*";"*4*";"*5*";"*6*";"*7*";"*8*";"*9*"}))&gt;0,MID($B843,MATCH(0,(ISERROR(MID($B843,ROW(INDIRECT("1:"&amp;LEN($B843))),1)*1)*1),0),LEN($B843)-SUM((ISERROR(MID($B843,ROW(INDIRECT("1:"&amp;LEN($B843))),1)*1)*1))),"")</f>
        <v>8161S</v>
      </c>
      <c r="H843" s="3" t="str">
        <f t="shared" ca="1" si="93"/>
        <v>8161S</v>
      </c>
      <c r="I843" s="6" t="str">
        <f t="shared" ca="1" si="94"/>
        <v>P8161S1</v>
      </c>
      <c r="J843" s="1" t="b">
        <f t="shared" ca="1" si="95"/>
        <v>1</v>
      </c>
      <c r="K843" s="6" t="str">
        <f t="shared" ca="1" si="96"/>
        <v>P8161S1</v>
      </c>
      <c r="L843" s="1" t="b">
        <f t="shared" ca="1" si="97"/>
        <v>1</v>
      </c>
    </row>
    <row r="844" spans="1:12">
      <c r="A844" s="11" t="b">
        <f t="shared" ca="1" si="91"/>
        <v>1</v>
      </c>
      <c r="B844" s="15" t="s">
        <v>1699</v>
      </c>
      <c r="C844" s="13" t="s">
        <v>1699</v>
      </c>
      <c r="D844" s="13" t="s">
        <v>1699</v>
      </c>
      <c r="E844" s="5">
        <f ca="1">SUMPRODUCT(N(CODE(MID(B844,ROW($A$1:OFFSET($A$1,LEN(B844)-1,,,)),1))&lt;58))</f>
        <v>5</v>
      </c>
      <c r="F844" s="5">
        <f t="shared" ca="1" si="92"/>
        <v>7</v>
      </c>
      <c r="G844" s="3" t="str">
        <f t="array" aca="1" ref="G844" ca="1">IF(SUMPRODUCT(COUNTIF(B844,{"*0*";"*1*";"*2*";"*3*";"*4*";"*5*";"*6*";"*7*";"*8*";"*9*"}))&gt;0,MID($B844,MATCH(0,(ISERROR(MID($B844,ROW(INDIRECT("1:"&amp;LEN($B844))),1)*1)*1),0),LEN($B844)-SUM((ISERROR(MID($B844,ROW(INDIRECT("1:"&amp;LEN($B844))),1)*1)*1))),"")</f>
        <v>8161S</v>
      </c>
      <c r="H844" s="3" t="str">
        <f t="shared" ca="1" si="93"/>
        <v>8161S</v>
      </c>
      <c r="I844" s="6" t="str">
        <f t="shared" ca="1" si="94"/>
        <v>P8161S4</v>
      </c>
      <c r="J844" s="1" t="b">
        <f t="shared" ca="1" si="95"/>
        <v>1</v>
      </c>
      <c r="K844" s="6" t="str">
        <f t="shared" ca="1" si="96"/>
        <v>P8161S4</v>
      </c>
      <c r="L844" s="1" t="b">
        <f t="shared" ca="1" si="97"/>
        <v>1</v>
      </c>
    </row>
    <row r="845" spans="1:12">
      <c r="A845" s="11" t="b">
        <f t="shared" ca="1" si="91"/>
        <v>1</v>
      </c>
      <c r="B845" s="15" t="s">
        <v>1700</v>
      </c>
      <c r="C845" s="13" t="s">
        <v>1700</v>
      </c>
      <c r="D845" s="13" t="s">
        <v>1700</v>
      </c>
      <c r="E845" s="5">
        <f ca="1">SUMPRODUCT(N(CODE(MID(B845,ROW($A$1:OFFSET($A$1,LEN(B845)-1,,,)),1))&lt;58))</f>
        <v>5</v>
      </c>
      <c r="F845" s="5">
        <f t="shared" ca="1" si="92"/>
        <v>7</v>
      </c>
      <c r="G845" s="3" t="str">
        <f t="array" aca="1" ref="G845" ca="1">IF(SUMPRODUCT(COUNTIF(B845,{"*0*";"*1*";"*2*";"*3*";"*4*";"*5*";"*6*";"*7*";"*8*";"*9*"}))&gt;0,MID($B845,MATCH(0,(ISERROR(MID($B845,ROW(INDIRECT("1:"&amp;LEN($B845))),1)*1)*1),0),LEN($B845)-SUM((ISERROR(MID($B845,ROW(INDIRECT("1:"&amp;LEN($B845))),1)*1)*1))),"")</f>
        <v>8161S</v>
      </c>
      <c r="H845" s="3" t="str">
        <f t="shared" ca="1" si="93"/>
        <v>8161S</v>
      </c>
      <c r="I845" s="6" t="str">
        <f t="shared" ca="1" si="94"/>
        <v>P8161S5</v>
      </c>
      <c r="J845" s="1" t="b">
        <f t="shared" ca="1" si="95"/>
        <v>1</v>
      </c>
      <c r="K845" s="6" t="str">
        <f t="shared" ca="1" si="96"/>
        <v>P8161S5</v>
      </c>
      <c r="L845" s="1" t="b">
        <f t="shared" ca="1" si="97"/>
        <v>1</v>
      </c>
    </row>
    <row r="846" spans="1:12">
      <c r="A846" s="11" t="b">
        <f t="shared" ca="1" si="91"/>
        <v>1</v>
      </c>
      <c r="B846" s="15" t="s">
        <v>1701</v>
      </c>
      <c r="C846" s="13" t="s">
        <v>1701</v>
      </c>
      <c r="D846" s="13" t="s">
        <v>1701</v>
      </c>
      <c r="E846" s="5">
        <f ca="1">SUMPRODUCT(N(CODE(MID(B846,ROW($A$1:OFFSET($A$1,LEN(B846)-1,,,)),1))&lt;58))</f>
        <v>5</v>
      </c>
      <c r="F846" s="5">
        <f t="shared" ca="1" si="92"/>
        <v>7</v>
      </c>
      <c r="G846" s="3" t="str">
        <f t="array" aca="1" ref="G846" ca="1">IF(SUMPRODUCT(COUNTIF(B846,{"*0*";"*1*";"*2*";"*3*";"*4*";"*5*";"*6*";"*7*";"*8*";"*9*"}))&gt;0,MID($B846,MATCH(0,(ISERROR(MID($B846,ROW(INDIRECT("1:"&amp;LEN($B846))),1)*1)*1),0),LEN($B846)-SUM((ISERROR(MID($B846,ROW(INDIRECT("1:"&amp;LEN($B846))),1)*1)*1))),"")</f>
        <v>8161S</v>
      </c>
      <c r="H846" s="3" t="str">
        <f t="shared" ca="1" si="93"/>
        <v>8161S</v>
      </c>
      <c r="I846" s="6" t="str">
        <f t="shared" ca="1" si="94"/>
        <v>P8161S6</v>
      </c>
      <c r="J846" s="1" t="b">
        <f t="shared" ca="1" si="95"/>
        <v>1</v>
      </c>
      <c r="K846" s="6" t="str">
        <f t="shared" ca="1" si="96"/>
        <v>P8161S6</v>
      </c>
      <c r="L846" s="1" t="b">
        <f t="shared" ca="1" si="97"/>
        <v>1</v>
      </c>
    </row>
    <row r="847" spans="1:12">
      <c r="A847" s="11" t="b">
        <f t="shared" ca="1" si="91"/>
        <v>1</v>
      </c>
      <c r="B847" s="15" t="s">
        <v>1705</v>
      </c>
      <c r="C847" s="13" t="s">
        <v>1705</v>
      </c>
      <c r="D847" s="13" t="s">
        <v>1705</v>
      </c>
      <c r="E847" s="5">
        <f ca="1">SUMPRODUCT(N(CODE(MID(B847,ROW($A$1:OFFSET($A$1,LEN(B847)-1,,,)),1))&lt;58))</f>
        <v>5</v>
      </c>
      <c r="F847" s="5">
        <f t="shared" ca="1" si="92"/>
        <v>7</v>
      </c>
      <c r="G847" s="3" t="str">
        <f t="array" aca="1" ref="G847" ca="1">IF(SUMPRODUCT(COUNTIF(B847,{"*0*";"*1*";"*2*";"*3*";"*4*";"*5*";"*6*";"*7*";"*8*";"*9*"}))&gt;0,MID($B847,MATCH(0,(ISERROR(MID($B847,ROW(INDIRECT("1:"&amp;LEN($B847))),1)*1)*1),0),LEN($B847)-SUM((ISERROR(MID($B847,ROW(INDIRECT("1:"&amp;LEN($B847))),1)*1)*1))),"")</f>
        <v>8161S</v>
      </c>
      <c r="H847" s="3" t="str">
        <f t="shared" ca="1" si="93"/>
        <v>8161S</v>
      </c>
      <c r="I847" s="6" t="str">
        <f t="shared" ca="1" si="94"/>
        <v>P8161S8</v>
      </c>
      <c r="J847" s="1" t="b">
        <f t="shared" ca="1" si="95"/>
        <v>1</v>
      </c>
      <c r="K847" s="6" t="str">
        <f t="shared" ca="1" si="96"/>
        <v>P8161S8</v>
      </c>
      <c r="L847" s="1" t="b">
        <f t="shared" ca="1" si="97"/>
        <v>1</v>
      </c>
    </row>
    <row r="848" spans="1:12">
      <c r="A848" s="11" t="b">
        <f t="shared" ca="1" si="91"/>
        <v>1</v>
      </c>
      <c r="B848" s="15" t="s">
        <v>1706</v>
      </c>
      <c r="C848" s="13" t="s">
        <v>1706</v>
      </c>
      <c r="D848" s="13" t="s">
        <v>1706</v>
      </c>
      <c r="E848" s="5">
        <f ca="1">SUMPRODUCT(N(CODE(MID(B848,ROW($A$1:OFFSET($A$1,LEN(B848)-1,,,)),1))&lt;58))</f>
        <v>5</v>
      </c>
      <c r="F848" s="5">
        <f t="shared" ca="1" si="92"/>
        <v>7</v>
      </c>
      <c r="G848" s="3" t="str">
        <f t="array" aca="1" ref="G848" ca="1">IF(SUMPRODUCT(COUNTIF(B848,{"*0*";"*1*";"*2*";"*3*";"*4*";"*5*";"*6*";"*7*";"*8*";"*9*"}))&gt;0,MID($B848,MATCH(0,(ISERROR(MID($B848,ROW(INDIRECT("1:"&amp;LEN($B848))),1)*1)*1),0),LEN($B848)-SUM((ISERROR(MID($B848,ROW(INDIRECT("1:"&amp;LEN($B848))),1)*1)*1))),"")</f>
        <v>8161S</v>
      </c>
      <c r="H848" s="3" t="str">
        <f t="shared" ca="1" si="93"/>
        <v>8161S</v>
      </c>
      <c r="I848" s="6" t="str">
        <f t="shared" ca="1" si="94"/>
        <v>P8161S9</v>
      </c>
      <c r="J848" s="1" t="b">
        <f t="shared" ca="1" si="95"/>
        <v>1</v>
      </c>
      <c r="K848" s="6" t="str">
        <f t="shared" ca="1" si="96"/>
        <v>P8161S9</v>
      </c>
      <c r="L848" s="1" t="b">
        <f t="shared" ca="1" si="97"/>
        <v>1</v>
      </c>
    </row>
    <row r="849" spans="1:12">
      <c r="A849" s="11" t="b">
        <f t="shared" ca="1" si="91"/>
        <v>1</v>
      </c>
      <c r="B849" s="15" t="s">
        <v>338</v>
      </c>
      <c r="C849" s="13" t="s">
        <v>338</v>
      </c>
      <c r="D849" s="13" t="s">
        <v>338</v>
      </c>
      <c r="E849" s="5">
        <f ca="1">SUMPRODUCT(N(CODE(MID(B849,ROW($A$1:OFFSET($A$1,LEN(B849)-1,,,)),1))&lt;58))</f>
        <v>4</v>
      </c>
      <c r="F849" s="5">
        <f t="shared" ca="1" si="92"/>
        <v>7</v>
      </c>
      <c r="G849" s="3" t="str">
        <f t="array" aca="1" ref="G849" ca="1">IF(SUMPRODUCT(COUNTIF(B849,{"*0*";"*1*";"*2*";"*3*";"*4*";"*5*";"*6*";"*7*";"*8*";"*9*"}))&gt;0,MID($B849,MATCH(0,(ISERROR(MID($B849,ROW(INDIRECT("1:"&amp;LEN($B849))),1)*1)*1),0),LEN($B849)-SUM((ISERROR(MID($B849,ROW(INDIRECT("1:"&amp;LEN($B849))),1)*1)*1))),"")</f>
        <v>5093</v>
      </c>
      <c r="H849" s="3" t="str">
        <f t="shared" ca="1" si="93"/>
        <v>5093</v>
      </c>
      <c r="I849" s="6" t="str">
        <f t="shared" ca="1" si="94"/>
        <v>SEC5093</v>
      </c>
      <c r="J849" s="1" t="b">
        <f t="shared" ca="1" si="95"/>
        <v>1</v>
      </c>
      <c r="K849" s="6" t="str">
        <f t="shared" ca="1" si="96"/>
        <v>SEC5093</v>
      </c>
      <c r="L849" s="1" t="b">
        <f t="shared" ca="1" si="97"/>
        <v>1</v>
      </c>
    </row>
    <row r="850" spans="1:12">
      <c r="A850" s="11" t="b">
        <f t="shared" ca="1" si="91"/>
        <v>1</v>
      </c>
      <c r="B850" s="15" t="s">
        <v>339</v>
      </c>
      <c r="C850" s="13" t="s">
        <v>339</v>
      </c>
      <c r="D850" s="13" t="s">
        <v>339</v>
      </c>
      <c r="E850" s="5">
        <f ca="1">SUMPRODUCT(N(CODE(MID(B850,ROW($A$1:OFFSET($A$1,LEN(B850)-1,,,)),1))&lt;58))</f>
        <v>4</v>
      </c>
      <c r="F850" s="5">
        <f t="shared" ca="1" si="92"/>
        <v>7</v>
      </c>
      <c r="G850" s="3" t="str">
        <f t="array" aca="1" ref="G850" ca="1">IF(SUMPRODUCT(COUNTIF(B850,{"*0*";"*1*";"*2*";"*3*";"*4*";"*5*";"*6*";"*7*";"*8*";"*9*"}))&gt;0,MID($B850,MATCH(0,(ISERROR(MID($B850,ROW(INDIRECT("1:"&amp;LEN($B850))),1)*1)*1),0),LEN($B850)-SUM((ISERROR(MID($B850,ROW(INDIRECT("1:"&amp;LEN($B850))),1)*1)*1))),"")</f>
        <v>5446</v>
      </c>
      <c r="H850" s="3" t="str">
        <f t="shared" ca="1" si="93"/>
        <v>5446</v>
      </c>
      <c r="I850" s="6" t="str">
        <f t="shared" ca="1" si="94"/>
        <v>SEC5446</v>
      </c>
      <c r="J850" s="1" t="b">
        <f t="shared" ca="1" si="95"/>
        <v>1</v>
      </c>
      <c r="K850" s="6" t="str">
        <f t="shared" ca="1" si="96"/>
        <v>SEC5446</v>
      </c>
      <c r="L850" s="1" t="b">
        <f t="shared" ca="1" si="97"/>
        <v>1</v>
      </c>
    </row>
    <row r="851" spans="1:12">
      <c r="A851" s="11" t="b">
        <f t="shared" ca="1" si="91"/>
        <v>1</v>
      </c>
      <c r="B851" s="15" t="s">
        <v>350</v>
      </c>
      <c r="C851" s="13" t="s">
        <v>350</v>
      </c>
      <c r="D851" s="13" t="s">
        <v>350</v>
      </c>
      <c r="E851" s="5">
        <f ca="1">SUMPRODUCT(N(CODE(MID(B851,ROW($A$1:OFFSET($A$1,LEN(B851)-1,,,)),1))&lt;58))</f>
        <v>4</v>
      </c>
      <c r="F851" s="5">
        <f t="shared" ca="1" si="92"/>
        <v>7</v>
      </c>
      <c r="G851" s="3" t="str">
        <f t="array" aca="1" ref="G851" ca="1">IF(SUMPRODUCT(COUNTIF(B851,{"*0*";"*1*";"*2*";"*3*";"*4*";"*5*";"*6*";"*7*";"*8*";"*9*"}))&gt;0,MID($B851,MATCH(0,(ISERROR(MID($B851,ROW(INDIRECT("1:"&amp;LEN($B851))),1)*1)*1),0),LEN($B851)-SUM((ISERROR(MID($B851,ROW(INDIRECT("1:"&amp;LEN($B851))),1)*1)*1))),"")</f>
        <v>2805</v>
      </c>
      <c r="H851" s="3" t="str">
        <f t="shared" ca="1" si="93"/>
        <v>2805</v>
      </c>
      <c r="I851" s="6" t="str">
        <f t="shared" ca="1" si="94"/>
        <v>SSC2805</v>
      </c>
      <c r="J851" s="1" t="b">
        <f t="shared" ca="1" si="95"/>
        <v>1</v>
      </c>
      <c r="K851" s="6" t="str">
        <f t="shared" ca="1" si="96"/>
        <v>SSC2805</v>
      </c>
      <c r="L851" s="1" t="b">
        <f t="shared" ca="1" si="97"/>
        <v>1</v>
      </c>
    </row>
    <row r="852" spans="1:12">
      <c r="A852" s="11" t="b">
        <f t="shared" ca="1" si="91"/>
        <v>1</v>
      </c>
      <c r="B852" s="15" t="s">
        <v>360</v>
      </c>
      <c r="C852" s="13" t="s">
        <v>360</v>
      </c>
      <c r="D852" s="13" t="s">
        <v>360</v>
      </c>
      <c r="E852" s="5">
        <f ca="1">SUMPRODUCT(N(CODE(MID(B852,ROW($A$1:OFFSET($A$1,LEN(B852)-1,,,)),1))&lt;58))</f>
        <v>5</v>
      </c>
      <c r="F852" s="5">
        <f t="shared" ca="1" si="92"/>
        <v>7</v>
      </c>
      <c r="G852" s="3" t="str">
        <f t="array" aca="1" ref="G852" ca="1">IF(SUMPRODUCT(COUNTIF(B852,{"*0*";"*1*";"*2*";"*3*";"*4*";"*5*";"*6*";"*7*";"*8*";"*9*"}))&gt;0,MID($B852,MATCH(0,(ISERROR(MID($B852,ROW(INDIRECT("1:"&amp;LEN($B852))),1)*1)*1),0),LEN($B852)-SUM((ISERROR(MID($B852,ROW(INDIRECT("1:"&amp;LEN($B852))),1)*1)*1))),"")</f>
        <v>00518</v>
      </c>
      <c r="H852" s="3" t="str">
        <f t="shared" ca="1" si="93"/>
        <v>00518</v>
      </c>
      <c r="I852" s="6" t="str">
        <f t="shared" ca="1" si="94"/>
        <v>TO00518</v>
      </c>
      <c r="J852" s="1" t="b">
        <f t="shared" ca="1" si="95"/>
        <v>1</v>
      </c>
      <c r="K852" s="6" t="str">
        <f t="shared" ca="1" si="96"/>
        <v>TO00518</v>
      </c>
      <c r="L852" s="1" t="b">
        <f t="shared" ca="1" si="97"/>
        <v>1</v>
      </c>
    </row>
    <row r="853" spans="1:12">
      <c r="A853" s="11" t="b">
        <f t="shared" ca="1" si="91"/>
        <v>1</v>
      </c>
      <c r="B853" s="15" t="s">
        <v>361</v>
      </c>
      <c r="C853" s="13" t="s">
        <v>361</v>
      </c>
      <c r="D853" s="13" t="s">
        <v>361</v>
      </c>
      <c r="E853" s="5">
        <f ca="1">SUMPRODUCT(N(CODE(MID(B853,ROW($A$1:OFFSET($A$1,LEN(B853)-1,,,)),1))&lt;58))</f>
        <v>5</v>
      </c>
      <c r="F853" s="5">
        <f t="shared" ca="1" si="92"/>
        <v>7</v>
      </c>
      <c r="G853" s="3" t="str">
        <f t="array" aca="1" ref="G853" ca="1">IF(SUMPRODUCT(COUNTIF(B853,{"*0*";"*1*";"*2*";"*3*";"*4*";"*5*";"*6*";"*7*";"*8*";"*9*"}))&gt;0,MID($B853,MATCH(0,(ISERROR(MID($B853,ROW(INDIRECT("1:"&amp;LEN($B853))),1)*1)*1),0),LEN($B853)-SUM((ISERROR(MID($B853,ROW(INDIRECT("1:"&amp;LEN($B853))),1)*1)*1))),"")</f>
        <v>00519</v>
      </c>
      <c r="H853" s="3" t="str">
        <f t="shared" ca="1" si="93"/>
        <v>00519</v>
      </c>
      <c r="I853" s="6" t="str">
        <f t="shared" ca="1" si="94"/>
        <v>TO00519</v>
      </c>
      <c r="J853" s="1" t="b">
        <f t="shared" ca="1" si="95"/>
        <v>1</v>
      </c>
      <c r="K853" s="6" t="str">
        <f t="shared" ca="1" si="96"/>
        <v>TO00519</v>
      </c>
      <c r="L853" s="1" t="b">
        <f t="shared" ca="1" si="97"/>
        <v>1</v>
      </c>
    </row>
    <row r="854" spans="1:12">
      <c r="A854" s="11" t="b">
        <f t="shared" ca="1" si="91"/>
        <v>1</v>
      </c>
      <c r="B854" s="15" t="s">
        <v>370</v>
      </c>
      <c r="C854" s="13" t="s">
        <v>370</v>
      </c>
      <c r="D854" s="13" t="s">
        <v>370</v>
      </c>
      <c r="E854" s="5">
        <f ca="1">SUMPRODUCT(N(CODE(MID(B854,ROW($A$1:OFFSET($A$1,LEN(B854)-1,,,)),1))&lt;58))</f>
        <v>5</v>
      </c>
      <c r="F854" s="5">
        <f t="shared" ca="1" si="92"/>
        <v>7</v>
      </c>
      <c r="G854" s="3" t="str">
        <f t="array" aca="1" ref="G854" ca="1">IF(SUMPRODUCT(COUNTIF(B854,{"*0*";"*1*";"*2*";"*3*";"*4*";"*5*";"*6*";"*7*";"*8*";"*9*"}))&gt;0,MID($B854,MATCH(0,(ISERROR(MID($B854,ROW(INDIRECT("1:"&amp;LEN($B854))),1)*1)*1),0),LEN($B854)-SUM((ISERROR(MID($B854,ROW(INDIRECT("1:"&amp;LEN($B854))),1)*1)*1))),"")</f>
        <v>01311</v>
      </c>
      <c r="H854" s="3" t="str">
        <f t="shared" ca="1" si="93"/>
        <v>01311</v>
      </c>
      <c r="I854" s="6" t="str">
        <f t="shared" ca="1" si="94"/>
        <v>TO01311</v>
      </c>
      <c r="J854" s="1" t="b">
        <f t="shared" ca="1" si="95"/>
        <v>1</v>
      </c>
      <c r="K854" s="6" t="str">
        <f t="shared" ca="1" si="96"/>
        <v>TO01311</v>
      </c>
      <c r="L854" s="1" t="b">
        <f t="shared" ca="1" si="97"/>
        <v>1</v>
      </c>
    </row>
    <row r="855" spans="1:12">
      <c r="A855" s="11" t="b">
        <f t="shared" ca="1" si="91"/>
        <v>1</v>
      </c>
      <c r="B855" s="15" t="s">
        <v>371</v>
      </c>
      <c r="C855" s="13" t="s">
        <v>371</v>
      </c>
      <c r="D855" s="13" t="s">
        <v>371</v>
      </c>
      <c r="E855" s="5">
        <f ca="1">SUMPRODUCT(N(CODE(MID(B855,ROW($A$1:OFFSET($A$1,LEN(B855)-1,,,)),1))&lt;58))</f>
        <v>5</v>
      </c>
      <c r="F855" s="5">
        <f t="shared" ca="1" si="92"/>
        <v>7</v>
      </c>
      <c r="G855" s="3" t="str">
        <f t="array" aca="1" ref="G855" ca="1">IF(SUMPRODUCT(COUNTIF(B855,{"*0*";"*1*";"*2*";"*3*";"*4*";"*5*";"*6*";"*7*";"*8*";"*9*"}))&gt;0,MID($B855,MATCH(0,(ISERROR(MID($B855,ROW(INDIRECT("1:"&amp;LEN($B855))),1)*1)*1),0),LEN($B855)-SUM((ISERROR(MID($B855,ROW(INDIRECT("1:"&amp;LEN($B855))),1)*1)*1))),"")</f>
        <v>01312</v>
      </c>
      <c r="H855" s="3" t="str">
        <f t="shared" ca="1" si="93"/>
        <v>01312</v>
      </c>
      <c r="I855" s="6" t="str">
        <f t="shared" ca="1" si="94"/>
        <v>TO01312</v>
      </c>
      <c r="J855" s="1" t="b">
        <f t="shared" ca="1" si="95"/>
        <v>1</v>
      </c>
      <c r="K855" s="6" t="str">
        <f t="shared" ca="1" si="96"/>
        <v>TO01312</v>
      </c>
      <c r="L855" s="1" t="b">
        <f t="shared" ca="1" si="97"/>
        <v>1</v>
      </c>
    </row>
    <row r="856" spans="1:12">
      <c r="A856" s="11" t="b">
        <f t="shared" ca="1" si="91"/>
        <v>1</v>
      </c>
      <c r="B856" s="15" t="s">
        <v>372</v>
      </c>
      <c r="C856" s="13" t="s">
        <v>372</v>
      </c>
      <c r="D856" s="13" t="s">
        <v>372</v>
      </c>
      <c r="E856" s="5">
        <f ca="1">SUMPRODUCT(N(CODE(MID(B856,ROW($A$1:OFFSET($A$1,LEN(B856)-1,,,)),1))&lt;58))</f>
        <v>5</v>
      </c>
      <c r="F856" s="5">
        <f t="shared" ca="1" si="92"/>
        <v>7</v>
      </c>
      <c r="G856" s="3" t="str">
        <f t="array" aca="1" ref="G856" ca="1">IF(SUMPRODUCT(COUNTIF(B856,{"*0*";"*1*";"*2*";"*3*";"*4*";"*5*";"*6*";"*7*";"*8*";"*9*"}))&gt;0,MID($B856,MATCH(0,(ISERROR(MID($B856,ROW(INDIRECT("1:"&amp;LEN($B856))),1)*1)*1),0),LEN($B856)-SUM((ISERROR(MID($B856,ROW(INDIRECT("1:"&amp;LEN($B856))),1)*1)*1))),"")</f>
        <v>01314</v>
      </c>
      <c r="H856" s="3" t="str">
        <f t="shared" ca="1" si="93"/>
        <v>01314</v>
      </c>
      <c r="I856" s="6" t="str">
        <f t="shared" ca="1" si="94"/>
        <v>TO01314</v>
      </c>
      <c r="J856" s="1" t="b">
        <f t="shared" ca="1" si="95"/>
        <v>1</v>
      </c>
      <c r="K856" s="6" t="str">
        <f t="shared" ca="1" si="96"/>
        <v>TO01314</v>
      </c>
      <c r="L856" s="1" t="b">
        <f t="shared" ca="1" si="97"/>
        <v>1</v>
      </c>
    </row>
    <row r="857" spans="1:12">
      <c r="A857" s="11" t="b">
        <f t="shared" ca="1" si="91"/>
        <v>1</v>
      </c>
      <c r="B857" s="15" t="s">
        <v>373</v>
      </c>
      <c r="C857" s="13" t="s">
        <v>373</v>
      </c>
      <c r="D857" s="13" t="s">
        <v>373</v>
      </c>
      <c r="E857" s="5">
        <f ca="1">SUMPRODUCT(N(CODE(MID(B857,ROW($A$1:OFFSET($A$1,LEN(B857)-1,,,)),1))&lt;58))</f>
        <v>5</v>
      </c>
      <c r="F857" s="5">
        <f t="shared" ca="1" si="92"/>
        <v>7</v>
      </c>
      <c r="G857" s="3" t="str">
        <f t="array" aca="1" ref="G857" ca="1">IF(SUMPRODUCT(COUNTIF(B857,{"*0*";"*1*";"*2*";"*3*";"*4*";"*5*";"*6*";"*7*";"*8*";"*9*"}))&gt;0,MID($B857,MATCH(0,(ISERROR(MID($B857,ROW(INDIRECT("1:"&amp;LEN($B857))),1)*1)*1),0),LEN($B857)-SUM((ISERROR(MID($B857,ROW(INDIRECT("1:"&amp;LEN($B857))),1)*1)*1))),"")</f>
        <v>01316</v>
      </c>
      <c r="H857" s="3" t="str">
        <f t="shared" ca="1" si="93"/>
        <v>01316</v>
      </c>
      <c r="I857" s="6" t="str">
        <f t="shared" ca="1" si="94"/>
        <v>TO01316</v>
      </c>
      <c r="J857" s="1" t="b">
        <f t="shared" ca="1" si="95"/>
        <v>1</v>
      </c>
      <c r="K857" s="6" t="str">
        <f t="shared" ca="1" si="96"/>
        <v>TO01316</v>
      </c>
      <c r="L857" s="1" t="b">
        <f t="shared" ca="1" si="97"/>
        <v>1</v>
      </c>
    </row>
    <row r="858" spans="1:12">
      <c r="A858" s="11" t="b">
        <f t="shared" ca="1" si="91"/>
        <v>1</v>
      </c>
      <c r="B858" s="15" t="s">
        <v>374</v>
      </c>
      <c r="C858" s="13" t="s">
        <v>374</v>
      </c>
      <c r="D858" s="13" t="s">
        <v>374</v>
      </c>
      <c r="E858" s="5">
        <f ca="1">SUMPRODUCT(N(CODE(MID(B858,ROW($A$1:OFFSET($A$1,LEN(B858)-1,,,)),1))&lt;58))</f>
        <v>5</v>
      </c>
      <c r="F858" s="5">
        <f t="shared" ca="1" si="92"/>
        <v>7</v>
      </c>
      <c r="G858" s="3" t="str">
        <f t="array" aca="1" ref="G858" ca="1">IF(SUMPRODUCT(COUNTIF(B858,{"*0*";"*1*";"*2*";"*3*";"*4*";"*5*";"*6*";"*7*";"*8*";"*9*"}))&gt;0,MID($B858,MATCH(0,(ISERROR(MID($B858,ROW(INDIRECT("1:"&amp;LEN($B858))),1)*1)*1),0),LEN($B858)-SUM((ISERROR(MID($B858,ROW(INDIRECT("1:"&amp;LEN($B858))),1)*1)*1))),"")</f>
        <v>01318</v>
      </c>
      <c r="H858" s="3" t="str">
        <f t="shared" ca="1" si="93"/>
        <v>01318</v>
      </c>
      <c r="I858" s="6" t="str">
        <f t="shared" ca="1" si="94"/>
        <v>TO01318</v>
      </c>
      <c r="J858" s="1" t="b">
        <f t="shared" ca="1" si="95"/>
        <v>1</v>
      </c>
      <c r="K858" s="6" t="str">
        <f t="shared" ca="1" si="96"/>
        <v>TO01318</v>
      </c>
      <c r="L858" s="1" t="b">
        <f t="shared" ca="1" si="97"/>
        <v>1</v>
      </c>
    </row>
    <row r="859" spans="1:12">
      <c r="A859" s="11" t="b">
        <f t="shared" ca="1" si="91"/>
        <v>1</v>
      </c>
      <c r="B859" s="15" t="s">
        <v>375</v>
      </c>
      <c r="C859" s="13" t="s">
        <v>375</v>
      </c>
      <c r="D859" s="13" t="s">
        <v>375</v>
      </c>
      <c r="E859" s="5">
        <f ca="1">SUMPRODUCT(N(CODE(MID(B859,ROW($A$1:OFFSET($A$1,LEN(B859)-1,,,)),1))&lt;58))</f>
        <v>5</v>
      </c>
      <c r="F859" s="5">
        <f t="shared" ca="1" si="92"/>
        <v>7</v>
      </c>
      <c r="G859" s="3" t="str">
        <f t="array" aca="1" ref="G859" ca="1">IF(SUMPRODUCT(COUNTIF(B859,{"*0*";"*1*";"*2*";"*3*";"*4*";"*5*";"*6*";"*7*";"*8*";"*9*"}))&gt;0,MID($B859,MATCH(0,(ISERROR(MID($B859,ROW(INDIRECT("1:"&amp;LEN($B859))),1)*1)*1),0),LEN($B859)-SUM((ISERROR(MID($B859,ROW(INDIRECT("1:"&amp;LEN($B859))),1)*1)*1))),"")</f>
        <v>01332</v>
      </c>
      <c r="H859" s="3" t="str">
        <f t="shared" ca="1" si="93"/>
        <v>01332</v>
      </c>
      <c r="I859" s="6" t="str">
        <f t="shared" ca="1" si="94"/>
        <v>TO01332</v>
      </c>
      <c r="J859" s="1" t="b">
        <f t="shared" ca="1" si="95"/>
        <v>1</v>
      </c>
      <c r="K859" s="6" t="str">
        <f t="shared" ca="1" si="96"/>
        <v>TO01332</v>
      </c>
      <c r="L859" s="1" t="b">
        <f t="shared" ca="1" si="97"/>
        <v>1</v>
      </c>
    </row>
    <row r="860" spans="1:12">
      <c r="A860" s="11" t="b">
        <f t="shared" ca="1" si="91"/>
        <v>1</v>
      </c>
      <c r="B860" s="15" t="s">
        <v>376</v>
      </c>
      <c r="C860" s="13" t="s">
        <v>376</v>
      </c>
      <c r="D860" s="13" t="s">
        <v>376</v>
      </c>
      <c r="E860" s="5">
        <f ca="1">SUMPRODUCT(N(CODE(MID(B860,ROW($A$1:OFFSET($A$1,LEN(B860)-1,,,)),1))&lt;58))</f>
        <v>5</v>
      </c>
      <c r="F860" s="5">
        <f t="shared" ca="1" si="92"/>
        <v>7</v>
      </c>
      <c r="G860" s="3" t="str">
        <f t="array" aca="1" ref="G860" ca="1">IF(SUMPRODUCT(COUNTIF(B860,{"*0*";"*1*";"*2*";"*3*";"*4*";"*5*";"*6*";"*7*";"*8*";"*9*"}))&gt;0,MID($B860,MATCH(0,(ISERROR(MID($B860,ROW(INDIRECT("1:"&amp;LEN($B860))),1)*1)*1),0),LEN($B860)-SUM((ISERROR(MID($B860,ROW(INDIRECT("1:"&amp;LEN($B860))),1)*1)*1))),"")</f>
        <v>01333</v>
      </c>
      <c r="H860" s="3" t="str">
        <f t="shared" ca="1" si="93"/>
        <v>01333</v>
      </c>
      <c r="I860" s="6" t="str">
        <f t="shared" ca="1" si="94"/>
        <v>TO01333</v>
      </c>
      <c r="J860" s="1" t="b">
        <f t="shared" ca="1" si="95"/>
        <v>1</v>
      </c>
      <c r="K860" s="6" t="str">
        <f t="shared" ca="1" si="96"/>
        <v>TO01333</v>
      </c>
      <c r="L860" s="1" t="b">
        <f t="shared" ca="1" si="97"/>
        <v>1</v>
      </c>
    </row>
    <row r="861" spans="1:12">
      <c r="A861" s="11" t="b">
        <f t="shared" ca="1" si="91"/>
        <v>1</v>
      </c>
      <c r="B861" s="15" t="s">
        <v>387</v>
      </c>
      <c r="C861" s="13" t="s">
        <v>387</v>
      </c>
      <c r="D861" s="13" t="s">
        <v>387</v>
      </c>
      <c r="E861" s="5">
        <f ca="1">SUMPRODUCT(N(CODE(MID(B861,ROW($A$1:OFFSET($A$1,LEN(B861)-1,,,)),1))&lt;58))</f>
        <v>4</v>
      </c>
      <c r="F861" s="5">
        <f t="shared" ca="1" si="92"/>
        <v>7</v>
      </c>
      <c r="G861" s="3" t="str">
        <f t="array" aca="1" ref="G861" ca="1">IF(SUMPRODUCT(COUNTIF(B861,{"*0*";"*1*";"*2*";"*3*";"*4*";"*5*";"*6*";"*7*";"*8*";"*9*"}))&gt;0,MID($B861,MATCH(0,(ISERROR(MID($B861,ROW(INDIRECT("1:"&amp;LEN($B861))),1)*1)*1),0),LEN($B861)-SUM((ISERROR(MID($B861,ROW(INDIRECT("1:"&amp;LEN($B861))),1)*1)*1))),"")</f>
        <v>11A1</v>
      </c>
      <c r="H861" s="3" t="str">
        <f t="shared" ca="1" si="93"/>
        <v>11A1</v>
      </c>
      <c r="I861" s="6" t="str">
        <f t="shared" ca="1" si="94"/>
        <v>TO11A11</v>
      </c>
      <c r="J861" s="1" t="b">
        <f t="shared" ca="1" si="95"/>
        <v>1</v>
      </c>
      <c r="K861" s="6" t="str">
        <f t="shared" ca="1" si="96"/>
        <v>TO11A11</v>
      </c>
      <c r="L861" s="1" t="b">
        <f t="shared" ca="1" si="97"/>
        <v>1</v>
      </c>
    </row>
    <row r="862" spans="1:12">
      <c r="A862" s="11" t="b">
        <f t="shared" ca="1" si="91"/>
        <v>1</v>
      </c>
      <c r="B862" s="15" t="s">
        <v>388</v>
      </c>
      <c r="C862" s="13" t="s">
        <v>388</v>
      </c>
      <c r="D862" s="13" t="s">
        <v>388</v>
      </c>
      <c r="E862" s="5">
        <f ca="1">SUMPRODUCT(N(CODE(MID(B862,ROW($A$1:OFFSET($A$1,LEN(B862)-1,,,)),1))&lt;58))</f>
        <v>4</v>
      </c>
      <c r="F862" s="5">
        <f t="shared" ca="1" si="92"/>
        <v>7</v>
      </c>
      <c r="G862" s="3" t="str">
        <f t="array" aca="1" ref="G862" ca="1">IF(SUMPRODUCT(COUNTIF(B862,{"*0*";"*1*";"*2*";"*3*";"*4*";"*5*";"*6*";"*7*";"*8*";"*9*"}))&gt;0,MID($B862,MATCH(0,(ISERROR(MID($B862,ROW(INDIRECT("1:"&amp;LEN($B862))),1)*1)*1),0),LEN($B862)-SUM((ISERROR(MID($B862,ROW(INDIRECT("1:"&amp;LEN($B862))),1)*1)*1))),"")</f>
        <v>11A1</v>
      </c>
      <c r="H862" s="3" t="str">
        <f t="shared" ca="1" si="93"/>
        <v>11A1</v>
      </c>
      <c r="I862" s="6" t="str">
        <f t="shared" ca="1" si="94"/>
        <v>TO11A12</v>
      </c>
      <c r="J862" s="1" t="b">
        <f t="shared" ca="1" si="95"/>
        <v>1</v>
      </c>
      <c r="K862" s="6" t="str">
        <f t="shared" ca="1" si="96"/>
        <v>TO11A12</v>
      </c>
      <c r="L862" s="1" t="b">
        <f t="shared" ca="1" si="97"/>
        <v>1</v>
      </c>
    </row>
    <row r="863" spans="1:12">
      <c r="A863" s="11" t="b">
        <f t="shared" ca="1" si="91"/>
        <v>1</v>
      </c>
      <c r="B863" s="15" t="s">
        <v>389</v>
      </c>
      <c r="C863" s="13" t="s">
        <v>389</v>
      </c>
      <c r="D863" s="13" t="s">
        <v>389</v>
      </c>
      <c r="E863" s="5">
        <f ca="1">SUMPRODUCT(N(CODE(MID(B863,ROW($A$1:OFFSET($A$1,LEN(B863)-1,,,)),1))&lt;58))</f>
        <v>4</v>
      </c>
      <c r="F863" s="5">
        <f t="shared" ca="1" si="92"/>
        <v>7</v>
      </c>
      <c r="G863" s="3" t="str">
        <f t="array" aca="1" ref="G863" ca="1">IF(SUMPRODUCT(COUNTIF(B863,{"*0*";"*1*";"*2*";"*3*";"*4*";"*5*";"*6*";"*7*";"*8*";"*9*"}))&gt;0,MID($B863,MATCH(0,(ISERROR(MID($B863,ROW(INDIRECT("1:"&amp;LEN($B863))),1)*1)*1),0),LEN($B863)-SUM((ISERROR(MID($B863,ROW(INDIRECT("1:"&amp;LEN($B863))),1)*1)*1))),"")</f>
        <v>11A1</v>
      </c>
      <c r="H863" s="3" t="str">
        <f t="shared" ca="1" si="93"/>
        <v>11A1</v>
      </c>
      <c r="I863" s="6" t="str">
        <f t="shared" ca="1" si="94"/>
        <v>TO11A14</v>
      </c>
      <c r="J863" s="1" t="b">
        <f t="shared" ca="1" si="95"/>
        <v>1</v>
      </c>
      <c r="K863" s="6" t="str">
        <f t="shared" ca="1" si="96"/>
        <v>TO11A14</v>
      </c>
      <c r="L863" s="1" t="b">
        <f t="shared" ca="1" si="97"/>
        <v>1</v>
      </c>
    </row>
    <row r="864" spans="1:12">
      <c r="A864" s="11" t="b">
        <f t="shared" ca="1" si="91"/>
        <v>1</v>
      </c>
      <c r="B864" s="15" t="s">
        <v>424</v>
      </c>
      <c r="C864" s="13" t="s">
        <v>424</v>
      </c>
      <c r="D864" s="13" t="s">
        <v>424</v>
      </c>
      <c r="E864" s="5">
        <f ca="1">SUMPRODUCT(N(CODE(MID(B864,ROW($A$1:OFFSET($A$1,LEN(B864)-1,,,)),1))&lt;58))</f>
        <v>4</v>
      </c>
      <c r="F864" s="5">
        <f t="shared" ca="1" si="92"/>
        <v>7</v>
      </c>
      <c r="G864" s="3" t="str">
        <f t="array" aca="1" ref="G864" ca="1">IF(SUMPRODUCT(COUNTIF(B864,{"*0*";"*1*";"*2*";"*3*";"*4*";"*5*";"*6*";"*7*";"*8*";"*9*"}))&gt;0,MID($B864,MATCH(0,(ISERROR(MID($B864,ROW(INDIRECT("1:"&amp;LEN($B864))),1)*1)*1),0),LEN($B864)-SUM((ISERROR(MID($B864,ROW(INDIRECT("1:"&amp;LEN($B864))),1)*1)*1))),"")</f>
        <v>2R11</v>
      </c>
      <c r="H864" s="3" t="str">
        <f t="shared" ca="1" si="93"/>
        <v>2R11</v>
      </c>
      <c r="I864" s="6" t="str">
        <f t="shared" ca="1" si="94"/>
        <v>TO2R111</v>
      </c>
      <c r="J864" s="1" t="b">
        <f t="shared" ca="1" si="95"/>
        <v>1</v>
      </c>
      <c r="K864" s="6" t="str">
        <f t="shared" ca="1" si="96"/>
        <v>TO2R111</v>
      </c>
      <c r="L864" s="1" t="b">
        <f t="shared" ca="1" si="97"/>
        <v>1</v>
      </c>
    </row>
    <row r="865" spans="1:12">
      <c r="A865" s="11" t="b">
        <f t="shared" ca="1" si="91"/>
        <v>1</v>
      </c>
      <c r="B865" s="15" t="s">
        <v>425</v>
      </c>
      <c r="C865" s="13" t="s">
        <v>425</v>
      </c>
      <c r="D865" s="13" t="s">
        <v>425</v>
      </c>
      <c r="E865" s="5">
        <f ca="1">SUMPRODUCT(N(CODE(MID(B865,ROW($A$1:OFFSET($A$1,LEN(B865)-1,,,)),1))&lt;58))</f>
        <v>4</v>
      </c>
      <c r="F865" s="5">
        <f t="shared" ca="1" si="92"/>
        <v>7</v>
      </c>
      <c r="G865" s="3" t="str">
        <f t="array" aca="1" ref="G865" ca="1">IF(SUMPRODUCT(COUNTIF(B865,{"*0*";"*1*";"*2*";"*3*";"*4*";"*5*";"*6*";"*7*";"*8*";"*9*"}))&gt;0,MID($B865,MATCH(0,(ISERROR(MID($B865,ROW(INDIRECT("1:"&amp;LEN($B865))),1)*1)*1),0),LEN($B865)-SUM((ISERROR(MID($B865,ROW(INDIRECT("1:"&amp;LEN($B865))),1)*1)*1))),"")</f>
        <v>2R11</v>
      </c>
      <c r="H865" s="3" t="str">
        <f t="shared" ca="1" si="93"/>
        <v>2R11</v>
      </c>
      <c r="I865" s="6" t="str">
        <f t="shared" ca="1" si="94"/>
        <v>TO2R112</v>
      </c>
      <c r="J865" s="1" t="b">
        <f t="shared" ca="1" si="95"/>
        <v>1</v>
      </c>
      <c r="K865" s="6" t="str">
        <f t="shared" ca="1" si="96"/>
        <v>TO2R112</v>
      </c>
      <c r="L865" s="1" t="b">
        <f t="shared" ca="1" si="97"/>
        <v>1</v>
      </c>
    </row>
    <row r="866" spans="1:12">
      <c r="A866" s="11" t="b">
        <f t="shared" ca="1" si="91"/>
        <v>1</v>
      </c>
      <c r="B866" s="15" t="s">
        <v>426</v>
      </c>
      <c r="C866" s="13" t="s">
        <v>426</v>
      </c>
      <c r="D866" s="13" t="s">
        <v>426</v>
      </c>
      <c r="E866" s="5">
        <f ca="1">SUMPRODUCT(N(CODE(MID(B866,ROW($A$1:OFFSET($A$1,LEN(B866)-1,,,)),1))&lt;58))</f>
        <v>4</v>
      </c>
      <c r="F866" s="5">
        <f t="shared" ca="1" si="92"/>
        <v>7</v>
      </c>
      <c r="G866" s="3" t="str">
        <f t="array" aca="1" ref="G866" ca="1">IF(SUMPRODUCT(COUNTIF(B866,{"*0*";"*1*";"*2*";"*3*";"*4*";"*5*";"*6*";"*7*";"*8*";"*9*"}))&gt;0,MID($B866,MATCH(0,(ISERROR(MID($B866,ROW(INDIRECT("1:"&amp;LEN($B866))),1)*1)*1),0),LEN($B866)-SUM((ISERROR(MID($B866,ROW(INDIRECT("1:"&amp;LEN($B866))),1)*1)*1))),"")</f>
        <v>2R11</v>
      </c>
      <c r="H866" s="3" t="str">
        <f t="shared" ca="1" si="93"/>
        <v>2R11</v>
      </c>
      <c r="I866" s="6" t="str">
        <f t="shared" ca="1" si="94"/>
        <v>TO2R117</v>
      </c>
      <c r="J866" s="1" t="b">
        <f t="shared" ca="1" si="95"/>
        <v>1</v>
      </c>
      <c r="K866" s="6" t="str">
        <f t="shared" ca="1" si="96"/>
        <v>TO2R117</v>
      </c>
      <c r="L866" s="1" t="b">
        <f t="shared" ca="1" si="97"/>
        <v>1</v>
      </c>
    </row>
    <row r="867" spans="1:12">
      <c r="A867" s="11" t="b">
        <f t="shared" ca="1" si="91"/>
        <v>1</v>
      </c>
      <c r="B867" s="15" t="s">
        <v>427</v>
      </c>
      <c r="C867" s="13" t="s">
        <v>427</v>
      </c>
      <c r="D867" s="13" t="s">
        <v>427</v>
      </c>
      <c r="E867" s="5">
        <f ca="1">SUMPRODUCT(N(CODE(MID(B867,ROW($A$1:OFFSET($A$1,LEN(B867)-1,,,)),1))&lt;58))</f>
        <v>4</v>
      </c>
      <c r="F867" s="5">
        <f t="shared" ca="1" si="92"/>
        <v>7</v>
      </c>
      <c r="G867" s="3" t="str">
        <f t="array" aca="1" ref="G867" ca="1">IF(SUMPRODUCT(COUNTIF(B867,{"*0*";"*1*";"*2*";"*3*";"*4*";"*5*";"*6*";"*7*";"*8*";"*9*"}))&gt;0,MID($B867,MATCH(0,(ISERROR(MID($B867,ROW(INDIRECT("1:"&amp;LEN($B867))),1)*1)*1),0),LEN($B867)-SUM((ISERROR(MID($B867,ROW(INDIRECT("1:"&amp;LEN($B867))),1)*1)*1))),"")</f>
        <v>2R11</v>
      </c>
      <c r="H867" s="3" t="str">
        <f t="shared" ca="1" si="93"/>
        <v>2R11</v>
      </c>
      <c r="I867" s="6" t="str">
        <f t="shared" ca="1" si="94"/>
        <v>TO2R118</v>
      </c>
      <c r="J867" s="1" t="b">
        <f t="shared" ca="1" si="95"/>
        <v>1</v>
      </c>
      <c r="K867" s="6" t="str">
        <f t="shared" ca="1" si="96"/>
        <v>TO2R118</v>
      </c>
      <c r="L867" s="1" t="b">
        <f t="shared" ca="1" si="97"/>
        <v>1</v>
      </c>
    </row>
    <row r="868" spans="1:12">
      <c r="A868" s="11" t="b">
        <f t="shared" ca="1" si="91"/>
        <v>1</v>
      </c>
      <c r="B868" s="15" t="s">
        <v>428</v>
      </c>
      <c r="C868" s="13" t="s">
        <v>428</v>
      </c>
      <c r="D868" s="13" t="s">
        <v>428</v>
      </c>
      <c r="E868" s="5">
        <f ca="1">SUMPRODUCT(N(CODE(MID(B868,ROW($A$1:OFFSET($A$1,LEN(B868)-1,,,)),1))&lt;58))</f>
        <v>4</v>
      </c>
      <c r="F868" s="5">
        <f t="shared" ca="1" si="92"/>
        <v>7</v>
      </c>
      <c r="G868" s="3" t="str">
        <f t="array" aca="1" ref="G868" ca="1">IF(SUMPRODUCT(COUNTIF(B868,{"*0*";"*1*";"*2*";"*3*";"*4*";"*5*";"*6*";"*7*";"*8*";"*9*"}))&gt;0,MID($B868,MATCH(0,(ISERROR(MID($B868,ROW(INDIRECT("1:"&amp;LEN($B868))),1)*1)*1),0),LEN($B868)-SUM((ISERROR(MID($B868,ROW(INDIRECT("1:"&amp;LEN($B868))),1)*1)*1))),"")</f>
        <v>2R17</v>
      </c>
      <c r="H868" s="3" t="str">
        <f t="shared" ca="1" si="93"/>
        <v>2R17</v>
      </c>
      <c r="I868" s="6" t="str">
        <f t="shared" ca="1" si="94"/>
        <v>TO2R175</v>
      </c>
      <c r="J868" s="1" t="b">
        <f t="shared" ca="1" si="95"/>
        <v>1</v>
      </c>
      <c r="K868" s="6" t="str">
        <f t="shared" ca="1" si="96"/>
        <v>TO2R175</v>
      </c>
      <c r="L868" s="1" t="b">
        <f t="shared" ca="1" si="97"/>
        <v>1</v>
      </c>
    </row>
    <row r="869" spans="1:12">
      <c r="A869" s="11" t="b">
        <f t="shared" ca="1" si="91"/>
        <v>1</v>
      </c>
      <c r="B869" s="15" t="s">
        <v>1744</v>
      </c>
      <c r="C869" s="13" t="s">
        <v>1744</v>
      </c>
      <c r="D869" s="13" t="s">
        <v>1744</v>
      </c>
      <c r="E869" s="5">
        <f ca="1">SUMPRODUCT(N(CODE(MID(B869,ROW($A$1:OFFSET($A$1,LEN(B869)-1,,,)),1))&lt;58))</f>
        <v>4</v>
      </c>
      <c r="F869" s="5">
        <f t="shared" ca="1" si="92"/>
        <v>7</v>
      </c>
      <c r="G869" s="3" t="str">
        <f t="array" aca="1" ref="G869" ca="1">IF(SUMPRODUCT(COUNTIF(B869,{"*0*";"*1*";"*2*";"*3*";"*4*";"*5*";"*6*";"*7*";"*8*";"*9*"}))&gt;0,MID($B869,MATCH(0,(ISERROR(MID($B869,ROW(INDIRECT("1:"&amp;LEN($B869))),1)*1)*1),0),LEN($B869)-SUM((ISERROR(MID($B869,ROW(INDIRECT("1:"&amp;LEN($B869))),1)*1)*1))),"")</f>
        <v>1062</v>
      </c>
      <c r="H869" s="3" t="str">
        <f t="shared" ca="1" si="93"/>
        <v>1062</v>
      </c>
      <c r="I869" s="6" t="str">
        <f t="shared" ca="1" si="94"/>
        <v>UCD1062</v>
      </c>
      <c r="J869" s="1" t="b">
        <f t="shared" ca="1" si="95"/>
        <v>1</v>
      </c>
      <c r="K869" s="6" t="str">
        <f t="shared" ca="1" si="96"/>
        <v>UCD1062</v>
      </c>
      <c r="L869" s="1" t="b">
        <f t="shared" ca="1" si="97"/>
        <v>1</v>
      </c>
    </row>
    <row r="870" spans="1:12">
      <c r="A870" s="11" t="b">
        <f t="shared" ca="1" si="91"/>
        <v>1</v>
      </c>
      <c r="B870" s="15" t="s">
        <v>513</v>
      </c>
      <c r="C870" s="13" t="s">
        <v>513</v>
      </c>
      <c r="D870" s="13" t="s">
        <v>513</v>
      </c>
      <c r="E870" s="5">
        <f ca="1">SUMPRODUCT(N(CODE(MID(B870,ROW($A$1:OFFSET($A$1,LEN(B870)-1,,,)),1))&lt;58))</f>
        <v>5</v>
      </c>
      <c r="F870" s="5">
        <f t="shared" ca="1" si="92"/>
        <v>7</v>
      </c>
      <c r="G870" s="3" t="str">
        <f t="array" aca="1" ref="G870" ca="1">IF(SUMPRODUCT(COUNTIF(B870,{"*0*";"*1*";"*2*";"*3*";"*4*";"*5*";"*6*";"*7*";"*8*";"*9*"}))&gt;0,MID($B870,MATCH(0,(ISERROR(MID($B870,ROW(INDIRECT("1:"&amp;LEN($B870))),1)*1)*1),0),LEN($B870)-SUM((ISERROR(MID($B870,ROW(INDIRECT("1:"&amp;LEN($B870))),1)*1)*1))),"")</f>
        <v>50000</v>
      </c>
      <c r="H870" s="3" t="str">
        <f t="shared" ca="1" si="93"/>
        <v>50000</v>
      </c>
      <c r="I870" s="6" t="str">
        <f t="shared" ca="1" si="94"/>
        <v>XX50000</v>
      </c>
      <c r="J870" s="1" t="b">
        <f t="shared" ca="1" si="95"/>
        <v>1</v>
      </c>
      <c r="K870" s="6" t="str">
        <f t="shared" ca="1" si="96"/>
        <v>XX50000</v>
      </c>
      <c r="L870" s="1" t="b">
        <f t="shared" ca="1" si="97"/>
        <v>1</v>
      </c>
    </row>
    <row r="871" spans="1:12">
      <c r="A871" s="11" t="b">
        <f t="shared" ca="1" si="91"/>
        <v>1</v>
      </c>
      <c r="B871" s="15" t="s">
        <v>514</v>
      </c>
      <c r="C871" s="13" t="s">
        <v>514</v>
      </c>
      <c r="D871" s="13" t="s">
        <v>514</v>
      </c>
      <c r="E871" s="5">
        <f ca="1">SUMPRODUCT(N(CODE(MID(B871,ROW($A$1:OFFSET($A$1,LEN(B871)-1,,,)),1))&lt;58))</f>
        <v>5</v>
      </c>
      <c r="F871" s="5">
        <f t="shared" ca="1" si="92"/>
        <v>7</v>
      </c>
      <c r="G871" s="3" t="str">
        <f t="array" aca="1" ref="G871" ca="1">IF(SUMPRODUCT(COUNTIF(B871,{"*0*";"*1*";"*2*";"*3*";"*4*";"*5*";"*6*";"*7*";"*8*";"*9*"}))&gt;0,MID($B871,MATCH(0,(ISERROR(MID($B871,ROW(INDIRECT("1:"&amp;LEN($B871))),1)*1)*1),0),LEN($B871)-SUM((ISERROR(MID($B871,ROW(INDIRECT("1:"&amp;LEN($B871))),1)*1)*1))),"")</f>
        <v>50101</v>
      </c>
      <c r="H871" s="3" t="str">
        <f t="shared" ca="1" si="93"/>
        <v>50101</v>
      </c>
      <c r="I871" s="6" t="str">
        <f t="shared" ca="1" si="94"/>
        <v>XX50101</v>
      </c>
      <c r="J871" s="1" t="b">
        <f t="shared" ca="1" si="95"/>
        <v>1</v>
      </c>
      <c r="K871" s="6" t="str">
        <f t="shared" ca="1" si="96"/>
        <v>XX50101</v>
      </c>
      <c r="L871" s="1" t="b">
        <f t="shared" ca="1" si="97"/>
        <v>1</v>
      </c>
    </row>
    <row r="872" spans="1:12">
      <c r="A872" s="11" t="b">
        <f t="shared" ca="1" si="91"/>
        <v>1</v>
      </c>
      <c r="B872" s="21" t="s">
        <v>2165</v>
      </c>
      <c r="C872" s="13" t="s">
        <v>2165</v>
      </c>
      <c r="D872" s="13" t="s">
        <v>2165</v>
      </c>
      <c r="E872" s="5">
        <f ca="1">SUMPRODUCT(N(CODE(MID(B872,ROW($A$1:OFFSET($A$1,LEN(B872)-1,,,)),1))&lt;58))</f>
        <v>8</v>
      </c>
      <c r="F872" s="5">
        <f t="shared" ca="1" si="92"/>
        <v>8</v>
      </c>
      <c r="G872" s="3" t="str">
        <f t="array" aca="1" ref="G872" ca="1">IF(SUMPRODUCT(COUNTIF(B872,{"*0*";"*1*";"*2*";"*3*";"*4*";"*5*";"*6*";"*7*";"*8*";"*9*"}))&gt;0,MID($B872,MATCH(0,(ISERROR(MID($B872,ROW(INDIRECT("1:"&amp;LEN($B872))),1)*1)*1),0),LEN($B872)-SUM((ISERROR(MID($B872,ROW(INDIRECT("1:"&amp;LEN($B872))),1)*1)*1))),"")</f>
        <v>16451205</v>
      </c>
      <c r="H872" s="3" t="str">
        <f t="shared" ca="1" si="93"/>
        <v>16451205</v>
      </c>
      <c r="I872" s="6" t="str">
        <f t="shared" si="94"/>
        <v>16451205</v>
      </c>
      <c r="J872" s="1" t="b">
        <f t="shared" si="95"/>
        <v>1</v>
      </c>
      <c r="K872" s="6" t="str">
        <f t="shared" ca="1" si="96"/>
        <v>16451205</v>
      </c>
      <c r="L872" s="1" t="b">
        <f t="shared" ca="1" si="97"/>
        <v>1</v>
      </c>
    </row>
    <row r="873" spans="1:12">
      <c r="A873" s="11" t="b">
        <f t="shared" ca="1" si="91"/>
        <v>1</v>
      </c>
      <c r="B873" s="15" t="str">
        <f ca="1">"0080T105"</f>
        <v>0080T105</v>
      </c>
      <c r="C873" s="13" t="s">
        <v>1789</v>
      </c>
      <c r="D873" s="13" t="s">
        <v>1789</v>
      </c>
      <c r="E873" s="5">
        <f ca="1">SUMPRODUCT(N(CODE(MID(B873,ROW($A$1:OFFSET($A$1,LEN(B873)-1,,,)),1))&lt;58))</f>
        <v>7</v>
      </c>
      <c r="F873" s="5">
        <f t="shared" ca="1" si="92"/>
        <v>8</v>
      </c>
      <c r="G873" s="3" t="str">
        <f t="array" aca="1" ref="G873" ca="1">IF(SUMPRODUCT(COUNTIF(B873,{"*0*";"*1*";"*2*";"*3*";"*4*";"*5*";"*6*";"*7*";"*8*";"*9*"}))&gt;0,MID($B873,MATCH(0,(ISERROR(MID($B873,ROW(INDIRECT("1:"&amp;LEN($B873))),1)*1)*1),0),LEN($B873)-SUM((ISERROR(MID($B873,ROW(INDIRECT("1:"&amp;LEN($B873))),1)*1)*1))),"")</f>
        <v>0080T10</v>
      </c>
      <c r="H873" s="3" t="str">
        <f t="shared" ca="1" si="93"/>
        <v>0080T10</v>
      </c>
      <c r="I873" s="6" t="str">
        <f t="shared" ca="1" si="94"/>
        <v>0080T105</v>
      </c>
      <c r="J873" s="1" t="b">
        <f t="shared" ca="1" si="95"/>
        <v>1</v>
      </c>
      <c r="K873" s="6" t="str">
        <f t="shared" ca="1" si="96"/>
        <v>0080T105</v>
      </c>
      <c r="L873" s="1" t="b">
        <f t="shared" ca="1" si="97"/>
        <v>1</v>
      </c>
    </row>
    <row r="874" spans="1:12">
      <c r="A874" s="11" t="b">
        <f t="shared" ca="1" si="91"/>
        <v>1</v>
      </c>
      <c r="B874" s="15" t="str">
        <f ca="1">"011A5051"</f>
        <v>011A5051</v>
      </c>
      <c r="C874" s="13" t="s">
        <v>1791</v>
      </c>
      <c r="D874" s="13" t="s">
        <v>1791</v>
      </c>
      <c r="E874" s="5">
        <f ca="1">SUMPRODUCT(N(CODE(MID(B874,ROW($A$1:OFFSET($A$1,LEN(B874)-1,,,)),1))&lt;58))</f>
        <v>7</v>
      </c>
      <c r="F874" s="5">
        <f t="shared" ca="1" si="92"/>
        <v>8</v>
      </c>
      <c r="G874" s="3" t="str">
        <f t="array" aca="1" ref="G874" ca="1">IF(SUMPRODUCT(COUNTIF(B874,{"*0*";"*1*";"*2*";"*3*";"*4*";"*5*";"*6*";"*7*";"*8*";"*9*"}))&gt;0,MID($B874,MATCH(0,(ISERROR(MID($B874,ROW(INDIRECT("1:"&amp;LEN($B874))),1)*1)*1),0),LEN($B874)-SUM((ISERROR(MID($B874,ROW(INDIRECT("1:"&amp;LEN($B874))),1)*1)*1))),"")</f>
        <v>011A505</v>
      </c>
      <c r="H874" s="3" t="str">
        <f t="shared" ca="1" si="93"/>
        <v>011A505</v>
      </c>
      <c r="I874" s="6" t="str">
        <f t="shared" ca="1" si="94"/>
        <v>011A5051</v>
      </c>
      <c r="J874" s="1" t="b">
        <f t="shared" ca="1" si="95"/>
        <v>1</v>
      </c>
      <c r="K874" s="6" t="str">
        <f t="shared" ca="1" si="96"/>
        <v>011A5051</v>
      </c>
      <c r="L874" s="1" t="b">
        <f t="shared" ca="1" si="97"/>
        <v>1</v>
      </c>
    </row>
    <row r="875" spans="1:12">
      <c r="A875" s="11" t="b">
        <f t="shared" ca="1" si="91"/>
        <v>1</v>
      </c>
      <c r="B875" s="15" t="str">
        <f ca="1">"011A5056"</f>
        <v>011A5056</v>
      </c>
      <c r="C875" s="13" t="s">
        <v>1794</v>
      </c>
      <c r="D875" s="13" t="s">
        <v>1794</v>
      </c>
      <c r="E875" s="5">
        <f ca="1">SUMPRODUCT(N(CODE(MID(B875,ROW($A$1:OFFSET($A$1,LEN(B875)-1,,,)),1))&lt;58))</f>
        <v>7</v>
      </c>
      <c r="F875" s="5">
        <f t="shared" ca="1" si="92"/>
        <v>8</v>
      </c>
      <c r="G875" s="3" t="str">
        <f t="array" aca="1" ref="G875" ca="1">IF(SUMPRODUCT(COUNTIF(B875,{"*0*";"*1*";"*2*";"*3*";"*4*";"*5*";"*6*";"*7*";"*8*";"*9*"}))&gt;0,MID($B875,MATCH(0,(ISERROR(MID($B875,ROW(INDIRECT("1:"&amp;LEN($B875))),1)*1)*1),0),LEN($B875)-SUM((ISERROR(MID($B875,ROW(INDIRECT("1:"&amp;LEN($B875))),1)*1)*1))),"")</f>
        <v>011A505</v>
      </c>
      <c r="H875" s="3" t="str">
        <f t="shared" ca="1" si="93"/>
        <v>011A505</v>
      </c>
      <c r="I875" s="6" t="str">
        <f t="shared" ca="1" si="94"/>
        <v>011A5056</v>
      </c>
      <c r="J875" s="1" t="b">
        <f t="shared" ca="1" si="95"/>
        <v>1</v>
      </c>
      <c r="K875" s="6" t="str">
        <f t="shared" ca="1" si="96"/>
        <v>011A5056</v>
      </c>
      <c r="L875" s="1" t="b">
        <f t="shared" ca="1" si="97"/>
        <v>1</v>
      </c>
    </row>
    <row r="876" spans="1:12">
      <c r="A876" s="11" t="b">
        <f t="shared" ca="1" si="91"/>
        <v>1</v>
      </c>
      <c r="B876" s="15" t="str">
        <f ca="1">"011A5058"</f>
        <v>011A5058</v>
      </c>
      <c r="C876" s="13" t="s">
        <v>1795</v>
      </c>
      <c r="D876" s="13" t="s">
        <v>1795</v>
      </c>
      <c r="E876" s="5">
        <f ca="1">SUMPRODUCT(N(CODE(MID(B876,ROW($A$1:OFFSET($A$1,LEN(B876)-1,,,)),1))&lt;58))</f>
        <v>7</v>
      </c>
      <c r="F876" s="5">
        <f t="shared" ca="1" si="92"/>
        <v>8</v>
      </c>
      <c r="G876" s="3" t="str">
        <f t="array" aca="1" ref="G876" ca="1">IF(SUMPRODUCT(COUNTIF(B876,{"*0*";"*1*";"*2*";"*3*";"*4*";"*5*";"*6*";"*7*";"*8*";"*9*"}))&gt;0,MID($B876,MATCH(0,(ISERROR(MID($B876,ROW(INDIRECT("1:"&amp;LEN($B876))),1)*1)*1),0),LEN($B876)-SUM((ISERROR(MID($B876,ROW(INDIRECT("1:"&amp;LEN($B876))),1)*1)*1))),"")</f>
        <v>011A505</v>
      </c>
      <c r="H876" s="3" t="str">
        <f t="shared" ca="1" si="93"/>
        <v>011A505</v>
      </c>
      <c r="I876" s="6" t="str">
        <f t="shared" ca="1" si="94"/>
        <v>011A5058</v>
      </c>
      <c r="J876" s="1" t="b">
        <f t="shared" ca="1" si="95"/>
        <v>1</v>
      </c>
      <c r="K876" s="6" t="str">
        <f t="shared" ca="1" si="96"/>
        <v>011A5058</v>
      </c>
      <c r="L876" s="1" t="b">
        <f t="shared" ca="1" si="97"/>
        <v>1</v>
      </c>
    </row>
    <row r="877" spans="1:12">
      <c r="A877" s="11" t="b">
        <f t="shared" ca="1" si="91"/>
        <v>1</v>
      </c>
      <c r="B877" s="15" t="str">
        <f ca="1">"01E2AAAO"</f>
        <v>01E2AAAO</v>
      </c>
      <c r="C877" s="13" t="s">
        <v>1814</v>
      </c>
      <c r="D877" s="13" t="s">
        <v>1814</v>
      </c>
      <c r="E877" s="5">
        <f ca="1">SUMPRODUCT(N(CODE(MID(B877,ROW($A$1:OFFSET($A$1,LEN(B877)-1,,,)),1))&lt;58))</f>
        <v>3</v>
      </c>
      <c r="F877" s="5">
        <f t="shared" ca="1" si="92"/>
        <v>8</v>
      </c>
      <c r="G877" s="3" t="str">
        <f t="array" aca="1" ref="G877" ca="1">IF(SUMPRODUCT(COUNTIF(B877,{"*0*";"*1*";"*2*";"*3*";"*4*";"*5*";"*6*";"*7*";"*8*";"*9*"}))&gt;0,MID($B877,MATCH(0,(ISERROR(MID($B877,ROW(INDIRECT("1:"&amp;LEN($B877))),1)*1)*1),0),LEN($B877)-SUM((ISERROR(MID($B877,ROW(INDIRECT("1:"&amp;LEN($B877))),1)*1)*1))),"")</f>
        <v>01E</v>
      </c>
      <c r="H877" s="3" t="str">
        <f t="shared" ca="1" si="93"/>
        <v>01E</v>
      </c>
      <c r="I877" s="6" t="str">
        <f t="shared" ca="1" si="94"/>
        <v>01E2AAAO</v>
      </c>
      <c r="J877" s="1" t="b">
        <f t="shared" ca="1" si="95"/>
        <v>1</v>
      </c>
      <c r="K877" s="6" t="str">
        <f t="shared" ca="1" si="96"/>
        <v>01E2AAAO</v>
      </c>
      <c r="L877" s="1" t="b">
        <f t="shared" ca="1" si="97"/>
        <v>1</v>
      </c>
    </row>
    <row r="878" spans="1:12">
      <c r="A878" s="11" t="b">
        <f t="shared" ca="1" si="91"/>
        <v>1</v>
      </c>
      <c r="B878" s="15" t="str">
        <f ca="1">"01E2AAF1"</f>
        <v>01E2AAF1</v>
      </c>
      <c r="C878" s="13" t="s">
        <v>1818</v>
      </c>
      <c r="D878" s="13" t="s">
        <v>1818</v>
      </c>
      <c r="E878" s="5">
        <f ca="1">SUMPRODUCT(N(CODE(MID(B878,ROW($A$1:OFFSET($A$1,LEN(B878)-1,,,)),1))&lt;58))</f>
        <v>4</v>
      </c>
      <c r="F878" s="5">
        <f t="shared" ca="1" si="92"/>
        <v>8</v>
      </c>
      <c r="G878" s="3" t="str">
        <f t="array" aca="1" ref="G878" ca="1">IF(SUMPRODUCT(COUNTIF(B878,{"*0*";"*1*";"*2*";"*3*";"*4*";"*5*";"*6*";"*7*";"*8*";"*9*"}))&gt;0,MID($B878,MATCH(0,(ISERROR(MID($B878,ROW(INDIRECT("1:"&amp;LEN($B878))),1)*1)*1),0),LEN($B878)-SUM((ISERROR(MID($B878,ROW(INDIRECT("1:"&amp;LEN($B878))),1)*1)*1))),"")</f>
        <v>01E2</v>
      </c>
      <c r="H878" s="3" t="str">
        <f t="shared" ca="1" si="93"/>
        <v>01E2</v>
      </c>
      <c r="I878" s="6" t="str">
        <f t="shared" ca="1" si="94"/>
        <v>01E2AAF1</v>
      </c>
      <c r="J878" s="1" t="b">
        <f t="shared" ca="1" si="95"/>
        <v>1</v>
      </c>
      <c r="K878" s="6" t="str">
        <f t="shared" ca="1" si="96"/>
        <v>01E2AAF1</v>
      </c>
      <c r="L878" s="1" t="b">
        <f t="shared" ca="1" si="97"/>
        <v>1</v>
      </c>
    </row>
    <row r="879" spans="1:12">
      <c r="A879" s="11" t="b">
        <f t="shared" ca="1" si="91"/>
        <v>1</v>
      </c>
      <c r="B879" s="15" t="str">
        <f ca="1">"01E2IMP6"</f>
        <v>01E2IMP6</v>
      </c>
      <c r="C879" s="13" t="s">
        <v>1822</v>
      </c>
      <c r="D879" s="13" t="s">
        <v>1822</v>
      </c>
      <c r="E879" s="5">
        <f ca="1">SUMPRODUCT(N(CODE(MID(B879,ROW($A$1:OFFSET($A$1,LEN(B879)-1,,,)),1))&lt;58))</f>
        <v>4</v>
      </c>
      <c r="F879" s="5">
        <f t="shared" ca="1" si="92"/>
        <v>8</v>
      </c>
      <c r="G879" s="3" t="str">
        <f t="array" aca="1" ref="G879" ca="1">IF(SUMPRODUCT(COUNTIF(B879,{"*0*";"*1*";"*2*";"*3*";"*4*";"*5*";"*6*";"*7*";"*8*";"*9*"}))&gt;0,MID($B879,MATCH(0,(ISERROR(MID($B879,ROW(INDIRECT("1:"&amp;LEN($B879))),1)*1)*1),0),LEN($B879)-SUM((ISERROR(MID($B879,ROW(INDIRECT("1:"&amp;LEN($B879))),1)*1)*1))),"")</f>
        <v>01E2</v>
      </c>
      <c r="H879" s="3" t="str">
        <f t="shared" ca="1" si="93"/>
        <v>01E2</v>
      </c>
      <c r="I879" s="6" t="str">
        <f t="shared" ca="1" si="94"/>
        <v>01E2IMP6</v>
      </c>
      <c r="J879" s="1" t="b">
        <f t="shared" ca="1" si="95"/>
        <v>1</v>
      </c>
      <c r="K879" s="6" t="str">
        <f t="shared" ca="1" si="96"/>
        <v>01E2IMP6</v>
      </c>
      <c r="L879" s="1" t="b">
        <f t="shared" ca="1" si="97"/>
        <v>1</v>
      </c>
    </row>
    <row r="880" spans="1:12">
      <c r="A880" s="11" t="b">
        <f t="shared" ca="1" si="91"/>
        <v>1</v>
      </c>
      <c r="B880" s="15" t="str">
        <f ca="1">"0310ABB6"</f>
        <v>0310ABB6</v>
      </c>
      <c r="C880" s="13" t="s">
        <v>1831</v>
      </c>
      <c r="D880" s="13" t="s">
        <v>1831</v>
      </c>
      <c r="E880" s="5">
        <f ca="1">SUMPRODUCT(N(CODE(MID(B880,ROW($A$1:OFFSET($A$1,LEN(B880)-1,,,)),1))&lt;58))</f>
        <v>5</v>
      </c>
      <c r="F880" s="5">
        <f t="shared" ca="1" si="92"/>
        <v>8</v>
      </c>
      <c r="G880" s="3" t="str">
        <f t="array" aca="1" ref="G880" ca="1">IF(SUMPRODUCT(COUNTIF(B880,{"*0*";"*1*";"*2*";"*3*";"*4*";"*5*";"*6*";"*7*";"*8*";"*9*"}))&gt;0,MID($B880,MATCH(0,(ISERROR(MID($B880,ROW(INDIRECT("1:"&amp;LEN($B880))),1)*1)*1),0),LEN($B880)-SUM((ISERROR(MID($B880,ROW(INDIRECT("1:"&amp;LEN($B880))),1)*1)*1))),"")</f>
        <v>0310A</v>
      </c>
      <c r="H880" s="3" t="str">
        <f t="shared" ca="1" si="93"/>
        <v>0310A</v>
      </c>
      <c r="I880" s="6" t="str">
        <f t="shared" ca="1" si="94"/>
        <v>0310ABB6</v>
      </c>
      <c r="J880" s="1" t="b">
        <f t="shared" ca="1" si="95"/>
        <v>1</v>
      </c>
      <c r="K880" s="6" t="str">
        <f t="shared" ca="1" si="96"/>
        <v>0310ABB6</v>
      </c>
      <c r="L880" s="1" t="b">
        <f t="shared" ca="1" si="97"/>
        <v>1</v>
      </c>
    </row>
    <row r="881" spans="1:12">
      <c r="A881" s="11" t="b">
        <f t="shared" ca="1" si="91"/>
        <v>1</v>
      </c>
      <c r="B881" s="15" t="str">
        <f ca="1">"0310EX13"</f>
        <v>0310EX13</v>
      </c>
      <c r="C881" s="13" t="s">
        <v>1835</v>
      </c>
      <c r="D881" s="13" t="s">
        <v>1835</v>
      </c>
      <c r="E881" s="5">
        <f ca="1">SUMPRODUCT(N(CODE(MID(B881,ROW($A$1:OFFSET($A$1,LEN(B881)-1,,,)),1))&lt;58))</f>
        <v>6</v>
      </c>
      <c r="F881" s="5">
        <f t="shared" ca="1" si="92"/>
        <v>8</v>
      </c>
      <c r="G881" s="3" t="str">
        <f t="array" aca="1" ref="G881" ca="1">IF(SUMPRODUCT(COUNTIF(B881,{"*0*";"*1*";"*2*";"*3*";"*4*";"*5*";"*6*";"*7*";"*8*";"*9*"}))&gt;0,MID($B881,MATCH(0,(ISERROR(MID($B881,ROW(INDIRECT("1:"&amp;LEN($B881))),1)*1)*1),0),LEN($B881)-SUM((ISERROR(MID($B881,ROW(INDIRECT("1:"&amp;LEN($B881))),1)*1)*1))),"")</f>
        <v>0310EX</v>
      </c>
      <c r="H881" s="3" t="str">
        <f t="shared" ca="1" si="93"/>
        <v>0310EX</v>
      </c>
      <c r="I881" s="6" t="str">
        <f t="shared" ca="1" si="94"/>
        <v>0310EX13</v>
      </c>
      <c r="J881" s="1" t="b">
        <f t="shared" ca="1" si="95"/>
        <v>1</v>
      </c>
      <c r="K881" s="6" t="str">
        <f t="shared" ca="1" si="96"/>
        <v>0310EX13</v>
      </c>
      <c r="L881" s="1" t="b">
        <f t="shared" ca="1" si="97"/>
        <v>1</v>
      </c>
    </row>
    <row r="882" spans="1:12">
      <c r="A882" s="11" t="b">
        <f t="shared" ca="1" si="91"/>
        <v>1</v>
      </c>
      <c r="B882" s="15" t="str">
        <f ca="1">"0315BB17"</f>
        <v>0315BB17</v>
      </c>
      <c r="C882" s="13" t="s">
        <v>1836</v>
      </c>
      <c r="D882" s="13" t="s">
        <v>1836</v>
      </c>
      <c r="E882" s="5">
        <f ca="1">SUMPRODUCT(N(CODE(MID(B882,ROW($A$1:OFFSET($A$1,LEN(B882)-1,,,)),1))&lt;58))</f>
        <v>6</v>
      </c>
      <c r="F882" s="5">
        <f t="shared" ca="1" si="92"/>
        <v>8</v>
      </c>
      <c r="G882" s="3" t="str">
        <f t="array" aca="1" ref="G882" ca="1">IF(SUMPRODUCT(COUNTIF(B882,{"*0*";"*1*";"*2*";"*3*";"*4*";"*5*";"*6*";"*7*";"*8*";"*9*"}))&gt;0,MID($B882,MATCH(0,(ISERROR(MID($B882,ROW(INDIRECT("1:"&amp;LEN($B882))),1)*1)*1),0),LEN($B882)-SUM((ISERROR(MID($B882,ROW(INDIRECT("1:"&amp;LEN($B882))),1)*1)*1))),"")</f>
        <v>0315BB</v>
      </c>
      <c r="H882" s="3" t="str">
        <f t="shared" ca="1" si="93"/>
        <v>0315BB</v>
      </c>
      <c r="I882" s="6" t="str">
        <f t="shared" ca="1" si="94"/>
        <v>0315BB17</v>
      </c>
      <c r="J882" s="1" t="b">
        <f t="shared" ca="1" si="95"/>
        <v>1</v>
      </c>
      <c r="K882" s="6" t="str">
        <f t="shared" ca="1" si="96"/>
        <v>0315BB17</v>
      </c>
      <c r="L882" s="1" t="b">
        <f t="shared" ca="1" si="97"/>
        <v>1</v>
      </c>
    </row>
    <row r="883" spans="1:12">
      <c r="A883" s="11" t="b">
        <f t="shared" ca="1" si="91"/>
        <v>1</v>
      </c>
      <c r="B883" s="15" t="str">
        <f ca="1">"0320CED2"</f>
        <v>0320CED2</v>
      </c>
      <c r="C883" s="13" t="s">
        <v>1838</v>
      </c>
      <c r="D883" s="13" t="s">
        <v>1838</v>
      </c>
      <c r="E883" s="5">
        <f ca="1">SUMPRODUCT(N(CODE(MID(B883,ROW($A$1:OFFSET($A$1,LEN(B883)-1,,,)),1))&lt;58))</f>
        <v>5</v>
      </c>
      <c r="F883" s="5">
        <f t="shared" ca="1" si="92"/>
        <v>8</v>
      </c>
      <c r="G883" s="3" t="str">
        <f t="array" aca="1" ref="G883" ca="1">IF(SUMPRODUCT(COUNTIF(B883,{"*0*";"*1*";"*2*";"*3*";"*4*";"*5*";"*6*";"*7*";"*8*";"*9*"}))&gt;0,MID($B883,MATCH(0,(ISERROR(MID($B883,ROW(INDIRECT("1:"&amp;LEN($B883))),1)*1)*1),0),LEN($B883)-SUM((ISERROR(MID($B883,ROW(INDIRECT("1:"&amp;LEN($B883))),1)*1)*1))),"")</f>
        <v>0320C</v>
      </c>
      <c r="H883" s="3" t="str">
        <f t="shared" ca="1" si="93"/>
        <v>0320C</v>
      </c>
      <c r="I883" s="6" t="str">
        <f t="shared" ca="1" si="94"/>
        <v>0320CED2</v>
      </c>
      <c r="J883" s="1" t="b">
        <f t="shared" ca="1" si="95"/>
        <v>1</v>
      </c>
      <c r="K883" s="6" t="str">
        <f t="shared" ca="1" si="96"/>
        <v>0320CED2</v>
      </c>
      <c r="L883" s="1" t="b">
        <f t="shared" ca="1" si="97"/>
        <v>1</v>
      </c>
    </row>
    <row r="884" spans="1:12">
      <c r="A884" s="11" t="b">
        <f t="shared" ca="1" si="91"/>
        <v>1</v>
      </c>
      <c r="B884" s="15" t="str">
        <f ca="1">"0325EA36"</f>
        <v>0325EA36</v>
      </c>
      <c r="C884" s="13" t="s">
        <v>1839</v>
      </c>
      <c r="D884" s="13" t="s">
        <v>1839</v>
      </c>
      <c r="E884" s="5">
        <f ca="1">SUMPRODUCT(N(CODE(MID(B884,ROW($A$1:OFFSET($A$1,LEN(B884)-1,,,)),1))&lt;58))</f>
        <v>6</v>
      </c>
      <c r="F884" s="5">
        <f t="shared" ca="1" si="92"/>
        <v>8</v>
      </c>
      <c r="G884" s="3" t="str">
        <f t="array" aca="1" ref="G884" ca="1">IF(SUMPRODUCT(COUNTIF(B884,{"*0*";"*1*";"*2*";"*3*";"*4*";"*5*";"*6*";"*7*";"*8*";"*9*"}))&gt;0,MID($B884,MATCH(0,(ISERROR(MID($B884,ROW(INDIRECT("1:"&amp;LEN($B884))),1)*1)*1),0),LEN($B884)-SUM((ISERROR(MID($B884,ROW(INDIRECT("1:"&amp;LEN($B884))),1)*1)*1))),"")</f>
        <v>0325EA</v>
      </c>
      <c r="H884" s="3" t="str">
        <f t="shared" ca="1" si="93"/>
        <v>0325EA</v>
      </c>
      <c r="I884" s="6" t="str">
        <f t="shared" ca="1" si="94"/>
        <v>0325EA36</v>
      </c>
      <c r="J884" s="1" t="b">
        <f t="shared" ca="1" si="95"/>
        <v>1</v>
      </c>
      <c r="K884" s="6" t="str">
        <f t="shared" ca="1" si="96"/>
        <v>0325EA36</v>
      </c>
      <c r="L884" s="1" t="b">
        <f t="shared" ca="1" si="97"/>
        <v>1</v>
      </c>
    </row>
    <row r="885" spans="1:12">
      <c r="A885" s="11" t="b">
        <f t="shared" ca="1" si="91"/>
        <v>1</v>
      </c>
      <c r="B885" s="15" t="str">
        <f ca="1">"0325EA38"</f>
        <v>0325EA38</v>
      </c>
      <c r="C885" s="13" t="s">
        <v>1840</v>
      </c>
      <c r="D885" s="13" t="s">
        <v>1840</v>
      </c>
      <c r="E885" s="5">
        <f ca="1">SUMPRODUCT(N(CODE(MID(B885,ROW($A$1:OFFSET($A$1,LEN(B885)-1,,,)),1))&lt;58))</f>
        <v>6</v>
      </c>
      <c r="F885" s="5">
        <f t="shared" ca="1" si="92"/>
        <v>8</v>
      </c>
      <c r="G885" s="3" t="str">
        <f t="array" aca="1" ref="G885" ca="1">IF(SUMPRODUCT(COUNTIF(B885,{"*0*";"*1*";"*2*";"*3*";"*4*";"*5*";"*6*";"*7*";"*8*";"*9*"}))&gt;0,MID($B885,MATCH(0,(ISERROR(MID($B885,ROW(INDIRECT("1:"&amp;LEN($B885))),1)*1)*1),0),LEN($B885)-SUM((ISERROR(MID($B885,ROW(INDIRECT("1:"&amp;LEN($B885))),1)*1)*1))),"")</f>
        <v>0325EA</v>
      </c>
      <c r="H885" s="3" t="str">
        <f t="shared" ca="1" si="93"/>
        <v>0325EA</v>
      </c>
      <c r="I885" s="6" t="str">
        <f t="shared" ca="1" si="94"/>
        <v>0325EA38</v>
      </c>
      <c r="J885" s="1" t="b">
        <f t="shared" ca="1" si="95"/>
        <v>1</v>
      </c>
      <c r="K885" s="6" t="str">
        <f t="shared" ca="1" si="96"/>
        <v>0325EA38</v>
      </c>
      <c r="L885" s="1" t="b">
        <f t="shared" ca="1" si="97"/>
        <v>1</v>
      </c>
    </row>
    <row r="886" spans="1:12">
      <c r="A886" s="11" t="b">
        <f t="shared" ca="1" si="91"/>
        <v>1</v>
      </c>
      <c r="B886" s="15" t="str">
        <f ca="1">"0330C522"</f>
        <v>0330C522</v>
      </c>
      <c r="C886" s="13" t="s">
        <v>1842</v>
      </c>
      <c r="D886" s="13" t="s">
        <v>1842</v>
      </c>
      <c r="E886" s="5">
        <f ca="1">SUMPRODUCT(N(CODE(MID(B886,ROW($A$1:OFFSET($A$1,LEN(B886)-1,,,)),1))&lt;58))</f>
        <v>7</v>
      </c>
      <c r="F886" s="5">
        <f t="shared" ca="1" si="92"/>
        <v>8</v>
      </c>
      <c r="G886" s="3" t="str">
        <f t="array" aca="1" ref="G886" ca="1">IF(SUMPRODUCT(COUNTIF(B886,{"*0*";"*1*";"*2*";"*3*";"*4*";"*5*";"*6*";"*7*";"*8*";"*9*"}))&gt;0,MID($B886,MATCH(0,(ISERROR(MID($B886,ROW(INDIRECT("1:"&amp;LEN($B886))),1)*1)*1),0),LEN($B886)-SUM((ISERROR(MID($B886,ROW(INDIRECT("1:"&amp;LEN($B886))),1)*1)*1))),"")</f>
        <v>0330C52</v>
      </c>
      <c r="H886" s="3" t="str">
        <f t="shared" ca="1" si="93"/>
        <v>0330C52</v>
      </c>
      <c r="I886" s="6" t="str">
        <f t="shared" ca="1" si="94"/>
        <v>0330C522</v>
      </c>
      <c r="J886" s="1" t="b">
        <f t="shared" ca="1" si="95"/>
        <v>1</v>
      </c>
      <c r="K886" s="6" t="str">
        <f t="shared" ca="1" si="96"/>
        <v>0330C522</v>
      </c>
      <c r="L886" s="1" t="b">
        <f t="shared" ca="1" si="97"/>
        <v>1</v>
      </c>
    </row>
    <row r="887" spans="1:12">
      <c r="A887" s="11" t="b">
        <f t="shared" ca="1" si="91"/>
        <v>1</v>
      </c>
      <c r="B887" s="15" t="str">
        <f ca="1">"0330MG11"</f>
        <v>0330MG11</v>
      </c>
      <c r="C887" s="13" t="s">
        <v>1845</v>
      </c>
      <c r="D887" s="13" t="s">
        <v>1845</v>
      </c>
      <c r="E887" s="5">
        <f ca="1">SUMPRODUCT(N(CODE(MID(B887,ROW($A$1:OFFSET($A$1,LEN(B887)-1,,,)),1))&lt;58))</f>
        <v>6</v>
      </c>
      <c r="F887" s="5">
        <f t="shared" ca="1" si="92"/>
        <v>8</v>
      </c>
      <c r="G887" s="3" t="str">
        <f t="array" aca="1" ref="G887" ca="1">IF(SUMPRODUCT(COUNTIF(B887,{"*0*";"*1*";"*2*";"*3*";"*4*";"*5*";"*6*";"*7*";"*8*";"*9*"}))&gt;0,MID($B887,MATCH(0,(ISERROR(MID($B887,ROW(INDIRECT("1:"&amp;LEN($B887))),1)*1)*1),0),LEN($B887)-SUM((ISERROR(MID($B887,ROW(INDIRECT("1:"&amp;LEN($B887))),1)*1)*1))),"")</f>
        <v>0330MG</v>
      </c>
      <c r="H887" s="3" t="str">
        <f t="shared" ca="1" si="93"/>
        <v>0330MG</v>
      </c>
      <c r="I887" s="6" t="str">
        <f t="shared" ca="1" si="94"/>
        <v>0330MG11</v>
      </c>
      <c r="J887" s="1" t="b">
        <f t="shared" ca="1" si="95"/>
        <v>1</v>
      </c>
      <c r="K887" s="6" t="str">
        <f t="shared" ca="1" si="96"/>
        <v>0330MG11</v>
      </c>
      <c r="L887" s="1" t="b">
        <f t="shared" ca="1" si="97"/>
        <v>1</v>
      </c>
    </row>
    <row r="888" spans="1:12">
      <c r="A888" s="11" t="b">
        <f t="shared" ca="1" si="91"/>
        <v>1</v>
      </c>
      <c r="B888" s="15" t="str">
        <f ca="1">"0330MG12"</f>
        <v>0330MG12</v>
      </c>
      <c r="C888" s="13" t="s">
        <v>1846</v>
      </c>
      <c r="D888" s="13" t="s">
        <v>1846</v>
      </c>
      <c r="E888" s="5">
        <f ca="1">SUMPRODUCT(N(CODE(MID(B888,ROW($A$1:OFFSET($A$1,LEN(B888)-1,,,)),1))&lt;58))</f>
        <v>6</v>
      </c>
      <c r="F888" s="5">
        <f t="shared" ca="1" si="92"/>
        <v>8</v>
      </c>
      <c r="G888" s="3" t="str">
        <f t="array" aca="1" ref="G888" ca="1">IF(SUMPRODUCT(COUNTIF(B888,{"*0*";"*1*";"*2*";"*3*";"*4*";"*5*";"*6*";"*7*";"*8*";"*9*"}))&gt;0,MID($B888,MATCH(0,(ISERROR(MID($B888,ROW(INDIRECT("1:"&amp;LEN($B888))),1)*1)*1),0),LEN($B888)-SUM((ISERROR(MID($B888,ROW(INDIRECT("1:"&amp;LEN($B888))),1)*1)*1))),"")</f>
        <v>0330MG</v>
      </c>
      <c r="H888" s="3" t="str">
        <f t="shared" ca="1" si="93"/>
        <v>0330MG</v>
      </c>
      <c r="I888" s="6" t="str">
        <f t="shared" ca="1" si="94"/>
        <v>0330MG12</v>
      </c>
      <c r="J888" s="1" t="b">
        <f t="shared" ca="1" si="95"/>
        <v>1</v>
      </c>
      <c r="K888" s="6" t="str">
        <f t="shared" ca="1" si="96"/>
        <v>0330MG12</v>
      </c>
      <c r="L888" s="1" t="b">
        <f t="shared" ca="1" si="97"/>
        <v>1</v>
      </c>
    </row>
    <row r="889" spans="1:12">
      <c r="A889" s="11" t="b">
        <f t="shared" ca="1" si="91"/>
        <v>1</v>
      </c>
      <c r="B889" s="15" t="str">
        <f ca="1">"035AA115"</f>
        <v>035AA115</v>
      </c>
      <c r="C889" s="13" t="s">
        <v>1856</v>
      </c>
      <c r="D889" s="13" t="s">
        <v>1856</v>
      </c>
      <c r="E889" s="5">
        <f ca="1">SUMPRODUCT(N(CODE(MID(B889,ROW($A$1:OFFSET($A$1,LEN(B889)-1,,,)),1))&lt;58))</f>
        <v>6</v>
      </c>
      <c r="F889" s="5">
        <f t="shared" ca="1" si="92"/>
        <v>8</v>
      </c>
      <c r="G889" s="3" t="str">
        <f t="array" aca="1" ref="G889" ca="1">IF(SUMPRODUCT(COUNTIF(B889,{"*0*";"*1*";"*2*";"*3*";"*4*";"*5*";"*6*";"*7*";"*8*";"*9*"}))&gt;0,MID($B889,MATCH(0,(ISERROR(MID($B889,ROW(INDIRECT("1:"&amp;LEN($B889))),1)*1)*1),0),LEN($B889)-SUM((ISERROR(MID($B889,ROW(INDIRECT("1:"&amp;LEN($B889))),1)*1)*1))),"")</f>
        <v>035AA1</v>
      </c>
      <c r="H889" s="3" t="str">
        <f t="shared" ca="1" si="93"/>
        <v>035AA1</v>
      </c>
      <c r="I889" s="6" t="str">
        <f t="shared" ca="1" si="94"/>
        <v>035AA115</v>
      </c>
      <c r="J889" s="1" t="b">
        <f t="shared" ca="1" si="95"/>
        <v>1</v>
      </c>
      <c r="K889" s="6" t="str">
        <f t="shared" ca="1" si="96"/>
        <v>035AA115</v>
      </c>
      <c r="L889" s="1" t="b">
        <f t="shared" ca="1" si="97"/>
        <v>1</v>
      </c>
    </row>
    <row r="890" spans="1:12">
      <c r="A890" s="11" t="b">
        <f t="shared" ca="1" si="91"/>
        <v>1</v>
      </c>
      <c r="B890" s="15" t="str">
        <f ca="1">"035AA116"</f>
        <v>035AA116</v>
      </c>
      <c r="C890" s="13" t="s">
        <v>1857</v>
      </c>
      <c r="D890" s="13" t="s">
        <v>1857</v>
      </c>
      <c r="E890" s="5">
        <f ca="1">SUMPRODUCT(N(CODE(MID(B890,ROW($A$1:OFFSET($A$1,LEN(B890)-1,,,)),1))&lt;58))</f>
        <v>6</v>
      </c>
      <c r="F890" s="5">
        <f t="shared" ca="1" si="92"/>
        <v>8</v>
      </c>
      <c r="G890" s="3" t="str">
        <f t="array" aca="1" ref="G890" ca="1">IF(SUMPRODUCT(COUNTIF(B890,{"*0*";"*1*";"*2*";"*3*";"*4*";"*5*";"*6*";"*7*";"*8*";"*9*"}))&gt;0,MID($B890,MATCH(0,(ISERROR(MID($B890,ROW(INDIRECT("1:"&amp;LEN($B890))),1)*1)*1),0),LEN($B890)-SUM((ISERROR(MID($B890,ROW(INDIRECT("1:"&amp;LEN($B890))),1)*1)*1))),"")</f>
        <v>035AA1</v>
      </c>
      <c r="H890" s="3" t="str">
        <f t="shared" ca="1" si="93"/>
        <v>035AA1</v>
      </c>
      <c r="I890" s="6" t="str">
        <f t="shared" ca="1" si="94"/>
        <v>035AA116</v>
      </c>
      <c r="J890" s="1" t="b">
        <f t="shared" ca="1" si="95"/>
        <v>1</v>
      </c>
      <c r="K890" s="6" t="str">
        <f t="shared" ca="1" si="96"/>
        <v>035AA116</v>
      </c>
      <c r="L890" s="1" t="b">
        <f t="shared" ca="1" si="97"/>
        <v>1</v>
      </c>
    </row>
    <row r="891" spans="1:12">
      <c r="A891" s="11" t="b">
        <f t="shared" ca="1" si="91"/>
        <v>1</v>
      </c>
      <c r="B891" s="15" t="str">
        <f ca="1">"035CH530"</f>
        <v>035CH530</v>
      </c>
      <c r="C891" s="13" t="s">
        <v>1863</v>
      </c>
      <c r="D891" s="13" t="s">
        <v>1863</v>
      </c>
      <c r="E891" s="5">
        <f ca="1">SUMPRODUCT(N(CODE(MID(B891,ROW($A$1:OFFSET($A$1,LEN(B891)-1,,,)),1))&lt;58))</f>
        <v>6</v>
      </c>
      <c r="F891" s="5">
        <f t="shared" ca="1" si="92"/>
        <v>8</v>
      </c>
      <c r="G891" s="3" t="str">
        <f t="array" aca="1" ref="G891" ca="1">IF(SUMPRODUCT(COUNTIF(B891,{"*0*";"*1*";"*2*";"*3*";"*4*";"*5*";"*6*";"*7*";"*8*";"*9*"}))&gt;0,MID($B891,MATCH(0,(ISERROR(MID($B891,ROW(INDIRECT("1:"&amp;LEN($B891))),1)*1)*1),0),LEN($B891)-SUM((ISERROR(MID($B891,ROW(INDIRECT("1:"&amp;LEN($B891))),1)*1)*1))),"")</f>
        <v>035CH5</v>
      </c>
      <c r="H891" s="3" t="str">
        <f t="shared" ca="1" si="93"/>
        <v>035CH5</v>
      </c>
      <c r="I891" s="6" t="str">
        <f t="shared" ca="1" si="94"/>
        <v>035CH530</v>
      </c>
      <c r="J891" s="1" t="b">
        <f t="shared" ca="1" si="95"/>
        <v>1</v>
      </c>
      <c r="K891" s="6" t="str">
        <f t="shared" ca="1" si="96"/>
        <v>035CH530</v>
      </c>
      <c r="L891" s="1" t="b">
        <f t="shared" ca="1" si="97"/>
        <v>1</v>
      </c>
    </row>
    <row r="892" spans="1:12">
      <c r="A892" s="11" t="b">
        <f t="shared" ca="1" si="91"/>
        <v>1</v>
      </c>
      <c r="B892" s="15" t="str">
        <f ca="1">"035CHA64"</f>
        <v>035CHA64</v>
      </c>
      <c r="C892" s="13" t="s">
        <v>1864</v>
      </c>
      <c r="D892" s="13" t="s">
        <v>1864</v>
      </c>
      <c r="E892" s="5">
        <f ca="1">SUMPRODUCT(N(CODE(MID(B892,ROW($A$1:OFFSET($A$1,LEN(B892)-1,,,)),1))&lt;58))</f>
        <v>5</v>
      </c>
      <c r="F892" s="5">
        <f t="shared" ca="1" si="92"/>
        <v>8</v>
      </c>
      <c r="G892" s="3" t="str">
        <f t="array" aca="1" ref="G892" ca="1">IF(SUMPRODUCT(COUNTIF(B892,{"*0*";"*1*";"*2*";"*3*";"*4*";"*5*";"*6*";"*7*";"*8*";"*9*"}))&gt;0,MID($B892,MATCH(0,(ISERROR(MID($B892,ROW(INDIRECT("1:"&amp;LEN($B892))),1)*1)*1),0),LEN($B892)-SUM((ISERROR(MID($B892,ROW(INDIRECT("1:"&amp;LEN($B892))),1)*1)*1))),"")</f>
        <v>035CH</v>
      </c>
      <c r="H892" s="3" t="str">
        <f t="shared" ca="1" si="93"/>
        <v>035CH</v>
      </c>
      <c r="I892" s="6" t="str">
        <f t="shared" ca="1" si="94"/>
        <v>035CHA64</v>
      </c>
      <c r="J892" s="1" t="b">
        <f t="shared" ca="1" si="95"/>
        <v>1</v>
      </c>
      <c r="K892" s="6" t="str">
        <f t="shared" ca="1" si="96"/>
        <v>035CHA64</v>
      </c>
      <c r="L892" s="1" t="b">
        <f t="shared" ca="1" si="97"/>
        <v>1</v>
      </c>
    </row>
    <row r="893" spans="1:12">
      <c r="A893" s="11" t="b">
        <f t="shared" ca="1" si="91"/>
        <v>1</v>
      </c>
      <c r="B893" s="15" t="str">
        <f ca="1">"035CHA75"</f>
        <v>035CHA75</v>
      </c>
      <c r="C893" s="13" t="s">
        <v>1865</v>
      </c>
      <c r="D893" s="13" t="s">
        <v>1865</v>
      </c>
      <c r="E893" s="5">
        <f ca="1">SUMPRODUCT(N(CODE(MID(B893,ROW($A$1:OFFSET($A$1,LEN(B893)-1,,,)),1))&lt;58))</f>
        <v>5</v>
      </c>
      <c r="F893" s="5">
        <f t="shared" ca="1" si="92"/>
        <v>8</v>
      </c>
      <c r="G893" s="3" t="str">
        <f t="array" aca="1" ref="G893" ca="1">IF(SUMPRODUCT(COUNTIF(B893,{"*0*";"*1*";"*2*";"*3*";"*4*";"*5*";"*6*";"*7*";"*8*";"*9*"}))&gt;0,MID($B893,MATCH(0,(ISERROR(MID($B893,ROW(INDIRECT("1:"&amp;LEN($B893))),1)*1)*1),0),LEN($B893)-SUM((ISERROR(MID($B893,ROW(INDIRECT("1:"&amp;LEN($B893))),1)*1)*1))),"")</f>
        <v>035CH</v>
      </c>
      <c r="H893" s="3" t="str">
        <f t="shared" ca="1" si="93"/>
        <v>035CH</v>
      </c>
      <c r="I893" s="6" t="str">
        <f t="shared" ca="1" si="94"/>
        <v>035CHA75</v>
      </c>
      <c r="J893" s="1" t="b">
        <f t="shared" ca="1" si="95"/>
        <v>1</v>
      </c>
      <c r="K893" s="6" t="str">
        <f t="shared" ca="1" si="96"/>
        <v>035CHA75</v>
      </c>
      <c r="L893" s="1" t="b">
        <f t="shared" ca="1" si="97"/>
        <v>1</v>
      </c>
    </row>
    <row r="894" spans="1:12">
      <c r="A894" s="11" t="b">
        <f t="shared" ca="1" si="91"/>
        <v>1</v>
      </c>
      <c r="B894" s="15" t="str">
        <f ca="1">"035CHA76"</f>
        <v>035CHA76</v>
      </c>
      <c r="C894" s="13" t="s">
        <v>1866</v>
      </c>
      <c r="D894" s="13" t="s">
        <v>1866</v>
      </c>
      <c r="E894" s="5">
        <f ca="1">SUMPRODUCT(N(CODE(MID(B894,ROW($A$1:OFFSET($A$1,LEN(B894)-1,,,)),1))&lt;58))</f>
        <v>5</v>
      </c>
      <c r="F894" s="5">
        <f t="shared" ca="1" si="92"/>
        <v>8</v>
      </c>
      <c r="G894" s="3" t="str">
        <f t="array" aca="1" ref="G894" ca="1">IF(SUMPRODUCT(COUNTIF(B894,{"*0*";"*1*";"*2*";"*3*";"*4*";"*5*";"*6*";"*7*";"*8*";"*9*"}))&gt;0,MID($B894,MATCH(0,(ISERROR(MID($B894,ROW(INDIRECT("1:"&amp;LEN($B894))),1)*1)*1),0),LEN($B894)-SUM((ISERROR(MID($B894,ROW(INDIRECT("1:"&amp;LEN($B894))),1)*1)*1))),"")</f>
        <v>035CH</v>
      </c>
      <c r="H894" s="3" t="str">
        <f t="shared" ca="1" si="93"/>
        <v>035CH</v>
      </c>
      <c r="I894" s="6" t="str">
        <f t="shared" ca="1" si="94"/>
        <v>035CHA76</v>
      </c>
      <c r="J894" s="1" t="b">
        <f t="shared" ca="1" si="95"/>
        <v>1</v>
      </c>
      <c r="K894" s="6" t="str">
        <f t="shared" ca="1" si="96"/>
        <v>035CHA76</v>
      </c>
      <c r="L894" s="1" t="b">
        <f t="shared" ca="1" si="97"/>
        <v>1</v>
      </c>
    </row>
    <row r="895" spans="1:12">
      <c r="A895" s="11" t="b">
        <f t="shared" ca="1" si="91"/>
        <v>1</v>
      </c>
      <c r="B895" s="15" t="str">
        <f ca="1">"035CHD81"</f>
        <v>035CHD81</v>
      </c>
      <c r="C895" s="13" t="s">
        <v>1867</v>
      </c>
      <c r="D895" s="13" t="s">
        <v>1867</v>
      </c>
      <c r="E895" s="5">
        <f ca="1">SUMPRODUCT(N(CODE(MID(B895,ROW($A$1:OFFSET($A$1,LEN(B895)-1,,,)),1))&lt;58))</f>
        <v>5</v>
      </c>
      <c r="F895" s="5">
        <f t="shared" ca="1" si="92"/>
        <v>8</v>
      </c>
      <c r="G895" s="3" t="str">
        <f t="array" aca="1" ref="G895" ca="1">IF(SUMPRODUCT(COUNTIF(B895,{"*0*";"*1*";"*2*";"*3*";"*4*";"*5*";"*6*";"*7*";"*8*";"*9*"}))&gt;0,MID($B895,MATCH(0,(ISERROR(MID($B895,ROW(INDIRECT("1:"&amp;LEN($B895))),1)*1)*1),0),LEN($B895)-SUM((ISERROR(MID($B895,ROW(INDIRECT("1:"&amp;LEN($B895))),1)*1)*1))),"")</f>
        <v>035CH</v>
      </c>
      <c r="H895" s="3" t="str">
        <f t="shared" ca="1" si="93"/>
        <v>035CH</v>
      </c>
      <c r="I895" s="6" t="str">
        <f t="shared" ca="1" si="94"/>
        <v>035CHD81</v>
      </c>
      <c r="J895" s="1" t="b">
        <f t="shared" ca="1" si="95"/>
        <v>1</v>
      </c>
      <c r="K895" s="6" t="str">
        <f t="shared" ca="1" si="96"/>
        <v>035CHD81</v>
      </c>
      <c r="L895" s="1" t="b">
        <f t="shared" ca="1" si="97"/>
        <v>1</v>
      </c>
    </row>
    <row r="896" spans="1:12">
      <c r="A896" s="11" t="b">
        <f t="shared" ca="1" si="91"/>
        <v>1</v>
      </c>
      <c r="B896" s="15" t="str">
        <f ca="1">"035FB506"</f>
        <v>035FB506</v>
      </c>
      <c r="C896" s="13" t="s">
        <v>1869</v>
      </c>
      <c r="D896" s="13" t="s">
        <v>1869</v>
      </c>
      <c r="E896" s="5">
        <f ca="1">SUMPRODUCT(N(CODE(MID(B896,ROW($A$1:OFFSET($A$1,LEN(B896)-1,,,)),1))&lt;58))</f>
        <v>6</v>
      </c>
      <c r="F896" s="5">
        <f t="shared" ca="1" si="92"/>
        <v>8</v>
      </c>
      <c r="G896" s="3" t="str">
        <f t="array" aca="1" ref="G896" ca="1">IF(SUMPRODUCT(COUNTIF(B896,{"*0*";"*1*";"*2*";"*3*";"*4*";"*5*";"*6*";"*7*";"*8*";"*9*"}))&gt;0,MID($B896,MATCH(0,(ISERROR(MID($B896,ROW(INDIRECT("1:"&amp;LEN($B896))),1)*1)*1),0),LEN($B896)-SUM((ISERROR(MID($B896,ROW(INDIRECT("1:"&amp;LEN($B896))),1)*1)*1))),"")</f>
        <v>035FB5</v>
      </c>
      <c r="H896" s="3" t="str">
        <f t="shared" ca="1" si="93"/>
        <v>035FB5</v>
      </c>
      <c r="I896" s="6" t="str">
        <f t="shared" ca="1" si="94"/>
        <v>035FB506</v>
      </c>
      <c r="J896" s="1" t="b">
        <f t="shared" ca="1" si="95"/>
        <v>1</v>
      </c>
      <c r="K896" s="6" t="str">
        <f t="shared" ca="1" si="96"/>
        <v>035FB506</v>
      </c>
      <c r="L896" s="1" t="b">
        <f t="shared" ca="1" si="97"/>
        <v>1</v>
      </c>
    </row>
    <row r="897" spans="1:12">
      <c r="A897" s="11" t="b">
        <f t="shared" ca="1" si="91"/>
        <v>1</v>
      </c>
      <c r="B897" s="15" t="str">
        <f ca="1">"0380ARC6"</f>
        <v>0380ARC6</v>
      </c>
      <c r="C897" s="13" t="s">
        <v>1874</v>
      </c>
      <c r="D897" s="13" t="s">
        <v>1874</v>
      </c>
      <c r="E897" s="5">
        <f ca="1">SUMPRODUCT(N(CODE(MID(B897,ROW($A$1:OFFSET($A$1,LEN(B897)-1,,,)),1))&lt;58))</f>
        <v>5</v>
      </c>
      <c r="F897" s="5">
        <f t="shared" ca="1" si="92"/>
        <v>8</v>
      </c>
      <c r="G897" s="3" t="str">
        <f t="array" aca="1" ref="G897" ca="1">IF(SUMPRODUCT(COUNTIF(B897,{"*0*";"*1*";"*2*";"*3*";"*4*";"*5*";"*6*";"*7*";"*8*";"*9*"}))&gt;0,MID($B897,MATCH(0,(ISERROR(MID($B897,ROW(INDIRECT("1:"&amp;LEN($B897))),1)*1)*1),0),LEN($B897)-SUM((ISERROR(MID($B897,ROW(INDIRECT("1:"&amp;LEN($B897))),1)*1)*1))),"")</f>
        <v>0380A</v>
      </c>
      <c r="H897" s="3" t="str">
        <f t="shared" ca="1" si="93"/>
        <v>0380A</v>
      </c>
      <c r="I897" s="6" t="str">
        <f t="shared" ca="1" si="94"/>
        <v>0380ARC6</v>
      </c>
      <c r="J897" s="1" t="b">
        <f t="shared" ca="1" si="95"/>
        <v>1</v>
      </c>
      <c r="K897" s="6" t="str">
        <f t="shared" ca="1" si="96"/>
        <v>0380ARC6</v>
      </c>
      <c r="L897" s="1" t="b">
        <f t="shared" ca="1" si="97"/>
        <v>1</v>
      </c>
    </row>
    <row r="898" spans="1:12">
      <c r="A898" s="11" t="b">
        <f t="shared" ref="A898:A961" ca="1" si="98">C898=D898</f>
        <v>1</v>
      </c>
      <c r="B898" s="15" t="str">
        <f>"0520HH11"</f>
        <v>0520HH11</v>
      </c>
      <c r="C898" s="13" t="s">
        <v>1891</v>
      </c>
      <c r="D898" s="13" t="s">
        <v>1891</v>
      </c>
      <c r="E898" s="5">
        <f ca="1">SUMPRODUCT(N(CODE(MID(B898,ROW($A$1:OFFSET($A$1,LEN(B898)-1,,,)),1))&lt;58))</f>
        <v>6</v>
      </c>
      <c r="F898" s="5">
        <f t="shared" ref="F898:F961" ca="1" si="99">LEN(B898)</f>
        <v>8</v>
      </c>
      <c r="G898" s="3" t="str">
        <f t="array" aca="1" ref="G898" ca="1">IF(SUMPRODUCT(COUNTIF(B898,{"*0*";"*1*";"*2*";"*3*";"*4*";"*5*";"*6*";"*7*";"*8*";"*9*"}))&gt;0,MID($B898,MATCH(0,(ISERROR(MID($B898,ROW(INDIRECT("1:"&amp;LEN($B898))),1)*1)*1),0),LEN($B898)-SUM((ISERROR(MID($B898,ROW(INDIRECT("1:"&amp;LEN($B898))),1)*1)*1))),"")</f>
        <v>0520HH</v>
      </c>
      <c r="H898" s="3" t="str">
        <f t="shared" ref="H898:H961" ca="1" si="100">IF(LEN(G898)&lt;3,TEXT(G898,"000"),G898)</f>
        <v>0520HH</v>
      </c>
      <c r="I898" s="6" t="str">
        <f t="shared" ref="I898:I961" si="101">IF(CODE(B898)&lt;58,B898,IF(AND(CODE(RIGHT(B898))&lt;65,LEN(H898)&lt;4),MID(SUBSTITUTE(B898&amp;"XXXX",G898,H898),1,8),SUBSTITUTE(B898,G898,H898)))</f>
        <v>0520HH11</v>
      </c>
      <c r="J898" s="1" t="b">
        <f t="shared" ref="J898:J961" si="102">I898=C898</f>
        <v>1</v>
      </c>
      <c r="K898" s="6" t="str">
        <f t="shared" ref="K898:K961" ca="1" si="103">IF(COUNTIF(Tablo,MID(B898,2,2))&gt;0,I898,B898)</f>
        <v>0520HH11</v>
      </c>
      <c r="L898" s="1" t="b">
        <f t="shared" ca="1" si="97"/>
        <v>1</v>
      </c>
    </row>
    <row r="899" spans="1:12">
      <c r="A899" s="11" t="b">
        <f t="shared" ca="1" si="98"/>
        <v>1</v>
      </c>
      <c r="B899" s="15" t="str">
        <f>"0520HH12"</f>
        <v>0520HH12</v>
      </c>
      <c r="C899" s="13" t="s">
        <v>1892</v>
      </c>
      <c r="D899" s="13" t="s">
        <v>1892</v>
      </c>
      <c r="E899" s="5">
        <f ca="1">SUMPRODUCT(N(CODE(MID(B899,ROW($A$1:OFFSET($A$1,LEN(B899)-1,,,)),1))&lt;58))</f>
        <v>6</v>
      </c>
      <c r="F899" s="5">
        <f t="shared" ca="1" si="99"/>
        <v>8</v>
      </c>
      <c r="G899" s="3" t="str">
        <f t="array" aca="1" ref="G899" ca="1">IF(SUMPRODUCT(COUNTIF(B899,{"*0*";"*1*";"*2*";"*3*";"*4*";"*5*";"*6*";"*7*";"*8*";"*9*"}))&gt;0,MID($B899,MATCH(0,(ISERROR(MID($B899,ROW(INDIRECT("1:"&amp;LEN($B899))),1)*1)*1),0),LEN($B899)-SUM((ISERROR(MID($B899,ROW(INDIRECT("1:"&amp;LEN($B899))),1)*1)*1))),"")</f>
        <v>0520HH</v>
      </c>
      <c r="H899" s="3" t="str">
        <f t="shared" ca="1" si="100"/>
        <v>0520HH</v>
      </c>
      <c r="I899" s="6" t="str">
        <f t="shared" si="101"/>
        <v>0520HH12</v>
      </c>
      <c r="J899" s="1" t="b">
        <f t="shared" si="102"/>
        <v>1</v>
      </c>
      <c r="K899" s="6" t="str">
        <f t="shared" ca="1" si="103"/>
        <v>0520HH12</v>
      </c>
      <c r="L899" s="1" t="b">
        <f t="shared" ref="L899:L962" ca="1" si="104">K899=C899</f>
        <v>1</v>
      </c>
    </row>
    <row r="900" spans="1:12">
      <c r="A900" s="11" t="b">
        <f t="shared" ca="1" si="98"/>
        <v>1</v>
      </c>
      <c r="B900" s="15" t="str">
        <f>"0520HH17"</f>
        <v>0520HH17</v>
      </c>
      <c r="C900" s="13" t="s">
        <v>1893</v>
      </c>
      <c r="D900" s="13" t="s">
        <v>1893</v>
      </c>
      <c r="E900" s="5">
        <f ca="1">SUMPRODUCT(N(CODE(MID(B900,ROW($A$1:OFFSET($A$1,LEN(B900)-1,,,)),1))&lt;58))</f>
        <v>6</v>
      </c>
      <c r="F900" s="5">
        <f t="shared" ca="1" si="99"/>
        <v>8</v>
      </c>
      <c r="G900" s="3" t="str">
        <f t="array" aca="1" ref="G900" ca="1">IF(SUMPRODUCT(COUNTIF(B900,{"*0*";"*1*";"*2*";"*3*";"*4*";"*5*";"*6*";"*7*";"*8*";"*9*"}))&gt;0,MID($B900,MATCH(0,(ISERROR(MID($B900,ROW(INDIRECT("1:"&amp;LEN($B900))),1)*1)*1),0),LEN($B900)-SUM((ISERROR(MID($B900,ROW(INDIRECT("1:"&amp;LEN($B900))),1)*1)*1))),"")</f>
        <v>0520HH</v>
      </c>
      <c r="H900" s="3" t="str">
        <f t="shared" ca="1" si="100"/>
        <v>0520HH</v>
      </c>
      <c r="I900" s="6" t="str">
        <f t="shared" si="101"/>
        <v>0520HH17</v>
      </c>
      <c r="J900" s="1" t="b">
        <f t="shared" si="102"/>
        <v>1</v>
      </c>
      <c r="K900" s="6" t="str">
        <f t="shared" ca="1" si="103"/>
        <v>0520HH17</v>
      </c>
      <c r="L900" s="1" t="b">
        <f t="shared" ca="1" si="104"/>
        <v>1</v>
      </c>
    </row>
    <row r="901" spans="1:12">
      <c r="A901" s="11" t="b">
        <f t="shared" ca="1" si="98"/>
        <v>1</v>
      </c>
      <c r="B901" s="15" t="str">
        <f ca="1">"0520QG10"</f>
        <v>0520QG10</v>
      </c>
      <c r="C901" s="13" t="s">
        <v>1904</v>
      </c>
      <c r="D901" s="13" t="s">
        <v>1904</v>
      </c>
      <c r="E901" s="5">
        <f ca="1">SUMPRODUCT(N(CODE(MID(B901,ROW($A$1:OFFSET($A$1,LEN(B901)-1,,,)),1))&lt;58))</f>
        <v>6</v>
      </c>
      <c r="F901" s="5">
        <f t="shared" ca="1" si="99"/>
        <v>8</v>
      </c>
      <c r="G901" s="3" t="str">
        <f t="array" aca="1" ref="G901" ca="1">IF(SUMPRODUCT(COUNTIF(B901,{"*0*";"*1*";"*2*";"*3*";"*4*";"*5*";"*6*";"*7*";"*8*";"*9*"}))&gt;0,MID($B901,MATCH(0,(ISERROR(MID($B901,ROW(INDIRECT("1:"&amp;LEN($B901))),1)*1)*1),0),LEN($B901)-SUM((ISERROR(MID($B901,ROW(INDIRECT("1:"&amp;LEN($B901))),1)*1)*1))),"")</f>
        <v>0520QG</v>
      </c>
      <c r="H901" s="3" t="str">
        <f t="shared" ca="1" si="100"/>
        <v>0520QG</v>
      </c>
      <c r="I901" s="6" t="str">
        <f t="shared" ca="1" si="101"/>
        <v>0520QG10</v>
      </c>
      <c r="J901" s="1" t="b">
        <f t="shared" ca="1" si="102"/>
        <v>1</v>
      </c>
      <c r="K901" s="6" t="str">
        <f t="shared" ca="1" si="103"/>
        <v>0520QG10</v>
      </c>
      <c r="L901" s="1" t="b">
        <f t="shared" ca="1" si="104"/>
        <v>1</v>
      </c>
    </row>
    <row r="902" spans="1:12">
      <c r="A902" s="11" t="b">
        <f t="shared" ca="1" si="98"/>
        <v>1</v>
      </c>
      <c r="B902" s="15" t="str">
        <f ca="1">"0520U505"</f>
        <v>0520U505</v>
      </c>
      <c r="C902" s="13" t="s">
        <v>1906</v>
      </c>
      <c r="D902" s="13" t="s">
        <v>1906</v>
      </c>
      <c r="E902" s="5">
        <f ca="1">SUMPRODUCT(N(CODE(MID(B902,ROW($A$1:OFFSET($A$1,LEN(B902)-1,,,)),1))&lt;58))</f>
        <v>7</v>
      </c>
      <c r="F902" s="5">
        <f t="shared" ca="1" si="99"/>
        <v>8</v>
      </c>
      <c r="G902" s="3" t="str">
        <f t="array" aca="1" ref="G902" ca="1">IF(SUMPRODUCT(COUNTIF(B902,{"*0*";"*1*";"*2*";"*3*";"*4*";"*5*";"*6*";"*7*";"*8*";"*9*"}))&gt;0,MID($B902,MATCH(0,(ISERROR(MID($B902,ROW(INDIRECT("1:"&amp;LEN($B902))),1)*1)*1),0),LEN($B902)-SUM((ISERROR(MID($B902,ROW(INDIRECT("1:"&amp;LEN($B902))),1)*1)*1))),"")</f>
        <v>0520U50</v>
      </c>
      <c r="H902" s="3" t="str">
        <f t="shared" ca="1" si="100"/>
        <v>0520U50</v>
      </c>
      <c r="I902" s="6" t="str">
        <f t="shared" ca="1" si="101"/>
        <v>0520U505</v>
      </c>
      <c r="J902" s="1" t="b">
        <f t="shared" ca="1" si="102"/>
        <v>1</v>
      </c>
      <c r="K902" s="6" t="str">
        <f t="shared" ca="1" si="103"/>
        <v>0520U505</v>
      </c>
      <c r="L902" s="1" t="b">
        <f t="shared" ca="1" si="104"/>
        <v>1</v>
      </c>
    </row>
    <row r="903" spans="1:12">
      <c r="A903" s="11" t="b">
        <f t="shared" ca="1" si="98"/>
        <v>1</v>
      </c>
      <c r="B903" s="15" t="str">
        <f ca="1">"0520U506"</f>
        <v>0520U506</v>
      </c>
      <c r="C903" s="13" t="s">
        <v>1907</v>
      </c>
      <c r="D903" s="13" t="s">
        <v>1907</v>
      </c>
      <c r="E903" s="5">
        <f ca="1">SUMPRODUCT(N(CODE(MID(B903,ROW($A$1:OFFSET($A$1,LEN(B903)-1,,,)),1))&lt;58))</f>
        <v>7</v>
      </c>
      <c r="F903" s="5">
        <f t="shared" ca="1" si="99"/>
        <v>8</v>
      </c>
      <c r="G903" s="3" t="str">
        <f t="array" aca="1" ref="G903" ca="1">IF(SUMPRODUCT(COUNTIF(B903,{"*0*";"*1*";"*2*";"*3*";"*4*";"*5*";"*6*";"*7*";"*8*";"*9*"}))&gt;0,MID($B903,MATCH(0,(ISERROR(MID($B903,ROW(INDIRECT("1:"&amp;LEN($B903))),1)*1)*1),0),LEN($B903)-SUM((ISERROR(MID($B903,ROW(INDIRECT("1:"&amp;LEN($B903))),1)*1)*1))),"")</f>
        <v>0520U50</v>
      </c>
      <c r="H903" s="3" t="str">
        <f t="shared" ca="1" si="100"/>
        <v>0520U50</v>
      </c>
      <c r="I903" s="6" t="str">
        <f t="shared" ca="1" si="101"/>
        <v>0520U506</v>
      </c>
      <c r="J903" s="1" t="b">
        <f t="shared" ca="1" si="102"/>
        <v>1</v>
      </c>
      <c r="K903" s="6" t="str">
        <f t="shared" ca="1" si="103"/>
        <v>0520U506</v>
      </c>
      <c r="L903" s="1" t="b">
        <f t="shared" ca="1" si="104"/>
        <v>1</v>
      </c>
    </row>
    <row r="904" spans="1:12">
      <c r="A904" s="11" t="b">
        <f t="shared" ca="1" si="98"/>
        <v>1</v>
      </c>
      <c r="B904" s="15" t="str">
        <f ca="1">"0545AH19"</f>
        <v>0545AH19</v>
      </c>
      <c r="C904" s="13" t="s">
        <v>1918</v>
      </c>
      <c r="D904" s="13" t="s">
        <v>1918</v>
      </c>
      <c r="E904" s="5">
        <f ca="1">SUMPRODUCT(N(CODE(MID(B904,ROW($A$1:OFFSET($A$1,LEN(B904)-1,,,)),1))&lt;58))</f>
        <v>6</v>
      </c>
      <c r="F904" s="5">
        <f t="shared" ca="1" si="99"/>
        <v>8</v>
      </c>
      <c r="G904" s="3" t="str">
        <f t="array" aca="1" ref="G904" ca="1">IF(SUMPRODUCT(COUNTIF(B904,{"*0*";"*1*";"*2*";"*3*";"*4*";"*5*";"*6*";"*7*";"*8*";"*9*"}))&gt;0,MID($B904,MATCH(0,(ISERROR(MID($B904,ROW(INDIRECT("1:"&amp;LEN($B904))),1)*1)*1),0),LEN($B904)-SUM((ISERROR(MID($B904,ROW(INDIRECT("1:"&amp;LEN($B904))),1)*1)*1))),"")</f>
        <v>0545AH</v>
      </c>
      <c r="H904" s="3" t="str">
        <f t="shared" ca="1" si="100"/>
        <v>0545AH</v>
      </c>
      <c r="I904" s="6" t="str">
        <f t="shared" ca="1" si="101"/>
        <v>0545AH19</v>
      </c>
      <c r="J904" s="1" t="b">
        <f t="shared" ca="1" si="102"/>
        <v>1</v>
      </c>
      <c r="K904" s="6" t="str">
        <f t="shared" ca="1" si="103"/>
        <v>0545AH19</v>
      </c>
      <c r="L904" s="1" t="b">
        <f t="shared" ca="1" si="104"/>
        <v>1</v>
      </c>
    </row>
    <row r="905" spans="1:12">
      <c r="A905" s="11" t="b">
        <f t="shared" ca="1" si="98"/>
        <v>1</v>
      </c>
      <c r="B905" s="15" t="str">
        <f ca="1">"0545AL10"</f>
        <v>0545AL10</v>
      </c>
      <c r="C905" s="13" t="s">
        <v>1920</v>
      </c>
      <c r="D905" s="13" t="s">
        <v>1920</v>
      </c>
      <c r="E905" s="5">
        <f ca="1">SUMPRODUCT(N(CODE(MID(B905,ROW($A$1:OFFSET($A$1,LEN(B905)-1,,,)),1))&lt;58))</f>
        <v>6</v>
      </c>
      <c r="F905" s="5">
        <f t="shared" ca="1" si="99"/>
        <v>8</v>
      </c>
      <c r="G905" s="3" t="str">
        <f t="array" aca="1" ref="G905" ca="1">IF(SUMPRODUCT(COUNTIF(B905,{"*0*";"*1*";"*2*";"*3*";"*4*";"*5*";"*6*";"*7*";"*8*";"*9*"}))&gt;0,MID($B905,MATCH(0,(ISERROR(MID($B905,ROW(INDIRECT("1:"&amp;LEN($B905))),1)*1)*1),0),LEN($B905)-SUM((ISERROR(MID($B905,ROW(INDIRECT("1:"&amp;LEN($B905))),1)*1)*1))),"")</f>
        <v>0545AL</v>
      </c>
      <c r="H905" s="3" t="str">
        <f t="shared" ca="1" si="100"/>
        <v>0545AL</v>
      </c>
      <c r="I905" s="6" t="str">
        <f t="shared" ca="1" si="101"/>
        <v>0545AL10</v>
      </c>
      <c r="J905" s="1" t="b">
        <f t="shared" ca="1" si="102"/>
        <v>1</v>
      </c>
      <c r="K905" s="6" t="str">
        <f t="shared" ca="1" si="103"/>
        <v>0545AL10</v>
      </c>
      <c r="L905" s="1" t="b">
        <f t="shared" ca="1" si="104"/>
        <v>1</v>
      </c>
    </row>
    <row r="906" spans="1:12">
      <c r="A906" s="11" t="b">
        <f t="shared" ca="1" si="98"/>
        <v>1</v>
      </c>
      <c r="B906" s="15" t="str">
        <f ca="1">"0555B522"</f>
        <v>0555B522</v>
      </c>
      <c r="C906" s="13" t="s">
        <v>1926</v>
      </c>
      <c r="D906" s="13" t="s">
        <v>1926</v>
      </c>
      <c r="E906" s="5">
        <f ca="1">SUMPRODUCT(N(CODE(MID(B906,ROW($A$1:OFFSET($A$1,LEN(B906)-1,,,)),1))&lt;58))</f>
        <v>7</v>
      </c>
      <c r="F906" s="5">
        <f t="shared" ca="1" si="99"/>
        <v>8</v>
      </c>
      <c r="G906" s="3" t="str">
        <f t="array" aca="1" ref="G906" ca="1">IF(SUMPRODUCT(COUNTIF(B906,{"*0*";"*1*";"*2*";"*3*";"*4*";"*5*";"*6*";"*7*";"*8*";"*9*"}))&gt;0,MID($B906,MATCH(0,(ISERROR(MID($B906,ROW(INDIRECT("1:"&amp;LEN($B906))),1)*1)*1),0),LEN($B906)-SUM((ISERROR(MID($B906,ROW(INDIRECT("1:"&amp;LEN($B906))),1)*1)*1))),"")</f>
        <v>0555B52</v>
      </c>
      <c r="H906" s="3" t="str">
        <f t="shared" ca="1" si="100"/>
        <v>0555B52</v>
      </c>
      <c r="I906" s="6" t="str">
        <f t="shared" ca="1" si="101"/>
        <v>0555B522</v>
      </c>
      <c r="J906" s="1" t="b">
        <f t="shared" ca="1" si="102"/>
        <v>1</v>
      </c>
      <c r="K906" s="6" t="str">
        <f t="shared" ca="1" si="103"/>
        <v>0555B522</v>
      </c>
      <c r="L906" s="1" t="b">
        <f t="shared" ca="1" si="104"/>
        <v>1</v>
      </c>
    </row>
    <row r="907" spans="1:12">
      <c r="A907" s="11" t="b">
        <f t="shared" ca="1" si="98"/>
        <v>1</v>
      </c>
      <c r="B907" s="15" t="s">
        <v>1953</v>
      </c>
      <c r="C907" s="13" t="s">
        <v>1953</v>
      </c>
      <c r="D907" s="13" t="s">
        <v>1953</v>
      </c>
      <c r="E907" s="5">
        <f ca="1">SUMPRODUCT(N(CODE(MID(B907,ROW($A$1:OFFSET($A$1,LEN(B907)-1,,,)),1))&lt;58))</f>
        <v>6</v>
      </c>
      <c r="F907" s="5">
        <f t="shared" ca="1" si="99"/>
        <v>8</v>
      </c>
      <c r="G907" s="3" t="str">
        <f t="array" aca="1" ref="G907" ca="1">IF(SUMPRODUCT(COUNTIF(B907,{"*0*";"*1*";"*2*";"*3*";"*4*";"*5*";"*6*";"*7*";"*8*";"*9*"}))&gt;0,MID($B907,MATCH(0,(ISERROR(MID($B907,ROW(INDIRECT("1:"&amp;LEN($B907))),1)*1)*1),0),LEN($B907)-SUM((ISERROR(MID($B907,ROW(INDIRECT("1:"&amp;LEN($B907))),1)*1)*1))),"")</f>
        <v>1175AA</v>
      </c>
      <c r="H907" s="3" t="str">
        <f t="shared" ca="1" si="100"/>
        <v>1175AA</v>
      </c>
      <c r="I907" s="6" t="str">
        <f t="shared" si="101"/>
        <v>1175AA39</v>
      </c>
      <c r="J907" s="1" t="b">
        <f t="shared" si="102"/>
        <v>1</v>
      </c>
      <c r="K907" s="6" t="str">
        <f t="shared" ca="1" si="103"/>
        <v>1175AA39</v>
      </c>
      <c r="L907" s="1" t="b">
        <f t="shared" ca="1" si="104"/>
        <v>1</v>
      </c>
    </row>
    <row r="908" spans="1:12">
      <c r="A908" s="11" t="b">
        <f t="shared" ca="1" si="98"/>
        <v>1</v>
      </c>
      <c r="B908" s="15" t="s">
        <v>1958</v>
      </c>
      <c r="C908" s="13" t="s">
        <v>1958</v>
      </c>
      <c r="D908" s="13" t="s">
        <v>1958</v>
      </c>
      <c r="E908" s="5">
        <f ca="1">SUMPRODUCT(N(CODE(MID(B908,ROW($A$1:OFFSET($A$1,LEN(B908)-1,,,)),1))&lt;58))</f>
        <v>5</v>
      </c>
      <c r="F908" s="5">
        <f t="shared" ca="1" si="99"/>
        <v>8</v>
      </c>
      <c r="G908" s="3" t="str">
        <f t="array" aca="1" ref="G908" ca="1">IF(SUMPRODUCT(COUNTIF(B908,{"*0*";"*1*";"*2*";"*3*";"*4*";"*5*";"*6*";"*7*";"*8*";"*9*"}))&gt;0,MID($B908,MATCH(0,(ISERROR(MID($B908,ROW(INDIRECT("1:"&amp;LEN($B908))),1)*1)*1),0),LEN($B908)-SUM((ISERROR(MID($B908,ROW(INDIRECT("1:"&amp;LEN($B908))),1)*1)*1))),"")</f>
        <v>14H43</v>
      </c>
      <c r="H908" s="3" t="str">
        <f t="shared" ca="1" si="100"/>
        <v>14H43</v>
      </c>
      <c r="I908" s="6" t="str">
        <f t="shared" si="101"/>
        <v>14H43A3B</v>
      </c>
      <c r="J908" s="1" t="b">
        <f t="shared" si="102"/>
        <v>1</v>
      </c>
      <c r="K908" s="6" t="str">
        <f t="shared" ca="1" si="103"/>
        <v>14H43A3B</v>
      </c>
      <c r="L908" s="1" t="b">
        <f t="shared" ca="1" si="104"/>
        <v>1</v>
      </c>
    </row>
    <row r="909" spans="1:12">
      <c r="A909" s="11" t="b">
        <f t="shared" ca="1" si="98"/>
        <v>1</v>
      </c>
      <c r="B909" s="15" t="s">
        <v>2162</v>
      </c>
      <c r="C909" s="13" t="s">
        <v>2162</v>
      </c>
      <c r="D909" s="13" t="s">
        <v>2162</v>
      </c>
      <c r="E909" s="5">
        <f ca="1">SUMPRODUCT(N(CODE(MID(B909,ROW($A$1:OFFSET($A$1,LEN(B909)-1,,,)),1))&lt;58))</f>
        <v>6</v>
      </c>
      <c r="F909" s="5">
        <f t="shared" ca="1" si="99"/>
        <v>8</v>
      </c>
      <c r="G909" s="3" t="str">
        <f t="array" aca="1" ref="G909" ca="1">IF(SUMPRODUCT(COUNTIF(B909,{"*0*";"*1*";"*2*";"*3*";"*4*";"*5*";"*6*";"*7*";"*8*";"*9*"}))&gt;0,MID($B909,MATCH(0,(ISERROR(MID($B909,ROW(INDIRECT("1:"&amp;LEN($B909))),1)*1)*1),0),LEN($B909)-SUM((ISERROR(MID($B909,ROW(INDIRECT("1:"&amp;LEN($B909))),1)*1)*1))),"")</f>
        <v>1635ZM</v>
      </c>
      <c r="H909" s="3" t="str">
        <f t="shared" ca="1" si="100"/>
        <v>1635ZM</v>
      </c>
      <c r="I909" s="6" t="str">
        <f t="shared" si="101"/>
        <v>1635ZM35</v>
      </c>
      <c r="J909" s="1" t="b">
        <f t="shared" si="102"/>
        <v>1</v>
      </c>
      <c r="K909" s="6" t="str">
        <f t="shared" ca="1" si="103"/>
        <v>1635ZM35</v>
      </c>
      <c r="L909" s="1" t="b">
        <f t="shared" ca="1" si="104"/>
        <v>1</v>
      </c>
    </row>
    <row r="910" spans="1:12">
      <c r="A910" s="11" t="b">
        <f t="shared" ca="1" si="98"/>
        <v>1</v>
      </c>
      <c r="B910" s="15" t="s">
        <v>2199</v>
      </c>
      <c r="C910" s="13" t="s">
        <v>2199</v>
      </c>
      <c r="D910" s="13" t="s">
        <v>2199</v>
      </c>
      <c r="E910" s="5">
        <f ca="1">SUMPRODUCT(N(CODE(MID(B910,ROW($A$1:OFFSET($A$1,LEN(B910)-1,,,)),1))&lt;58))</f>
        <v>6</v>
      </c>
      <c r="F910" s="5">
        <f t="shared" ca="1" si="99"/>
        <v>8</v>
      </c>
      <c r="G910" s="3" t="str">
        <f t="array" aca="1" ref="G910" ca="1">IF(SUMPRODUCT(COUNTIF(B910,{"*0*";"*1*";"*2*";"*3*";"*4*";"*5*";"*6*";"*7*";"*8*";"*9*"}))&gt;0,MID($B910,MATCH(0,(ISERROR(MID($B910,ROW(INDIRECT("1:"&amp;LEN($B910))),1)*1)*1),0),LEN($B910)-SUM((ISERROR(MID($B910,ROW(INDIRECT("1:"&amp;LEN($B910))),1)*1)*1))),"")</f>
        <v>1715BA</v>
      </c>
      <c r="H910" s="3" t="str">
        <f t="shared" ca="1" si="100"/>
        <v>1715BA</v>
      </c>
      <c r="I910" s="6" t="str">
        <f t="shared" si="101"/>
        <v>1715BA87</v>
      </c>
      <c r="J910" s="1" t="b">
        <f t="shared" si="102"/>
        <v>1</v>
      </c>
      <c r="K910" s="6" t="str">
        <f t="shared" ca="1" si="103"/>
        <v>1715BA87</v>
      </c>
      <c r="L910" s="1" t="b">
        <f t="shared" ca="1" si="104"/>
        <v>1</v>
      </c>
    </row>
    <row r="911" spans="1:12">
      <c r="A911" s="11" t="b">
        <f t="shared" ca="1" si="98"/>
        <v>1</v>
      </c>
      <c r="B911" s="15" t="s">
        <v>2200</v>
      </c>
      <c r="C911" s="13" t="s">
        <v>2200</v>
      </c>
      <c r="D911" s="13" t="s">
        <v>2200</v>
      </c>
      <c r="E911" s="5">
        <f ca="1">SUMPRODUCT(N(CODE(MID(B911,ROW($A$1:OFFSET($A$1,LEN(B911)-1,,,)),1))&lt;58))</f>
        <v>6</v>
      </c>
      <c r="F911" s="5">
        <f t="shared" ca="1" si="99"/>
        <v>8</v>
      </c>
      <c r="G911" s="3" t="str">
        <f t="array" aca="1" ref="G911" ca="1">IF(SUMPRODUCT(COUNTIF(B911,{"*0*";"*1*";"*2*";"*3*";"*4*";"*5*";"*6*";"*7*";"*8*";"*9*"}))&gt;0,MID($B911,MATCH(0,(ISERROR(MID($B911,ROW(INDIRECT("1:"&amp;LEN($B911))),1)*1)*1),0),LEN($B911)-SUM((ISERROR(MID($B911,ROW(INDIRECT("1:"&amp;LEN($B911))),1)*1)*1))),"")</f>
        <v>1715BA</v>
      </c>
      <c r="H911" s="3" t="str">
        <f t="shared" ca="1" si="100"/>
        <v>1715BA</v>
      </c>
      <c r="I911" s="6" t="str">
        <f t="shared" si="101"/>
        <v>1715BA88</v>
      </c>
      <c r="J911" s="1" t="b">
        <f t="shared" si="102"/>
        <v>1</v>
      </c>
      <c r="K911" s="6" t="str">
        <f t="shared" ca="1" si="103"/>
        <v>1715BA88</v>
      </c>
      <c r="L911" s="1" t="b">
        <f t="shared" ca="1" si="104"/>
        <v>1</v>
      </c>
    </row>
    <row r="912" spans="1:12">
      <c r="A912" s="11" t="b">
        <f t="shared" ca="1" si="98"/>
        <v>1</v>
      </c>
      <c r="B912" s="15" t="s">
        <v>2208</v>
      </c>
      <c r="C912" s="13" t="s">
        <v>2208</v>
      </c>
      <c r="D912" s="13" t="s">
        <v>2208</v>
      </c>
      <c r="E912" s="5">
        <f ca="1">SUMPRODUCT(N(CODE(MID(B912,ROW($A$1:OFFSET($A$1,LEN(B912)-1,,,)),1))&lt;58))</f>
        <v>5</v>
      </c>
      <c r="F912" s="5">
        <f t="shared" ca="1" si="99"/>
        <v>8</v>
      </c>
      <c r="G912" s="3" t="str">
        <f t="array" aca="1" ref="G912" ca="1">IF(SUMPRODUCT(COUNTIF(B912,{"*0*";"*1*";"*2*";"*3*";"*4*";"*5*";"*6*";"*7*";"*8*";"*9*"}))&gt;0,MID($B912,MATCH(0,(ISERROR(MID($B912,ROW(INDIRECT("1:"&amp;LEN($B912))),1)*1)*1),0),LEN($B912)-SUM((ISERROR(MID($B912,ROW(INDIRECT("1:"&amp;LEN($B912))),1)*1)*1))),"")</f>
        <v>1715B</v>
      </c>
      <c r="H912" s="3" t="str">
        <f t="shared" ca="1" si="100"/>
        <v>1715B</v>
      </c>
      <c r="I912" s="6" t="str">
        <f t="shared" si="101"/>
        <v>1715BAC1</v>
      </c>
      <c r="J912" s="1" t="b">
        <f t="shared" si="102"/>
        <v>1</v>
      </c>
      <c r="K912" s="6" t="str">
        <f t="shared" ca="1" si="103"/>
        <v>1715BAC1</v>
      </c>
      <c r="L912" s="1" t="b">
        <f t="shared" ca="1" si="104"/>
        <v>1</v>
      </c>
    </row>
    <row r="913" spans="1:12">
      <c r="A913" s="11" t="b">
        <f t="shared" ca="1" si="98"/>
        <v>1</v>
      </c>
      <c r="B913" s="15" t="s">
        <v>2209</v>
      </c>
      <c r="C913" s="13" t="s">
        <v>2209</v>
      </c>
      <c r="D913" s="13" t="s">
        <v>2209</v>
      </c>
      <c r="E913" s="5">
        <f ca="1">SUMPRODUCT(N(CODE(MID(B913,ROW($A$1:OFFSET($A$1,LEN(B913)-1,,,)),1))&lt;58))</f>
        <v>6</v>
      </c>
      <c r="F913" s="5">
        <f t="shared" ca="1" si="99"/>
        <v>8</v>
      </c>
      <c r="G913" s="3" t="str">
        <f t="array" aca="1" ref="G913" ca="1">IF(SUMPRODUCT(COUNTIF(B913,{"*0*";"*1*";"*2*";"*3*";"*4*";"*5*";"*6*";"*7*";"*8*";"*9*"}))&gt;0,MID($B913,MATCH(0,(ISERROR(MID($B913,ROW(INDIRECT("1:"&amp;LEN($B913))),1)*1)*1),0),LEN($B913)-SUM((ISERROR(MID($B913,ROW(INDIRECT("1:"&amp;LEN($B913))),1)*1)*1))),"")</f>
        <v>1715BD</v>
      </c>
      <c r="H913" s="3" t="str">
        <f t="shared" ca="1" si="100"/>
        <v>1715BD</v>
      </c>
      <c r="I913" s="6" t="str">
        <f t="shared" si="101"/>
        <v>1715BD19</v>
      </c>
      <c r="J913" s="1" t="b">
        <f t="shared" si="102"/>
        <v>1</v>
      </c>
      <c r="K913" s="6" t="str">
        <f t="shared" ca="1" si="103"/>
        <v>1715BD19</v>
      </c>
      <c r="L913" s="1" t="b">
        <f t="shared" ca="1" si="104"/>
        <v>1</v>
      </c>
    </row>
    <row r="914" spans="1:12">
      <c r="A914" s="11" t="b">
        <f t="shared" ca="1" si="98"/>
        <v>1</v>
      </c>
      <c r="B914" s="15" t="s">
        <v>2210</v>
      </c>
      <c r="C914" s="13" t="s">
        <v>2210</v>
      </c>
      <c r="D914" s="13" t="s">
        <v>2210</v>
      </c>
      <c r="E914" s="5">
        <f ca="1">SUMPRODUCT(N(CODE(MID(B914,ROW($A$1:OFFSET($A$1,LEN(B914)-1,,,)),1))&lt;58))</f>
        <v>5</v>
      </c>
      <c r="F914" s="5">
        <f t="shared" ca="1" si="99"/>
        <v>8</v>
      </c>
      <c r="G914" s="3" t="str">
        <f t="array" aca="1" ref="G914" ca="1">IF(SUMPRODUCT(COUNTIF(B914,{"*0*";"*1*";"*2*";"*3*";"*4*";"*5*";"*6*";"*7*";"*8*";"*9*"}))&gt;0,MID($B914,MATCH(0,(ISERROR(MID($B914,ROW(INDIRECT("1:"&amp;LEN($B914))),1)*1)*1),0),LEN($B914)-SUM((ISERROR(MID($B914,ROW(INDIRECT("1:"&amp;LEN($B914))),1)*1)*1))),"")</f>
        <v>1715C</v>
      </c>
      <c r="H914" s="3" t="str">
        <f t="shared" ca="1" si="100"/>
        <v>1715C</v>
      </c>
      <c r="I914" s="6" t="str">
        <f t="shared" si="101"/>
        <v>1715CAL2</v>
      </c>
      <c r="J914" s="1" t="b">
        <f t="shared" si="102"/>
        <v>1</v>
      </c>
      <c r="K914" s="6" t="str">
        <f t="shared" ca="1" si="103"/>
        <v>1715CAL2</v>
      </c>
      <c r="L914" s="1" t="b">
        <f t="shared" ca="1" si="104"/>
        <v>1</v>
      </c>
    </row>
    <row r="915" spans="1:12">
      <c r="A915" s="11" t="b">
        <f t="shared" ca="1" si="98"/>
        <v>1</v>
      </c>
      <c r="B915" s="15" t="s">
        <v>2215</v>
      </c>
      <c r="C915" s="13" t="s">
        <v>2215</v>
      </c>
      <c r="D915" s="13" t="s">
        <v>2215</v>
      </c>
      <c r="E915" s="5">
        <f ca="1">SUMPRODUCT(N(CODE(MID(B915,ROW($A$1:OFFSET($A$1,LEN(B915)-1,,,)),1))&lt;58))</f>
        <v>6</v>
      </c>
      <c r="F915" s="5">
        <f t="shared" ca="1" si="99"/>
        <v>8</v>
      </c>
      <c r="G915" s="3" t="str">
        <f t="array" aca="1" ref="G915" ca="1">IF(SUMPRODUCT(COUNTIF(B915,{"*0*";"*1*";"*2*";"*3*";"*4*";"*5*";"*6*";"*7*";"*8*";"*9*"}))&gt;0,MID($B915,MATCH(0,(ISERROR(MID($B915,ROW(INDIRECT("1:"&amp;LEN($B915))),1)*1)*1),0),LEN($B915)-SUM((ISERROR(MID($B915,ROW(INDIRECT("1:"&amp;LEN($B915))),1)*1)*1))),"")</f>
        <v>1715CF</v>
      </c>
      <c r="H915" s="3" t="str">
        <f t="shared" ca="1" si="100"/>
        <v>1715CF</v>
      </c>
      <c r="I915" s="6" t="str">
        <f t="shared" si="101"/>
        <v>1715CF89</v>
      </c>
      <c r="J915" s="1" t="b">
        <f t="shared" si="102"/>
        <v>1</v>
      </c>
      <c r="K915" s="6" t="str">
        <f t="shared" ca="1" si="103"/>
        <v>1715CF89</v>
      </c>
      <c r="L915" s="1" t="b">
        <f t="shared" ca="1" si="104"/>
        <v>1</v>
      </c>
    </row>
    <row r="916" spans="1:12">
      <c r="A916" s="11" t="b">
        <f t="shared" ca="1" si="98"/>
        <v>1</v>
      </c>
      <c r="B916" s="15" t="s">
        <v>2216</v>
      </c>
      <c r="C916" s="13" t="s">
        <v>2216</v>
      </c>
      <c r="D916" s="13" t="s">
        <v>2216</v>
      </c>
      <c r="E916" s="5">
        <f ca="1">SUMPRODUCT(N(CODE(MID(B916,ROW($A$1:OFFSET($A$1,LEN(B916)-1,,,)),1))&lt;58))</f>
        <v>5</v>
      </c>
      <c r="F916" s="5">
        <f t="shared" ca="1" si="99"/>
        <v>8</v>
      </c>
      <c r="G916" s="3" t="str">
        <f t="array" aca="1" ref="G916" ca="1">IF(SUMPRODUCT(COUNTIF(B916,{"*0*";"*1*";"*2*";"*3*";"*4*";"*5*";"*6*";"*7*";"*8*";"*9*"}))&gt;0,MID($B916,MATCH(0,(ISERROR(MID($B916,ROW(INDIRECT("1:"&amp;LEN($B916))),1)*1)*1),0),LEN($B916)-SUM((ISERROR(MID($B916,ROW(INDIRECT("1:"&amp;LEN($B916))),1)*1)*1))),"")</f>
        <v>1715M</v>
      </c>
      <c r="H916" s="3" t="str">
        <f t="shared" ca="1" si="100"/>
        <v>1715M</v>
      </c>
      <c r="I916" s="6" t="str">
        <f t="shared" si="101"/>
        <v>1715MDA3</v>
      </c>
      <c r="J916" s="1" t="b">
        <f t="shared" si="102"/>
        <v>1</v>
      </c>
      <c r="K916" s="6" t="str">
        <f t="shared" ca="1" si="103"/>
        <v>1715MDA3</v>
      </c>
      <c r="L916" s="1" t="b">
        <f t="shared" ca="1" si="104"/>
        <v>1</v>
      </c>
    </row>
    <row r="917" spans="1:12">
      <c r="A917" s="11" t="b">
        <f t="shared" ca="1" si="98"/>
        <v>1</v>
      </c>
      <c r="B917" s="15" t="s">
        <v>2217</v>
      </c>
      <c r="C917" s="13" t="s">
        <v>2217</v>
      </c>
      <c r="D917" s="13" t="s">
        <v>2217</v>
      </c>
      <c r="E917" s="5">
        <f ca="1">SUMPRODUCT(N(CODE(MID(B917,ROW($A$1:OFFSET($A$1,LEN(B917)-1,,,)),1))&lt;58))</f>
        <v>5</v>
      </c>
      <c r="F917" s="5">
        <f t="shared" ca="1" si="99"/>
        <v>8</v>
      </c>
      <c r="G917" s="3" t="str">
        <f t="array" aca="1" ref="G917" ca="1">IF(SUMPRODUCT(COUNTIF(B917,{"*0*";"*1*";"*2*";"*3*";"*4*";"*5*";"*6*";"*7*";"*8*";"*9*"}))&gt;0,MID($B917,MATCH(0,(ISERROR(MID($B917,ROW(INDIRECT("1:"&amp;LEN($B917))),1)*1)*1),0),LEN($B917)-SUM((ISERROR(MID($B917,ROW(INDIRECT("1:"&amp;LEN($B917))),1)*1)*1))),"")</f>
        <v>1715M</v>
      </c>
      <c r="H917" s="3" t="str">
        <f t="shared" ca="1" si="100"/>
        <v>1715M</v>
      </c>
      <c r="I917" s="6" t="str">
        <f t="shared" si="101"/>
        <v>1715MDA7</v>
      </c>
      <c r="J917" s="1" t="b">
        <f t="shared" si="102"/>
        <v>1</v>
      </c>
      <c r="K917" s="6" t="str">
        <f t="shared" ca="1" si="103"/>
        <v>1715MDA7</v>
      </c>
      <c r="L917" s="1" t="b">
        <f t="shared" ca="1" si="104"/>
        <v>1</v>
      </c>
    </row>
    <row r="918" spans="1:12">
      <c r="A918" s="11" t="b">
        <f t="shared" ca="1" si="98"/>
        <v>1</v>
      </c>
      <c r="B918" s="15" t="s">
        <v>2218</v>
      </c>
      <c r="C918" s="13" t="s">
        <v>2218</v>
      </c>
      <c r="D918" s="13" t="s">
        <v>2218</v>
      </c>
      <c r="E918" s="5">
        <f ca="1">SUMPRODUCT(N(CODE(MID(B918,ROW($A$1:OFFSET($A$1,LEN(B918)-1,,,)),1))&lt;58))</f>
        <v>6</v>
      </c>
      <c r="F918" s="5">
        <f t="shared" ca="1" si="99"/>
        <v>8</v>
      </c>
      <c r="G918" s="3" t="str">
        <f t="array" aca="1" ref="G918" ca="1">IF(SUMPRODUCT(COUNTIF(B918,{"*0*";"*1*";"*2*";"*3*";"*4*";"*5*";"*6*";"*7*";"*8*";"*9*"}))&gt;0,MID($B918,MATCH(0,(ISERROR(MID($B918,ROW(INDIRECT("1:"&amp;LEN($B918))),1)*1)*1),0),LEN($B918)-SUM((ISERROR(MID($B918,ROW(INDIRECT("1:"&amp;LEN($B918))),1)*1)*1))),"")</f>
        <v>1720AW</v>
      </c>
      <c r="H918" s="3" t="str">
        <f t="shared" ca="1" si="100"/>
        <v>1720AW</v>
      </c>
      <c r="I918" s="6" t="str">
        <f t="shared" si="101"/>
        <v>1720AW85</v>
      </c>
      <c r="J918" s="1" t="b">
        <f t="shared" si="102"/>
        <v>1</v>
      </c>
      <c r="K918" s="6" t="str">
        <f t="shared" ca="1" si="103"/>
        <v>1720AW85</v>
      </c>
      <c r="L918" s="1" t="b">
        <f t="shared" ca="1" si="104"/>
        <v>1</v>
      </c>
    </row>
    <row r="919" spans="1:12">
      <c r="A919" s="11" t="b">
        <f t="shared" ca="1" si="98"/>
        <v>1</v>
      </c>
      <c r="B919" s="15" t="s">
        <v>2228</v>
      </c>
      <c r="C919" s="13" t="s">
        <v>2228</v>
      </c>
      <c r="D919" s="13" t="s">
        <v>2228</v>
      </c>
      <c r="E919" s="5">
        <f ca="1">SUMPRODUCT(N(CODE(MID(B919,ROW($A$1:OFFSET($A$1,LEN(B919)-1,,,)),1))&lt;58))</f>
        <v>6</v>
      </c>
      <c r="F919" s="5">
        <f t="shared" ca="1" si="99"/>
        <v>8</v>
      </c>
      <c r="G919" s="3" t="str">
        <f t="array" aca="1" ref="G919" ca="1">IF(SUMPRODUCT(COUNTIF(B919,{"*0*";"*1*";"*2*";"*3*";"*4*";"*5*";"*6*";"*7*";"*8*";"*9*"}))&gt;0,MID($B919,MATCH(0,(ISERROR(MID($B919,ROW(INDIRECT("1:"&amp;LEN($B919))),1)*1)*1),0),LEN($B919)-SUM((ISERROR(MID($B919,ROW(INDIRECT("1:"&amp;LEN($B919))),1)*1)*1))),"")</f>
        <v>1720GG</v>
      </c>
      <c r="H919" s="3" t="str">
        <f t="shared" ca="1" si="100"/>
        <v>1720GG</v>
      </c>
      <c r="I919" s="6" t="str">
        <f t="shared" si="101"/>
        <v>1720GG01</v>
      </c>
      <c r="J919" s="1" t="b">
        <f t="shared" si="102"/>
        <v>1</v>
      </c>
      <c r="K919" s="6" t="str">
        <f t="shared" ca="1" si="103"/>
        <v>1720GG01</v>
      </c>
      <c r="L919" s="1" t="b">
        <f t="shared" ca="1" si="104"/>
        <v>1</v>
      </c>
    </row>
    <row r="920" spans="1:12">
      <c r="A920" s="11" t="b">
        <f t="shared" ca="1" si="98"/>
        <v>1</v>
      </c>
      <c r="B920" s="15" t="s">
        <v>2229</v>
      </c>
      <c r="C920" s="13" t="s">
        <v>2229</v>
      </c>
      <c r="D920" s="13" t="s">
        <v>2229</v>
      </c>
      <c r="E920" s="5">
        <f ca="1">SUMPRODUCT(N(CODE(MID(B920,ROW($A$1:OFFSET($A$1,LEN(B920)-1,,,)),1))&lt;58))</f>
        <v>6</v>
      </c>
      <c r="F920" s="5">
        <f t="shared" ca="1" si="99"/>
        <v>8</v>
      </c>
      <c r="G920" s="3" t="str">
        <f t="array" aca="1" ref="G920" ca="1">IF(SUMPRODUCT(COUNTIF(B920,{"*0*";"*1*";"*2*";"*3*";"*4*";"*5*";"*6*";"*7*";"*8*";"*9*"}))&gt;0,MID($B920,MATCH(0,(ISERROR(MID($B920,ROW(INDIRECT("1:"&amp;LEN($B920))),1)*1)*1),0),LEN($B920)-SUM((ISERROR(MID($B920,ROW(INDIRECT("1:"&amp;LEN($B920))),1)*1)*1))),"")</f>
        <v>1720GQ</v>
      </c>
      <c r="H920" s="3" t="str">
        <f t="shared" ca="1" si="100"/>
        <v>1720GQ</v>
      </c>
      <c r="I920" s="6" t="str">
        <f t="shared" si="101"/>
        <v>1720GQ04</v>
      </c>
      <c r="J920" s="1" t="b">
        <f t="shared" si="102"/>
        <v>1</v>
      </c>
      <c r="K920" s="6" t="str">
        <f t="shared" ca="1" si="103"/>
        <v>1720GQ04</v>
      </c>
      <c r="L920" s="1" t="b">
        <f t="shared" ca="1" si="104"/>
        <v>1</v>
      </c>
    </row>
    <row r="921" spans="1:12">
      <c r="A921" s="11" t="b">
        <f t="shared" ca="1" si="98"/>
        <v>1</v>
      </c>
      <c r="B921" s="15" t="s">
        <v>2232</v>
      </c>
      <c r="C921" s="13" t="s">
        <v>2232</v>
      </c>
      <c r="D921" s="13" t="s">
        <v>2232</v>
      </c>
      <c r="E921" s="5">
        <f ca="1">SUMPRODUCT(N(CODE(MID(B921,ROW($A$1:OFFSET($A$1,LEN(B921)-1,,,)),1))&lt;58))</f>
        <v>6</v>
      </c>
      <c r="F921" s="5">
        <f t="shared" ca="1" si="99"/>
        <v>8</v>
      </c>
      <c r="G921" s="3" t="str">
        <f t="array" aca="1" ref="G921" ca="1">IF(SUMPRODUCT(COUNTIF(B921,{"*0*";"*1*";"*2*";"*3*";"*4*";"*5*";"*6*";"*7*";"*8*";"*9*"}))&gt;0,MID($B921,MATCH(0,(ISERROR(MID($B921,ROW(INDIRECT("1:"&amp;LEN($B921))),1)*1)*1),0),LEN($B921)-SUM((ISERROR(MID($B921,ROW(INDIRECT("1:"&amp;LEN($B921))),1)*1)*1))),"")</f>
        <v>1720MA</v>
      </c>
      <c r="H921" s="3" t="str">
        <f t="shared" ca="1" si="100"/>
        <v>1720MA</v>
      </c>
      <c r="I921" s="6" t="str">
        <f t="shared" si="101"/>
        <v>1720MA09</v>
      </c>
      <c r="J921" s="1" t="b">
        <f t="shared" si="102"/>
        <v>1</v>
      </c>
      <c r="K921" s="6" t="str">
        <f t="shared" ca="1" si="103"/>
        <v>1720MA09</v>
      </c>
      <c r="L921" s="1" t="b">
        <f t="shared" ca="1" si="104"/>
        <v>1</v>
      </c>
    </row>
    <row r="922" spans="1:12">
      <c r="A922" s="11" t="b">
        <f t="shared" ca="1" si="98"/>
        <v>1</v>
      </c>
      <c r="B922" s="15" t="s">
        <v>2234</v>
      </c>
      <c r="C922" s="13" t="s">
        <v>2234</v>
      </c>
      <c r="D922" s="13" t="s">
        <v>2234</v>
      </c>
      <c r="E922" s="5">
        <f ca="1">SUMPRODUCT(N(CODE(MID(B922,ROW($A$1:OFFSET($A$1,LEN(B922)-1,,,)),1))&lt;58))</f>
        <v>6</v>
      </c>
      <c r="F922" s="5">
        <f t="shared" ca="1" si="99"/>
        <v>8</v>
      </c>
      <c r="G922" s="3" t="str">
        <f t="array" aca="1" ref="G922" ca="1">IF(SUMPRODUCT(COUNTIF(B922,{"*0*";"*1*";"*2*";"*3*";"*4*";"*5*";"*6*";"*7*";"*8*";"*9*"}))&gt;0,MID($B922,MATCH(0,(ISERROR(MID($B922,ROW(INDIRECT("1:"&amp;LEN($B922))),1)*1)*1),0),LEN($B922)-SUM((ISERROR(MID($B922,ROW(INDIRECT("1:"&amp;LEN($B922))),1)*1)*1))),"")</f>
        <v>1720MF</v>
      </c>
      <c r="H922" s="3" t="str">
        <f t="shared" ca="1" si="100"/>
        <v>1720MF</v>
      </c>
      <c r="I922" s="6" t="str">
        <f t="shared" si="101"/>
        <v>1720MF24</v>
      </c>
      <c r="J922" s="1" t="b">
        <f t="shared" si="102"/>
        <v>1</v>
      </c>
      <c r="K922" s="6" t="str">
        <f t="shared" ca="1" si="103"/>
        <v>1720MF24</v>
      </c>
      <c r="L922" s="1" t="b">
        <f t="shared" ca="1" si="104"/>
        <v>1</v>
      </c>
    </row>
    <row r="923" spans="1:12">
      <c r="A923" s="11" t="b">
        <f t="shared" ca="1" si="98"/>
        <v>1</v>
      </c>
      <c r="B923" s="15" t="s">
        <v>2235</v>
      </c>
      <c r="C923" s="13" t="s">
        <v>2235</v>
      </c>
      <c r="D923" s="13" t="s">
        <v>2235</v>
      </c>
      <c r="E923" s="5">
        <f ca="1">SUMPRODUCT(N(CODE(MID(B923,ROW($A$1:OFFSET($A$1,LEN(B923)-1,,,)),1))&lt;58))</f>
        <v>6</v>
      </c>
      <c r="F923" s="5">
        <f t="shared" ca="1" si="99"/>
        <v>8</v>
      </c>
      <c r="G923" s="3" t="str">
        <f t="array" aca="1" ref="G923" ca="1">IF(SUMPRODUCT(COUNTIF(B923,{"*0*";"*1*";"*2*";"*3*";"*4*";"*5*";"*6*";"*7*";"*8*";"*9*"}))&gt;0,MID($B923,MATCH(0,(ISERROR(MID($B923,ROW(INDIRECT("1:"&amp;LEN($B923))),1)*1)*1),0),LEN($B923)-SUM((ISERROR(MID($B923,ROW(INDIRECT("1:"&amp;LEN($B923))),1)*1)*1))),"")</f>
        <v>1720MM</v>
      </c>
      <c r="H923" s="3" t="str">
        <f t="shared" ca="1" si="100"/>
        <v>1720MM</v>
      </c>
      <c r="I923" s="6" t="str">
        <f t="shared" si="101"/>
        <v>1720MM13</v>
      </c>
      <c r="J923" s="1" t="b">
        <f t="shared" si="102"/>
        <v>1</v>
      </c>
      <c r="K923" s="6" t="str">
        <f t="shared" ca="1" si="103"/>
        <v>1720MM13</v>
      </c>
      <c r="L923" s="1" t="b">
        <f t="shared" ca="1" si="104"/>
        <v>1</v>
      </c>
    </row>
    <row r="924" spans="1:12">
      <c r="A924" s="11" t="b">
        <f t="shared" ca="1" si="98"/>
        <v>1</v>
      </c>
      <c r="B924" s="15" t="s">
        <v>2236</v>
      </c>
      <c r="C924" s="13" t="s">
        <v>2236</v>
      </c>
      <c r="D924" s="13" t="s">
        <v>2236</v>
      </c>
      <c r="E924" s="5">
        <f ca="1">SUMPRODUCT(N(CODE(MID(B924,ROW($A$1:OFFSET($A$1,LEN(B924)-1,,,)),1))&lt;58))</f>
        <v>6</v>
      </c>
      <c r="F924" s="5">
        <f t="shared" ca="1" si="99"/>
        <v>8</v>
      </c>
      <c r="G924" s="3" t="str">
        <f t="array" aca="1" ref="G924" ca="1">IF(SUMPRODUCT(COUNTIF(B924,{"*0*";"*1*";"*2*";"*3*";"*4*";"*5*";"*6*";"*7*";"*8*";"*9*"}))&gt;0,MID($B924,MATCH(0,(ISERROR(MID($B924,ROW(INDIRECT("1:"&amp;LEN($B924))),1)*1)*1),0),LEN($B924)-SUM((ISERROR(MID($B924,ROW(INDIRECT("1:"&amp;LEN($B924))),1)*1)*1))),"")</f>
        <v>1720MP</v>
      </c>
      <c r="H924" s="3" t="str">
        <f t="shared" ca="1" si="100"/>
        <v>1720MP</v>
      </c>
      <c r="I924" s="6" t="str">
        <f t="shared" si="101"/>
        <v>1720MP07</v>
      </c>
      <c r="J924" s="1" t="b">
        <f t="shared" si="102"/>
        <v>1</v>
      </c>
      <c r="K924" s="6" t="str">
        <f t="shared" ca="1" si="103"/>
        <v>1720MP07</v>
      </c>
      <c r="L924" s="1" t="b">
        <f t="shared" ca="1" si="104"/>
        <v>1</v>
      </c>
    </row>
    <row r="925" spans="1:12">
      <c r="A925" s="11" t="b">
        <f t="shared" ca="1" si="98"/>
        <v>1</v>
      </c>
      <c r="B925" s="15" t="s">
        <v>2237</v>
      </c>
      <c r="C925" s="13" t="s">
        <v>2237</v>
      </c>
      <c r="D925" s="13" t="s">
        <v>2237</v>
      </c>
      <c r="E925" s="5">
        <f ca="1">SUMPRODUCT(N(CODE(MID(B925,ROW($A$1:OFFSET($A$1,LEN(B925)-1,,,)),1))&lt;58))</f>
        <v>6</v>
      </c>
      <c r="F925" s="5">
        <f t="shared" ca="1" si="99"/>
        <v>8</v>
      </c>
      <c r="G925" s="3" t="str">
        <f t="array" aca="1" ref="G925" ca="1">IF(SUMPRODUCT(COUNTIF(B925,{"*0*";"*1*";"*2*";"*3*";"*4*";"*5*";"*6*";"*7*";"*8*";"*9*"}))&gt;0,MID($B925,MATCH(0,(ISERROR(MID($B925,ROW(INDIRECT("1:"&amp;LEN($B925))),1)*1)*1),0),LEN($B925)-SUM((ISERROR(MID($B925,ROW(INDIRECT("1:"&amp;LEN($B925))),1)*1)*1))),"")</f>
        <v>1720MP</v>
      </c>
      <c r="H925" s="3" t="str">
        <f t="shared" ca="1" si="100"/>
        <v>1720MP</v>
      </c>
      <c r="I925" s="6" t="str">
        <f t="shared" si="101"/>
        <v>1720MP31</v>
      </c>
      <c r="J925" s="1" t="b">
        <f t="shared" si="102"/>
        <v>1</v>
      </c>
      <c r="K925" s="6" t="str">
        <f t="shared" ca="1" si="103"/>
        <v>1720MP31</v>
      </c>
      <c r="L925" s="1" t="b">
        <f t="shared" ca="1" si="104"/>
        <v>1</v>
      </c>
    </row>
    <row r="926" spans="1:12">
      <c r="A926" s="11" t="b">
        <f t="shared" ca="1" si="98"/>
        <v>1</v>
      </c>
      <c r="B926" s="15" t="s">
        <v>2238</v>
      </c>
      <c r="C926" s="13" t="s">
        <v>2238</v>
      </c>
      <c r="D926" s="13" t="s">
        <v>2238</v>
      </c>
      <c r="E926" s="5">
        <f ca="1">SUMPRODUCT(N(CODE(MID(B926,ROW($A$1:OFFSET($A$1,LEN(B926)-1,,,)),1))&lt;58))</f>
        <v>6</v>
      </c>
      <c r="F926" s="5">
        <f t="shared" ca="1" si="99"/>
        <v>8</v>
      </c>
      <c r="G926" s="3" t="str">
        <f t="array" aca="1" ref="G926" ca="1">IF(SUMPRODUCT(COUNTIF(B926,{"*0*";"*1*";"*2*";"*3*";"*4*";"*5*";"*6*";"*7*";"*8*";"*9*"}))&gt;0,MID($B926,MATCH(0,(ISERROR(MID($B926,ROW(INDIRECT("1:"&amp;LEN($B926))),1)*1)*1),0),LEN($B926)-SUM((ISERROR(MID($B926,ROW(INDIRECT("1:"&amp;LEN($B926))),1)*1)*1))),"")</f>
        <v>1720VG</v>
      </c>
      <c r="H926" s="3" t="str">
        <f t="shared" ca="1" si="100"/>
        <v>1720VG</v>
      </c>
      <c r="I926" s="6" t="str">
        <f t="shared" si="101"/>
        <v>1720VG16</v>
      </c>
      <c r="J926" s="1" t="b">
        <f t="shared" si="102"/>
        <v>1</v>
      </c>
      <c r="K926" s="6" t="str">
        <f t="shared" ca="1" si="103"/>
        <v>1720VG16</v>
      </c>
      <c r="L926" s="1" t="b">
        <f t="shared" ca="1" si="104"/>
        <v>1</v>
      </c>
    </row>
    <row r="927" spans="1:12">
      <c r="A927" s="11" t="b">
        <f t="shared" ca="1" si="98"/>
        <v>1</v>
      </c>
      <c r="B927" s="15" t="s">
        <v>2239</v>
      </c>
      <c r="C927" s="13" t="s">
        <v>2239</v>
      </c>
      <c r="D927" s="13" t="s">
        <v>2239</v>
      </c>
      <c r="E927" s="5">
        <f ca="1">SUMPRODUCT(N(CODE(MID(B927,ROW($A$1:OFFSET($A$1,LEN(B927)-1,,,)),1))&lt;58))</f>
        <v>5</v>
      </c>
      <c r="F927" s="5">
        <f t="shared" ca="1" si="99"/>
        <v>8</v>
      </c>
      <c r="G927" s="3" t="str">
        <f t="array" aca="1" ref="G927" ca="1">IF(SUMPRODUCT(COUNTIF(B927,{"*0*";"*1*";"*2*";"*3*";"*4*";"*5*";"*6*";"*7*";"*8*";"*9*"}))&gt;0,MID($B927,MATCH(0,(ISERROR(MID($B927,ROW(INDIRECT("1:"&amp;LEN($B927))),1)*1)*1),0),LEN($B927)-SUM((ISERROR(MID($B927,ROW(INDIRECT("1:"&amp;LEN($B927))),1)*1)*1))),"")</f>
        <v>1735M</v>
      </c>
      <c r="H927" s="3" t="str">
        <f t="shared" ca="1" si="100"/>
        <v>1735M</v>
      </c>
      <c r="I927" s="6" t="str">
        <f t="shared" si="101"/>
        <v>1735MTL1</v>
      </c>
      <c r="J927" s="1" t="b">
        <f t="shared" si="102"/>
        <v>1</v>
      </c>
      <c r="K927" s="6" t="str">
        <f t="shared" ca="1" si="103"/>
        <v>1735MTL1</v>
      </c>
      <c r="L927" s="1" t="b">
        <f t="shared" ca="1" si="104"/>
        <v>1</v>
      </c>
    </row>
    <row r="928" spans="1:12">
      <c r="A928" s="11" t="b">
        <f t="shared" ca="1" si="98"/>
        <v>1</v>
      </c>
      <c r="B928" s="15" t="s">
        <v>2240</v>
      </c>
      <c r="C928" s="13" t="s">
        <v>2240</v>
      </c>
      <c r="D928" s="13" t="s">
        <v>2240</v>
      </c>
      <c r="E928" s="5">
        <f ca="1">SUMPRODUCT(N(CODE(MID(B928,ROW($A$1:OFFSET($A$1,LEN(B928)-1,,,)),1))&lt;58))</f>
        <v>5</v>
      </c>
      <c r="F928" s="5">
        <f t="shared" ca="1" si="99"/>
        <v>8</v>
      </c>
      <c r="G928" s="3" t="str">
        <f t="array" aca="1" ref="G928" ca="1">IF(SUMPRODUCT(COUNTIF(B928,{"*0*";"*1*";"*2*";"*3*";"*4*";"*5*";"*6*";"*7*";"*8*";"*9*"}))&gt;0,MID($B928,MATCH(0,(ISERROR(MID($B928,ROW(INDIRECT("1:"&amp;LEN($B928))),1)*1)*1),0),LEN($B928)-SUM((ISERROR(MID($B928,ROW(INDIRECT("1:"&amp;LEN($B928))),1)*1)*1))),"")</f>
        <v>1735R</v>
      </c>
      <c r="H928" s="3" t="str">
        <f t="shared" ca="1" si="100"/>
        <v>1735R</v>
      </c>
      <c r="I928" s="6" t="str">
        <f t="shared" si="101"/>
        <v>1735ROQ1</v>
      </c>
      <c r="J928" s="1" t="b">
        <f t="shared" si="102"/>
        <v>1</v>
      </c>
      <c r="K928" s="6" t="str">
        <f t="shared" ca="1" si="103"/>
        <v>1735ROQ1</v>
      </c>
      <c r="L928" s="1" t="b">
        <f t="shared" ca="1" si="104"/>
        <v>1</v>
      </c>
    </row>
    <row r="929" spans="1:12">
      <c r="A929" s="11" t="b">
        <f t="shared" ca="1" si="98"/>
        <v>1</v>
      </c>
      <c r="B929" s="15" t="s">
        <v>2241</v>
      </c>
      <c r="C929" s="13" t="s">
        <v>2241</v>
      </c>
      <c r="D929" s="13" t="s">
        <v>2241</v>
      </c>
      <c r="E929" s="5">
        <f ca="1">SUMPRODUCT(N(CODE(MID(B929,ROW($A$1:OFFSET($A$1,LEN(B929)-1,,,)),1))&lt;58))</f>
        <v>7</v>
      </c>
      <c r="F929" s="5">
        <f t="shared" ca="1" si="99"/>
        <v>8</v>
      </c>
      <c r="G929" s="3" t="str">
        <f t="array" aca="1" ref="G929" ca="1">IF(SUMPRODUCT(COUNTIF(B929,{"*0*";"*1*";"*2*";"*3*";"*4*";"*5*";"*6*";"*7*";"*8*";"*9*"}))&gt;0,MID($B929,MATCH(0,(ISERROR(MID($B929,ROW(INDIRECT("1:"&amp;LEN($B929))),1)*1)*1),0),LEN($B929)-SUM((ISERROR(MID($B929,ROW(INDIRECT("1:"&amp;LEN($B929))),1)*1)*1))),"")</f>
        <v>1750A04</v>
      </c>
      <c r="H929" s="3" t="str">
        <f t="shared" ca="1" si="100"/>
        <v>1750A04</v>
      </c>
      <c r="I929" s="6" t="str">
        <f t="shared" si="101"/>
        <v>1750A046</v>
      </c>
      <c r="J929" s="1" t="b">
        <f t="shared" si="102"/>
        <v>1</v>
      </c>
      <c r="K929" s="6" t="str">
        <f t="shared" ca="1" si="103"/>
        <v>1750A046</v>
      </c>
      <c r="L929" s="1" t="b">
        <f t="shared" ca="1" si="104"/>
        <v>1</v>
      </c>
    </row>
    <row r="930" spans="1:12">
      <c r="A930" s="11" t="b">
        <f t="shared" ca="1" si="98"/>
        <v>1</v>
      </c>
      <c r="B930" s="15" t="s">
        <v>2245</v>
      </c>
      <c r="C930" s="13" t="s">
        <v>2245</v>
      </c>
      <c r="D930" s="13" t="s">
        <v>2245</v>
      </c>
      <c r="E930" s="5">
        <f ca="1">SUMPRODUCT(N(CODE(MID(B930,ROW($A$1:OFFSET($A$1,LEN(B930)-1,,,)),1))&lt;58))</f>
        <v>7</v>
      </c>
      <c r="F930" s="5">
        <f t="shared" ca="1" si="99"/>
        <v>8</v>
      </c>
      <c r="G930" s="3" t="str">
        <f t="array" aca="1" ref="G930" ca="1">IF(SUMPRODUCT(COUNTIF(B930,{"*0*";"*1*";"*2*";"*3*";"*4*";"*5*";"*6*";"*7*";"*8*";"*9*"}))&gt;0,MID($B930,MATCH(0,(ISERROR(MID($B930,ROW(INDIRECT("1:"&amp;LEN($B930))),1)*1)*1),0),LEN($B930)-SUM((ISERROR(MID($B930,ROW(INDIRECT("1:"&amp;LEN($B930))),1)*1)*1))),"")</f>
        <v>3F68197</v>
      </c>
      <c r="H930" s="3" t="str">
        <f t="shared" ca="1" si="100"/>
        <v>3F68197</v>
      </c>
      <c r="I930" s="6" t="str">
        <f t="shared" si="101"/>
        <v>3F681977</v>
      </c>
      <c r="J930" s="1" t="b">
        <f t="shared" si="102"/>
        <v>1</v>
      </c>
      <c r="K930" s="6" t="str">
        <f t="shared" ca="1" si="103"/>
        <v>3F681977</v>
      </c>
      <c r="L930" s="1" t="b">
        <f t="shared" ca="1" si="104"/>
        <v>1</v>
      </c>
    </row>
    <row r="931" spans="1:12">
      <c r="A931" s="11" t="b">
        <f t="shared" ca="1" si="98"/>
        <v>1</v>
      </c>
      <c r="B931" s="15" t="s">
        <v>2246</v>
      </c>
      <c r="C931" s="13" t="s">
        <v>2246</v>
      </c>
      <c r="D931" s="13" t="s">
        <v>2246</v>
      </c>
      <c r="E931" s="5">
        <f ca="1">SUMPRODUCT(N(CODE(MID(B931,ROW($A$1:OFFSET($A$1,LEN(B931)-1,,,)),1))&lt;58))</f>
        <v>7</v>
      </c>
      <c r="F931" s="5">
        <f t="shared" ca="1" si="99"/>
        <v>8</v>
      </c>
      <c r="G931" s="3" t="str">
        <f t="array" aca="1" ref="G931" ca="1">IF(SUMPRODUCT(COUNTIF(B931,{"*0*";"*1*";"*2*";"*3*";"*4*";"*5*";"*6*";"*7*";"*8*";"*9*"}))&gt;0,MID($B931,MATCH(0,(ISERROR(MID($B931,ROW(INDIRECT("1:"&amp;LEN($B931))),1)*1)*1),0),LEN($B931)-SUM((ISERROR(MID($B931,ROW(INDIRECT("1:"&amp;LEN($B931))),1)*1)*1))),"")</f>
        <v>3F69197</v>
      </c>
      <c r="H931" s="3" t="str">
        <f t="shared" ca="1" si="100"/>
        <v>3F69197</v>
      </c>
      <c r="I931" s="6" t="str">
        <f t="shared" si="101"/>
        <v>3F691979</v>
      </c>
      <c r="J931" s="1" t="b">
        <f t="shared" si="102"/>
        <v>1</v>
      </c>
      <c r="K931" s="6" t="str">
        <f t="shared" ca="1" si="103"/>
        <v>3F691979</v>
      </c>
      <c r="L931" s="1" t="b">
        <f t="shared" ca="1" si="104"/>
        <v>1</v>
      </c>
    </row>
    <row r="932" spans="1:12">
      <c r="A932" s="11" t="b">
        <f t="shared" ca="1" si="98"/>
        <v>1</v>
      </c>
      <c r="B932" s="15" t="s">
        <v>593</v>
      </c>
      <c r="C932" s="13" t="s">
        <v>593</v>
      </c>
      <c r="D932" s="14" t="s">
        <v>593</v>
      </c>
      <c r="E932" s="5">
        <f ca="1">SUMPRODUCT(N(CODE(MID(B932,ROW($A$1:OFFSET($A$1,LEN(B932)-1,,,)),1))&lt;58))</f>
        <v>5</v>
      </c>
      <c r="F932" s="5">
        <f t="shared" ca="1" si="99"/>
        <v>8</v>
      </c>
      <c r="G932" s="3" t="str">
        <f t="array" aca="1" ref="G932" ca="1">IF(SUMPRODUCT(COUNTIF(B932,{"*0*";"*1*";"*2*";"*3*";"*4*";"*5*";"*6*";"*7*";"*8*";"*9*"}))&gt;0,MID($B932,MATCH(0,(ISERROR(MID($B932,ROW(INDIRECT("1:"&amp;LEN($B932))),1)*1)*1),0),LEN($B932)-SUM((ISERROR(MID($B932,ROW(INDIRECT("1:"&amp;LEN($B932))),1)*1)*1))),"")</f>
        <v>10902</v>
      </c>
      <c r="H932" s="3" t="str">
        <f t="shared" ca="1" si="100"/>
        <v>10902</v>
      </c>
      <c r="I932" s="6" t="str">
        <f t="shared" ca="1" si="101"/>
        <v>ABC10902</v>
      </c>
      <c r="J932" s="1" t="b">
        <f t="shared" ca="1" si="102"/>
        <v>1</v>
      </c>
      <c r="K932" s="6" t="str">
        <f t="shared" ca="1" si="103"/>
        <v>ABC10902</v>
      </c>
      <c r="L932" s="1" t="b">
        <f t="shared" ca="1" si="104"/>
        <v>1</v>
      </c>
    </row>
    <row r="933" spans="1:12">
      <c r="A933" s="11" t="b">
        <f t="shared" ca="1" si="98"/>
        <v>1</v>
      </c>
      <c r="B933" s="15" t="s">
        <v>595</v>
      </c>
      <c r="C933" s="13" t="s">
        <v>595</v>
      </c>
      <c r="D933" s="14" t="s">
        <v>595</v>
      </c>
      <c r="E933" s="5">
        <f ca="1">SUMPRODUCT(N(CODE(MID(B933,ROW($A$1:OFFSET($A$1,LEN(B933)-1,,,)),1))&lt;58))</f>
        <v>3</v>
      </c>
      <c r="F933" s="5">
        <f t="shared" ca="1" si="99"/>
        <v>8</v>
      </c>
      <c r="G933" s="3" t="str">
        <f t="array" aca="1" ref="G933" ca="1">IF(SUMPRODUCT(COUNTIF(B933,{"*0*";"*1*";"*2*";"*3*";"*4*";"*5*";"*6*";"*7*";"*8*";"*9*"}))&gt;0,MID($B933,MATCH(0,(ISERROR(MID($B933,ROW(INDIRECT("1:"&amp;LEN($B933))),1)*1)*1),0),LEN($B933)-SUM((ISERROR(MID($B933,ROW(INDIRECT("1:"&amp;LEN($B933))),1)*1)*1))),"")</f>
        <v>110</v>
      </c>
      <c r="H933" s="3" t="str">
        <f t="shared" ca="1" si="100"/>
        <v>110</v>
      </c>
      <c r="I933" s="6" t="str">
        <f t="shared" ca="1" si="101"/>
        <v>ABFAN110</v>
      </c>
      <c r="J933" s="1" t="b">
        <f t="shared" ca="1" si="102"/>
        <v>1</v>
      </c>
      <c r="K933" s="6" t="str">
        <f t="shared" ca="1" si="103"/>
        <v>ABFAN110</v>
      </c>
      <c r="L933" s="1" t="b">
        <f t="shared" ca="1" si="104"/>
        <v>1</v>
      </c>
    </row>
    <row r="934" spans="1:12">
      <c r="A934" s="11" t="b">
        <f t="shared" ca="1" si="98"/>
        <v>1</v>
      </c>
      <c r="B934" s="15" t="s">
        <v>609</v>
      </c>
      <c r="C934" s="14" t="s">
        <v>609</v>
      </c>
      <c r="D934" s="14" t="s">
        <v>609</v>
      </c>
      <c r="E934" s="5">
        <f ca="1">SUMPRODUCT(N(CODE(MID(B934,ROW($A$1:OFFSET($A$1,LEN(B934)-1,,,)),1))&lt;58))</f>
        <v>5</v>
      </c>
      <c r="F934" s="5">
        <f t="shared" ca="1" si="99"/>
        <v>8</v>
      </c>
      <c r="G934" s="3" t="str">
        <f t="array" aca="1" ref="G934" ca="1">IF(SUMPRODUCT(COUNTIF(B934,{"*0*";"*1*";"*2*";"*3*";"*4*";"*5*";"*6*";"*7*";"*8*";"*9*"}))&gt;0,MID($B934,MATCH(0,(ISERROR(MID($B934,ROW(INDIRECT("1:"&amp;LEN($B934))),1)*1)*1),0),LEN($B934)-SUM((ISERROR(MID($B934,ROW(INDIRECT("1:"&amp;LEN($B934))),1)*1)*1))),"")</f>
        <v>16804</v>
      </c>
      <c r="H934" s="3" t="str">
        <f t="shared" ca="1" si="100"/>
        <v>16804</v>
      </c>
      <c r="I934" s="6" t="str">
        <f t="shared" ca="1" si="101"/>
        <v>AHE16804</v>
      </c>
      <c r="J934" s="1" t="b">
        <f t="shared" ca="1" si="102"/>
        <v>1</v>
      </c>
      <c r="K934" s="6" t="str">
        <f t="shared" ca="1" si="103"/>
        <v>AHE16804</v>
      </c>
      <c r="L934" s="1" t="b">
        <f t="shared" ca="1" si="104"/>
        <v>1</v>
      </c>
    </row>
    <row r="935" spans="1:12">
      <c r="A935" s="11" t="b">
        <f t="shared" ca="1" si="98"/>
        <v>1</v>
      </c>
      <c r="B935" s="15" t="s">
        <v>610</v>
      </c>
      <c r="C935" s="14" t="s">
        <v>610</v>
      </c>
      <c r="D935" s="14" t="s">
        <v>610</v>
      </c>
      <c r="E935" s="5">
        <f ca="1">SUMPRODUCT(N(CODE(MID(B935,ROW($A$1:OFFSET($A$1,LEN(B935)-1,,,)),1))&lt;58))</f>
        <v>5</v>
      </c>
      <c r="F935" s="5">
        <f t="shared" ca="1" si="99"/>
        <v>8</v>
      </c>
      <c r="G935" s="3" t="str">
        <f t="array" aca="1" ref="G935" ca="1">IF(SUMPRODUCT(COUNTIF(B935,{"*0*";"*1*";"*2*";"*3*";"*4*";"*5*";"*6*";"*7*";"*8*";"*9*"}))&gt;0,MID($B935,MATCH(0,(ISERROR(MID($B935,ROW(INDIRECT("1:"&amp;LEN($B935))),1)*1)*1),0),LEN($B935)-SUM((ISERROR(MID($B935,ROW(INDIRECT("1:"&amp;LEN($B935))),1)*1)*1))),"")</f>
        <v>10401</v>
      </c>
      <c r="H935" s="3" t="str">
        <f t="shared" ca="1" si="100"/>
        <v>10401</v>
      </c>
      <c r="I935" s="6" t="str">
        <f t="shared" ca="1" si="101"/>
        <v>AHJ10401</v>
      </c>
      <c r="J935" s="1" t="b">
        <f t="shared" ca="1" si="102"/>
        <v>1</v>
      </c>
      <c r="K935" s="6" t="str">
        <f t="shared" ca="1" si="103"/>
        <v>AHJ10401</v>
      </c>
      <c r="L935" s="1" t="b">
        <f t="shared" ca="1" si="104"/>
        <v>1</v>
      </c>
    </row>
    <row r="936" spans="1:12">
      <c r="A936" s="11" t="b">
        <f t="shared" ca="1" si="98"/>
        <v>1</v>
      </c>
      <c r="B936" s="15" t="s">
        <v>611</v>
      </c>
      <c r="C936" s="14" t="s">
        <v>611</v>
      </c>
      <c r="D936" s="14" t="s">
        <v>611</v>
      </c>
      <c r="E936" s="5">
        <f ca="1">SUMPRODUCT(N(CODE(MID(B936,ROW($A$1:OFFSET($A$1,LEN(B936)-1,,,)),1))&lt;58))</f>
        <v>5</v>
      </c>
      <c r="F936" s="5">
        <f t="shared" ca="1" si="99"/>
        <v>8</v>
      </c>
      <c r="G936" s="3" t="str">
        <f t="array" aca="1" ref="G936" ca="1">IF(SUMPRODUCT(COUNTIF(B936,{"*0*";"*1*";"*2*";"*3*";"*4*";"*5*";"*6*";"*7*";"*8*";"*9*"}))&gt;0,MID($B936,MATCH(0,(ISERROR(MID($B936,ROW(INDIRECT("1:"&amp;LEN($B936))),1)*1)*1),0),LEN($B936)-SUM((ISERROR(MID($B936,ROW(INDIRECT("1:"&amp;LEN($B936))),1)*1)*1))),"")</f>
        <v>10405</v>
      </c>
      <c r="H936" s="3" t="str">
        <f t="shared" ca="1" si="100"/>
        <v>10405</v>
      </c>
      <c r="I936" s="6" t="str">
        <f t="shared" ca="1" si="101"/>
        <v>AHJ10405</v>
      </c>
      <c r="J936" s="1" t="b">
        <f t="shared" ca="1" si="102"/>
        <v>1</v>
      </c>
      <c r="K936" s="6" t="str">
        <f t="shared" ca="1" si="103"/>
        <v>AHJ10405</v>
      </c>
      <c r="L936" s="1" t="b">
        <f t="shared" ca="1" si="104"/>
        <v>1</v>
      </c>
    </row>
    <row r="937" spans="1:12">
      <c r="A937" s="11" t="b">
        <f t="shared" ca="1" si="98"/>
        <v>1</v>
      </c>
      <c r="B937" s="15" t="s">
        <v>612</v>
      </c>
      <c r="C937" s="14" t="s">
        <v>612</v>
      </c>
      <c r="D937" s="14" t="s">
        <v>612</v>
      </c>
      <c r="E937" s="5">
        <f ca="1">SUMPRODUCT(N(CODE(MID(B937,ROW($A$1:OFFSET($A$1,LEN(B937)-1,,,)),1))&lt;58))</f>
        <v>5</v>
      </c>
      <c r="F937" s="5">
        <f t="shared" ca="1" si="99"/>
        <v>8</v>
      </c>
      <c r="G937" s="3" t="str">
        <f t="array" aca="1" ref="G937" ca="1">IF(SUMPRODUCT(COUNTIF(B937,{"*0*";"*1*";"*2*";"*3*";"*4*";"*5*";"*6*";"*7*";"*8*";"*9*"}))&gt;0,MID($B937,MATCH(0,(ISERROR(MID($B937,ROW(INDIRECT("1:"&amp;LEN($B937))),1)*1)*1),0),LEN($B937)-SUM((ISERROR(MID($B937,ROW(INDIRECT("1:"&amp;LEN($B937))),1)*1)*1))),"")</f>
        <v>11001</v>
      </c>
      <c r="H937" s="3" t="str">
        <f t="shared" ca="1" si="100"/>
        <v>11001</v>
      </c>
      <c r="I937" s="6" t="str">
        <f t="shared" ca="1" si="101"/>
        <v>AHJ11001</v>
      </c>
      <c r="J937" s="1" t="b">
        <f t="shared" ca="1" si="102"/>
        <v>1</v>
      </c>
      <c r="K937" s="6" t="str">
        <f t="shared" ca="1" si="103"/>
        <v>AHJ11001</v>
      </c>
      <c r="L937" s="1" t="b">
        <f t="shared" ca="1" si="104"/>
        <v>1</v>
      </c>
    </row>
    <row r="938" spans="1:12">
      <c r="A938" s="11" t="b">
        <f t="shared" ca="1" si="98"/>
        <v>1</v>
      </c>
      <c r="B938" s="15" t="s">
        <v>613</v>
      </c>
      <c r="C938" s="14" t="s">
        <v>613</v>
      </c>
      <c r="D938" s="14" t="s">
        <v>613</v>
      </c>
      <c r="E938" s="5">
        <f ca="1">SUMPRODUCT(N(CODE(MID(B938,ROW($A$1:OFFSET($A$1,LEN(B938)-1,,,)),1))&lt;58))</f>
        <v>5</v>
      </c>
      <c r="F938" s="5">
        <f t="shared" ca="1" si="99"/>
        <v>8</v>
      </c>
      <c r="G938" s="3" t="str">
        <f t="array" aca="1" ref="G938" ca="1">IF(SUMPRODUCT(COUNTIF(B938,{"*0*";"*1*";"*2*";"*3*";"*4*";"*5*";"*6*";"*7*";"*8*";"*9*"}))&gt;0,MID($B938,MATCH(0,(ISERROR(MID($B938,ROW(INDIRECT("1:"&amp;LEN($B938))),1)*1)*1),0),LEN($B938)-SUM((ISERROR(MID($B938,ROW(INDIRECT("1:"&amp;LEN($B938))),1)*1)*1))),"")</f>
        <v>11020</v>
      </c>
      <c r="H938" s="3" t="str">
        <f t="shared" ca="1" si="100"/>
        <v>11020</v>
      </c>
      <c r="I938" s="6" t="str">
        <f t="shared" ca="1" si="101"/>
        <v>AHJ11020</v>
      </c>
      <c r="J938" s="1" t="b">
        <f t="shared" ca="1" si="102"/>
        <v>1</v>
      </c>
      <c r="K938" s="6" t="str">
        <f t="shared" ca="1" si="103"/>
        <v>AHJ11020</v>
      </c>
      <c r="L938" s="1" t="b">
        <f t="shared" ca="1" si="104"/>
        <v>1</v>
      </c>
    </row>
    <row r="939" spans="1:12">
      <c r="A939" s="11" t="b">
        <f t="shared" ca="1" si="98"/>
        <v>1</v>
      </c>
      <c r="B939" s="15" t="s">
        <v>615</v>
      </c>
      <c r="C939" s="14" t="s">
        <v>615</v>
      </c>
      <c r="D939" s="14" t="s">
        <v>615</v>
      </c>
      <c r="E939" s="5">
        <f ca="1">SUMPRODUCT(N(CODE(MID(B939,ROW($A$1:OFFSET($A$1,LEN(B939)-1,,,)),1))&lt;58))</f>
        <v>5</v>
      </c>
      <c r="F939" s="5">
        <f t="shared" ca="1" si="99"/>
        <v>8</v>
      </c>
      <c r="G939" s="3" t="str">
        <f t="array" aca="1" ref="G939" ca="1">IF(SUMPRODUCT(COUNTIF(B939,{"*0*";"*1*";"*2*";"*3*";"*4*";"*5*";"*6*";"*7*";"*8*";"*9*"}))&gt;0,MID($B939,MATCH(0,(ISERROR(MID($B939,ROW(INDIRECT("1:"&amp;LEN($B939))),1)*1)*1),0),LEN($B939)-SUM((ISERROR(MID($B939,ROW(INDIRECT("1:"&amp;LEN($B939))),1)*1)*1))),"")</f>
        <v>11030</v>
      </c>
      <c r="H939" s="3" t="str">
        <f t="shared" ca="1" si="100"/>
        <v>11030</v>
      </c>
      <c r="I939" s="6" t="str">
        <f t="shared" ca="1" si="101"/>
        <v>AHJ11030</v>
      </c>
      <c r="J939" s="1" t="b">
        <f t="shared" ca="1" si="102"/>
        <v>1</v>
      </c>
      <c r="K939" s="6" t="str">
        <f t="shared" ca="1" si="103"/>
        <v>AHJ11030</v>
      </c>
      <c r="L939" s="1" t="b">
        <f t="shared" ca="1" si="104"/>
        <v>1</v>
      </c>
    </row>
    <row r="940" spans="1:12">
      <c r="A940" s="11" t="b">
        <f t="shared" ca="1" si="98"/>
        <v>1</v>
      </c>
      <c r="B940" s="15" t="s">
        <v>2298</v>
      </c>
      <c r="C940" s="13" t="s">
        <v>2298</v>
      </c>
      <c r="D940" s="13" t="s">
        <v>2298</v>
      </c>
      <c r="E940" s="5">
        <f ca="1">SUMPRODUCT(N(CODE(MID(B940,ROW($A$1:OFFSET($A$1,LEN(B940)-1,,,)),1))&lt;58))</f>
        <v>4</v>
      </c>
      <c r="F940" s="5">
        <f t="shared" ca="1" si="99"/>
        <v>8</v>
      </c>
      <c r="G940" s="3" t="str">
        <f t="array" aca="1" ref="G940" ca="1">IF(SUMPRODUCT(COUNTIF(B940,{"*0*";"*1*";"*2*";"*3*";"*4*";"*5*";"*6*";"*7*";"*8*";"*9*"}))&gt;0,MID($B940,MATCH(0,(ISERROR(MID($B940,ROW(INDIRECT("1:"&amp;LEN($B940))),1)*1)*1),0),LEN($B940)-SUM((ISERROR(MID($B940,ROW(INDIRECT("1:"&amp;LEN($B940))),1)*1)*1))),"")</f>
        <v>0106</v>
      </c>
      <c r="H940" s="3" t="str">
        <f t="shared" ca="1" si="100"/>
        <v>0106</v>
      </c>
      <c r="I940" s="6" t="str">
        <f t="shared" ca="1" si="101"/>
        <v>AIR0106F</v>
      </c>
      <c r="J940" s="1" t="b">
        <f t="shared" ca="1" si="102"/>
        <v>1</v>
      </c>
      <c r="K940" s="6" t="str">
        <f t="shared" ca="1" si="103"/>
        <v>AIR0106F</v>
      </c>
      <c r="L940" s="1" t="b">
        <f t="shared" ca="1" si="104"/>
        <v>1</v>
      </c>
    </row>
    <row r="941" spans="1:12">
      <c r="A941" s="11" t="b">
        <f t="shared" ca="1" si="98"/>
        <v>1</v>
      </c>
      <c r="B941" s="15" t="s">
        <v>2299</v>
      </c>
      <c r="C941" s="13" t="s">
        <v>2299</v>
      </c>
      <c r="D941" s="13" t="s">
        <v>2299</v>
      </c>
      <c r="E941" s="5">
        <f ca="1">SUMPRODUCT(N(CODE(MID(B941,ROW($A$1:OFFSET($A$1,LEN(B941)-1,,,)),1))&lt;58))</f>
        <v>4</v>
      </c>
      <c r="F941" s="5">
        <f t="shared" ca="1" si="99"/>
        <v>8</v>
      </c>
      <c r="G941" s="3" t="str">
        <f t="array" aca="1" ref="G941" ca="1">IF(SUMPRODUCT(COUNTIF(B941,{"*0*";"*1*";"*2*";"*3*";"*4*";"*5*";"*6*";"*7*";"*8*";"*9*"}))&gt;0,MID($B941,MATCH(0,(ISERROR(MID($B941,ROW(INDIRECT("1:"&amp;LEN($B941))),1)*1)*1),0),LEN($B941)-SUM((ISERROR(MID($B941,ROW(INDIRECT("1:"&amp;LEN($B941))),1)*1)*1))),"")</f>
        <v>0114</v>
      </c>
      <c r="H941" s="3" t="str">
        <f t="shared" ca="1" si="100"/>
        <v>0114</v>
      </c>
      <c r="I941" s="6" t="str">
        <f t="shared" ca="1" si="101"/>
        <v>AIR0114C</v>
      </c>
      <c r="J941" s="1" t="b">
        <f t="shared" ca="1" si="102"/>
        <v>1</v>
      </c>
      <c r="K941" s="6" t="str">
        <f t="shared" ca="1" si="103"/>
        <v>AIR0114C</v>
      </c>
      <c r="L941" s="1" t="b">
        <f t="shared" ca="1" si="104"/>
        <v>1</v>
      </c>
    </row>
    <row r="942" spans="1:12">
      <c r="A942" s="11" t="b">
        <f t="shared" ca="1" si="98"/>
        <v>1</v>
      </c>
      <c r="B942" s="15" t="s">
        <v>2399</v>
      </c>
      <c r="C942" s="13" t="s">
        <v>2399</v>
      </c>
      <c r="D942" s="13" t="s">
        <v>2399</v>
      </c>
      <c r="E942" s="5">
        <f ca="1">SUMPRODUCT(N(CODE(MID(B942,ROW($A$1:OFFSET($A$1,LEN(B942)-1,,,)),1))&lt;58))</f>
        <v>4</v>
      </c>
      <c r="F942" s="5">
        <f t="shared" ca="1" si="99"/>
        <v>8</v>
      </c>
      <c r="G942" s="3" t="str">
        <f t="array" aca="1" ref="G942" ca="1">IF(SUMPRODUCT(COUNTIF(B942,{"*0*";"*1*";"*2*";"*3*";"*4*";"*5*";"*6*";"*7*";"*8*";"*9*"}))&gt;0,MID($B942,MATCH(0,(ISERROR(MID($B942,ROW(INDIRECT("1:"&amp;LEN($B942))),1)*1)*1),0),LEN($B942)-SUM((ISERROR(MID($B942,ROW(INDIRECT("1:"&amp;LEN($B942))),1)*1)*1))),"")</f>
        <v>3200</v>
      </c>
      <c r="H942" s="3" t="str">
        <f t="shared" ca="1" si="100"/>
        <v>3200</v>
      </c>
      <c r="I942" s="6" t="str">
        <f t="shared" ca="1" si="101"/>
        <v>AMRM3200</v>
      </c>
      <c r="J942" s="1" t="b">
        <f t="shared" ca="1" si="102"/>
        <v>1</v>
      </c>
      <c r="K942" s="6" t="str">
        <f t="shared" ca="1" si="103"/>
        <v>AMRM3200</v>
      </c>
      <c r="L942" s="1" t="b">
        <f t="shared" ca="1" si="104"/>
        <v>1</v>
      </c>
    </row>
    <row r="943" spans="1:12">
      <c r="A943" s="11" t="b">
        <f t="shared" ca="1" si="98"/>
        <v>1</v>
      </c>
      <c r="B943" s="15" t="s">
        <v>2404</v>
      </c>
      <c r="C943" s="13" t="s">
        <v>2404</v>
      </c>
      <c r="D943" s="13" t="s">
        <v>2404</v>
      </c>
      <c r="E943" s="5">
        <f ca="1">SUMPRODUCT(N(CODE(MID(B943,ROW($A$1:OFFSET($A$1,LEN(B943)-1,,,)),1))&lt;58))</f>
        <v>4</v>
      </c>
      <c r="F943" s="5">
        <f t="shared" ca="1" si="99"/>
        <v>8</v>
      </c>
      <c r="G943" s="3" t="str">
        <f t="array" aca="1" ref="G943" ca="1">IF(SUMPRODUCT(COUNTIF(B943,{"*0*";"*1*";"*2*";"*3*";"*4*";"*5*";"*6*";"*7*";"*8*";"*9*"}))&gt;0,MID($B943,MATCH(0,(ISERROR(MID($B943,ROW(INDIRECT("1:"&amp;LEN($B943))),1)*1)*1),0),LEN($B943)-SUM((ISERROR(MID($B943,ROW(INDIRECT("1:"&amp;LEN($B943))),1)*1)*1))),"")</f>
        <v>3211</v>
      </c>
      <c r="H943" s="3" t="str">
        <f t="shared" ca="1" si="100"/>
        <v>3211</v>
      </c>
      <c r="I943" s="6" t="str">
        <f t="shared" ca="1" si="101"/>
        <v>AMRM3211</v>
      </c>
      <c r="J943" s="1" t="b">
        <f t="shared" ca="1" si="102"/>
        <v>1</v>
      </c>
      <c r="K943" s="6" t="str">
        <f t="shared" ca="1" si="103"/>
        <v>AMRM3211</v>
      </c>
      <c r="L943" s="1" t="b">
        <f t="shared" ca="1" si="104"/>
        <v>1</v>
      </c>
    </row>
    <row r="944" spans="1:12">
      <c r="A944" s="11" t="b">
        <f t="shared" ca="1" si="98"/>
        <v>1</v>
      </c>
      <c r="B944" s="15" t="s">
        <v>2405</v>
      </c>
      <c r="C944" s="13" t="s">
        <v>2405</v>
      </c>
      <c r="D944" s="13" t="s">
        <v>2405</v>
      </c>
      <c r="E944" s="5">
        <f ca="1">SUMPRODUCT(N(CODE(MID(B944,ROW($A$1:OFFSET($A$1,LEN(B944)-1,,,)),1))&lt;58))</f>
        <v>4</v>
      </c>
      <c r="F944" s="5">
        <f t="shared" ca="1" si="99"/>
        <v>8</v>
      </c>
      <c r="G944" s="3" t="str">
        <f t="array" aca="1" ref="G944" ca="1">IF(SUMPRODUCT(COUNTIF(B944,{"*0*";"*1*";"*2*";"*3*";"*4*";"*5*";"*6*";"*7*";"*8*";"*9*"}))&gt;0,MID($B944,MATCH(0,(ISERROR(MID($B944,ROW(INDIRECT("1:"&amp;LEN($B944))),1)*1)*1),0),LEN($B944)-SUM((ISERROR(MID($B944,ROW(INDIRECT("1:"&amp;LEN($B944))),1)*1)*1))),"")</f>
        <v>3223</v>
      </c>
      <c r="H944" s="3" t="str">
        <f t="shared" ca="1" si="100"/>
        <v>3223</v>
      </c>
      <c r="I944" s="6" t="str">
        <f t="shared" ca="1" si="101"/>
        <v>AMRM3223</v>
      </c>
      <c r="J944" s="1" t="b">
        <f t="shared" ca="1" si="102"/>
        <v>1</v>
      </c>
      <c r="K944" s="6" t="str">
        <f t="shared" ca="1" si="103"/>
        <v>AMRM3223</v>
      </c>
      <c r="L944" s="1" t="b">
        <f t="shared" ca="1" si="104"/>
        <v>1</v>
      </c>
    </row>
    <row r="945" spans="1:12">
      <c r="A945" s="11" t="b">
        <f t="shared" ca="1" si="98"/>
        <v>1</v>
      </c>
      <c r="B945" s="15" t="s">
        <v>2406</v>
      </c>
      <c r="C945" s="13" t="s">
        <v>2406</v>
      </c>
      <c r="D945" s="13" t="s">
        <v>2406</v>
      </c>
      <c r="E945" s="5">
        <f ca="1">SUMPRODUCT(N(CODE(MID(B945,ROW($A$1:OFFSET($A$1,LEN(B945)-1,,,)),1))&lt;58))</f>
        <v>4</v>
      </c>
      <c r="F945" s="5">
        <f t="shared" ca="1" si="99"/>
        <v>8</v>
      </c>
      <c r="G945" s="3" t="str">
        <f t="array" aca="1" ref="G945" ca="1">IF(SUMPRODUCT(COUNTIF(B945,{"*0*";"*1*";"*2*";"*3*";"*4*";"*5*";"*6*";"*7*";"*8*";"*9*"}))&gt;0,MID($B945,MATCH(0,(ISERROR(MID($B945,ROW(INDIRECT("1:"&amp;LEN($B945))),1)*1)*1),0),LEN($B945)-SUM((ISERROR(MID($B945,ROW(INDIRECT("1:"&amp;LEN($B945))),1)*1)*1))),"")</f>
        <v>3224</v>
      </c>
      <c r="H945" s="3" t="str">
        <f t="shared" ca="1" si="100"/>
        <v>3224</v>
      </c>
      <c r="I945" s="6" t="str">
        <f t="shared" ca="1" si="101"/>
        <v>AMRM3224</v>
      </c>
      <c r="J945" s="1" t="b">
        <f t="shared" ca="1" si="102"/>
        <v>1</v>
      </c>
      <c r="K945" s="6" t="str">
        <f t="shared" ca="1" si="103"/>
        <v>AMRM3224</v>
      </c>
      <c r="L945" s="1" t="b">
        <f t="shared" ca="1" si="104"/>
        <v>1</v>
      </c>
    </row>
    <row r="946" spans="1:12">
      <c r="A946" s="11" t="b">
        <f t="shared" ca="1" si="98"/>
        <v>1</v>
      </c>
      <c r="B946" s="15" t="s">
        <v>2407</v>
      </c>
      <c r="C946" s="13" t="s">
        <v>2407</v>
      </c>
      <c r="D946" s="13" t="s">
        <v>2407</v>
      </c>
      <c r="E946" s="5">
        <f ca="1">SUMPRODUCT(N(CODE(MID(B946,ROW($A$1:OFFSET($A$1,LEN(B946)-1,,,)),1))&lt;58))</f>
        <v>4</v>
      </c>
      <c r="F946" s="5">
        <f t="shared" ca="1" si="99"/>
        <v>8</v>
      </c>
      <c r="G946" s="3" t="str">
        <f t="array" aca="1" ref="G946" ca="1">IF(SUMPRODUCT(COUNTIF(B946,{"*0*";"*1*";"*2*";"*3*";"*4*";"*5*";"*6*";"*7*";"*8*";"*9*"}))&gt;0,MID($B946,MATCH(0,(ISERROR(MID($B946,ROW(INDIRECT("1:"&amp;LEN($B946))),1)*1)*1),0),LEN($B946)-SUM((ISERROR(MID($B946,ROW(INDIRECT("1:"&amp;LEN($B946))),1)*1)*1))),"")</f>
        <v>3225</v>
      </c>
      <c r="H946" s="3" t="str">
        <f t="shared" ca="1" si="100"/>
        <v>3225</v>
      </c>
      <c r="I946" s="6" t="str">
        <f t="shared" ca="1" si="101"/>
        <v>AMRM3225</v>
      </c>
      <c r="J946" s="1" t="b">
        <f t="shared" ca="1" si="102"/>
        <v>1</v>
      </c>
      <c r="K946" s="6" t="str">
        <f t="shared" ca="1" si="103"/>
        <v>AMRM3225</v>
      </c>
      <c r="L946" s="1" t="b">
        <f t="shared" ca="1" si="104"/>
        <v>1</v>
      </c>
    </row>
    <row r="947" spans="1:12">
      <c r="A947" s="11" t="b">
        <f t="shared" ca="1" si="98"/>
        <v>1</v>
      </c>
      <c r="B947" s="15" t="s">
        <v>2408</v>
      </c>
      <c r="C947" s="13" t="s">
        <v>2408</v>
      </c>
      <c r="D947" s="13" t="s">
        <v>2408</v>
      </c>
      <c r="E947" s="5">
        <f ca="1">SUMPRODUCT(N(CODE(MID(B947,ROW($A$1:OFFSET($A$1,LEN(B947)-1,,,)),1))&lt;58))</f>
        <v>4</v>
      </c>
      <c r="F947" s="5">
        <f t="shared" ca="1" si="99"/>
        <v>8</v>
      </c>
      <c r="G947" s="3" t="str">
        <f t="array" aca="1" ref="G947" ca="1">IF(SUMPRODUCT(COUNTIF(B947,{"*0*";"*1*";"*2*";"*3*";"*4*";"*5*";"*6*";"*7*";"*8*";"*9*"}))&gt;0,MID($B947,MATCH(0,(ISERROR(MID($B947,ROW(INDIRECT("1:"&amp;LEN($B947))),1)*1)*1),0),LEN($B947)-SUM((ISERROR(MID($B947,ROW(INDIRECT("1:"&amp;LEN($B947))),1)*1)*1))),"")</f>
        <v>3227</v>
      </c>
      <c r="H947" s="3" t="str">
        <f t="shared" ca="1" si="100"/>
        <v>3227</v>
      </c>
      <c r="I947" s="6" t="str">
        <f t="shared" ca="1" si="101"/>
        <v>AMRM3227</v>
      </c>
      <c r="J947" s="1" t="b">
        <f t="shared" ca="1" si="102"/>
        <v>1</v>
      </c>
      <c r="K947" s="6" t="str">
        <f t="shared" ca="1" si="103"/>
        <v>AMRM3227</v>
      </c>
      <c r="L947" s="1" t="b">
        <f t="shared" ca="1" si="104"/>
        <v>1</v>
      </c>
    </row>
    <row r="948" spans="1:12">
      <c r="A948" s="11" t="b">
        <f t="shared" ca="1" si="98"/>
        <v>1</v>
      </c>
      <c r="B948" s="15" t="s">
        <v>2409</v>
      </c>
      <c r="C948" s="13" t="s">
        <v>2409</v>
      </c>
      <c r="D948" s="13" t="s">
        <v>2409</v>
      </c>
      <c r="E948" s="5">
        <f ca="1">SUMPRODUCT(N(CODE(MID(B948,ROW($A$1:OFFSET($A$1,LEN(B948)-1,,,)),1))&lt;58))</f>
        <v>4</v>
      </c>
      <c r="F948" s="5">
        <f t="shared" ca="1" si="99"/>
        <v>8</v>
      </c>
      <c r="G948" s="3" t="str">
        <f t="array" aca="1" ref="G948" ca="1">IF(SUMPRODUCT(COUNTIF(B948,{"*0*";"*1*";"*2*";"*3*";"*4*";"*5*";"*6*";"*7*";"*8*";"*9*"}))&gt;0,MID($B948,MATCH(0,(ISERROR(MID($B948,ROW(INDIRECT("1:"&amp;LEN($B948))),1)*1)*1),0),LEN($B948)-SUM((ISERROR(MID($B948,ROW(INDIRECT("1:"&amp;LEN($B948))),1)*1)*1))),"")</f>
        <v>3230</v>
      </c>
      <c r="H948" s="3" t="str">
        <f t="shared" ca="1" si="100"/>
        <v>3230</v>
      </c>
      <c r="I948" s="6" t="str">
        <f t="shared" ca="1" si="101"/>
        <v>AMRM3230</v>
      </c>
      <c r="J948" s="1" t="b">
        <f t="shared" ca="1" si="102"/>
        <v>1</v>
      </c>
      <c r="K948" s="6" t="str">
        <f t="shared" ca="1" si="103"/>
        <v>AMRM3230</v>
      </c>
      <c r="L948" s="1" t="b">
        <f t="shared" ca="1" si="104"/>
        <v>1</v>
      </c>
    </row>
    <row r="949" spans="1:12">
      <c r="A949" s="11" t="b">
        <f t="shared" ca="1" si="98"/>
        <v>1</v>
      </c>
      <c r="B949" s="15" t="s">
        <v>2410</v>
      </c>
      <c r="C949" s="13" t="s">
        <v>2410</v>
      </c>
      <c r="D949" s="13" t="s">
        <v>2410</v>
      </c>
      <c r="E949" s="5">
        <f ca="1">SUMPRODUCT(N(CODE(MID(B949,ROW($A$1:OFFSET($A$1,LEN(B949)-1,,,)),1))&lt;58))</f>
        <v>4</v>
      </c>
      <c r="F949" s="5">
        <f t="shared" ca="1" si="99"/>
        <v>8</v>
      </c>
      <c r="G949" s="3" t="str">
        <f t="array" aca="1" ref="G949" ca="1">IF(SUMPRODUCT(COUNTIF(B949,{"*0*";"*1*";"*2*";"*3*";"*4*";"*5*";"*6*";"*7*";"*8*";"*9*"}))&gt;0,MID($B949,MATCH(0,(ISERROR(MID($B949,ROW(INDIRECT("1:"&amp;LEN($B949))),1)*1)*1),0),LEN($B949)-SUM((ISERROR(MID($B949,ROW(INDIRECT("1:"&amp;LEN($B949))),1)*1)*1))),"")</f>
        <v>3241</v>
      </c>
      <c r="H949" s="3" t="str">
        <f t="shared" ca="1" si="100"/>
        <v>3241</v>
      </c>
      <c r="I949" s="6" t="str">
        <f t="shared" ca="1" si="101"/>
        <v>AMRM3241</v>
      </c>
      <c r="J949" s="1" t="b">
        <f t="shared" ca="1" si="102"/>
        <v>1</v>
      </c>
      <c r="K949" s="6" t="str">
        <f t="shared" ca="1" si="103"/>
        <v>AMRM3241</v>
      </c>
      <c r="L949" s="1" t="b">
        <f t="shared" ca="1" si="104"/>
        <v>1</v>
      </c>
    </row>
    <row r="950" spans="1:12">
      <c r="A950" s="11" t="b">
        <f t="shared" ca="1" si="98"/>
        <v>1</v>
      </c>
      <c r="B950" s="15" t="s">
        <v>2411</v>
      </c>
      <c r="C950" s="13" t="s">
        <v>2411</v>
      </c>
      <c r="D950" s="13" t="s">
        <v>2411</v>
      </c>
      <c r="E950" s="5">
        <f ca="1">SUMPRODUCT(N(CODE(MID(B950,ROW($A$1:OFFSET($A$1,LEN(B950)-1,,,)),1))&lt;58))</f>
        <v>4</v>
      </c>
      <c r="F950" s="5">
        <f t="shared" ca="1" si="99"/>
        <v>8</v>
      </c>
      <c r="G950" s="3" t="str">
        <f t="array" aca="1" ref="G950" ca="1">IF(SUMPRODUCT(COUNTIF(B950,{"*0*";"*1*";"*2*";"*3*";"*4*";"*5*";"*6*";"*7*";"*8*";"*9*"}))&gt;0,MID($B950,MATCH(0,(ISERROR(MID($B950,ROW(INDIRECT("1:"&amp;LEN($B950))),1)*1)*1),0),LEN($B950)-SUM((ISERROR(MID($B950,ROW(INDIRECT("1:"&amp;LEN($B950))),1)*1)*1))),"")</f>
        <v>3243</v>
      </c>
      <c r="H950" s="3" t="str">
        <f t="shared" ca="1" si="100"/>
        <v>3243</v>
      </c>
      <c r="I950" s="6" t="str">
        <f t="shared" ca="1" si="101"/>
        <v>AMRM3243</v>
      </c>
      <c r="J950" s="1" t="b">
        <f t="shared" ca="1" si="102"/>
        <v>1</v>
      </c>
      <c r="K950" s="6" t="str">
        <f t="shared" ca="1" si="103"/>
        <v>AMRM3243</v>
      </c>
      <c r="L950" s="1" t="b">
        <f t="shared" ca="1" si="104"/>
        <v>1</v>
      </c>
    </row>
    <row r="951" spans="1:12">
      <c r="A951" s="11" t="b">
        <f t="shared" ca="1" si="98"/>
        <v>1</v>
      </c>
      <c r="B951" s="15" t="s">
        <v>2412</v>
      </c>
      <c r="C951" s="13" t="s">
        <v>2412</v>
      </c>
      <c r="D951" s="13" t="s">
        <v>2412</v>
      </c>
      <c r="E951" s="5">
        <f ca="1">SUMPRODUCT(N(CODE(MID(B951,ROW($A$1:OFFSET($A$1,LEN(B951)-1,,,)),1))&lt;58))</f>
        <v>4</v>
      </c>
      <c r="F951" s="5">
        <f t="shared" ca="1" si="99"/>
        <v>8</v>
      </c>
      <c r="G951" s="3" t="str">
        <f t="array" aca="1" ref="G951" ca="1">IF(SUMPRODUCT(COUNTIF(B951,{"*0*";"*1*";"*2*";"*3*";"*4*";"*5*";"*6*";"*7*";"*8*";"*9*"}))&gt;0,MID($B951,MATCH(0,(ISERROR(MID($B951,ROW(INDIRECT("1:"&amp;LEN($B951))),1)*1)*1),0),LEN($B951)-SUM((ISERROR(MID($B951,ROW(INDIRECT("1:"&amp;LEN($B951))),1)*1)*1))),"")</f>
        <v>3245</v>
      </c>
      <c r="H951" s="3" t="str">
        <f t="shared" ca="1" si="100"/>
        <v>3245</v>
      </c>
      <c r="I951" s="6" t="str">
        <f t="shared" ca="1" si="101"/>
        <v>AMRM3245</v>
      </c>
      <c r="J951" s="1" t="b">
        <f t="shared" ca="1" si="102"/>
        <v>1</v>
      </c>
      <c r="K951" s="6" t="str">
        <f t="shared" ca="1" si="103"/>
        <v>AMRM3245</v>
      </c>
      <c r="L951" s="1" t="b">
        <f t="shared" ca="1" si="104"/>
        <v>1</v>
      </c>
    </row>
    <row r="952" spans="1:12">
      <c r="A952" s="11" t="b">
        <f t="shared" ca="1" si="98"/>
        <v>1</v>
      </c>
      <c r="B952" s="15" t="s">
        <v>2413</v>
      </c>
      <c r="C952" s="13" t="s">
        <v>2413</v>
      </c>
      <c r="D952" s="13" t="s">
        <v>2413</v>
      </c>
      <c r="E952" s="5">
        <f ca="1">SUMPRODUCT(N(CODE(MID(B952,ROW($A$1:OFFSET($A$1,LEN(B952)-1,,,)),1))&lt;58))</f>
        <v>4</v>
      </c>
      <c r="F952" s="5">
        <f t="shared" ca="1" si="99"/>
        <v>8</v>
      </c>
      <c r="G952" s="3" t="str">
        <f t="array" aca="1" ref="G952" ca="1">IF(SUMPRODUCT(COUNTIF(B952,{"*0*";"*1*";"*2*";"*3*";"*4*";"*5*";"*6*";"*7*";"*8*";"*9*"}))&gt;0,MID($B952,MATCH(0,(ISERROR(MID($B952,ROW(INDIRECT("1:"&amp;LEN($B952))),1)*1)*1),0),LEN($B952)-SUM((ISERROR(MID($B952,ROW(INDIRECT("1:"&amp;LEN($B952))),1)*1)*1))),"")</f>
        <v>3247</v>
      </c>
      <c r="H952" s="3" t="str">
        <f t="shared" ca="1" si="100"/>
        <v>3247</v>
      </c>
      <c r="I952" s="6" t="str">
        <f t="shared" ca="1" si="101"/>
        <v>AMRM3247</v>
      </c>
      <c r="J952" s="1" t="b">
        <f t="shared" ca="1" si="102"/>
        <v>1</v>
      </c>
      <c r="K952" s="6" t="str">
        <f t="shared" ca="1" si="103"/>
        <v>AMRM3247</v>
      </c>
      <c r="L952" s="1" t="b">
        <f t="shared" ca="1" si="104"/>
        <v>1</v>
      </c>
    </row>
    <row r="953" spans="1:12">
      <c r="A953" s="11" t="b">
        <f t="shared" ca="1" si="98"/>
        <v>1</v>
      </c>
      <c r="B953" s="15" t="s">
        <v>2414</v>
      </c>
      <c r="C953" s="13" t="s">
        <v>2414</v>
      </c>
      <c r="D953" s="13" t="s">
        <v>2414</v>
      </c>
      <c r="E953" s="5">
        <f ca="1">SUMPRODUCT(N(CODE(MID(B953,ROW($A$1:OFFSET($A$1,LEN(B953)-1,,,)),1))&lt;58))</f>
        <v>4</v>
      </c>
      <c r="F953" s="5">
        <f t="shared" ca="1" si="99"/>
        <v>8</v>
      </c>
      <c r="G953" s="3" t="str">
        <f t="array" aca="1" ref="G953" ca="1">IF(SUMPRODUCT(COUNTIF(B953,{"*0*";"*1*";"*2*";"*3*";"*4*";"*5*";"*6*";"*7*";"*8*";"*9*"}))&gt;0,MID($B953,MATCH(0,(ISERROR(MID($B953,ROW(INDIRECT("1:"&amp;LEN($B953))),1)*1)*1),0),LEN($B953)-SUM((ISERROR(MID($B953,ROW(INDIRECT("1:"&amp;LEN($B953))),1)*1)*1))),"")</f>
        <v>3248</v>
      </c>
      <c r="H953" s="3" t="str">
        <f t="shared" ca="1" si="100"/>
        <v>3248</v>
      </c>
      <c r="I953" s="6" t="str">
        <f t="shared" ca="1" si="101"/>
        <v>AMRM3248</v>
      </c>
      <c r="J953" s="1" t="b">
        <f t="shared" ca="1" si="102"/>
        <v>1</v>
      </c>
      <c r="K953" s="6" t="str">
        <f t="shared" ca="1" si="103"/>
        <v>AMRM3248</v>
      </c>
      <c r="L953" s="1" t="b">
        <f t="shared" ca="1" si="104"/>
        <v>1</v>
      </c>
    </row>
    <row r="954" spans="1:12">
      <c r="A954" s="11" t="b">
        <f t="shared" ca="1" si="98"/>
        <v>1</v>
      </c>
      <c r="B954" s="15" t="s">
        <v>2415</v>
      </c>
      <c r="C954" s="13" t="s">
        <v>2415</v>
      </c>
      <c r="D954" s="13" t="s">
        <v>2415</v>
      </c>
      <c r="E954" s="5">
        <f ca="1">SUMPRODUCT(N(CODE(MID(B954,ROW($A$1:OFFSET($A$1,LEN(B954)-1,,,)),1))&lt;58))</f>
        <v>4</v>
      </c>
      <c r="F954" s="5">
        <f t="shared" ca="1" si="99"/>
        <v>8</v>
      </c>
      <c r="G954" s="3" t="str">
        <f t="array" aca="1" ref="G954" ca="1">IF(SUMPRODUCT(COUNTIF(B954,{"*0*";"*1*";"*2*";"*3*";"*4*";"*5*";"*6*";"*7*";"*8*";"*9*"}))&gt;0,MID($B954,MATCH(0,(ISERROR(MID($B954,ROW(INDIRECT("1:"&amp;LEN($B954))),1)*1)*1),0),LEN($B954)-SUM((ISERROR(MID($B954,ROW(INDIRECT("1:"&amp;LEN($B954))),1)*1)*1))),"")</f>
        <v>3251</v>
      </c>
      <c r="H954" s="3" t="str">
        <f t="shared" ca="1" si="100"/>
        <v>3251</v>
      </c>
      <c r="I954" s="6" t="str">
        <f t="shared" ca="1" si="101"/>
        <v>AMRM3251</v>
      </c>
      <c r="J954" s="1" t="b">
        <f t="shared" ca="1" si="102"/>
        <v>1</v>
      </c>
      <c r="K954" s="6" t="str">
        <f t="shared" ca="1" si="103"/>
        <v>AMRM3251</v>
      </c>
      <c r="L954" s="1" t="b">
        <f t="shared" ca="1" si="104"/>
        <v>1</v>
      </c>
    </row>
    <row r="955" spans="1:12">
      <c r="A955" s="11" t="b">
        <f t="shared" ca="1" si="98"/>
        <v>1</v>
      </c>
      <c r="B955" s="15" t="s">
        <v>2416</v>
      </c>
      <c r="C955" s="13" t="s">
        <v>2416</v>
      </c>
      <c r="D955" s="13" t="s">
        <v>2416</v>
      </c>
      <c r="E955" s="5">
        <f ca="1">SUMPRODUCT(N(CODE(MID(B955,ROW($A$1:OFFSET($A$1,LEN(B955)-1,,,)),1))&lt;58))</f>
        <v>4</v>
      </c>
      <c r="F955" s="5">
        <f t="shared" ca="1" si="99"/>
        <v>8</v>
      </c>
      <c r="G955" s="3" t="str">
        <f t="array" aca="1" ref="G955" ca="1">IF(SUMPRODUCT(COUNTIF(B955,{"*0*";"*1*";"*2*";"*3*";"*4*";"*5*";"*6*";"*7*";"*8*";"*9*"}))&gt;0,MID($B955,MATCH(0,(ISERROR(MID($B955,ROW(INDIRECT("1:"&amp;LEN($B955))),1)*1)*1),0),LEN($B955)-SUM((ISERROR(MID($B955,ROW(INDIRECT("1:"&amp;LEN($B955))),1)*1)*1))),"")</f>
        <v>3252</v>
      </c>
      <c r="H955" s="3" t="str">
        <f t="shared" ca="1" si="100"/>
        <v>3252</v>
      </c>
      <c r="I955" s="6" t="str">
        <f t="shared" ca="1" si="101"/>
        <v>AMRM3252</v>
      </c>
      <c r="J955" s="1" t="b">
        <f t="shared" ca="1" si="102"/>
        <v>1</v>
      </c>
      <c r="K955" s="6" t="str">
        <f t="shared" ca="1" si="103"/>
        <v>AMRM3252</v>
      </c>
      <c r="L955" s="1" t="b">
        <f t="shared" ca="1" si="104"/>
        <v>1</v>
      </c>
    </row>
    <row r="956" spans="1:12">
      <c r="A956" s="11" t="b">
        <f t="shared" ca="1" si="98"/>
        <v>1</v>
      </c>
      <c r="B956" s="15" t="s">
        <v>2417</v>
      </c>
      <c r="C956" s="13" t="s">
        <v>2417</v>
      </c>
      <c r="D956" s="13" t="s">
        <v>2417</v>
      </c>
      <c r="E956" s="5">
        <f ca="1">SUMPRODUCT(N(CODE(MID(B956,ROW($A$1:OFFSET($A$1,LEN(B956)-1,,,)),1))&lt;58))</f>
        <v>4</v>
      </c>
      <c r="F956" s="5">
        <f t="shared" ca="1" si="99"/>
        <v>8</v>
      </c>
      <c r="G956" s="3" t="str">
        <f t="array" aca="1" ref="G956" ca="1">IF(SUMPRODUCT(COUNTIF(B956,{"*0*";"*1*";"*2*";"*3*";"*4*";"*5*";"*6*";"*7*";"*8*";"*9*"}))&gt;0,MID($B956,MATCH(0,(ISERROR(MID($B956,ROW(INDIRECT("1:"&amp;LEN($B956))),1)*1)*1),0),LEN($B956)-SUM((ISERROR(MID($B956,ROW(INDIRECT("1:"&amp;LEN($B956))),1)*1)*1))),"")</f>
        <v>3253</v>
      </c>
      <c r="H956" s="3" t="str">
        <f t="shared" ca="1" si="100"/>
        <v>3253</v>
      </c>
      <c r="I956" s="6" t="str">
        <f t="shared" ca="1" si="101"/>
        <v>AMRM3253</v>
      </c>
      <c r="J956" s="1" t="b">
        <f t="shared" ca="1" si="102"/>
        <v>1</v>
      </c>
      <c r="K956" s="6" t="str">
        <f t="shared" ca="1" si="103"/>
        <v>AMRM3253</v>
      </c>
      <c r="L956" s="1" t="b">
        <f t="shared" ca="1" si="104"/>
        <v>1</v>
      </c>
    </row>
    <row r="957" spans="1:12">
      <c r="A957" s="11" t="b">
        <f t="shared" ca="1" si="98"/>
        <v>1</v>
      </c>
      <c r="B957" s="15" t="s">
        <v>2418</v>
      </c>
      <c r="C957" s="13" t="s">
        <v>2418</v>
      </c>
      <c r="D957" s="13" t="s">
        <v>2418</v>
      </c>
      <c r="E957" s="5">
        <f ca="1">SUMPRODUCT(N(CODE(MID(B957,ROW($A$1:OFFSET($A$1,LEN(B957)-1,,,)),1))&lt;58))</f>
        <v>4</v>
      </c>
      <c r="F957" s="5">
        <f t="shared" ca="1" si="99"/>
        <v>8</v>
      </c>
      <c r="G957" s="3" t="str">
        <f t="array" aca="1" ref="G957" ca="1">IF(SUMPRODUCT(COUNTIF(B957,{"*0*";"*1*";"*2*";"*3*";"*4*";"*5*";"*6*";"*7*";"*8*";"*9*"}))&gt;0,MID($B957,MATCH(0,(ISERROR(MID($B957,ROW(INDIRECT("1:"&amp;LEN($B957))),1)*1)*1),0),LEN($B957)-SUM((ISERROR(MID($B957,ROW(INDIRECT("1:"&amp;LEN($B957))),1)*1)*1))),"")</f>
        <v>3255</v>
      </c>
      <c r="H957" s="3" t="str">
        <f t="shared" ca="1" si="100"/>
        <v>3255</v>
      </c>
      <c r="I957" s="6" t="str">
        <f t="shared" ca="1" si="101"/>
        <v>AMRM3255</v>
      </c>
      <c r="J957" s="1" t="b">
        <f t="shared" ca="1" si="102"/>
        <v>1</v>
      </c>
      <c r="K957" s="6" t="str">
        <f t="shared" ca="1" si="103"/>
        <v>AMRM3255</v>
      </c>
      <c r="L957" s="1" t="b">
        <f t="shared" ca="1" si="104"/>
        <v>1</v>
      </c>
    </row>
    <row r="958" spans="1:12">
      <c r="A958" s="11" t="b">
        <f t="shared" ca="1" si="98"/>
        <v>1</v>
      </c>
      <c r="B958" s="15" t="s">
        <v>2419</v>
      </c>
      <c r="C958" s="13" t="s">
        <v>2419</v>
      </c>
      <c r="D958" s="13" t="s">
        <v>2419</v>
      </c>
      <c r="E958" s="5">
        <f ca="1">SUMPRODUCT(N(CODE(MID(B958,ROW($A$1:OFFSET($A$1,LEN(B958)-1,,,)),1))&lt;58))</f>
        <v>4</v>
      </c>
      <c r="F958" s="5">
        <f t="shared" ca="1" si="99"/>
        <v>8</v>
      </c>
      <c r="G958" s="3" t="str">
        <f t="array" aca="1" ref="G958" ca="1">IF(SUMPRODUCT(COUNTIF(B958,{"*0*";"*1*";"*2*";"*3*";"*4*";"*5*";"*6*";"*7*";"*8*";"*9*"}))&gt;0,MID($B958,MATCH(0,(ISERROR(MID($B958,ROW(INDIRECT("1:"&amp;LEN($B958))),1)*1)*1),0),LEN($B958)-SUM((ISERROR(MID($B958,ROW(INDIRECT("1:"&amp;LEN($B958))),1)*1)*1))),"")</f>
        <v>3260</v>
      </c>
      <c r="H958" s="3" t="str">
        <f t="shared" ca="1" si="100"/>
        <v>3260</v>
      </c>
      <c r="I958" s="6" t="str">
        <f t="shared" ca="1" si="101"/>
        <v>AMRM3260</v>
      </c>
      <c r="J958" s="1" t="b">
        <f t="shared" ca="1" si="102"/>
        <v>1</v>
      </c>
      <c r="K958" s="6" t="str">
        <f t="shared" ca="1" si="103"/>
        <v>AMRM3260</v>
      </c>
      <c r="L958" s="1" t="b">
        <f t="shared" ca="1" si="104"/>
        <v>1</v>
      </c>
    </row>
    <row r="959" spans="1:12">
      <c r="A959" s="11" t="b">
        <f t="shared" ca="1" si="98"/>
        <v>1</v>
      </c>
      <c r="B959" s="15" t="s">
        <v>2420</v>
      </c>
      <c r="C959" s="13" t="s">
        <v>2420</v>
      </c>
      <c r="D959" s="13" t="s">
        <v>2420</v>
      </c>
      <c r="E959" s="5">
        <f ca="1">SUMPRODUCT(N(CODE(MID(B959,ROW($A$1:OFFSET($A$1,LEN(B959)-1,,,)),1))&lt;58))</f>
        <v>4</v>
      </c>
      <c r="F959" s="5">
        <f t="shared" ca="1" si="99"/>
        <v>8</v>
      </c>
      <c r="G959" s="3" t="str">
        <f t="array" aca="1" ref="G959" ca="1">IF(SUMPRODUCT(COUNTIF(B959,{"*0*";"*1*";"*2*";"*3*";"*4*";"*5*";"*6*";"*7*";"*8*";"*9*"}))&gt;0,MID($B959,MATCH(0,(ISERROR(MID($B959,ROW(INDIRECT("1:"&amp;LEN($B959))),1)*1)*1),0),LEN($B959)-SUM((ISERROR(MID($B959,ROW(INDIRECT("1:"&amp;LEN($B959))),1)*1)*1))),"")</f>
        <v>3261</v>
      </c>
      <c r="H959" s="3" t="str">
        <f t="shared" ca="1" si="100"/>
        <v>3261</v>
      </c>
      <c r="I959" s="6" t="str">
        <f t="shared" ca="1" si="101"/>
        <v>AMRM3261</v>
      </c>
      <c r="J959" s="1" t="b">
        <f t="shared" ca="1" si="102"/>
        <v>1</v>
      </c>
      <c r="K959" s="6" t="str">
        <f t="shared" ca="1" si="103"/>
        <v>AMRM3261</v>
      </c>
      <c r="L959" s="1" t="b">
        <f t="shared" ca="1" si="104"/>
        <v>1</v>
      </c>
    </row>
    <row r="960" spans="1:12">
      <c r="A960" s="11" t="b">
        <f t="shared" ca="1" si="98"/>
        <v>1</v>
      </c>
      <c r="B960" s="15" t="s">
        <v>2421</v>
      </c>
      <c r="C960" s="13" t="s">
        <v>2421</v>
      </c>
      <c r="D960" s="13" t="s">
        <v>2421</v>
      </c>
      <c r="E960" s="5">
        <f ca="1">SUMPRODUCT(N(CODE(MID(B960,ROW($A$1:OFFSET($A$1,LEN(B960)-1,,,)),1))&lt;58))</f>
        <v>4</v>
      </c>
      <c r="F960" s="5">
        <f t="shared" ca="1" si="99"/>
        <v>8</v>
      </c>
      <c r="G960" s="3" t="str">
        <f t="array" aca="1" ref="G960" ca="1">IF(SUMPRODUCT(COUNTIF(B960,{"*0*";"*1*";"*2*";"*3*";"*4*";"*5*";"*6*";"*7*";"*8*";"*9*"}))&gt;0,MID($B960,MATCH(0,(ISERROR(MID($B960,ROW(INDIRECT("1:"&amp;LEN($B960))),1)*1)*1),0),LEN($B960)-SUM((ISERROR(MID($B960,ROW(INDIRECT("1:"&amp;LEN($B960))),1)*1)*1))),"")</f>
        <v>3263</v>
      </c>
      <c r="H960" s="3" t="str">
        <f t="shared" ca="1" si="100"/>
        <v>3263</v>
      </c>
      <c r="I960" s="6" t="str">
        <f t="shared" ca="1" si="101"/>
        <v>AMRM3263</v>
      </c>
      <c r="J960" s="1" t="b">
        <f t="shared" ca="1" si="102"/>
        <v>1</v>
      </c>
      <c r="K960" s="6" t="str">
        <f t="shared" ca="1" si="103"/>
        <v>AMRM3263</v>
      </c>
      <c r="L960" s="1" t="b">
        <f t="shared" ca="1" si="104"/>
        <v>1</v>
      </c>
    </row>
    <row r="961" spans="1:12">
      <c r="A961" s="11" t="b">
        <f t="shared" ca="1" si="98"/>
        <v>1</v>
      </c>
      <c r="B961" s="15" t="s">
        <v>2422</v>
      </c>
      <c r="C961" s="13" t="s">
        <v>2422</v>
      </c>
      <c r="D961" s="13" t="s">
        <v>2422</v>
      </c>
      <c r="E961" s="5">
        <f ca="1">SUMPRODUCT(N(CODE(MID(B961,ROW($A$1:OFFSET($A$1,LEN(B961)-1,,,)),1))&lt;58))</f>
        <v>4</v>
      </c>
      <c r="F961" s="5">
        <f t="shared" ca="1" si="99"/>
        <v>8</v>
      </c>
      <c r="G961" s="3" t="str">
        <f t="array" aca="1" ref="G961" ca="1">IF(SUMPRODUCT(COUNTIF(B961,{"*0*";"*1*";"*2*";"*3*";"*4*";"*5*";"*6*";"*7*";"*8*";"*9*"}))&gt;0,MID($B961,MATCH(0,(ISERROR(MID($B961,ROW(INDIRECT("1:"&amp;LEN($B961))),1)*1)*1),0),LEN($B961)-SUM((ISERROR(MID($B961,ROW(INDIRECT("1:"&amp;LEN($B961))),1)*1)*1))),"")</f>
        <v>3265</v>
      </c>
      <c r="H961" s="3" t="str">
        <f t="shared" ca="1" si="100"/>
        <v>3265</v>
      </c>
      <c r="I961" s="6" t="str">
        <f t="shared" ca="1" si="101"/>
        <v>AMRM3265</v>
      </c>
      <c r="J961" s="1" t="b">
        <f t="shared" ca="1" si="102"/>
        <v>1</v>
      </c>
      <c r="K961" s="6" t="str">
        <f t="shared" ca="1" si="103"/>
        <v>AMRM3265</v>
      </c>
      <c r="L961" s="1" t="b">
        <f t="shared" ca="1" si="104"/>
        <v>1</v>
      </c>
    </row>
    <row r="962" spans="1:12">
      <c r="A962" s="11" t="b">
        <f t="shared" ref="A962:A1025" ca="1" si="105">C962=D962</f>
        <v>1</v>
      </c>
      <c r="B962" s="15" t="s">
        <v>2423</v>
      </c>
      <c r="C962" s="13" t="s">
        <v>2423</v>
      </c>
      <c r="D962" s="13" t="s">
        <v>2423</v>
      </c>
      <c r="E962" s="5">
        <f ca="1">SUMPRODUCT(N(CODE(MID(B962,ROW($A$1:OFFSET($A$1,LEN(B962)-1,,,)),1))&lt;58))</f>
        <v>4</v>
      </c>
      <c r="F962" s="5">
        <f t="shared" ref="F962:F1025" ca="1" si="106">LEN(B962)</f>
        <v>8</v>
      </c>
      <c r="G962" s="3" t="str">
        <f t="array" aca="1" ref="G962" ca="1">IF(SUMPRODUCT(COUNTIF(B962,{"*0*";"*1*";"*2*";"*3*";"*4*";"*5*";"*6*";"*7*";"*8*";"*9*"}))&gt;0,MID($B962,MATCH(0,(ISERROR(MID($B962,ROW(INDIRECT("1:"&amp;LEN($B962))),1)*1)*1),0),LEN($B962)-SUM((ISERROR(MID($B962,ROW(INDIRECT("1:"&amp;LEN($B962))),1)*1)*1))),"")</f>
        <v>3271</v>
      </c>
      <c r="H962" s="3" t="str">
        <f t="shared" ref="H962:H1025" ca="1" si="107">IF(LEN(G962)&lt;3,TEXT(G962,"000"),G962)</f>
        <v>3271</v>
      </c>
      <c r="I962" s="6" t="str">
        <f t="shared" ref="I962:I1025" ca="1" si="108">IF(CODE(B962)&lt;58,B962,IF(AND(CODE(RIGHT(B962))&lt;65,LEN(H962)&lt;4),MID(SUBSTITUTE(B962&amp;"XXXX",G962,H962),1,8),SUBSTITUTE(B962,G962,H962)))</f>
        <v>AMRM3271</v>
      </c>
      <c r="J962" s="1" t="b">
        <f t="shared" ref="J962:J1025" ca="1" si="109">I962=C962</f>
        <v>1</v>
      </c>
      <c r="K962" s="6" t="str">
        <f t="shared" ref="K962:K1025" ca="1" si="110">IF(COUNTIF(Tablo,MID(B962,2,2))&gt;0,I962,B962)</f>
        <v>AMRM3271</v>
      </c>
      <c r="L962" s="1" t="b">
        <f t="shared" ca="1" si="104"/>
        <v>1</v>
      </c>
    </row>
    <row r="963" spans="1:12">
      <c r="A963" s="11" t="b">
        <f t="shared" ca="1" si="105"/>
        <v>1</v>
      </c>
      <c r="B963" s="15" t="s">
        <v>2424</v>
      </c>
      <c r="C963" s="13" t="s">
        <v>2424</v>
      </c>
      <c r="D963" s="13" t="s">
        <v>2424</v>
      </c>
      <c r="E963" s="5">
        <f ca="1">SUMPRODUCT(N(CODE(MID(B963,ROW($A$1:OFFSET($A$1,LEN(B963)-1,,,)),1))&lt;58))</f>
        <v>4</v>
      </c>
      <c r="F963" s="5">
        <f t="shared" ca="1" si="106"/>
        <v>8</v>
      </c>
      <c r="G963" s="3" t="str">
        <f t="array" aca="1" ref="G963" ca="1">IF(SUMPRODUCT(COUNTIF(B963,{"*0*";"*1*";"*2*";"*3*";"*4*";"*5*";"*6*";"*7*";"*8*";"*9*"}))&gt;0,MID($B963,MATCH(0,(ISERROR(MID($B963,ROW(INDIRECT("1:"&amp;LEN($B963))),1)*1)*1),0),LEN($B963)-SUM((ISERROR(MID($B963,ROW(INDIRECT("1:"&amp;LEN($B963))),1)*1)*1))),"")</f>
        <v>3272</v>
      </c>
      <c r="H963" s="3" t="str">
        <f t="shared" ca="1" si="107"/>
        <v>3272</v>
      </c>
      <c r="I963" s="6" t="str">
        <f t="shared" ca="1" si="108"/>
        <v>AMRM3272</v>
      </c>
      <c r="J963" s="1" t="b">
        <f t="shared" ca="1" si="109"/>
        <v>1</v>
      </c>
      <c r="K963" s="6" t="str">
        <f t="shared" ca="1" si="110"/>
        <v>AMRM3272</v>
      </c>
      <c r="L963" s="1" t="b">
        <f t="shared" ref="L963:L1026" ca="1" si="111">K963=C963</f>
        <v>1</v>
      </c>
    </row>
    <row r="964" spans="1:12">
      <c r="A964" s="11" t="b">
        <f t="shared" ca="1" si="105"/>
        <v>1</v>
      </c>
      <c r="B964" s="15" t="s">
        <v>2425</v>
      </c>
      <c r="C964" s="13" t="s">
        <v>2425</v>
      </c>
      <c r="D964" s="13" t="s">
        <v>2425</v>
      </c>
      <c r="E964" s="5">
        <f ca="1">SUMPRODUCT(N(CODE(MID(B964,ROW($A$1:OFFSET($A$1,LEN(B964)-1,,,)),1))&lt;58))</f>
        <v>4</v>
      </c>
      <c r="F964" s="5">
        <f t="shared" ca="1" si="106"/>
        <v>8</v>
      </c>
      <c r="G964" s="3" t="str">
        <f t="array" aca="1" ref="G964" ca="1">IF(SUMPRODUCT(COUNTIF(B964,{"*0*";"*1*";"*2*";"*3*";"*4*";"*5*";"*6*";"*7*";"*8*";"*9*"}))&gt;0,MID($B964,MATCH(0,(ISERROR(MID($B964,ROW(INDIRECT("1:"&amp;LEN($B964))),1)*1)*1),0),LEN($B964)-SUM((ISERROR(MID($B964,ROW(INDIRECT("1:"&amp;LEN($B964))),1)*1)*1))),"")</f>
        <v>3273</v>
      </c>
      <c r="H964" s="3" t="str">
        <f t="shared" ca="1" si="107"/>
        <v>3273</v>
      </c>
      <c r="I964" s="6" t="str">
        <f t="shared" ca="1" si="108"/>
        <v>AMRM3273</v>
      </c>
      <c r="J964" s="1" t="b">
        <f t="shared" ca="1" si="109"/>
        <v>1</v>
      </c>
      <c r="K964" s="6" t="str">
        <f t="shared" ca="1" si="110"/>
        <v>AMRM3273</v>
      </c>
      <c r="L964" s="1" t="b">
        <f t="shared" ca="1" si="111"/>
        <v>1</v>
      </c>
    </row>
    <row r="965" spans="1:12">
      <c r="A965" s="11" t="b">
        <f t="shared" ca="1" si="105"/>
        <v>1</v>
      </c>
      <c r="B965" s="15" t="s">
        <v>2426</v>
      </c>
      <c r="C965" s="13" t="s">
        <v>2426</v>
      </c>
      <c r="D965" s="13" t="s">
        <v>2426</v>
      </c>
      <c r="E965" s="5">
        <f ca="1">SUMPRODUCT(N(CODE(MID(B965,ROW($A$1:OFFSET($A$1,LEN(B965)-1,,,)),1))&lt;58))</f>
        <v>4</v>
      </c>
      <c r="F965" s="5">
        <f t="shared" ca="1" si="106"/>
        <v>8</v>
      </c>
      <c r="G965" s="3" t="str">
        <f t="array" aca="1" ref="G965" ca="1">IF(SUMPRODUCT(COUNTIF(B965,{"*0*";"*1*";"*2*";"*3*";"*4*";"*5*";"*6*";"*7*";"*8*";"*9*"}))&gt;0,MID($B965,MATCH(0,(ISERROR(MID($B965,ROW(INDIRECT("1:"&amp;LEN($B965))),1)*1)*1),0),LEN($B965)-SUM((ISERROR(MID($B965,ROW(INDIRECT("1:"&amp;LEN($B965))),1)*1)*1))),"")</f>
        <v>3274</v>
      </c>
      <c r="H965" s="3" t="str">
        <f t="shared" ca="1" si="107"/>
        <v>3274</v>
      </c>
      <c r="I965" s="6" t="str">
        <f t="shared" ca="1" si="108"/>
        <v>AMRM3274</v>
      </c>
      <c r="J965" s="1" t="b">
        <f t="shared" ca="1" si="109"/>
        <v>1</v>
      </c>
      <c r="K965" s="6" t="str">
        <f t="shared" ca="1" si="110"/>
        <v>AMRM3274</v>
      </c>
      <c r="L965" s="1" t="b">
        <f t="shared" ca="1" si="111"/>
        <v>1</v>
      </c>
    </row>
    <row r="966" spans="1:12">
      <c r="A966" s="11" t="b">
        <f t="shared" ca="1" si="105"/>
        <v>1</v>
      </c>
      <c r="B966" s="15" t="s">
        <v>2427</v>
      </c>
      <c r="C966" s="13" t="s">
        <v>2427</v>
      </c>
      <c r="D966" s="13" t="s">
        <v>2427</v>
      </c>
      <c r="E966" s="5">
        <f ca="1">SUMPRODUCT(N(CODE(MID(B966,ROW($A$1:OFFSET($A$1,LEN(B966)-1,,,)),1))&lt;58))</f>
        <v>4</v>
      </c>
      <c r="F966" s="5">
        <f t="shared" ca="1" si="106"/>
        <v>8</v>
      </c>
      <c r="G966" s="3" t="str">
        <f t="array" aca="1" ref="G966" ca="1">IF(SUMPRODUCT(COUNTIF(B966,{"*0*";"*1*";"*2*";"*3*";"*4*";"*5*";"*6*";"*7*";"*8*";"*9*"}))&gt;0,MID($B966,MATCH(0,(ISERROR(MID($B966,ROW(INDIRECT("1:"&amp;LEN($B966))),1)*1)*1),0),LEN($B966)-SUM((ISERROR(MID($B966,ROW(INDIRECT("1:"&amp;LEN($B966))),1)*1)*1))),"")</f>
        <v>3275</v>
      </c>
      <c r="H966" s="3" t="str">
        <f t="shared" ca="1" si="107"/>
        <v>3275</v>
      </c>
      <c r="I966" s="6" t="str">
        <f t="shared" ca="1" si="108"/>
        <v>AMRM3275</v>
      </c>
      <c r="J966" s="1" t="b">
        <f t="shared" ca="1" si="109"/>
        <v>1</v>
      </c>
      <c r="K966" s="6" t="str">
        <f t="shared" ca="1" si="110"/>
        <v>AMRM3275</v>
      </c>
      <c r="L966" s="1" t="b">
        <f t="shared" ca="1" si="111"/>
        <v>1</v>
      </c>
    </row>
    <row r="967" spans="1:12">
      <c r="A967" s="11" t="b">
        <f t="shared" ca="1" si="105"/>
        <v>1</v>
      </c>
      <c r="B967" s="15" t="s">
        <v>2428</v>
      </c>
      <c r="C967" s="13" t="s">
        <v>2428</v>
      </c>
      <c r="D967" s="13" t="s">
        <v>2428</v>
      </c>
      <c r="E967" s="5">
        <f ca="1">SUMPRODUCT(N(CODE(MID(B967,ROW($A$1:OFFSET($A$1,LEN(B967)-1,,,)),1))&lt;58))</f>
        <v>4</v>
      </c>
      <c r="F967" s="5">
        <f t="shared" ca="1" si="106"/>
        <v>8</v>
      </c>
      <c r="G967" s="3" t="str">
        <f t="array" aca="1" ref="G967" ca="1">IF(SUMPRODUCT(COUNTIF(B967,{"*0*";"*1*";"*2*";"*3*";"*4*";"*5*";"*6*";"*7*";"*8*";"*9*"}))&gt;0,MID($B967,MATCH(0,(ISERROR(MID($B967,ROW(INDIRECT("1:"&amp;LEN($B967))),1)*1)*1),0),LEN($B967)-SUM((ISERROR(MID($B967,ROW(INDIRECT("1:"&amp;LEN($B967))),1)*1)*1))),"")</f>
        <v>3276</v>
      </c>
      <c r="H967" s="3" t="str">
        <f t="shared" ca="1" si="107"/>
        <v>3276</v>
      </c>
      <c r="I967" s="6" t="str">
        <f t="shared" ca="1" si="108"/>
        <v>AMRM3276</v>
      </c>
      <c r="J967" s="1" t="b">
        <f t="shared" ca="1" si="109"/>
        <v>1</v>
      </c>
      <c r="K967" s="6" t="str">
        <f t="shared" ca="1" si="110"/>
        <v>AMRM3276</v>
      </c>
      <c r="L967" s="1" t="b">
        <f t="shared" ca="1" si="111"/>
        <v>1</v>
      </c>
    </row>
    <row r="968" spans="1:12">
      <c r="A968" s="11" t="b">
        <f t="shared" ca="1" si="105"/>
        <v>1</v>
      </c>
      <c r="B968" s="15" t="s">
        <v>2429</v>
      </c>
      <c r="C968" s="13" t="s">
        <v>2429</v>
      </c>
      <c r="D968" s="13" t="s">
        <v>2429</v>
      </c>
      <c r="E968" s="5">
        <f ca="1">SUMPRODUCT(N(CODE(MID(B968,ROW($A$1:OFFSET($A$1,LEN(B968)-1,,,)),1))&lt;58))</f>
        <v>4</v>
      </c>
      <c r="F968" s="5">
        <f t="shared" ca="1" si="106"/>
        <v>8</v>
      </c>
      <c r="G968" s="3" t="str">
        <f t="array" aca="1" ref="G968" ca="1">IF(SUMPRODUCT(COUNTIF(B968,{"*0*";"*1*";"*2*";"*3*";"*4*";"*5*";"*6*";"*7*";"*8*";"*9*"}))&gt;0,MID($B968,MATCH(0,(ISERROR(MID($B968,ROW(INDIRECT("1:"&amp;LEN($B968))),1)*1)*1),0),LEN($B968)-SUM((ISERROR(MID($B968,ROW(INDIRECT("1:"&amp;LEN($B968))),1)*1)*1))),"")</f>
        <v>3277</v>
      </c>
      <c r="H968" s="3" t="str">
        <f t="shared" ca="1" si="107"/>
        <v>3277</v>
      </c>
      <c r="I968" s="6" t="str">
        <f t="shared" ca="1" si="108"/>
        <v>AMRM3277</v>
      </c>
      <c r="J968" s="1" t="b">
        <f t="shared" ca="1" si="109"/>
        <v>1</v>
      </c>
      <c r="K968" s="6" t="str">
        <f t="shared" ca="1" si="110"/>
        <v>AMRM3277</v>
      </c>
      <c r="L968" s="1" t="b">
        <f t="shared" ca="1" si="111"/>
        <v>1</v>
      </c>
    </row>
    <row r="969" spans="1:12">
      <c r="A969" s="11" t="b">
        <f t="shared" ca="1" si="105"/>
        <v>1</v>
      </c>
      <c r="B969" s="15" t="s">
        <v>2430</v>
      </c>
      <c r="C969" s="13" t="s">
        <v>2430</v>
      </c>
      <c r="D969" s="13" t="s">
        <v>2430</v>
      </c>
      <c r="E969" s="5">
        <f ca="1">SUMPRODUCT(N(CODE(MID(B969,ROW($A$1:OFFSET($A$1,LEN(B969)-1,,,)),1))&lt;58))</f>
        <v>4</v>
      </c>
      <c r="F969" s="5">
        <f t="shared" ca="1" si="106"/>
        <v>8</v>
      </c>
      <c r="G969" s="3" t="str">
        <f t="array" aca="1" ref="G969" ca="1">IF(SUMPRODUCT(COUNTIF(B969,{"*0*";"*1*";"*2*";"*3*";"*4*";"*5*";"*6*";"*7*";"*8*";"*9*"}))&gt;0,MID($B969,MATCH(0,(ISERROR(MID($B969,ROW(INDIRECT("1:"&amp;LEN($B969))),1)*1)*1),0),LEN($B969)-SUM((ISERROR(MID($B969,ROW(INDIRECT("1:"&amp;LEN($B969))),1)*1)*1))),"")</f>
        <v>3278</v>
      </c>
      <c r="H969" s="3" t="str">
        <f t="shared" ca="1" si="107"/>
        <v>3278</v>
      </c>
      <c r="I969" s="6" t="str">
        <f t="shared" ca="1" si="108"/>
        <v>AMRM3278</v>
      </c>
      <c r="J969" s="1" t="b">
        <f t="shared" ca="1" si="109"/>
        <v>1</v>
      </c>
      <c r="K969" s="6" t="str">
        <f t="shared" ca="1" si="110"/>
        <v>AMRM3278</v>
      </c>
      <c r="L969" s="1" t="b">
        <f t="shared" ca="1" si="111"/>
        <v>1</v>
      </c>
    </row>
    <row r="970" spans="1:12">
      <c r="A970" s="11" t="b">
        <f t="shared" ca="1" si="105"/>
        <v>1</v>
      </c>
      <c r="B970" s="15" t="s">
        <v>2431</v>
      </c>
      <c r="C970" s="13" t="s">
        <v>2431</v>
      </c>
      <c r="D970" s="13" t="s">
        <v>2431</v>
      </c>
      <c r="E970" s="5">
        <f ca="1">SUMPRODUCT(N(CODE(MID(B970,ROW($A$1:OFFSET($A$1,LEN(B970)-1,,,)),1))&lt;58))</f>
        <v>4</v>
      </c>
      <c r="F970" s="5">
        <f t="shared" ca="1" si="106"/>
        <v>8</v>
      </c>
      <c r="G970" s="3" t="str">
        <f t="array" aca="1" ref="G970" ca="1">IF(SUMPRODUCT(COUNTIF(B970,{"*0*";"*1*";"*2*";"*3*";"*4*";"*5*";"*6*";"*7*";"*8*";"*9*"}))&gt;0,MID($B970,MATCH(0,(ISERROR(MID($B970,ROW(INDIRECT("1:"&amp;LEN($B970))),1)*1)*1),0),LEN($B970)-SUM((ISERROR(MID($B970,ROW(INDIRECT("1:"&amp;LEN($B970))),1)*1)*1))),"")</f>
        <v>3280</v>
      </c>
      <c r="H970" s="3" t="str">
        <f t="shared" ca="1" si="107"/>
        <v>3280</v>
      </c>
      <c r="I970" s="6" t="str">
        <f t="shared" ca="1" si="108"/>
        <v>AMRM3280</v>
      </c>
      <c r="J970" s="1" t="b">
        <f t="shared" ca="1" si="109"/>
        <v>1</v>
      </c>
      <c r="K970" s="6" t="str">
        <f t="shared" ca="1" si="110"/>
        <v>AMRM3280</v>
      </c>
      <c r="L970" s="1" t="b">
        <f t="shared" ca="1" si="111"/>
        <v>1</v>
      </c>
    </row>
    <row r="971" spans="1:12">
      <c r="A971" s="11" t="b">
        <f t="shared" ca="1" si="105"/>
        <v>1</v>
      </c>
      <c r="B971" s="15" t="s">
        <v>2432</v>
      </c>
      <c r="C971" s="13" t="s">
        <v>2432</v>
      </c>
      <c r="D971" s="13" t="s">
        <v>2432</v>
      </c>
      <c r="E971" s="5">
        <f ca="1">SUMPRODUCT(N(CODE(MID(B971,ROW($A$1:OFFSET($A$1,LEN(B971)-1,,,)),1))&lt;58))</f>
        <v>4</v>
      </c>
      <c r="F971" s="5">
        <f t="shared" ca="1" si="106"/>
        <v>8</v>
      </c>
      <c r="G971" s="3" t="str">
        <f t="array" aca="1" ref="G971" ca="1">IF(SUMPRODUCT(COUNTIF(B971,{"*0*";"*1*";"*2*";"*3*";"*4*";"*5*";"*6*";"*7*";"*8*";"*9*"}))&gt;0,MID($B971,MATCH(0,(ISERROR(MID($B971,ROW(INDIRECT("1:"&amp;LEN($B971))),1)*1)*1),0),LEN($B971)-SUM((ISERROR(MID($B971,ROW(INDIRECT("1:"&amp;LEN($B971))),1)*1)*1))),"")</f>
        <v>3286</v>
      </c>
      <c r="H971" s="3" t="str">
        <f t="shared" ca="1" si="107"/>
        <v>3286</v>
      </c>
      <c r="I971" s="6" t="str">
        <f t="shared" ca="1" si="108"/>
        <v>AMRM3286</v>
      </c>
      <c r="J971" s="1" t="b">
        <f t="shared" ca="1" si="109"/>
        <v>1</v>
      </c>
      <c r="K971" s="6" t="str">
        <f t="shared" ca="1" si="110"/>
        <v>AMRM3286</v>
      </c>
      <c r="L971" s="1" t="b">
        <f t="shared" ca="1" si="111"/>
        <v>1</v>
      </c>
    </row>
    <row r="972" spans="1:12">
      <c r="A972" s="11" t="b">
        <f t="shared" ca="1" si="105"/>
        <v>1</v>
      </c>
      <c r="B972" s="15" t="s">
        <v>2433</v>
      </c>
      <c r="C972" s="13" t="s">
        <v>2433</v>
      </c>
      <c r="D972" s="13" t="s">
        <v>2433</v>
      </c>
      <c r="E972" s="5">
        <f ca="1">SUMPRODUCT(N(CODE(MID(B972,ROW($A$1:OFFSET($A$1,LEN(B972)-1,,,)),1))&lt;58))</f>
        <v>4</v>
      </c>
      <c r="F972" s="5">
        <f t="shared" ca="1" si="106"/>
        <v>8</v>
      </c>
      <c r="G972" s="3" t="str">
        <f t="array" aca="1" ref="G972" ca="1">IF(SUMPRODUCT(COUNTIF(B972,{"*0*";"*1*";"*2*";"*3*";"*4*";"*5*";"*6*";"*7*";"*8*";"*9*"}))&gt;0,MID($B972,MATCH(0,(ISERROR(MID($B972,ROW(INDIRECT("1:"&amp;LEN($B972))),1)*1)*1),0),LEN($B972)-SUM((ISERROR(MID($B972,ROW(INDIRECT("1:"&amp;LEN($B972))),1)*1)*1))),"")</f>
        <v>3287</v>
      </c>
      <c r="H972" s="3" t="str">
        <f t="shared" ca="1" si="107"/>
        <v>3287</v>
      </c>
      <c r="I972" s="6" t="str">
        <f t="shared" ca="1" si="108"/>
        <v>AMRM3287</v>
      </c>
      <c r="J972" s="1" t="b">
        <f t="shared" ca="1" si="109"/>
        <v>1</v>
      </c>
      <c r="K972" s="6" t="str">
        <f t="shared" ca="1" si="110"/>
        <v>AMRM3287</v>
      </c>
      <c r="L972" s="1" t="b">
        <f t="shared" ca="1" si="111"/>
        <v>1</v>
      </c>
    </row>
    <row r="973" spans="1:12">
      <c r="A973" s="11" t="b">
        <f t="shared" ca="1" si="105"/>
        <v>1</v>
      </c>
      <c r="B973" s="15" t="s">
        <v>2434</v>
      </c>
      <c r="C973" s="13" t="s">
        <v>2434</v>
      </c>
      <c r="D973" s="13" t="s">
        <v>2434</v>
      </c>
      <c r="E973" s="5">
        <f ca="1">SUMPRODUCT(N(CODE(MID(B973,ROW($A$1:OFFSET($A$1,LEN(B973)-1,,,)),1))&lt;58))</f>
        <v>4</v>
      </c>
      <c r="F973" s="5">
        <f t="shared" ca="1" si="106"/>
        <v>8</v>
      </c>
      <c r="G973" s="3" t="str">
        <f t="array" aca="1" ref="G973" ca="1">IF(SUMPRODUCT(COUNTIF(B973,{"*0*";"*1*";"*2*";"*3*";"*4*";"*5*";"*6*";"*7*";"*8*";"*9*"}))&gt;0,MID($B973,MATCH(0,(ISERROR(MID($B973,ROW(INDIRECT("1:"&amp;LEN($B973))),1)*1)*1),0),LEN($B973)-SUM((ISERROR(MID($B973,ROW(INDIRECT("1:"&amp;LEN($B973))),1)*1)*1))),"")</f>
        <v>3380</v>
      </c>
      <c r="H973" s="3" t="str">
        <f t="shared" ca="1" si="107"/>
        <v>3380</v>
      </c>
      <c r="I973" s="6" t="str">
        <f t="shared" ca="1" si="108"/>
        <v>AMRM3380</v>
      </c>
      <c r="J973" s="1" t="b">
        <f t="shared" ca="1" si="109"/>
        <v>1</v>
      </c>
      <c r="K973" s="6" t="str">
        <f t="shared" ca="1" si="110"/>
        <v>AMRM3380</v>
      </c>
      <c r="L973" s="1" t="b">
        <f t="shared" ca="1" si="111"/>
        <v>1</v>
      </c>
    </row>
    <row r="974" spans="1:12">
      <c r="A974" s="11" t="b">
        <f t="shared" ca="1" si="105"/>
        <v>1</v>
      </c>
      <c r="B974" s="15" t="s">
        <v>620</v>
      </c>
      <c r="C974" s="14" t="s">
        <v>620</v>
      </c>
      <c r="D974" s="14" t="s">
        <v>620</v>
      </c>
      <c r="E974" s="5">
        <f ca="1">SUMPRODUCT(N(CODE(MID(B974,ROW($A$1:OFFSET($A$1,LEN(B974)-1,,,)),1))&lt;58))</f>
        <v>5</v>
      </c>
      <c r="F974" s="5">
        <f t="shared" ca="1" si="106"/>
        <v>8</v>
      </c>
      <c r="G974" s="3" t="str">
        <f t="array" aca="1" ref="G974" ca="1">IF(SUMPRODUCT(COUNTIF(B974,{"*0*";"*1*";"*2*";"*3*";"*4*";"*5*";"*6*";"*7*";"*8*";"*9*"}))&gt;0,MID($B974,MATCH(0,(ISERROR(MID($B974,ROW(INDIRECT("1:"&amp;LEN($B974))),1)*1)*1),0),LEN($B974)-SUM((ISERROR(MID($B974,ROW(INDIRECT("1:"&amp;LEN($B974))),1)*1)*1))),"")</f>
        <v>01100</v>
      </c>
      <c r="H974" s="3" t="str">
        <f t="shared" ca="1" si="107"/>
        <v>01100</v>
      </c>
      <c r="I974" s="6" t="str">
        <f t="shared" ca="1" si="108"/>
        <v>CAD01100</v>
      </c>
      <c r="J974" s="1" t="b">
        <f t="shared" ca="1" si="109"/>
        <v>1</v>
      </c>
      <c r="K974" s="6" t="str">
        <f t="shared" ca="1" si="110"/>
        <v>CAD01100</v>
      </c>
      <c r="L974" s="1" t="b">
        <f t="shared" ca="1" si="111"/>
        <v>1</v>
      </c>
    </row>
    <row r="975" spans="1:12">
      <c r="A975" s="11" t="b">
        <f t="shared" ca="1" si="105"/>
        <v>1</v>
      </c>
      <c r="B975" s="15" t="s">
        <v>2463</v>
      </c>
      <c r="C975" s="13" t="s">
        <v>2463</v>
      </c>
      <c r="D975" s="13" t="s">
        <v>2463</v>
      </c>
      <c r="E975" s="5">
        <f ca="1">SUMPRODUCT(N(CODE(MID(B975,ROW($A$1:OFFSET($A$1,LEN(B975)-1,,,)),1))&lt;58))</f>
        <v>4</v>
      </c>
      <c r="F975" s="5">
        <f t="shared" ca="1" si="106"/>
        <v>8</v>
      </c>
      <c r="G975" s="3" t="str">
        <f t="array" aca="1" ref="G975" ca="1">IF(SUMPRODUCT(COUNTIF(B975,{"*0*";"*1*";"*2*";"*3*";"*4*";"*5*";"*6*";"*7*";"*8*";"*9*"}))&gt;0,MID($B975,MATCH(0,(ISERROR(MID($B975,ROW(INDIRECT("1:"&amp;LEN($B975))),1)*1)*1),0),LEN($B975)-SUM((ISERROR(MID($B975,ROW(INDIRECT("1:"&amp;LEN($B975))),1)*1)*1))),"")</f>
        <v>123U</v>
      </c>
      <c r="H975" s="3" t="str">
        <f t="shared" ca="1" si="107"/>
        <v>123U</v>
      </c>
      <c r="I975" s="6" t="str">
        <f t="shared" ca="1" si="108"/>
        <v>CM123U7F</v>
      </c>
      <c r="J975" s="1" t="b">
        <f t="shared" ca="1" si="109"/>
        <v>1</v>
      </c>
      <c r="K975" s="6" t="str">
        <f t="shared" ca="1" si="110"/>
        <v>CM123U7F</v>
      </c>
      <c r="L975" s="1" t="b">
        <f t="shared" ca="1" si="111"/>
        <v>1</v>
      </c>
    </row>
    <row r="976" spans="1:12">
      <c r="A976" s="11" t="b">
        <f t="shared" ca="1" si="105"/>
        <v>1</v>
      </c>
      <c r="B976" s="15" t="s">
        <v>624</v>
      </c>
      <c r="C976" s="14" t="s">
        <v>624</v>
      </c>
      <c r="D976" s="14" t="s">
        <v>624</v>
      </c>
      <c r="E976" s="5">
        <f ca="1">SUMPRODUCT(N(CODE(MID(B976,ROW($A$1:OFFSET($A$1,LEN(B976)-1,,,)),1))&lt;58))</f>
        <v>5</v>
      </c>
      <c r="F976" s="5">
        <f t="shared" ca="1" si="106"/>
        <v>8</v>
      </c>
      <c r="G976" s="3" t="str">
        <f t="array" aca="1" ref="G976" ca="1">IF(SUMPRODUCT(COUNTIF(B976,{"*0*";"*1*";"*2*";"*3*";"*4*";"*5*";"*6*";"*7*";"*8*";"*9*"}))&gt;0,MID($B976,MATCH(0,(ISERROR(MID($B976,ROW(INDIRECT("1:"&amp;LEN($B976))),1)*1)*1),0),LEN($B976)-SUM((ISERROR(MID($B976,ROW(INDIRECT("1:"&amp;LEN($B976))),1)*1)*1))),"")</f>
        <v>10000</v>
      </c>
      <c r="H976" s="3" t="str">
        <f t="shared" ca="1" si="107"/>
        <v>10000</v>
      </c>
      <c r="I976" s="6" t="str">
        <f t="shared" ca="1" si="108"/>
        <v>CNH10000</v>
      </c>
      <c r="J976" s="1" t="b">
        <f t="shared" ca="1" si="109"/>
        <v>1</v>
      </c>
      <c r="K976" s="6" t="str">
        <f t="shared" ca="1" si="110"/>
        <v>CNH10000</v>
      </c>
      <c r="L976" s="1" t="b">
        <f t="shared" ca="1" si="111"/>
        <v>1</v>
      </c>
    </row>
    <row r="977" spans="1:12">
      <c r="A977" s="11" t="b">
        <f t="shared" ca="1" si="105"/>
        <v>1</v>
      </c>
      <c r="B977" s="15" t="s">
        <v>625</v>
      </c>
      <c r="C977" s="14" t="s">
        <v>625</v>
      </c>
      <c r="D977" s="14" t="s">
        <v>625</v>
      </c>
      <c r="E977" s="5">
        <f ca="1">SUMPRODUCT(N(CODE(MID(B977,ROW($A$1:OFFSET($A$1,LEN(B977)-1,,,)),1))&lt;58))</f>
        <v>5</v>
      </c>
      <c r="F977" s="5">
        <f t="shared" ca="1" si="106"/>
        <v>8</v>
      </c>
      <c r="G977" s="3" t="str">
        <f t="array" aca="1" ref="G977" ca="1">IF(SUMPRODUCT(COUNTIF(B977,{"*0*";"*1*";"*2*";"*3*";"*4*";"*5*";"*6*";"*7*";"*8*";"*9*"}))&gt;0,MID($B977,MATCH(0,(ISERROR(MID($B977,ROW(INDIRECT("1:"&amp;LEN($B977))),1)*1)*1),0),LEN($B977)-SUM((ISERROR(MID($B977,ROW(INDIRECT("1:"&amp;LEN($B977))),1)*1)*1))),"")</f>
        <v>10001</v>
      </c>
      <c r="H977" s="3" t="str">
        <f t="shared" ca="1" si="107"/>
        <v>10001</v>
      </c>
      <c r="I977" s="6" t="str">
        <f t="shared" ca="1" si="108"/>
        <v>CNH10001</v>
      </c>
      <c r="J977" s="1" t="b">
        <f t="shared" ca="1" si="109"/>
        <v>1</v>
      </c>
      <c r="K977" s="6" t="str">
        <f t="shared" ca="1" si="110"/>
        <v>CNH10001</v>
      </c>
      <c r="L977" s="1" t="b">
        <f t="shared" ca="1" si="111"/>
        <v>1</v>
      </c>
    </row>
    <row r="978" spans="1:12">
      <c r="A978" s="11" t="b">
        <f t="shared" ca="1" si="105"/>
        <v>1</v>
      </c>
      <c r="B978" s="15" t="s">
        <v>2498</v>
      </c>
      <c r="C978" s="13" t="s">
        <v>2498</v>
      </c>
      <c r="D978" s="13" t="s">
        <v>2498</v>
      </c>
      <c r="E978" s="5">
        <f ca="1">SUMPRODUCT(N(CODE(MID(B978,ROW($A$1:OFFSET($A$1,LEN(B978)-1,,,)),1))&lt;58))</f>
        <v>3</v>
      </c>
      <c r="F978" s="5">
        <f t="shared" ca="1" si="106"/>
        <v>8</v>
      </c>
      <c r="G978" s="3" t="str">
        <f t="array" aca="1" ref="G978" ca="1">IF(SUMPRODUCT(COUNTIF(B978,{"*0*";"*1*";"*2*";"*3*";"*4*";"*5*";"*6*";"*7*";"*8*";"*9*"}))&gt;0,MID($B978,MATCH(0,(ISERROR(MID($B978,ROW(INDIRECT("1:"&amp;LEN($B978))),1)*1)*1),0),LEN($B978)-SUM((ISERROR(MID($B978,ROW(INDIRECT("1:"&amp;LEN($B978))),1)*1)*1))),"")</f>
        <v>251</v>
      </c>
      <c r="H978" s="3" t="str">
        <f t="shared" ca="1" si="107"/>
        <v>251</v>
      </c>
      <c r="I978" s="6" t="str">
        <f t="shared" ca="1" si="108"/>
        <v>FIIGA251</v>
      </c>
      <c r="J978" s="1" t="b">
        <f t="shared" ca="1" si="109"/>
        <v>1</v>
      </c>
      <c r="K978" s="6" t="str">
        <f t="shared" ca="1" si="110"/>
        <v>FIIGA251</v>
      </c>
      <c r="L978" s="1" t="b">
        <f t="shared" ca="1" si="111"/>
        <v>1</v>
      </c>
    </row>
    <row r="979" spans="1:12">
      <c r="A979" s="11" t="b">
        <f t="shared" ca="1" si="105"/>
        <v>1</v>
      </c>
      <c r="B979" s="15" t="s">
        <v>2506</v>
      </c>
      <c r="C979" s="13" t="s">
        <v>2507</v>
      </c>
      <c r="D979" s="13" t="s">
        <v>2507</v>
      </c>
      <c r="E979" s="5">
        <f ca="1">SUMPRODUCT(N(CODE(MID(B979,ROW($A$1:OFFSET($A$1,LEN(B979)-1,,,)),1))&lt;58))</f>
        <v>2</v>
      </c>
      <c r="F979" s="5">
        <f t="shared" ca="1" si="106"/>
        <v>8</v>
      </c>
      <c r="G979" s="3" t="str">
        <f t="array" aca="1" ref="G979" ca="1">IF(SUMPRODUCT(COUNTIF(B979,{"*0*";"*1*";"*2*";"*3*";"*4*";"*5*";"*6*";"*7*";"*8*";"*9*"}))&gt;0,MID($B979,MATCH(0,(ISERROR(MID($B979,ROW(INDIRECT("1:"&amp;LEN($B979))),1)*1)*1),0),LEN($B979)-SUM((ISERROR(MID($B979,ROW(INDIRECT("1:"&amp;LEN($B979))),1)*1)*1))),"")</f>
        <v>13</v>
      </c>
      <c r="H979" s="3" t="str">
        <f t="shared" ca="1" si="107"/>
        <v>013</v>
      </c>
      <c r="I979" s="6" t="str">
        <f t="shared" ca="1" si="108"/>
        <v>GAMEG013E</v>
      </c>
      <c r="J979" s="1" t="b">
        <f t="shared" ca="1" si="109"/>
        <v>1</v>
      </c>
      <c r="K979" s="6" t="str">
        <f t="shared" ca="1" si="110"/>
        <v>GAMEG13E</v>
      </c>
      <c r="L979" s="1" t="b">
        <f t="shared" ca="1" si="111"/>
        <v>0</v>
      </c>
    </row>
    <row r="980" spans="1:12">
      <c r="A980" s="11" t="b">
        <f t="shared" ca="1" si="105"/>
        <v>1</v>
      </c>
      <c r="B980" s="15" t="s">
        <v>659</v>
      </c>
      <c r="C980" s="14" t="s">
        <v>659</v>
      </c>
      <c r="D980" s="14" t="s">
        <v>659</v>
      </c>
      <c r="E980" s="5">
        <f ca="1">SUMPRODUCT(N(CODE(MID(B980,ROW($A$1:OFFSET($A$1,LEN(B980)-1,,,)),1))&lt;58))</f>
        <v>5</v>
      </c>
      <c r="F980" s="5">
        <f t="shared" ca="1" si="106"/>
        <v>8</v>
      </c>
      <c r="G980" s="3" t="str">
        <f t="array" aca="1" ref="G980" ca="1">IF(SUMPRODUCT(COUNTIF(B980,{"*0*";"*1*";"*2*";"*3*";"*4*";"*5*";"*6*";"*7*";"*8*";"*9*"}))&gt;0,MID($B980,MATCH(0,(ISERROR(MID($B980,ROW(INDIRECT("1:"&amp;LEN($B980))),1)*1)*1),0),LEN($B980)-SUM((ISERROR(MID($B980,ROW(INDIRECT("1:"&amp;LEN($B980))),1)*1)*1))),"")</f>
        <v>10904</v>
      </c>
      <c r="H980" s="3" t="str">
        <f t="shared" ca="1" si="107"/>
        <v>10904</v>
      </c>
      <c r="I980" s="6" t="str">
        <f t="shared" ca="1" si="108"/>
        <v>GBC10904</v>
      </c>
      <c r="J980" s="1" t="b">
        <f t="shared" ca="1" si="109"/>
        <v>1</v>
      </c>
      <c r="K980" s="6" t="str">
        <f t="shared" ca="1" si="110"/>
        <v>GBC10904</v>
      </c>
      <c r="L980" s="1" t="b">
        <f t="shared" ca="1" si="111"/>
        <v>1</v>
      </c>
    </row>
    <row r="981" spans="1:12">
      <c r="A981" s="11" t="b">
        <f t="shared" ca="1" si="105"/>
        <v>1</v>
      </c>
      <c r="B981" s="15" t="s">
        <v>664</v>
      </c>
      <c r="C981" s="13" t="s">
        <v>664</v>
      </c>
      <c r="D981" s="14" t="s">
        <v>664</v>
      </c>
      <c r="E981" s="5">
        <f ca="1">SUMPRODUCT(N(CODE(MID(B981,ROW($A$1:OFFSET($A$1,LEN(B981)-1,,,)),1))&lt;58))</f>
        <v>5</v>
      </c>
      <c r="F981" s="5">
        <f t="shared" ca="1" si="106"/>
        <v>8</v>
      </c>
      <c r="G981" s="3" t="str">
        <f t="array" aca="1" ref="G981" ca="1">IF(SUMPRODUCT(COUNTIF(B981,{"*0*";"*1*";"*2*";"*3*";"*4*";"*5*";"*6*";"*7*";"*8*";"*9*"}))&gt;0,MID($B981,MATCH(0,(ISERROR(MID($B981,ROW(INDIRECT("1:"&amp;LEN($B981))),1)*1)*1),0),LEN($B981)-SUM((ISERROR(MID($B981,ROW(INDIRECT("1:"&amp;LEN($B981))),1)*1)*1))),"")</f>
        <v>12003</v>
      </c>
      <c r="H981" s="3" t="str">
        <f t="shared" ca="1" si="107"/>
        <v>12003</v>
      </c>
      <c r="I981" s="6" t="str">
        <f t="shared" ca="1" si="108"/>
        <v>GCE12003</v>
      </c>
      <c r="J981" s="1" t="b">
        <f t="shared" ca="1" si="109"/>
        <v>1</v>
      </c>
      <c r="K981" s="6" t="str">
        <f t="shared" ca="1" si="110"/>
        <v>GCE12003</v>
      </c>
      <c r="L981" s="1" t="b">
        <f t="shared" ca="1" si="111"/>
        <v>1</v>
      </c>
    </row>
    <row r="982" spans="1:12">
      <c r="A982" s="11" t="b">
        <f t="shared" ca="1" si="105"/>
        <v>1</v>
      </c>
      <c r="B982" s="15" t="s">
        <v>665</v>
      </c>
      <c r="C982" s="13" t="s">
        <v>665</v>
      </c>
      <c r="D982" s="14" t="s">
        <v>665</v>
      </c>
      <c r="E982" s="5">
        <f ca="1">SUMPRODUCT(N(CODE(MID(B982,ROW($A$1:OFFSET($A$1,LEN(B982)-1,,,)),1))&lt;58))</f>
        <v>5</v>
      </c>
      <c r="F982" s="5">
        <f t="shared" ca="1" si="106"/>
        <v>8</v>
      </c>
      <c r="G982" s="3" t="str">
        <f t="array" aca="1" ref="G982" ca="1">IF(SUMPRODUCT(COUNTIF(B982,{"*0*";"*1*";"*2*";"*3*";"*4*";"*5*";"*6*";"*7*";"*8*";"*9*"}))&gt;0,MID($B982,MATCH(0,(ISERROR(MID($B982,ROW(INDIRECT("1:"&amp;LEN($B982))),1)*1)*1),0),LEN($B982)-SUM((ISERROR(MID($B982,ROW(INDIRECT("1:"&amp;LEN($B982))),1)*1)*1))),"")</f>
        <v>12004</v>
      </c>
      <c r="H982" s="3" t="str">
        <f t="shared" ca="1" si="107"/>
        <v>12004</v>
      </c>
      <c r="I982" s="6" t="str">
        <f t="shared" ca="1" si="108"/>
        <v>GCE12004</v>
      </c>
      <c r="J982" s="1" t="b">
        <f t="shared" ca="1" si="109"/>
        <v>1</v>
      </c>
      <c r="K982" s="6" t="str">
        <f t="shared" ca="1" si="110"/>
        <v>GCE12004</v>
      </c>
      <c r="L982" s="1" t="b">
        <f t="shared" ca="1" si="111"/>
        <v>1</v>
      </c>
    </row>
    <row r="983" spans="1:12">
      <c r="A983" s="11" t="b">
        <f t="shared" ca="1" si="105"/>
        <v>1</v>
      </c>
      <c r="B983" s="15" t="s">
        <v>667</v>
      </c>
      <c r="C983" s="13" t="s">
        <v>667</v>
      </c>
      <c r="D983" s="14" t="s">
        <v>667</v>
      </c>
      <c r="E983" s="5">
        <f ca="1">SUMPRODUCT(N(CODE(MID(B983,ROW($A$1:OFFSET($A$1,LEN(B983)-1,,,)),1))&lt;58))</f>
        <v>5</v>
      </c>
      <c r="F983" s="5">
        <f t="shared" ca="1" si="106"/>
        <v>8</v>
      </c>
      <c r="G983" s="3" t="str">
        <f t="array" aca="1" ref="G983" ca="1">IF(SUMPRODUCT(COUNTIF(B983,{"*0*";"*1*";"*2*";"*3*";"*4*";"*5*";"*6*";"*7*";"*8*";"*9*"}))&gt;0,MID($B983,MATCH(0,(ISERROR(MID($B983,ROW(INDIRECT("1:"&amp;LEN($B983))),1)*1)*1),0),LEN($B983)-SUM((ISERROR(MID($B983,ROW(INDIRECT("1:"&amp;LEN($B983))),1)*1)*1))),"")</f>
        <v>12005</v>
      </c>
      <c r="H983" s="3" t="str">
        <f t="shared" ca="1" si="107"/>
        <v>12005</v>
      </c>
      <c r="I983" s="6" t="str">
        <f t="shared" ca="1" si="108"/>
        <v>GCE12005</v>
      </c>
      <c r="J983" s="1" t="b">
        <f t="shared" ca="1" si="109"/>
        <v>1</v>
      </c>
      <c r="K983" s="6" t="str">
        <f t="shared" ca="1" si="110"/>
        <v>GCE12005</v>
      </c>
      <c r="L983" s="1" t="b">
        <f t="shared" ca="1" si="111"/>
        <v>1</v>
      </c>
    </row>
    <row r="984" spans="1:12">
      <c r="A984" s="11" t="b">
        <f t="shared" ca="1" si="105"/>
        <v>1</v>
      </c>
      <c r="B984" s="15" t="s">
        <v>671</v>
      </c>
      <c r="C984" s="13" t="s">
        <v>671</v>
      </c>
      <c r="D984" s="13" t="s">
        <v>671</v>
      </c>
      <c r="E984" s="5">
        <f ca="1">SUMPRODUCT(N(CODE(MID(B984,ROW($A$1:OFFSET($A$1,LEN(B984)-1,,,)),1))&lt;58))</f>
        <v>5</v>
      </c>
      <c r="F984" s="5">
        <f t="shared" ca="1" si="106"/>
        <v>8</v>
      </c>
      <c r="G984" s="3" t="str">
        <f t="array" aca="1" ref="G984" ca="1">IF(SUMPRODUCT(COUNTIF(B984,{"*0*";"*1*";"*2*";"*3*";"*4*";"*5*";"*6*";"*7*";"*8*";"*9*"}))&gt;0,MID($B984,MATCH(0,(ISERROR(MID($B984,ROW(INDIRECT("1:"&amp;LEN($B984))),1)*1)*1),0),LEN($B984)-SUM((ISERROR(MID($B984,ROW(INDIRECT("1:"&amp;LEN($B984))),1)*1)*1))),"")</f>
        <v>10452</v>
      </c>
      <c r="H984" s="3" t="str">
        <f t="shared" ca="1" si="107"/>
        <v>10452</v>
      </c>
      <c r="I984" s="6" t="str">
        <f t="shared" ca="1" si="108"/>
        <v>GHJ10452</v>
      </c>
      <c r="J984" s="1" t="b">
        <f t="shared" ca="1" si="109"/>
        <v>1</v>
      </c>
      <c r="K984" s="6" t="str">
        <f t="shared" ca="1" si="110"/>
        <v>GHJ10452</v>
      </c>
      <c r="L984" s="1" t="b">
        <f t="shared" ca="1" si="111"/>
        <v>1</v>
      </c>
    </row>
    <row r="985" spans="1:12">
      <c r="A985" s="11" t="b">
        <f t="shared" ca="1" si="105"/>
        <v>1</v>
      </c>
      <c r="B985" s="15" t="s">
        <v>672</v>
      </c>
      <c r="C985" s="13" t="s">
        <v>672</v>
      </c>
      <c r="D985" s="13" t="s">
        <v>672</v>
      </c>
      <c r="E985" s="5">
        <f ca="1">SUMPRODUCT(N(CODE(MID(B985,ROW($A$1:OFFSET($A$1,LEN(B985)-1,,,)),1))&lt;58))</f>
        <v>5</v>
      </c>
      <c r="F985" s="5">
        <f t="shared" ca="1" si="106"/>
        <v>8</v>
      </c>
      <c r="G985" s="3" t="str">
        <f t="array" aca="1" ref="G985" ca="1">IF(SUMPRODUCT(COUNTIF(B985,{"*0*";"*1*";"*2*";"*3*";"*4*";"*5*";"*6*";"*7*";"*8*";"*9*"}))&gt;0,MID($B985,MATCH(0,(ISERROR(MID($B985,ROW(INDIRECT("1:"&amp;LEN($B985))),1)*1)*1),0),LEN($B985)-SUM((ISERROR(MID($B985,ROW(INDIRECT("1:"&amp;LEN($B985))),1)*1)*1))),"")</f>
        <v>11001</v>
      </c>
      <c r="H985" s="3" t="str">
        <f t="shared" ca="1" si="107"/>
        <v>11001</v>
      </c>
      <c r="I985" s="6" t="str">
        <f t="shared" ca="1" si="108"/>
        <v>GHJ11001</v>
      </c>
      <c r="J985" s="1" t="b">
        <f t="shared" ca="1" si="109"/>
        <v>1</v>
      </c>
      <c r="K985" s="6" t="str">
        <f t="shared" ca="1" si="110"/>
        <v>GHJ11001</v>
      </c>
      <c r="L985" s="1" t="b">
        <f t="shared" ca="1" si="111"/>
        <v>1</v>
      </c>
    </row>
    <row r="986" spans="1:12">
      <c r="A986" s="11" t="b">
        <f t="shared" ca="1" si="105"/>
        <v>1</v>
      </c>
      <c r="B986" s="15" t="s">
        <v>673</v>
      </c>
      <c r="C986" s="13" t="s">
        <v>673</v>
      </c>
      <c r="D986" s="13" t="s">
        <v>673</v>
      </c>
      <c r="E986" s="5">
        <f ca="1">SUMPRODUCT(N(CODE(MID(B986,ROW($A$1:OFFSET($A$1,LEN(B986)-1,,,)),1))&lt;58))</f>
        <v>5</v>
      </c>
      <c r="F986" s="5">
        <f t="shared" ca="1" si="106"/>
        <v>8</v>
      </c>
      <c r="G986" s="3" t="str">
        <f t="array" aca="1" ref="G986" ca="1">IF(SUMPRODUCT(COUNTIF(B986,{"*0*";"*1*";"*2*";"*3*";"*4*";"*5*";"*6*";"*7*";"*8*";"*9*"}))&gt;0,MID($B986,MATCH(0,(ISERROR(MID($B986,ROW(INDIRECT("1:"&amp;LEN($B986))),1)*1)*1),0),LEN($B986)-SUM((ISERROR(MID($B986,ROW(INDIRECT("1:"&amp;LEN($B986))),1)*1)*1))),"")</f>
        <v>11003</v>
      </c>
      <c r="H986" s="3" t="str">
        <f t="shared" ca="1" si="107"/>
        <v>11003</v>
      </c>
      <c r="I986" s="6" t="str">
        <f t="shared" ca="1" si="108"/>
        <v>GHJ11003</v>
      </c>
      <c r="J986" s="1" t="b">
        <f t="shared" ca="1" si="109"/>
        <v>1</v>
      </c>
      <c r="K986" s="6" t="str">
        <f t="shared" ca="1" si="110"/>
        <v>GHJ11003</v>
      </c>
      <c r="L986" s="1" t="b">
        <f t="shared" ca="1" si="111"/>
        <v>1</v>
      </c>
    </row>
    <row r="987" spans="1:12">
      <c r="A987" s="11" t="b">
        <f t="shared" ca="1" si="105"/>
        <v>1</v>
      </c>
      <c r="B987" s="15" t="s">
        <v>674</v>
      </c>
      <c r="C987" s="13" t="s">
        <v>674</v>
      </c>
      <c r="D987" s="13" t="s">
        <v>674</v>
      </c>
      <c r="E987" s="5">
        <f ca="1">SUMPRODUCT(N(CODE(MID(B987,ROW($A$1:OFFSET($A$1,LEN(B987)-1,,,)),1))&lt;58))</f>
        <v>5</v>
      </c>
      <c r="F987" s="5">
        <f t="shared" ca="1" si="106"/>
        <v>8</v>
      </c>
      <c r="G987" s="3" t="str">
        <f t="array" aca="1" ref="G987" ca="1">IF(SUMPRODUCT(COUNTIF(B987,{"*0*";"*1*";"*2*";"*3*";"*4*";"*5*";"*6*";"*7*";"*8*";"*9*"}))&gt;0,MID($B987,MATCH(0,(ISERROR(MID($B987,ROW(INDIRECT("1:"&amp;LEN($B987))),1)*1)*1),0),LEN($B987)-SUM((ISERROR(MID($B987,ROW(INDIRECT("1:"&amp;LEN($B987))),1)*1)*1))),"")</f>
        <v>11011</v>
      </c>
      <c r="H987" s="3" t="str">
        <f t="shared" ca="1" si="107"/>
        <v>11011</v>
      </c>
      <c r="I987" s="6" t="str">
        <f t="shared" ca="1" si="108"/>
        <v>GHJ11011</v>
      </c>
      <c r="J987" s="1" t="b">
        <f t="shared" ca="1" si="109"/>
        <v>1</v>
      </c>
      <c r="K987" s="6" t="str">
        <f t="shared" ca="1" si="110"/>
        <v>GHJ11011</v>
      </c>
      <c r="L987" s="1" t="b">
        <f t="shared" ca="1" si="111"/>
        <v>1</v>
      </c>
    </row>
    <row r="988" spans="1:12">
      <c r="A988" s="11" t="b">
        <f t="shared" ca="1" si="105"/>
        <v>1</v>
      </c>
      <c r="B988" s="15" t="s">
        <v>675</v>
      </c>
      <c r="C988" s="13" t="s">
        <v>675</v>
      </c>
      <c r="D988" s="13" t="s">
        <v>675</v>
      </c>
      <c r="E988" s="5">
        <f ca="1">SUMPRODUCT(N(CODE(MID(B988,ROW($A$1:OFFSET($A$1,LEN(B988)-1,,,)),1))&lt;58))</f>
        <v>5</v>
      </c>
      <c r="F988" s="5">
        <f t="shared" ca="1" si="106"/>
        <v>8</v>
      </c>
      <c r="G988" s="3" t="str">
        <f t="array" aca="1" ref="G988" ca="1">IF(SUMPRODUCT(COUNTIF(B988,{"*0*";"*1*";"*2*";"*3*";"*4*";"*5*";"*6*";"*7*";"*8*";"*9*"}))&gt;0,MID($B988,MATCH(0,(ISERROR(MID($B988,ROW(INDIRECT("1:"&amp;LEN($B988))),1)*1)*1),0),LEN($B988)-SUM((ISERROR(MID($B988,ROW(INDIRECT("1:"&amp;LEN($B988))),1)*1)*1))),"")</f>
        <v>11013</v>
      </c>
      <c r="H988" s="3" t="str">
        <f t="shared" ca="1" si="107"/>
        <v>11013</v>
      </c>
      <c r="I988" s="6" t="str">
        <f t="shared" ca="1" si="108"/>
        <v>GHJ11013</v>
      </c>
      <c r="J988" s="1" t="b">
        <f t="shared" ca="1" si="109"/>
        <v>1</v>
      </c>
      <c r="K988" s="6" t="str">
        <f t="shared" ca="1" si="110"/>
        <v>GHJ11013</v>
      </c>
      <c r="L988" s="1" t="b">
        <f t="shared" ca="1" si="111"/>
        <v>1</v>
      </c>
    </row>
    <row r="989" spans="1:12">
      <c r="A989" s="11" t="b">
        <f t="shared" ca="1" si="105"/>
        <v>1</v>
      </c>
      <c r="B989" s="15" t="s">
        <v>676</v>
      </c>
      <c r="C989" s="13" t="s">
        <v>676</v>
      </c>
      <c r="D989" s="13" t="s">
        <v>676</v>
      </c>
      <c r="E989" s="5">
        <f ca="1">SUMPRODUCT(N(CODE(MID(B989,ROW($A$1:OFFSET($A$1,LEN(B989)-1,,,)),1))&lt;58))</f>
        <v>5</v>
      </c>
      <c r="F989" s="5">
        <f t="shared" ca="1" si="106"/>
        <v>8</v>
      </c>
      <c r="G989" s="3" t="str">
        <f t="array" aca="1" ref="G989" ca="1">IF(SUMPRODUCT(COUNTIF(B989,{"*0*";"*1*";"*2*";"*3*";"*4*";"*5*";"*6*";"*7*";"*8*";"*9*"}))&gt;0,MID($B989,MATCH(0,(ISERROR(MID($B989,ROW(INDIRECT("1:"&amp;LEN($B989))),1)*1)*1),0),LEN($B989)-SUM((ISERROR(MID($B989,ROW(INDIRECT("1:"&amp;LEN($B989))),1)*1)*1))),"")</f>
        <v>11014</v>
      </c>
      <c r="H989" s="3" t="str">
        <f t="shared" ca="1" si="107"/>
        <v>11014</v>
      </c>
      <c r="I989" s="6" t="str">
        <f t="shared" ca="1" si="108"/>
        <v>GHJ11014</v>
      </c>
      <c r="J989" s="1" t="b">
        <f t="shared" ca="1" si="109"/>
        <v>1</v>
      </c>
      <c r="K989" s="6" t="str">
        <f t="shared" ca="1" si="110"/>
        <v>GHJ11014</v>
      </c>
      <c r="L989" s="1" t="b">
        <f t="shared" ca="1" si="111"/>
        <v>1</v>
      </c>
    </row>
    <row r="990" spans="1:12">
      <c r="A990" s="11" t="b">
        <f t="shared" ca="1" si="105"/>
        <v>1</v>
      </c>
      <c r="B990" s="15" t="s">
        <v>677</v>
      </c>
      <c r="C990" s="13" t="s">
        <v>677</v>
      </c>
      <c r="D990" s="13" t="s">
        <v>677</v>
      </c>
      <c r="E990" s="5">
        <f ca="1">SUMPRODUCT(N(CODE(MID(B990,ROW($A$1:OFFSET($A$1,LEN(B990)-1,,,)),1))&lt;58))</f>
        <v>5</v>
      </c>
      <c r="F990" s="5">
        <f t="shared" ca="1" si="106"/>
        <v>8</v>
      </c>
      <c r="G990" s="3" t="str">
        <f t="array" aca="1" ref="G990" ca="1">IF(SUMPRODUCT(COUNTIF(B990,{"*0*";"*1*";"*2*";"*3*";"*4*";"*5*";"*6*";"*7*";"*8*";"*9*"}))&gt;0,MID($B990,MATCH(0,(ISERROR(MID($B990,ROW(INDIRECT("1:"&amp;LEN($B990))),1)*1)*1),0),LEN($B990)-SUM((ISERROR(MID($B990,ROW(INDIRECT("1:"&amp;LEN($B990))),1)*1)*1))),"")</f>
        <v>11015</v>
      </c>
      <c r="H990" s="3" t="str">
        <f t="shared" ca="1" si="107"/>
        <v>11015</v>
      </c>
      <c r="I990" s="6" t="str">
        <f t="shared" ca="1" si="108"/>
        <v>GHJ11015</v>
      </c>
      <c r="J990" s="1" t="b">
        <f t="shared" ca="1" si="109"/>
        <v>1</v>
      </c>
      <c r="K990" s="6" t="str">
        <f t="shared" ca="1" si="110"/>
        <v>GHJ11015</v>
      </c>
      <c r="L990" s="1" t="b">
        <f t="shared" ca="1" si="111"/>
        <v>1</v>
      </c>
    </row>
    <row r="991" spans="1:12">
      <c r="A991" s="11" t="b">
        <f t="shared" ca="1" si="105"/>
        <v>1</v>
      </c>
      <c r="B991" s="15" t="s">
        <v>678</v>
      </c>
      <c r="C991" s="13" t="s">
        <v>678</v>
      </c>
      <c r="D991" s="13" t="s">
        <v>678</v>
      </c>
      <c r="E991" s="5">
        <f ca="1">SUMPRODUCT(N(CODE(MID(B991,ROW($A$1:OFFSET($A$1,LEN(B991)-1,,,)),1))&lt;58))</f>
        <v>5</v>
      </c>
      <c r="F991" s="5">
        <f t="shared" ca="1" si="106"/>
        <v>8</v>
      </c>
      <c r="G991" s="3" t="str">
        <f t="array" aca="1" ref="G991" ca="1">IF(SUMPRODUCT(COUNTIF(B991,{"*0*";"*1*";"*2*";"*3*";"*4*";"*5*";"*6*";"*7*";"*8*";"*9*"}))&gt;0,MID($B991,MATCH(0,(ISERROR(MID($B991,ROW(INDIRECT("1:"&amp;LEN($B991))),1)*1)*1),0),LEN($B991)-SUM((ISERROR(MID($B991,ROW(INDIRECT("1:"&amp;LEN($B991))),1)*1)*1))),"")</f>
        <v>11016</v>
      </c>
      <c r="H991" s="3" t="str">
        <f t="shared" ca="1" si="107"/>
        <v>11016</v>
      </c>
      <c r="I991" s="6" t="str">
        <f t="shared" ca="1" si="108"/>
        <v>GHJ11016</v>
      </c>
      <c r="J991" s="1" t="b">
        <f t="shared" ca="1" si="109"/>
        <v>1</v>
      </c>
      <c r="K991" s="6" t="str">
        <f t="shared" ca="1" si="110"/>
        <v>GHJ11016</v>
      </c>
      <c r="L991" s="1" t="b">
        <f t="shared" ca="1" si="111"/>
        <v>1</v>
      </c>
    </row>
    <row r="992" spans="1:12">
      <c r="A992" s="11" t="b">
        <f t="shared" ca="1" si="105"/>
        <v>1</v>
      </c>
      <c r="B992" s="15" t="s">
        <v>679</v>
      </c>
      <c r="C992" s="13" t="s">
        <v>679</v>
      </c>
      <c r="D992" s="13" t="s">
        <v>679</v>
      </c>
      <c r="E992" s="5">
        <f ca="1">SUMPRODUCT(N(CODE(MID(B992,ROW($A$1:OFFSET($A$1,LEN(B992)-1,,,)),1))&lt;58))</f>
        <v>5</v>
      </c>
      <c r="F992" s="5">
        <f t="shared" ca="1" si="106"/>
        <v>8</v>
      </c>
      <c r="G992" s="3" t="str">
        <f t="array" aca="1" ref="G992" ca="1">IF(SUMPRODUCT(COUNTIF(B992,{"*0*";"*1*";"*2*";"*3*";"*4*";"*5*";"*6*";"*7*";"*8*";"*9*"}))&gt;0,MID($B992,MATCH(0,(ISERROR(MID($B992,ROW(INDIRECT("1:"&amp;LEN($B992))),1)*1)*1),0),LEN($B992)-SUM((ISERROR(MID($B992,ROW(INDIRECT("1:"&amp;LEN($B992))),1)*1)*1))),"")</f>
        <v>11018</v>
      </c>
      <c r="H992" s="3" t="str">
        <f t="shared" ca="1" si="107"/>
        <v>11018</v>
      </c>
      <c r="I992" s="6" t="str">
        <f t="shared" ca="1" si="108"/>
        <v>GHJ11018</v>
      </c>
      <c r="J992" s="1" t="b">
        <f t="shared" ca="1" si="109"/>
        <v>1</v>
      </c>
      <c r="K992" s="6" t="str">
        <f t="shared" ca="1" si="110"/>
        <v>GHJ11018</v>
      </c>
      <c r="L992" s="1" t="b">
        <f t="shared" ca="1" si="111"/>
        <v>1</v>
      </c>
    </row>
    <row r="993" spans="1:12">
      <c r="A993" s="11" t="b">
        <f t="shared" ca="1" si="105"/>
        <v>1</v>
      </c>
      <c r="B993" s="15" t="s">
        <v>680</v>
      </c>
      <c r="C993" s="13" t="s">
        <v>680</v>
      </c>
      <c r="D993" s="13" t="s">
        <v>680</v>
      </c>
      <c r="E993" s="5">
        <f ca="1">SUMPRODUCT(N(CODE(MID(B993,ROW($A$1:OFFSET($A$1,LEN(B993)-1,,,)),1))&lt;58))</f>
        <v>5</v>
      </c>
      <c r="F993" s="5">
        <f t="shared" ca="1" si="106"/>
        <v>8</v>
      </c>
      <c r="G993" s="3" t="str">
        <f t="array" aca="1" ref="G993" ca="1">IF(SUMPRODUCT(COUNTIF(B993,{"*0*";"*1*";"*2*";"*3*";"*4*";"*5*";"*6*";"*7*";"*8*";"*9*"}))&gt;0,MID($B993,MATCH(0,(ISERROR(MID($B993,ROW(INDIRECT("1:"&amp;LEN($B993))),1)*1)*1),0),LEN($B993)-SUM((ISERROR(MID($B993,ROW(INDIRECT("1:"&amp;LEN($B993))),1)*1)*1))),"")</f>
        <v>11020</v>
      </c>
      <c r="H993" s="3" t="str">
        <f t="shared" ca="1" si="107"/>
        <v>11020</v>
      </c>
      <c r="I993" s="6" t="str">
        <f t="shared" ca="1" si="108"/>
        <v>GHJ11020</v>
      </c>
      <c r="J993" s="1" t="b">
        <f t="shared" ca="1" si="109"/>
        <v>1</v>
      </c>
      <c r="K993" s="6" t="str">
        <f t="shared" ca="1" si="110"/>
        <v>GHJ11020</v>
      </c>
      <c r="L993" s="1" t="b">
        <f t="shared" ca="1" si="111"/>
        <v>1</v>
      </c>
    </row>
    <row r="994" spans="1:12">
      <c r="A994" s="11" t="b">
        <f t="shared" ca="1" si="105"/>
        <v>1</v>
      </c>
      <c r="B994" s="15" t="s">
        <v>691</v>
      </c>
      <c r="C994" s="13" t="s">
        <v>691</v>
      </c>
      <c r="D994" s="13" t="s">
        <v>691</v>
      </c>
      <c r="E994" s="5">
        <f ca="1">SUMPRODUCT(N(CODE(MID(B994,ROW($A$1:OFFSET($A$1,LEN(B994)-1,,,)),1))&lt;58))</f>
        <v>5</v>
      </c>
      <c r="F994" s="5">
        <f t="shared" ca="1" si="106"/>
        <v>8</v>
      </c>
      <c r="G994" s="3" t="str">
        <f t="array" aca="1" ref="G994" ca="1">IF(SUMPRODUCT(COUNTIF(B994,{"*0*";"*1*";"*2*";"*3*";"*4*";"*5*";"*6*";"*7*";"*8*";"*9*"}))&gt;0,MID($B994,MATCH(0,(ISERROR(MID($B994,ROW(INDIRECT("1:"&amp;LEN($B994))),1)*1)*1),0),LEN($B994)-SUM((ISERROR(MID($B994,ROW(INDIRECT("1:"&amp;LEN($B994))),1)*1)*1))),"")</f>
        <v>11030</v>
      </c>
      <c r="H994" s="3" t="str">
        <f t="shared" ca="1" si="107"/>
        <v>11030</v>
      </c>
      <c r="I994" s="6" t="str">
        <f t="shared" ca="1" si="108"/>
        <v>GHJ11030</v>
      </c>
      <c r="J994" s="1" t="b">
        <f t="shared" ca="1" si="109"/>
        <v>1</v>
      </c>
      <c r="K994" s="6" t="str">
        <f t="shared" ca="1" si="110"/>
        <v>GHJ11030</v>
      </c>
      <c r="L994" s="1" t="b">
        <f t="shared" ca="1" si="111"/>
        <v>1</v>
      </c>
    </row>
    <row r="995" spans="1:12">
      <c r="A995" s="11" t="b">
        <f t="shared" ca="1" si="105"/>
        <v>1</v>
      </c>
      <c r="B995" s="15" t="s">
        <v>694</v>
      </c>
      <c r="C995" s="13" t="s">
        <v>694</v>
      </c>
      <c r="D995" s="13" t="s">
        <v>694</v>
      </c>
      <c r="E995" s="5">
        <f ca="1">SUMPRODUCT(N(CODE(MID(B995,ROW($A$1:OFFSET($A$1,LEN(B995)-1,,,)),1))&lt;58))</f>
        <v>5</v>
      </c>
      <c r="F995" s="5">
        <f t="shared" ca="1" si="106"/>
        <v>8</v>
      </c>
      <c r="G995" s="3" t="str">
        <f t="array" aca="1" ref="G995" ca="1">IF(SUMPRODUCT(COUNTIF(B995,{"*0*";"*1*";"*2*";"*3*";"*4*";"*5*";"*6*";"*7*";"*8*";"*9*"}))&gt;0,MID($B995,MATCH(0,(ISERROR(MID($B995,ROW(INDIRECT("1:"&amp;LEN($B995))),1)*1)*1),0),LEN($B995)-SUM((ISERROR(MID($B995,ROW(INDIRECT("1:"&amp;LEN($B995))),1)*1)*1))),"")</f>
        <v>11101</v>
      </c>
      <c r="H995" s="3" t="str">
        <f t="shared" ca="1" si="107"/>
        <v>11101</v>
      </c>
      <c r="I995" s="6" t="str">
        <f t="shared" ca="1" si="108"/>
        <v>GHO11101</v>
      </c>
      <c r="J995" s="1" t="b">
        <f t="shared" ca="1" si="109"/>
        <v>1</v>
      </c>
      <c r="K995" s="6" t="str">
        <f t="shared" ca="1" si="110"/>
        <v>GHO11101</v>
      </c>
      <c r="L995" s="1" t="b">
        <f t="shared" ca="1" si="111"/>
        <v>1</v>
      </c>
    </row>
    <row r="996" spans="1:12">
      <c r="A996" s="11" t="b">
        <f t="shared" ca="1" si="105"/>
        <v>1</v>
      </c>
      <c r="B996" s="15" t="s">
        <v>695</v>
      </c>
      <c r="C996" s="13" t="s">
        <v>695</v>
      </c>
      <c r="D996" s="13" t="s">
        <v>695</v>
      </c>
      <c r="E996" s="5">
        <f ca="1">SUMPRODUCT(N(CODE(MID(B996,ROW($A$1:OFFSET($A$1,LEN(B996)-1,,,)),1))&lt;58))</f>
        <v>5</v>
      </c>
      <c r="F996" s="5">
        <f t="shared" ca="1" si="106"/>
        <v>8</v>
      </c>
      <c r="G996" s="3" t="str">
        <f t="array" aca="1" ref="G996" ca="1">IF(SUMPRODUCT(COUNTIF(B996,{"*0*";"*1*";"*2*";"*3*";"*4*";"*5*";"*6*";"*7*";"*8*";"*9*"}))&gt;0,MID($B996,MATCH(0,(ISERROR(MID($B996,ROW(INDIRECT("1:"&amp;LEN($B996))),1)*1)*1),0),LEN($B996)-SUM((ISERROR(MID($B996,ROW(INDIRECT("1:"&amp;LEN($B996))),1)*1)*1))),"")</f>
        <v>11104</v>
      </c>
      <c r="H996" s="3" t="str">
        <f t="shared" ca="1" si="107"/>
        <v>11104</v>
      </c>
      <c r="I996" s="6" t="str">
        <f t="shared" ca="1" si="108"/>
        <v>GHO11104</v>
      </c>
      <c r="J996" s="1" t="b">
        <f t="shared" ca="1" si="109"/>
        <v>1</v>
      </c>
      <c r="K996" s="6" t="str">
        <f t="shared" ca="1" si="110"/>
        <v>GHO11104</v>
      </c>
      <c r="L996" s="1" t="b">
        <f t="shared" ca="1" si="111"/>
        <v>1</v>
      </c>
    </row>
    <row r="997" spans="1:12">
      <c r="A997" s="11" t="b">
        <f t="shared" ca="1" si="105"/>
        <v>1</v>
      </c>
      <c r="B997" s="15" t="s">
        <v>696</v>
      </c>
      <c r="C997" s="13" t="s">
        <v>696</v>
      </c>
      <c r="D997" s="13" t="s">
        <v>696</v>
      </c>
      <c r="E997" s="5">
        <f ca="1">SUMPRODUCT(N(CODE(MID(B997,ROW($A$1:OFFSET($A$1,LEN(B997)-1,,,)),1))&lt;58))</f>
        <v>5</v>
      </c>
      <c r="F997" s="5">
        <f t="shared" ca="1" si="106"/>
        <v>8</v>
      </c>
      <c r="G997" s="3" t="str">
        <f t="array" aca="1" ref="G997" ca="1">IF(SUMPRODUCT(COUNTIF(B997,{"*0*";"*1*";"*2*";"*3*";"*4*";"*5*";"*6*";"*7*";"*8*";"*9*"}))&gt;0,MID($B997,MATCH(0,(ISERROR(MID($B997,ROW(INDIRECT("1:"&amp;LEN($B997))),1)*1)*1),0),LEN($B997)-SUM((ISERROR(MID($B997,ROW(INDIRECT("1:"&amp;LEN($B997))),1)*1)*1))),"")</f>
        <v>11105</v>
      </c>
      <c r="H997" s="3" t="str">
        <f t="shared" ca="1" si="107"/>
        <v>11105</v>
      </c>
      <c r="I997" s="6" t="str">
        <f t="shared" ca="1" si="108"/>
        <v>GHO11105</v>
      </c>
      <c r="J997" s="1" t="b">
        <f t="shared" ca="1" si="109"/>
        <v>1</v>
      </c>
      <c r="K997" s="6" t="str">
        <f t="shared" ca="1" si="110"/>
        <v>GHO11105</v>
      </c>
      <c r="L997" s="1" t="b">
        <f t="shared" ca="1" si="111"/>
        <v>1</v>
      </c>
    </row>
    <row r="998" spans="1:12">
      <c r="A998" s="11" t="b">
        <f t="shared" ca="1" si="105"/>
        <v>1</v>
      </c>
      <c r="B998" s="15" t="s">
        <v>697</v>
      </c>
      <c r="C998" s="13" t="s">
        <v>697</v>
      </c>
      <c r="D998" s="13" t="s">
        <v>697</v>
      </c>
      <c r="E998" s="5">
        <f ca="1">SUMPRODUCT(N(CODE(MID(B998,ROW($A$1:OFFSET($A$1,LEN(B998)-1,,,)),1))&lt;58))</f>
        <v>5</v>
      </c>
      <c r="F998" s="5">
        <f t="shared" ca="1" si="106"/>
        <v>8</v>
      </c>
      <c r="G998" s="3" t="str">
        <f t="array" aca="1" ref="G998" ca="1">IF(SUMPRODUCT(COUNTIF(B998,{"*0*";"*1*";"*2*";"*3*";"*4*";"*5*";"*6*";"*7*";"*8*";"*9*"}))&gt;0,MID($B998,MATCH(0,(ISERROR(MID($B998,ROW(INDIRECT("1:"&amp;LEN($B998))),1)*1)*1),0),LEN($B998)-SUM((ISERROR(MID($B998,ROW(INDIRECT("1:"&amp;LEN($B998))),1)*1)*1))),"")</f>
        <v>11106</v>
      </c>
      <c r="H998" s="3" t="str">
        <f t="shared" ca="1" si="107"/>
        <v>11106</v>
      </c>
      <c r="I998" s="6" t="str">
        <f t="shared" ca="1" si="108"/>
        <v>GHO11106</v>
      </c>
      <c r="J998" s="1" t="b">
        <f t="shared" ca="1" si="109"/>
        <v>1</v>
      </c>
      <c r="K998" s="6" t="str">
        <f t="shared" ca="1" si="110"/>
        <v>GHO11106</v>
      </c>
      <c r="L998" s="1" t="b">
        <f t="shared" ca="1" si="111"/>
        <v>1</v>
      </c>
    </row>
    <row r="999" spans="1:12">
      <c r="A999" s="11" t="b">
        <f t="shared" ca="1" si="105"/>
        <v>1</v>
      </c>
      <c r="B999" s="15" t="s">
        <v>698</v>
      </c>
      <c r="C999" s="13" t="s">
        <v>698</v>
      </c>
      <c r="D999" s="13" t="s">
        <v>698</v>
      </c>
      <c r="E999" s="5">
        <f ca="1">SUMPRODUCT(N(CODE(MID(B999,ROW($A$1:OFFSET($A$1,LEN(B999)-1,,,)),1))&lt;58))</f>
        <v>5</v>
      </c>
      <c r="F999" s="5">
        <f t="shared" ca="1" si="106"/>
        <v>8</v>
      </c>
      <c r="G999" s="3" t="str">
        <f t="array" aca="1" ref="G999" ca="1">IF(SUMPRODUCT(COUNTIF(B999,{"*0*";"*1*";"*2*";"*3*";"*4*";"*5*";"*6*";"*7*";"*8*";"*9*"}))&gt;0,MID($B999,MATCH(0,(ISERROR(MID($B999,ROW(INDIRECT("1:"&amp;LEN($B999))),1)*1)*1),0),LEN($B999)-SUM((ISERROR(MID($B999,ROW(INDIRECT("1:"&amp;LEN($B999))),1)*1)*1))),"")</f>
        <v>14003</v>
      </c>
      <c r="H999" s="3" t="str">
        <f t="shared" ca="1" si="107"/>
        <v>14003</v>
      </c>
      <c r="I999" s="6" t="str">
        <f t="shared" ca="1" si="108"/>
        <v>GLH14003</v>
      </c>
      <c r="J999" s="1" t="b">
        <f t="shared" ca="1" si="109"/>
        <v>1</v>
      </c>
      <c r="K999" s="6" t="str">
        <f t="shared" ca="1" si="110"/>
        <v>GLH14003</v>
      </c>
      <c r="L999" s="1" t="b">
        <f t="shared" ca="1" si="111"/>
        <v>1</v>
      </c>
    </row>
    <row r="1000" spans="1:12">
      <c r="A1000" s="11" t="b">
        <f t="shared" ca="1" si="105"/>
        <v>1</v>
      </c>
      <c r="B1000" s="15" t="s">
        <v>699</v>
      </c>
      <c r="C1000" s="13" t="s">
        <v>699</v>
      </c>
      <c r="D1000" s="13" t="s">
        <v>699</v>
      </c>
      <c r="E1000" s="5">
        <f ca="1">SUMPRODUCT(N(CODE(MID(B1000,ROW($A$1:OFFSET($A$1,LEN(B1000)-1,,,)),1))&lt;58))</f>
        <v>5</v>
      </c>
      <c r="F1000" s="5">
        <f t="shared" ca="1" si="106"/>
        <v>8</v>
      </c>
      <c r="G1000" s="3" t="str">
        <f t="array" aca="1" ref="G1000" ca="1">IF(SUMPRODUCT(COUNTIF(B1000,{"*0*";"*1*";"*2*";"*3*";"*4*";"*5*";"*6*";"*7*";"*8*";"*9*"}))&gt;0,MID($B1000,MATCH(0,(ISERROR(MID($B1000,ROW(INDIRECT("1:"&amp;LEN($B1000))),1)*1)*1),0),LEN($B1000)-SUM((ISERROR(MID($B1000,ROW(INDIRECT("1:"&amp;LEN($B1000))),1)*1)*1))),"")</f>
        <v>14004</v>
      </c>
      <c r="H1000" s="3" t="str">
        <f t="shared" ca="1" si="107"/>
        <v>14004</v>
      </c>
      <c r="I1000" s="6" t="str">
        <f t="shared" ca="1" si="108"/>
        <v>GLH14004</v>
      </c>
      <c r="J1000" s="1" t="b">
        <f t="shared" ca="1" si="109"/>
        <v>1</v>
      </c>
      <c r="K1000" s="6" t="str">
        <f t="shared" ca="1" si="110"/>
        <v>GLH14004</v>
      </c>
      <c r="L1000" s="1" t="b">
        <f t="shared" ca="1" si="111"/>
        <v>1</v>
      </c>
    </row>
    <row r="1001" spans="1:12">
      <c r="A1001" s="11" t="b">
        <f t="shared" ca="1" si="105"/>
        <v>1</v>
      </c>
      <c r="B1001" s="15" t="s">
        <v>700</v>
      </c>
      <c r="C1001" s="13" t="s">
        <v>700</v>
      </c>
      <c r="D1001" s="13" t="s">
        <v>700</v>
      </c>
      <c r="E1001" s="5">
        <f ca="1">SUMPRODUCT(N(CODE(MID(B1001,ROW($A$1:OFFSET($A$1,LEN(B1001)-1,,,)),1))&lt;58))</f>
        <v>5</v>
      </c>
      <c r="F1001" s="5">
        <f t="shared" ca="1" si="106"/>
        <v>8</v>
      </c>
      <c r="G1001" s="3" t="str">
        <f t="array" aca="1" ref="G1001" ca="1">IF(SUMPRODUCT(COUNTIF(B1001,{"*0*";"*1*";"*2*";"*3*";"*4*";"*5*";"*6*";"*7*";"*8*";"*9*"}))&gt;0,MID($B1001,MATCH(0,(ISERROR(MID($B1001,ROW(INDIRECT("1:"&amp;LEN($B1001))),1)*1)*1),0),LEN($B1001)-SUM((ISERROR(MID($B1001,ROW(INDIRECT("1:"&amp;LEN($B1001))),1)*1)*1))),"")</f>
        <v>10001</v>
      </c>
      <c r="H1001" s="3" t="str">
        <f t="shared" ca="1" si="107"/>
        <v>10001</v>
      </c>
      <c r="I1001" s="6" t="str">
        <f t="shared" ca="1" si="108"/>
        <v>GLM10001</v>
      </c>
      <c r="J1001" s="1" t="b">
        <f t="shared" ca="1" si="109"/>
        <v>1</v>
      </c>
      <c r="K1001" s="6" t="str">
        <f t="shared" ca="1" si="110"/>
        <v>GLM10001</v>
      </c>
      <c r="L1001" s="1" t="b">
        <f t="shared" ca="1" si="111"/>
        <v>1</v>
      </c>
    </row>
    <row r="1002" spans="1:12">
      <c r="A1002" s="11" t="b">
        <f t="shared" ca="1" si="105"/>
        <v>1</v>
      </c>
      <c r="B1002" s="15" t="s">
        <v>701</v>
      </c>
      <c r="C1002" s="13" t="s">
        <v>701</v>
      </c>
      <c r="D1002" s="13" t="s">
        <v>701</v>
      </c>
      <c r="E1002" s="5">
        <f ca="1">SUMPRODUCT(N(CODE(MID(B1002,ROW($A$1:OFFSET($A$1,LEN(B1002)-1,,,)),1))&lt;58))</f>
        <v>5</v>
      </c>
      <c r="F1002" s="5">
        <f t="shared" ca="1" si="106"/>
        <v>8</v>
      </c>
      <c r="G1002" s="3" t="str">
        <f t="array" aca="1" ref="G1002" ca="1">IF(SUMPRODUCT(COUNTIF(B1002,{"*0*";"*1*";"*2*";"*3*";"*4*";"*5*";"*6*";"*7*";"*8*";"*9*"}))&gt;0,MID($B1002,MATCH(0,(ISERROR(MID($B1002,ROW(INDIRECT("1:"&amp;LEN($B1002))),1)*1)*1),0),LEN($B1002)-SUM((ISERROR(MID($B1002,ROW(INDIRECT("1:"&amp;LEN($B1002))),1)*1)*1))),"")</f>
        <v>30100</v>
      </c>
      <c r="H1002" s="3" t="str">
        <f t="shared" ca="1" si="107"/>
        <v>30100</v>
      </c>
      <c r="I1002" s="6" t="str">
        <f t="shared" ca="1" si="108"/>
        <v>GLQ30100</v>
      </c>
      <c r="J1002" s="1" t="b">
        <f t="shared" ca="1" si="109"/>
        <v>1</v>
      </c>
      <c r="K1002" s="6" t="str">
        <f t="shared" ca="1" si="110"/>
        <v>GLQ30100</v>
      </c>
      <c r="L1002" s="1" t="b">
        <f t="shared" ca="1" si="111"/>
        <v>1</v>
      </c>
    </row>
    <row r="1003" spans="1:12">
      <c r="A1003" s="11" t="b">
        <f t="shared" ca="1" si="105"/>
        <v>1</v>
      </c>
      <c r="B1003" s="15" t="s">
        <v>702</v>
      </c>
      <c r="C1003" s="13" t="s">
        <v>702</v>
      </c>
      <c r="D1003" s="13" t="s">
        <v>702</v>
      </c>
      <c r="E1003" s="5">
        <f ca="1">SUMPRODUCT(N(CODE(MID(B1003,ROW($A$1:OFFSET($A$1,LEN(B1003)-1,,,)),1))&lt;58))</f>
        <v>5</v>
      </c>
      <c r="F1003" s="5">
        <f t="shared" ca="1" si="106"/>
        <v>8</v>
      </c>
      <c r="G1003" s="3" t="str">
        <f t="array" aca="1" ref="G1003" ca="1">IF(SUMPRODUCT(COUNTIF(B1003,{"*0*";"*1*";"*2*";"*3*";"*4*";"*5*";"*6*";"*7*";"*8*";"*9*"}))&gt;0,MID($B1003,MATCH(0,(ISERROR(MID($B1003,ROW(INDIRECT("1:"&amp;LEN($B1003))),1)*1)*1),0),LEN($B1003)-SUM((ISERROR(MID($B1003,ROW(INDIRECT("1:"&amp;LEN($B1003))),1)*1)*1))),"")</f>
        <v>30101</v>
      </c>
      <c r="H1003" s="3" t="str">
        <f t="shared" ca="1" si="107"/>
        <v>30101</v>
      </c>
      <c r="I1003" s="6" t="str">
        <f t="shared" ca="1" si="108"/>
        <v>GLQ30101</v>
      </c>
      <c r="J1003" s="1" t="b">
        <f t="shared" ca="1" si="109"/>
        <v>1</v>
      </c>
      <c r="K1003" s="6" t="str">
        <f t="shared" ca="1" si="110"/>
        <v>GLQ30101</v>
      </c>
      <c r="L1003" s="1" t="b">
        <f t="shared" ca="1" si="111"/>
        <v>1</v>
      </c>
    </row>
    <row r="1004" spans="1:12">
      <c r="A1004" s="11" t="b">
        <f t="shared" ca="1" si="105"/>
        <v>1</v>
      </c>
      <c r="B1004" s="15" t="s">
        <v>705</v>
      </c>
      <c r="C1004" s="13" t="s">
        <v>705</v>
      </c>
      <c r="D1004" s="13" t="s">
        <v>705</v>
      </c>
      <c r="E1004" s="5">
        <f ca="1">SUMPRODUCT(N(CODE(MID(B1004,ROW($A$1:OFFSET($A$1,LEN(B1004)-1,,,)),1))&lt;58))</f>
        <v>5</v>
      </c>
      <c r="F1004" s="5">
        <f t="shared" ca="1" si="106"/>
        <v>8</v>
      </c>
      <c r="G1004" s="3" t="str">
        <f t="array" aca="1" ref="G1004" ca="1">IF(SUMPRODUCT(COUNTIF(B1004,{"*0*";"*1*";"*2*";"*3*";"*4*";"*5*";"*6*";"*7*";"*8*";"*9*"}))&gt;0,MID($B1004,MATCH(0,(ISERROR(MID($B1004,ROW(INDIRECT("1:"&amp;LEN($B1004))),1)*1)*1),0),LEN($B1004)-SUM((ISERROR(MID($B1004,ROW(INDIRECT("1:"&amp;LEN($B1004))),1)*1)*1))),"")</f>
        <v>30103</v>
      </c>
      <c r="H1004" s="3" t="str">
        <f t="shared" ca="1" si="107"/>
        <v>30103</v>
      </c>
      <c r="I1004" s="6" t="str">
        <f t="shared" ca="1" si="108"/>
        <v>GLQ30103</v>
      </c>
      <c r="J1004" s="1" t="b">
        <f t="shared" ca="1" si="109"/>
        <v>1</v>
      </c>
      <c r="K1004" s="6" t="str">
        <f t="shared" ca="1" si="110"/>
        <v>GLQ30103</v>
      </c>
      <c r="L1004" s="1" t="b">
        <f t="shared" ca="1" si="111"/>
        <v>1</v>
      </c>
    </row>
    <row r="1005" spans="1:12">
      <c r="A1005" s="11" t="b">
        <f t="shared" ca="1" si="105"/>
        <v>1</v>
      </c>
      <c r="B1005" s="15" t="s">
        <v>716</v>
      </c>
      <c r="C1005" s="13" t="s">
        <v>716</v>
      </c>
      <c r="D1005" s="13" t="s">
        <v>716</v>
      </c>
      <c r="E1005" s="5">
        <f ca="1">SUMPRODUCT(N(CODE(MID(B1005,ROW($A$1:OFFSET($A$1,LEN(B1005)-1,,,)),1))&lt;58))</f>
        <v>5</v>
      </c>
      <c r="F1005" s="5">
        <f t="shared" ca="1" si="106"/>
        <v>8</v>
      </c>
      <c r="G1005" s="3" t="str">
        <f t="array" aca="1" ref="G1005" ca="1">IF(SUMPRODUCT(COUNTIF(B1005,{"*0*";"*1*";"*2*";"*3*";"*4*";"*5*";"*6*";"*7*";"*8*";"*9*"}))&gt;0,MID($B1005,MATCH(0,(ISERROR(MID($B1005,ROW(INDIRECT("1:"&amp;LEN($B1005))),1)*1)*1),0),LEN($B1005)-SUM((ISERROR(MID($B1005,ROW(INDIRECT("1:"&amp;LEN($B1005))),1)*1)*1))),"")</f>
        <v>27703</v>
      </c>
      <c r="H1005" s="3" t="str">
        <f t="shared" ca="1" si="107"/>
        <v>27703</v>
      </c>
      <c r="I1005" s="6" t="str">
        <f t="shared" ca="1" si="108"/>
        <v>GLT27703</v>
      </c>
      <c r="J1005" s="1" t="b">
        <f t="shared" ca="1" si="109"/>
        <v>1</v>
      </c>
      <c r="K1005" s="6" t="str">
        <f t="shared" ca="1" si="110"/>
        <v>GLT27703</v>
      </c>
      <c r="L1005" s="1" t="b">
        <f t="shared" ca="1" si="111"/>
        <v>1</v>
      </c>
    </row>
    <row r="1006" spans="1:12">
      <c r="A1006" s="11" t="b">
        <f t="shared" ca="1" si="105"/>
        <v>1</v>
      </c>
      <c r="B1006" s="15" t="s">
        <v>717</v>
      </c>
      <c r="C1006" s="13" t="s">
        <v>717</v>
      </c>
      <c r="D1006" s="13" t="s">
        <v>717</v>
      </c>
      <c r="E1006" s="5">
        <f ca="1">SUMPRODUCT(N(CODE(MID(B1006,ROW($A$1:OFFSET($A$1,LEN(B1006)-1,,,)),1))&lt;58))</f>
        <v>5</v>
      </c>
      <c r="F1006" s="5">
        <f t="shared" ca="1" si="106"/>
        <v>8</v>
      </c>
      <c r="G1006" s="3" t="str">
        <f t="array" aca="1" ref="G1006" ca="1">IF(SUMPRODUCT(COUNTIF(B1006,{"*0*";"*1*";"*2*";"*3*";"*4*";"*5*";"*6*";"*7*";"*8*";"*9*"}))&gt;0,MID($B1006,MATCH(0,(ISERROR(MID($B1006,ROW(INDIRECT("1:"&amp;LEN($B1006))),1)*1)*1),0),LEN($B1006)-SUM((ISERROR(MID($B1006,ROW(INDIRECT("1:"&amp;LEN($B1006))),1)*1)*1))),"")</f>
        <v>31301</v>
      </c>
      <c r="H1006" s="3" t="str">
        <f t="shared" ca="1" si="107"/>
        <v>31301</v>
      </c>
      <c r="I1006" s="6" t="str">
        <f t="shared" ca="1" si="108"/>
        <v>GLU31301</v>
      </c>
      <c r="J1006" s="1" t="b">
        <f t="shared" ca="1" si="109"/>
        <v>1</v>
      </c>
      <c r="K1006" s="6" t="str">
        <f t="shared" ca="1" si="110"/>
        <v>GLU31301</v>
      </c>
      <c r="L1006" s="1" t="b">
        <f t="shared" ca="1" si="111"/>
        <v>1</v>
      </c>
    </row>
    <row r="1007" spans="1:12">
      <c r="A1007" s="11" t="b">
        <f t="shared" ca="1" si="105"/>
        <v>1</v>
      </c>
      <c r="B1007" s="15" t="s">
        <v>718</v>
      </c>
      <c r="C1007" s="13" t="s">
        <v>718</v>
      </c>
      <c r="D1007" s="13" t="s">
        <v>718</v>
      </c>
      <c r="E1007" s="5">
        <f ca="1">SUMPRODUCT(N(CODE(MID(B1007,ROW($A$1:OFFSET($A$1,LEN(B1007)-1,,,)),1))&lt;58))</f>
        <v>5</v>
      </c>
      <c r="F1007" s="5">
        <f t="shared" ca="1" si="106"/>
        <v>8</v>
      </c>
      <c r="G1007" s="3" t="str">
        <f t="array" aca="1" ref="G1007" ca="1">IF(SUMPRODUCT(COUNTIF(B1007,{"*0*";"*1*";"*2*";"*3*";"*4*";"*5*";"*6*";"*7*";"*8*";"*9*"}))&gt;0,MID($B1007,MATCH(0,(ISERROR(MID($B1007,ROW(INDIRECT("1:"&amp;LEN($B1007))),1)*1)*1),0),LEN($B1007)-SUM((ISERROR(MID($B1007,ROW(INDIRECT("1:"&amp;LEN($B1007))),1)*1)*1))),"")</f>
        <v>31302</v>
      </c>
      <c r="H1007" s="3" t="str">
        <f t="shared" ca="1" si="107"/>
        <v>31302</v>
      </c>
      <c r="I1007" s="6" t="str">
        <f t="shared" ca="1" si="108"/>
        <v>GLU31302</v>
      </c>
      <c r="J1007" s="1" t="b">
        <f t="shared" ca="1" si="109"/>
        <v>1</v>
      </c>
      <c r="K1007" s="6" t="str">
        <f t="shared" ca="1" si="110"/>
        <v>GLU31302</v>
      </c>
      <c r="L1007" s="1" t="b">
        <f t="shared" ca="1" si="111"/>
        <v>1</v>
      </c>
    </row>
    <row r="1008" spans="1:12">
      <c r="A1008" s="11" t="b">
        <f t="shared" ca="1" si="105"/>
        <v>1</v>
      </c>
      <c r="B1008" s="15" t="s">
        <v>719</v>
      </c>
      <c r="C1008" s="13" t="s">
        <v>719</v>
      </c>
      <c r="D1008" s="13" t="s">
        <v>719</v>
      </c>
      <c r="E1008" s="5">
        <f ca="1">SUMPRODUCT(N(CODE(MID(B1008,ROW($A$1:OFFSET($A$1,LEN(B1008)-1,,,)),1))&lt;58))</f>
        <v>5</v>
      </c>
      <c r="F1008" s="5">
        <f t="shared" ca="1" si="106"/>
        <v>8</v>
      </c>
      <c r="G1008" s="3" t="str">
        <f t="array" aca="1" ref="G1008" ca="1">IF(SUMPRODUCT(COUNTIF(B1008,{"*0*";"*1*";"*2*";"*3*";"*4*";"*5*";"*6*";"*7*";"*8*";"*9*"}))&gt;0,MID($B1008,MATCH(0,(ISERROR(MID($B1008,ROW(INDIRECT("1:"&amp;LEN($B1008))),1)*1)*1),0),LEN($B1008)-SUM((ISERROR(MID($B1008,ROW(INDIRECT("1:"&amp;LEN($B1008))),1)*1)*1))),"")</f>
        <v>35700</v>
      </c>
      <c r="H1008" s="3" t="str">
        <f t="shared" ca="1" si="107"/>
        <v>35700</v>
      </c>
      <c r="I1008" s="6" t="str">
        <f t="shared" ca="1" si="108"/>
        <v>GLU35700</v>
      </c>
      <c r="J1008" s="1" t="b">
        <f t="shared" ca="1" si="109"/>
        <v>1</v>
      </c>
      <c r="K1008" s="6" t="str">
        <f t="shared" ca="1" si="110"/>
        <v>GLU35700</v>
      </c>
      <c r="L1008" s="1" t="b">
        <f t="shared" ca="1" si="111"/>
        <v>1</v>
      </c>
    </row>
    <row r="1009" spans="1:12">
      <c r="A1009" s="11" t="b">
        <f t="shared" ca="1" si="105"/>
        <v>1</v>
      </c>
      <c r="B1009" s="15" t="s">
        <v>720</v>
      </c>
      <c r="C1009" s="13" t="s">
        <v>720</v>
      </c>
      <c r="D1009" s="13" t="s">
        <v>720</v>
      </c>
      <c r="E1009" s="5">
        <f ca="1">SUMPRODUCT(N(CODE(MID(B1009,ROW($A$1:OFFSET($A$1,LEN(B1009)-1,,,)),1))&lt;58))</f>
        <v>5</v>
      </c>
      <c r="F1009" s="5">
        <f t="shared" ca="1" si="106"/>
        <v>8</v>
      </c>
      <c r="G1009" s="3" t="str">
        <f t="array" aca="1" ref="G1009" ca="1">IF(SUMPRODUCT(COUNTIF(B1009,{"*0*";"*1*";"*2*";"*3*";"*4*";"*5*";"*6*";"*7*";"*8*";"*9*"}))&gt;0,MID($B1009,MATCH(0,(ISERROR(MID($B1009,ROW(INDIRECT("1:"&amp;LEN($B1009))),1)*1)*1),0),LEN($B1009)-SUM((ISERROR(MID($B1009,ROW(INDIRECT("1:"&amp;LEN($B1009))),1)*1)*1))),"")</f>
        <v>35701</v>
      </c>
      <c r="H1009" s="3" t="str">
        <f t="shared" ca="1" si="107"/>
        <v>35701</v>
      </c>
      <c r="I1009" s="6" t="str">
        <f t="shared" ca="1" si="108"/>
        <v>GLU35701</v>
      </c>
      <c r="J1009" s="1" t="b">
        <f t="shared" ca="1" si="109"/>
        <v>1</v>
      </c>
      <c r="K1009" s="6" t="str">
        <f t="shared" ca="1" si="110"/>
        <v>GLU35701</v>
      </c>
      <c r="L1009" s="1" t="b">
        <f t="shared" ca="1" si="111"/>
        <v>1</v>
      </c>
    </row>
    <row r="1010" spans="1:12">
      <c r="A1010" s="11" t="b">
        <f t="shared" ca="1" si="105"/>
        <v>1</v>
      </c>
      <c r="B1010" s="15" t="s">
        <v>2516</v>
      </c>
      <c r="C1010" s="13" t="s">
        <v>2517</v>
      </c>
      <c r="D1010" s="13" t="s">
        <v>2517</v>
      </c>
      <c r="E1010" s="5">
        <f ca="1">SUMPRODUCT(N(CODE(MID(B1010,ROW($A$1:OFFSET($A$1,LEN(B1010)-1,,,)),1))&lt;58))</f>
        <v>2</v>
      </c>
      <c r="F1010" s="5">
        <f t="shared" ca="1" si="106"/>
        <v>8</v>
      </c>
      <c r="G1010" s="3" t="str">
        <f t="array" aca="1" ref="G1010" ca="1">IF(SUMPRODUCT(COUNTIF(B1010,{"*0*";"*1*";"*2*";"*3*";"*4*";"*5*";"*6*";"*7*";"*8*";"*9*"}))&gt;0,MID($B1010,MATCH(0,(ISERROR(MID($B1010,ROW(INDIRECT("1:"&amp;LEN($B1010))),1)*1)*1),0),LEN($B1010)-SUM((ISERROR(MID($B1010,ROW(INDIRECT("1:"&amp;LEN($B1010))),1)*1)*1))),"")</f>
        <v>50</v>
      </c>
      <c r="H1010" s="3" t="str">
        <f t="shared" ca="1" si="107"/>
        <v>050</v>
      </c>
      <c r="I1010" s="6" t="str">
        <f t="shared" ca="1" si="108"/>
        <v>INSTIV05</v>
      </c>
      <c r="J1010" s="1" t="b">
        <f t="shared" ca="1" si="109"/>
        <v>1</v>
      </c>
      <c r="K1010" s="6" t="str">
        <f t="shared" ca="1" si="110"/>
        <v>INSTIV50</v>
      </c>
      <c r="L1010" s="1" t="b">
        <f t="shared" ca="1" si="111"/>
        <v>0</v>
      </c>
    </row>
    <row r="1011" spans="1:12">
      <c r="A1011" s="11" t="b">
        <f t="shared" ca="1" si="105"/>
        <v>1</v>
      </c>
      <c r="B1011" s="15" t="s">
        <v>2522</v>
      </c>
      <c r="C1011" s="13" t="s">
        <v>2522</v>
      </c>
      <c r="D1011" s="13" t="s">
        <v>2522</v>
      </c>
      <c r="E1011" s="5">
        <f ca="1">SUMPRODUCT(N(CODE(MID(B1011,ROW($A$1:OFFSET($A$1,LEN(B1011)-1,,,)),1))&lt;58))</f>
        <v>0</v>
      </c>
      <c r="F1011" s="5">
        <f t="shared" ca="1" si="106"/>
        <v>8</v>
      </c>
      <c r="G1011" s="3" t="str">
        <f t="array" aca="1" ref="G1011" ca="1">IF(SUMPRODUCT(COUNTIF(B1011,{"*0*";"*1*";"*2*";"*3*";"*4*";"*5*";"*6*";"*7*";"*8*";"*9*"}))&gt;0,MID($B1011,MATCH(0,(ISERROR(MID($B1011,ROW(INDIRECT("1:"&amp;LEN($B1011))),1)*1)*1),0),LEN($B1011)-SUM((ISERROR(MID($B1011,ROW(INDIRECT("1:"&amp;LEN($B1011))),1)*1)*1))),"")</f>
        <v/>
      </c>
      <c r="H1011" s="3" t="str">
        <f t="shared" ca="1" si="107"/>
        <v/>
      </c>
      <c r="I1011" s="6" t="str">
        <f t="shared" ca="1" si="108"/>
        <v>LIPDMICA</v>
      </c>
      <c r="J1011" s="1" t="b">
        <f t="shared" ca="1" si="109"/>
        <v>1</v>
      </c>
      <c r="K1011" s="6" t="str">
        <f t="shared" ca="1" si="110"/>
        <v>LIPDMICA</v>
      </c>
      <c r="L1011" s="1" t="b">
        <f t="shared" ca="1" si="111"/>
        <v>1</v>
      </c>
    </row>
    <row r="1012" spans="1:12">
      <c r="A1012" s="11" t="b">
        <f t="shared" ca="1" si="105"/>
        <v>1</v>
      </c>
      <c r="B1012" s="15" t="s">
        <v>2523</v>
      </c>
      <c r="C1012" s="13" t="s">
        <v>2523</v>
      </c>
      <c r="D1012" s="13" t="s">
        <v>2523</v>
      </c>
      <c r="E1012" s="5">
        <f ca="1">SUMPRODUCT(N(CODE(MID(B1012,ROW($A$1:OFFSET($A$1,LEN(B1012)-1,,,)),1))&lt;58))</f>
        <v>0</v>
      </c>
      <c r="F1012" s="5">
        <f t="shared" ca="1" si="106"/>
        <v>8</v>
      </c>
      <c r="G1012" s="3" t="str">
        <f t="array" aca="1" ref="G1012" ca="1">IF(SUMPRODUCT(COUNTIF(B1012,{"*0*";"*1*";"*2*";"*3*";"*4*";"*5*";"*6*";"*7*";"*8*";"*9*"}))&gt;0,MID($B1012,MATCH(0,(ISERROR(MID($B1012,ROW(INDIRECT("1:"&amp;LEN($B1012))),1)*1)*1),0),LEN($B1012)-SUM((ISERROR(MID($B1012,ROW(INDIRECT("1:"&amp;LEN($B1012))),1)*1)*1))),"")</f>
        <v/>
      </c>
      <c r="H1012" s="3" t="str">
        <f t="shared" ca="1" si="107"/>
        <v/>
      </c>
      <c r="I1012" s="6" t="str">
        <f t="shared" ca="1" si="108"/>
        <v>LISTESEA</v>
      </c>
      <c r="J1012" s="1" t="b">
        <f t="shared" ca="1" si="109"/>
        <v>1</v>
      </c>
      <c r="K1012" s="6" t="str">
        <f t="shared" ca="1" si="110"/>
        <v>LISTESEA</v>
      </c>
      <c r="L1012" s="1" t="b">
        <f t="shared" ca="1" si="111"/>
        <v>1</v>
      </c>
    </row>
    <row r="1013" spans="1:12">
      <c r="A1013" s="11" t="b">
        <f t="shared" ca="1" si="105"/>
        <v>1</v>
      </c>
      <c r="B1013" s="15" t="s">
        <v>737</v>
      </c>
      <c r="C1013" s="13" t="s">
        <v>737</v>
      </c>
      <c r="D1013" s="13" t="s">
        <v>737</v>
      </c>
      <c r="E1013" s="5">
        <f ca="1">SUMPRODUCT(N(CODE(MID(B1013,ROW($A$1:OFFSET($A$1,LEN(B1013)-1,,,)),1))&lt;58))</f>
        <v>5</v>
      </c>
      <c r="F1013" s="5">
        <f t="shared" ca="1" si="106"/>
        <v>8</v>
      </c>
      <c r="G1013" s="3" t="str">
        <f t="array" aca="1" ref="G1013" ca="1">IF(SUMPRODUCT(COUNTIF(B1013,{"*0*";"*1*";"*2*";"*3*";"*4*";"*5*";"*6*";"*7*";"*8*";"*9*"}))&gt;0,MID($B1013,MATCH(0,(ISERROR(MID($B1013,ROW(INDIRECT("1:"&amp;LEN($B1013))),1)*1)*1),0),LEN($B1013)-SUM((ISERROR(MID($B1013,ROW(INDIRECT("1:"&amp;LEN($B1013))),1)*1)*1))),"")</f>
        <v>22921</v>
      </c>
      <c r="H1013" s="3" t="str">
        <f t="shared" ca="1" si="107"/>
        <v>22921</v>
      </c>
      <c r="I1013" s="6" t="str">
        <f t="shared" ca="1" si="108"/>
        <v>MAT22921</v>
      </c>
      <c r="J1013" s="1" t="b">
        <f t="shared" ca="1" si="109"/>
        <v>1</v>
      </c>
      <c r="K1013" s="6" t="str">
        <f t="shared" ca="1" si="110"/>
        <v>MAT22921</v>
      </c>
      <c r="L1013" s="1" t="b">
        <f t="shared" ca="1" si="111"/>
        <v>1</v>
      </c>
    </row>
    <row r="1014" spans="1:12">
      <c r="A1014" s="11" t="b">
        <f t="shared" ca="1" si="105"/>
        <v>1</v>
      </c>
      <c r="B1014" s="15" t="s">
        <v>738</v>
      </c>
      <c r="C1014" s="13" t="s">
        <v>738</v>
      </c>
      <c r="D1014" s="13" t="s">
        <v>738</v>
      </c>
      <c r="E1014" s="5">
        <f ca="1">SUMPRODUCT(N(CODE(MID(B1014,ROW($A$1:OFFSET($A$1,LEN(B1014)-1,,,)),1))&lt;58))</f>
        <v>5</v>
      </c>
      <c r="F1014" s="5">
        <f t="shared" ca="1" si="106"/>
        <v>8</v>
      </c>
      <c r="G1014" s="3" t="str">
        <f t="array" aca="1" ref="G1014" ca="1">IF(SUMPRODUCT(COUNTIF(B1014,{"*0*";"*1*";"*2*";"*3*";"*4*";"*5*";"*6*";"*7*";"*8*";"*9*"}))&gt;0,MID($B1014,MATCH(0,(ISERROR(MID($B1014,ROW(INDIRECT("1:"&amp;LEN($B1014))),1)*1)*1),0),LEN($B1014)-SUM((ISERROR(MID($B1014,ROW(INDIRECT("1:"&amp;LEN($B1014))),1)*1)*1))),"")</f>
        <v>22922</v>
      </c>
      <c r="H1014" s="3" t="str">
        <f t="shared" ca="1" si="107"/>
        <v>22922</v>
      </c>
      <c r="I1014" s="6" t="str">
        <f t="shared" ca="1" si="108"/>
        <v>MAT22922</v>
      </c>
      <c r="J1014" s="1" t="b">
        <f t="shared" ca="1" si="109"/>
        <v>1</v>
      </c>
      <c r="K1014" s="6" t="str">
        <f t="shared" ca="1" si="110"/>
        <v>MAT22922</v>
      </c>
      <c r="L1014" s="1" t="b">
        <f t="shared" ca="1" si="111"/>
        <v>1</v>
      </c>
    </row>
    <row r="1015" spans="1:12">
      <c r="A1015" s="11" t="b">
        <f t="shared" ca="1" si="105"/>
        <v>1</v>
      </c>
      <c r="B1015" s="15" t="s">
        <v>739</v>
      </c>
      <c r="C1015" s="13" t="s">
        <v>739</v>
      </c>
      <c r="D1015" s="13" t="s">
        <v>739</v>
      </c>
      <c r="E1015" s="5">
        <f ca="1">SUMPRODUCT(N(CODE(MID(B1015,ROW($A$1:OFFSET($A$1,LEN(B1015)-1,,,)),1))&lt;58))</f>
        <v>5</v>
      </c>
      <c r="F1015" s="5">
        <f t="shared" ca="1" si="106"/>
        <v>8</v>
      </c>
      <c r="G1015" s="3" t="str">
        <f t="array" aca="1" ref="G1015" ca="1">IF(SUMPRODUCT(COUNTIF(B1015,{"*0*";"*1*";"*2*";"*3*";"*4*";"*5*";"*6*";"*7*";"*8*";"*9*"}))&gt;0,MID($B1015,MATCH(0,(ISERROR(MID($B1015,ROW(INDIRECT("1:"&amp;LEN($B1015))),1)*1)*1),0),LEN($B1015)-SUM((ISERROR(MID($B1015,ROW(INDIRECT("1:"&amp;LEN($B1015))),1)*1)*1))),"")</f>
        <v>22923</v>
      </c>
      <c r="H1015" s="3" t="str">
        <f t="shared" ca="1" si="107"/>
        <v>22923</v>
      </c>
      <c r="I1015" s="6" t="str">
        <f t="shared" ca="1" si="108"/>
        <v>MAT22923</v>
      </c>
      <c r="J1015" s="1" t="b">
        <f t="shared" ca="1" si="109"/>
        <v>1</v>
      </c>
      <c r="K1015" s="6" t="str">
        <f t="shared" ca="1" si="110"/>
        <v>MAT22923</v>
      </c>
      <c r="L1015" s="1" t="b">
        <f t="shared" ca="1" si="111"/>
        <v>1</v>
      </c>
    </row>
    <row r="1016" spans="1:12">
      <c r="A1016" s="11" t="b">
        <f t="shared" ca="1" si="105"/>
        <v>1</v>
      </c>
      <c r="B1016" s="15" t="s">
        <v>741</v>
      </c>
      <c r="C1016" s="13" t="s">
        <v>741</v>
      </c>
      <c r="D1016" s="13" t="s">
        <v>741</v>
      </c>
      <c r="E1016" s="5">
        <f ca="1">SUMPRODUCT(N(CODE(MID(B1016,ROW($A$1:OFFSET($A$1,LEN(B1016)-1,,,)),1))&lt;58))</f>
        <v>4</v>
      </c>
      <c r="F1016" s="5">
        <f t="shared" ca="1" si="106"/>
        <v>8</v>
      </c>
      <c r="G1016" s="3" t="str">
        <f t="array" aca="1" ref="G1016" ca="1">IF(SUMPRODUCT(COUNTIF(B1016,{"*0*";"*1*";"*2*";"*3*";"*4*";"*5*";"*6*";"*7*";"*8*";"*9*"}))&gt;0,MID($B1016,MATCH(0,(ISERROR(MID($B1016,ROW(INDIRECT("1:"&amp;LEN($B1016))),1)*1)*1),0),LEN($B1016)-SUM((ISERROR(MID($B1016,ROW(INDIRECT("1:"&amp;LEN($B1016))),1)*1)*1))),"")</f>
        <v>3910</v>
      </c>
      <c r="H1016" s="3" t="str">
        <f t="shared" ca="1" si="107"/>
        <v>3910</v>
      </c>
      <c r="I1016" s="6" t="str">
        <f t="shared" ca="1" si="108"/>
        <v>MAT3910P</v>
      </c>
      <c r="J1016" s="1" t="b">
        <f t="shared" ca="1" si="109"/>
        <v>1</v>
      </c>
      <c r="K1016" s="6" t="str">
        <f t="shared" ca="1" si="110"/>
        <v>MAT3910P</v>
      </c>
      <c r="L1016" s="1" t="b">
        <f t="shared" ca="1" si="111"/>
        <v>1</v>
      </c>
    </row>
    <row r="1017" spans="1:12">
      <c r="A1017" s="11" t="b">
        <f t="shared" ca="1" si="105"/>
        <v>1</v>
      </c>
      <c r="B1017" s="15" t="s">
        <v>742</v>
      </c>
      <c r="C1017" s="13" t="s">
        <v>742</v>
      </c>
      <c r="D1017" s="13" t="s">
        <v>742</v>
      </c>
      <c r="E1017" s="5">
        <f ca="1">SUMPRODUCT(N(CODE(MID(B1017,ROW($A$1:OFFSET($A$1,LEN(B1017)-1,,,)),1))&lt;58))</f>
        <v>4</v>
      </c>
      <c r="F1017" s="5">
        <f t="shared" ca="1" si="106"/>
        <v>8</v>
      </c>
      <c r="G1017" s="3" t="str">
        <f t="array" aca="1" ref="G1017" ca="1">IF(SUMPRODUCT(COUNTIF(B1017,{"*0*";"*1*";"*2*";"*3*";"*4*";"*5*";"*6*";"*7*";"*8*";"*9*"}))&gt;0,MID($B1017,MATCH(0,(ISERROR(MID($B1017,ROW(INDIRECT("1:"&amp;LEN($B1017))),1)*1)*1),0),LEN($B1017)-SUM((ISERROR(MID($B1017,ROW(INDIRECT("1:"&amp;LEN($B1017))),1)*1)*1))),"")</f>
        <v>3970</v>
      </c>
      <c r="H1017" s="3" t="str">
        <f t="shared" ca="1" si="107"/>
        <v>3970</v>
      </c>
      <c r="I1017" s="6" t="str">
        <f t="shared" ca="1" si="108"/>
        <v>MAT3970T</v>
      </c>
      <c r="J1017" s="1" t="b">
        <f t="shared" ca="1" si="109"/>
        <v>1</v>
      </c>
      <c r="K1017" s="6" t="str">
        <f t="shared" ca="1" si="110"/>
        <v>MAT3970T</v>
      </c>
      <c r="L1017" s="1" t="b">
        <f t="shared" ca="1" si="111"/>
        <v>1</v>
      </c>
    </row>
    <row r="1018" spans="1:12">
      <c r="A1018" s="11" t="b">
        <f t="shared" ca="1" si="105"/>
        <v>1</v>
      </c>
      <c r="B1018" s="15" t="s">
        <v>743</v>
      </c>
      <c r="C1018" s="13" t="s">
        <v>743</v>
      </c>
      <c r="D1018" s="13" t="s">
        <v>743</v>
      </c>
      <c r="E1018" s="5">
        <f ca="1">SUMPRODUCT(N(CODE(MID(B1018,ROW($A$1:OFFSET($A$1,LEN(B1018)-1,,,)),1))&lt;58))</f>
        <v>5</v>
      </c>
      <c r="F1018" s="5">
        <f t="shared" ca="1" si="106"/>
        <v>8</v>
      </c>
      <c r="G1018" s="3" t="str">
        <f t="array" aca="1" ref="G1018" ca="1">IF(SUMPRODUCT(COUNTIF(B1018,{"*0*";"*1*";"*2*";"*3*";"*4*";"*5*";"*6*";"*7*";"*8*";"*9*"}))&gt;0,MID($B1018,MATCH(0,(ISERROR(MID($B1018,ROW(INDIRECT("1:"&amp;LEN($B1018))),1)*1)*1),0),LEN($B1018)-SUM((ISERROR(MID($B1018,ROW(INDIRECT("1:"&amp;LEN($B1018))),1)*1)*1))),"")</f>
        <v>50030</v>
      </c>
      <c r="H1018" s="3" t="str">
        <f t="shared" ca="1" si="107"/>
        <v>50030</v>
      </c>
      <c r="I1018" s="6" t="str">
        <f t="shared" ca="1" si="108"/>
        <v>MAT50030</v>
      </c>
      <c r="J1018" s="1" t="b">
        <f t="shared" ca="1" si="109"/>
        <v>1</v>
      </c>
      <c r="K1018" s="6" t="str">
        <f t="shared" ca="1" si="110"/>
        <v>MAT50030</v>
      </c>
      <c r="L1018" s="1" t="b">
        <f t="shared" ca="1" si="111"/>
        <v>1</v>
      </c>
    </row>
    <row r="1019" spans="1:12">
      <c r="A1019" s="11" t="b">
        <f t="shared" ca="1" si="105"/>
        <v>1</v>
      </c>
      <c r="B1019" s="15" t="s">
        <v>752</v>
      </c>
      <c r="C1019" s="13" t="s">
        <v>752</v>
      </c>
      <c r="D1019" s="13" t="s">
        <v>752</v>
      </c>
      <c r="E1019" s="5">
        <f ca="1">SUMPRODUCT(N(CODE(MID(B1019,ROW($A$1:OFFSET($A$1,LEN(B1019)-1,,,)),1))&lt;58))</f>
        <v>5</v>
      </c>
      <c r="F1019" s="5">
        <f t="shared" ca="1" si="106"/>
        <v>8</v>
      </c>
      <c r="G1019" s="3" t="str">
        <f t="array" aca="1" ref="G1019" ca="1">IF(SUMPRODUCT(COUNTIF(B1019,{"*0*";"*1*";"*2*";"*3*";"*4*";"*5*";"*6*";"*7*";"*8*";"*9*"}))&gt;0,MID($B1019,MATCH(0,(ISERROR(MID($B1019,ROW(INDIRECT("1:"&amp;LEN($B1019))),1)*1)*1),0),LEN($B1019)-SUM((ISERROR(MID($B1019,ROW(INDIRECT("1:"&amp;LEN($B1019))),1)*1)*1))),"")</f>
        <v>10902</v>
      </c>
      <c r="H1019" s="3" t="str">
        <f t="shared" ca="1" si="107"/>
        <v>10902</v>
      </c>
      <c r="I1019" s="6" t="str">
        <f t="shared" ca="1" si="108"/>
        <v>MCC10902</v>
      </c>
      <c r="J1019" s="1" t="b">
        <f t="shared" ca="1" si="109"/>
        <v>1</v>
      </c>
      <c r="K1019" s="6" t="str">
        <f t="shared" ca="1" si="110"/>
        <v>MCC10902</v>
      </c>
      <c r="L1019" s="1" t="b">
        <f t="shared" ca="1" si="111"/>
        <v>1</v>
      </c>
    </row>
    <row r="1020" spans="1:12">
      <c r="A1020" s="11" t="b">
        <f t="shared" ca="1" si="105"/>
        <v>1</v>
      </c>
      <c r="B1020" s="15" t="s">
        <v>755</v>
      </c>
      <c r="C1020" s="13" t="s">
        <v>755</v>
      </c>
      <c r="D1020" s="13" t="s">
        <v>755</v>
      </c>
      <c r="E1020" s="5">
        <f ca="1">SUMPRODUCT(N(CODE(MID(B1020,ROW($A$1:OFFSET($A$1,LEN(B1020)-1,,,)),1))&lt;58))</f>
        <v>5</v>
      </c>
      <c r="F1020" s="5">
        <f t="shared" ca="1" si="106"/>
        <v>8</v>
      </c>
      <c r="G1020" s="3" t="str">
        <f t="array" aca="1" ref="G1020" ca="1">IF(SUMPRODUCT(COUNTIF(B1020,{"*0*";"*1*";"*2*";"*3*";"*4*";"*5*";"*6*";"*7*";"*8*";"*9*"}))&gt;0,MID($B1020,MATCH(0,(ISERROR(MID($B1020,ROW(INDIRECT("1:"&amp;LEN($B1020))),1)*1)*1),0),LEN($B1020)-SUM((ISERROR(MID($B1020,ROW(INDIRECT("1:"&amp;LEN($B1020))),1)*1)*1))),"")</f>
        <v>12234</v>
      </c>
      <c r="H1020" s="3" t="str">
        <f t="shared" ca="1" si="107"/>
        <v>12234</v>
      </c>
      <c r="I1020" s="6" t="str">
        <f t="shared" ca="1" si="108"/>
        <v>MCE12234</v>
      </c>
      <c r="J1020" s="1" t="b">
        <f t="shared" ca="1" si="109"/>
        <v>1</v>
      </c>
      <c r="K1020" s="6" t="str">
        <f t="shared" ca="1" si="110"/>
        <v>MCE12234</v>
      </c>
      <c r="L1020" s="1" t="b">
        <f t="shared" ca="1" si="111"/>
        <v>1</v>
      </c>
    </row>
    <row r="1021" spans="1:12">
      <c r="A1021" s="11" t="b">
        <f t="shared" ca="1" si="105"/>
        <v>1</v>
      </c>
      <c r="B1021" s="15" t="s">
        <v>756</v>
      </c>
      <c r="C1021" s="13" t="s">
        <v>756</v>
      </c>
      <c r="D1021" s="13" t="s">
        <v>756</v>
      </c>
      <c r="E1021" s="5">
        <f ca="1">SUMPRODUCT(N(CODE(MID(B1021,ROW($A$1:OFFSET($A$1,LEN(B1021)-1,,,)),1))&lt;58))</f>
        <v>5</v>
      </c>
      <c r="F1021" s="5">
        <f t="shared" ca="1" si="106"/>
        <v>8</v>
      </c>
      <c r="G1021" s="3" t="str">
        <f t="array" aca="1" ref="G1021" ca="1">IF(SUMPRODUCT(COUNTIF(B1021,{"*0*";"*1*";"*2*";"*3*";"*4*";"*5*";"*6*";"*7*";"*8*";"*9*"}))&gt;0,MID($B1021,MATCH(0,(ISERROR(MID($B1021,ROW(INDIRECT("1:"&amp;LEN($B1021))),1)*1)*1),0),LEN($B1021)-SUM((ISERROR(MID($B1021,ROW(INDIRECT("1:"&amp;LEN($B1021))),1)*1)*1))),"")</f>
        <v>12620</v>
      </c>
      <c r="H1021" s="3" t="str">
        <f t="shared" ca="1" si="107"/>
        <v>12620</v>
      </c>
      <c r="I1021" s="6" t="str">
        <f t="shared" ca="1" si="108"/>
        <v>MCE12620</v>
      </c>
      <c r="J1021" s="1" t="b">
        <f t="shared" ca="1" si="109"/>
        <v>1</v>
      </c>
      <c r="K1021" s="6" t="str">
        <f t="shared" ca="1" si="110"/>
        <v>MCE12620</v>
      </c>
      <c r="L1021" s="1" t="b">
        <f t="shared" ca="1" si="111"/>
        <v>1</v>
      </c>
    </row>
    <row r="1022" spans="1:12">
      <c r="A1022" s="11" t="b">
        <f t="shared" ca="1" si="105"/>
        <v>1</v>
      </c>
      <c r="B1022" s="15" t="s">
        <v>763</v>
      </c>
      <c r="C1022" s="13" t="s">
        <v>763</v>
      </c>
      <c r="D1022" s="13" t="s">
        <v>763</v>
      </c>
      <c r="E1022" s="5">
        <f ca="1">SUMPRODUCT(N(CODE(MID(B1022,ROW($A$1:OFFSET($A$1,LEN(B1022)-1,,,)),1))&lt;58))</f>
        <v>4</v>
      </c>
      <c r="F1022" s="5">
        <f t="shared" ca="1" si="106"/>
        <v>8</v>
      </c>
      <c r="G1022" s="3" t="str">
        <f t="array" aca="1" ref="G1022" ca="1">IF(SUMPRODUCT(COUNTIF(B1022,{"*0*";"*1*";"*2*";"*3*";"*4*";"*5*";"*6*";"*7*";"*8*";"*9*"}))&gt;0,MID($B1022,MATCH(0,(ISERROR(MID($B1022,ROW(INDIRECT("1:"&amp;LEN($B1022))),1)*1)*1),0),LEN($B1022)-SUM((ISERROR(MID($B1022,ROW(INDIRECT("1:"&amp;LEN($B1022))),1)*1)*1))),"")</f>
        <v>2268</v>
      </c>
      <c r="H1022" s="3" t="str">
        <f t="shared" ca="1" si="107"/>
        <v>2268</v>
      </c>
      <c r="I1022" s="6" t="str">
        <f t="shared" ca="1" si="108"/>
        <v>NAVP2268</v>
      </c>
      <c r="J1022" s="1" t="b">
        <f t="shared" ca="1" si="109"/>
        <v>1</v>
      </c>
      <c r="K1022" s="6" t="str">
        <f t="shared" ca="1" si="110"/>
        <v>NAVP2268</v>
      </c>
      <c r="L1022" s="1" t="b">
        <f t="shared" ca="1" si="111"/>
        <v>1</v>
      </c>
    </row>
    <row r="1023" spans="1:12">
      <c r="A1023" s="11" t="b">
        <f t="shared" ca="1" si="105"/>
        <v>1</v>
      </c>
      <c r="B1023" s="15" t="s">
        <v>781</v>
      </c>
      <c r="C1023" s="13" t="s">
        <v>781</v>
      </c>
      <c r="D1023" s="13" t="s">
        <v>781</v>
      </c>
      <c r="E1023" s="5">
        <f ca="1">SUMPRODUCT(N(CODE(MID(B1023,ROW($A$1:OFFSET($A$1,LEN(B1023)-1,,,)),1))&lt;58))</f>
        <v>5</v>
      </c>
      <c r="F1023" s="5">
        <f t="shared" ca="1" si="106"/>
        <v>8</v>
      </c>
      <c r="G1023" s="3" t="str">
        <f t="array" aca="1" ref="G1023" ca="1">IF(SUMPRODUCT(COUNTIF(B1023,{"*0*";"*1*";"*2*";"*3*";"*4*";"*5*";"*6*";"*7*";"*8*";"*9*"}))&gt;0,MID($B1023,MATCH(0,(ISERROR(MID($B1023,ROW(INDIRECT("1:"&amp;LEN($B1023))),1)*1)*1),0),LEN($B1023)-SUM((ISERROR(MID($B1023,ROW(INDIRECT("1:"&amp;LEN($B1023))),1)*1)*1))),"")</f>
        <v>12021</v>
      </c>
      <c r="H1023" s="3" t="str">
        <f t="shared" ca="1" si="107"/>
        <v>12021</v>
      </c>
      <c r="I1023" s="6" t="str">
        <f t="shared" ca="1" si="108"/>
        <v>NCE12021</v>
      </c>
      <c r="J1023" s="1" t="b">
        <f t="shared" ca="1" si="109"/>
        <v>1</v>
      </c>
      <c r="K1023" s="6" t="str">
        <f t="shared" ca="1" si="110"/>
        <v>NCE12021</v>
      </c>
      <c r="L1023" s="1" t="b">
        <f t="shared" ca="1" si="111"/>
        <v>1</v>
      </c>
    </row>
    <row r="1024" spans="1:12">
      <c r="A1024" s="11" t="b">
        <f t="shared" ca="1" si="105"/>
        <v>1</v>
      </c>
      <c r="B1024" s="15" t="s">
        <v>782</v>
      </c>
      <c r="C1024" s="13" t="s">
        <v>782</v>
      </c>
      <c r="D1024" s="13" t="s">
        <v>782</v>
      </c>
      <c r="E1024" s="5">
        <f ca="1">SUMPRODUCT(N(CODE(MID(B1024,ROW($A$1:OFFSET($A$1,LEN(B1024)-1,,,)),1))&lt;58))</f>
        <v>5</v>
      </c>
      <c r="F1024" s="5">
        <f t="shared" ca="1" si="106"/>
        <v>8</v>
      </c>
      <c r="G1024" s="3" t="str">
        <f t="array" aca="1" ref="G1024" ca="1">IF(SUMPRODUCT(COUNTIF(B1024,{"*0*";"*1*";"*2*";"*3*";"*4*";"*5*";"*6*";"*7*";"*8*";"*9*"}))&gt;0,MID($B1024,MATCH(0,(ISERROR(MID($B1024,ROW(INDIRECT("1:"&amp;LEN($B1024))),1)*1)*1),0),LEN($B1024)-SUM((ISERROR(MID($B1024,ROW(INDIRECT("1:"&amp;LEN($B1024))),1)*1)*1))),"")</f>
        <v>12022</v>
      </c>
      <c r="H1024" s="3" t="str">
        <f t="shared" ca="1" si="107"/>
        <v>12022</v>
      </c>
      <c r="I1024" s="6" t="str">
        <f t="shared" ca="1" si="108"/>
        <v>NCE12022</v>
      </c>
      <c r="J1024" s="1" t="b">
        <f t="shared" ca="1" si="109"/>
        <v>1</v>
      </c>
      <c r="K1024" s="6" t="str">
        <f t="shared" ca="1" si="110"/>
        <v>NCE12022</v>
      </c>
      <c r="L1024" s="1" t="b">
        <f t="shared" ca="1" si="111"/>
        <v>1</v>
      </c>
    </row>
    <row r="1025" spans="1:12">
      <c r="A1025" s="11" t="b">
        <f t="shared" ca="1" si="105"/>
        <v>1</v>
      </c>
      <c r="B1025" s="15" t="s">
        <v>783</v>
      </c>
      <c r="C1025" s="13" t="s">
        <v>783</v>
      </c>
      <c r="D1025" s="13" t="s">
        <v>783</v>
      </c>
      <c r="E1025" s="5">
        <f ca="1">SUMPRODUCT(N(CODE(MID(B1025,ROW($A$1:OFFSET($A$1,LEN(B1025)-1,,,)),1))&lt;58))</f>
        <v>5</v>
      </c>
      <c r="F1025" s="5">
        <f t="shared" ca="1" si="106"/>
        <v>8</v>
      </c>
      <c r="G1025" s="3" t="str">
        <f t="array" aca="1" ref="G1025" ca="1">IF(SUMPRODUCT(COUNTIF(B1025,{"*0*";"*1*";"*2*";"*3*";"*4*";"*5*";"*6*";"*7*";"*8*";"*9*"}))&gt;0,MID($B1025,MATCH(0,(ISERROR(MID($B1025,ROW(INDIRECT("1:"&amp;LEN($B1025))),1)*1)*1),0),LEN($B1025)-SUM((ISERROR(MID($B1025,ROW(INDIRECT("1:"&amp;LEN($B1025))),1)*1)*1))),"")</f>
        <v>12024</v>
      </c>
      <c r="H1025" s="3" t="str">
        <f t="shared" ca="1" si="107"/>
        <v>12024</v>
      </c>
      <c r="I1025" s="6" t="str">
        <f t="shared" ca="1" si="108"/>
        <v>NCE12024</v>
      </c>
      <c r="J1025" s="1" t="b">
        <f t="shared" ca="1" si="109"/>
        <v>1</v>
      </c>
      <c r="K1025" s="6" t="str">
        <f t="shared" ca="1" si="110"/>
        <v>NCE12024</v>
      </c>
      <c r="L1025" s="1" t="b">
        <f t="shared" ca="1" si="111"/>
        <v>1</v>
      </c>
    </row>
    <row r="1026" spans="1:12">
      <c r="A1026" s="11" t="b">
        <f t="shared" ref="A1026:A1089" ca="1" si="112">C1026=D1026</f>
        <v>1</v>
      </c>
      <c r="B1026" s="15" t="s">
        <v>784</v>
      </c>
      <c r="C1026" s="13" t="s">
        <v>784</v>
      </c>
      <c r="D1026" s="13" t="s">
        <v>784</v>
      </c>
      <c r="E1026" s="5">
        <f ca="1">SUMPRODUCT(N(CODE(MID(B1026,ROW($A$1:OFFSET($A$1,LEN(B1026)-1,,,)),1))&lt;58))</f>
        <v>5</v>
      </c>
      <c r="F1026" s="5">
        <f t="shared" ref="F1026:F1089" ca="1" si="113">LEN(B1026)</f>
        <v>8</v>
      </c>
      <c r="G1026" s="3" t="str">
        <f t="array" aca="1" ref="G1026" ca="1">IF(SUMPRODUCT(COUNTIF(B1026,{"*0*";"*1*";"*2*";"*3*";"*4*";"*5*";"*6*";"*7*";"*8*";"*9*"}))&gt;0,MID($B1026,MATCH(0,(ISERROR(MID($B1026,ROW(INDIRECT("1:"&amp;LEN($B1026))),1)*1)*1),0),LEN($B1026)-SUM((ISERROR(MID($B1026,ROW(INDIRECT("1:"&amp;LEN($B1026))),1)*1)*1))),"")</f>
        <v>12025</v>
      </c>
      <c r="H1026" s="3" t="str">
        <f t="shared" ref="H1026:H1089" ca="1" si="114">IF(LEN(G1026)&lt;3,TEXT(G1026,"000"),G1026)</f>
        <v>12025</v>
      </c>
      <c r="I1026" s="6" t="str">
        <f t="shared" ref="I1026:I1089" ca="1" si="115">IF(CODE(B1026)&lt;58,B1026,IF(AND(CODE(RIGHT(B1026))&lt;65,LEN(H1026)&lt;4),MID(SUBSTITUTE(B1026&amp;"XXXX",G1026,H1026),1,8),SUBSTITUTE(B1026,G1026,H1026)))</f>
        <v>NCE12025</v>
      </c>
      <c r="J1026" s="1" t="b">
        <f t="shared" ref="J1026:J1089" ca="1" si="116">I1026=C1026</f>
        <v>1</v>
      </c>
      <c r="K1026" s="6" t="str">
        <f t="shared" ref="K1026:K1089" ca="1" si="117">IF(COUNTIF(Tablo,MID(B1026,2,2))&gt;0,I1026,B1026)</f>
        <v>NCE12025</v>
      </c>
      <c r="L1026" s="1" t="b">
        <f t="shared" ca="1" si="111"/>
        <v>1</v>
      </c>
    </row>
    <row r="1027" spans="1:12">
      <c r="A1027" s="11" t="b">
        <f t="shared" ca="1" si="112"/>
        <v>1</v>
      </c>
      <c r="B1027" s="15" t="s">
        <v>785</v>
      </c>
      <c r="C1027" s="13" t="s">
        <v>785</v>
      </c>
      <c r="D1027" s="13" t="s">
        <v>785</v>
      </c>
      <c r="E1027" s="5">
        <f ca="1">SUMPRODUCT(N(CODE(MID(B1027,ROW($A$1:OFFSET($A$1,LEN(B1027)-1,,,)),1))&lt;58))</f>
        <v>5</v>
      </c>
      <c r="F1027" s="5">
        <f t="shared" ca="1" si="113"/>
        <v>8</v>
      </c>
      <c r="G1027" s="3" t="str">
        <f t="array" aca="1" ref="G1027" ca="1">IF(SUMPRODUCT(COUNTIF(B1027,{"*0*";"*1*";"*2*";"*3*";"*4*";"*5*";"*6*";"*7*";"*8*";"*9*"}))&gt;0,MID($B1027,MATCH(0,(ISERROR(MID($B1027,ROW(INDIRECT("1:"&amp;LEN($B1027))),1)*1)*1),0),LEN($B1027)-SUM((ISERROR(MID($B1027,ROW(INDIRECT("1:"&amp;LEN($B1027))),1)*1)*1))),"")</f>
        <v>12026</v>
      </c>
      <c r="H1027" s="3" t="str">
        <f t="shared" ca="1" si="114"/>
        <v>12026</v>
      </c>
      <c r="I1027" s="6" t="str">
        <f t="shared" ca="1" si="115"/>
        <v>NCE12026</v>
      </c>
      <c r="J1027" s="1" t="b">
        <f t="shared" ca="1" si="116"/>
        <v>1</v>
      </c>
      <c r="K1027" s="6" t="str">
        <f t="shared" ca="1" si="117"/>
        <v>NCE12026</v>
      </c>
      <c r="L1027" s="1" t="b">
        <f t="shared" ref="L1027:L1090" ca="1" si="118">K1027=C1027</f>
        <v>1</v>
      </c>
    </row>
    <row r="1028" spans="1:12">
      <c r="A1028" s="11" t="b">
        <f t="shared" ca="1" si="112"/>
        <v>1</v>
      </c>
      <c r="B1028" s="15" t="s">
        <v>786</v>
      </c>
      <c r="C1028" s="13" t="s">
        <v>786</v>
      </c>
      <c r="D1028" s="13" t="s">
        <v>786</v>
      </c>
      <c r="E1028" s="5">
        <f ca="1">SUMPRODUCT(N(CODE(MID(B1028,ROW($A$1:OFFSET($A$1,LEN(B1028)-1,,,)),1))&lt;58))</f>
        <v>5</v>
      </c>
      <c r="F1028" s="5">
        <f t="shared" ca="1" si="113"/>
        <v>8</v>
      </c>
      <c r="G1028" s="3" t="str">
        <f t="array" aca="1" ref="G1028" ca="1">IF(SUMPRODUCT(COUNTIF(B1028,{"*0*";"*1*";"*2*";"*3*";"*4*";"*5*";"*6*";"*7*";"*8*";"*9*"}))&gt;0,MID($B1028,MATCH(0,(ISERROR(MID($B1028,ROW(INDIRECT("1:"&amp;LEN($B1028))),1)*1)*1),0),LEN($B1028)-SUM((ISERROR(MID($B1028,ROW(INDIRECT("1:"&amp;LEN($B1028))),1)*1)*1))),"")</f>
        <v>12027</v>
      </c>
      <c r="H1028" s="3" t="str">
        <f t="shared" ca="1" si="114"/>
        <v>12027</v>
      </c>
      <c r="I1028" s="6" t="str">
        <f t="shared" ca="1" si="115"/>
        <v>NCE12027</v>
      </c>
      <c r="J1028" s="1" t="b">
        <f t="shared" ca="1" si="116"/>
        <v>1</v>
      </c>
      <c r="K1028" s="6" t="str">
        <f t="shared" ca="1" si="117"/>
        <v>NCE12027</v>
      </c>
      <c r="L1028" s="1" t="b">
        <f t="shared" ca="1" si="118"/>
        <v>1</v>
      </c>
    </row>
    <row r="1029" spans="1:12">
      <c r="A1029" s="11" t="b">
        <f t="shared" ca="1" si="112"/>
        <v>1</v>
      </c>
      <c r="B1029" s="15" t="s">
        <v>787</v>
      </c>
      <c r="C1029" s="13" t="s">
        <v>787</v>
      </c>
      <c r="D1029" s="13" t="s">
        <v>787</v>
      </c>
      <c r="E1029" s="5">
        <f ca="1">SUMPRODUCT(N(CODE(MID(B1029,ROW($A$1:OFFSET($A$1,LEN(B1029)-1,,,)),1))&lt;58))</f>
        <v>5</v>
      </c>
      <c r="F1029" s="5">
        <f t="shared" ca="1" si="113"/>
        <v>8</v>
      </c>
      <c r="G1029" s="3" t="str">
        <f t="array" aca="1" ref="G1029" ca="1">IF(SUMPRODUCT(COUNTIF(B1029,{"*0*";"*1*";"*2*";"*3*";"*4*";"*5*";"*6*";"*7*";"*8*";"*9*"}))&gt;0,MID($B1029,MATCH(0,(ISERROR(MID($B1029,ROW(INDIRECT("1:"&amp;LEN($B1029))),1)*1)*1),0),LEN($B1029)-SUM((ISERROR(MID($B1029,ROW(INDIRECT("1:"&amp;LEN($B1029))),1)*1)*1))),"")</f>
        <v>12028</v>
      </c>
      <c r="H1029" s="3" t="str">
        <f t="shared" ca="1" si="114"/>
        <v>12028</v>
      </c>
      <c r="I1029" s="6" t="str">
        <f t="shared" ca="1" si="115"/>
        <v>NCE12028</v>
      </c>
      <c r="J1029" s="1" t="b">
        <f t="shared" ca="1" si="116"/>
        <v>1</v>
      </c>
      <c r="K1029" s="6" t="str">
        <f t="shared" ca="1" si="117"/>
        <v>NCE12028</v>
      </c>
      <c r="L1029" s="1" t="b">
        <f t="shared" ca="1" si="118"/>
        <v>1</v>
      </c>
    </row>
    <row r="1030" spans="1:12">
      <c r="A1030" s="11" t="b">
        <f t="shared" ca="1" si="112"/>
        <v>1</v>
      </c>
      <c r="B1030" s="15" t="s">
        <v>788</v>
      </c>
      <c r="C1030" s="13" t="s">
        <v>788</v>
      </c>
      <c r="D1030" s="13" t="s">
        <v>788</v>
      </c>
      <c r="E1030" s="5">
        <f ca="1">SUMPRODUCT(N(CODE(MID(B1030,ROW($A$1:OFFSET($A$1,LEN(B1030)-1,,,)),1))&lt;58))</f>
        <v>5</v>
      </c>
      <c r="F1030" s="5">
        <f t="shared" ca="1" si="113"/>
        <v>8</v>
      </c>
      <c r="G1030" s="3" t="str">
        <f t="array" aca="1" ref="G1030" ca="1">IF(SUMPRODUCT(COUNTIF(B1030,{"*0*";"*1*";"*2*";"*3*";"*4*";"*5*";"*6*";"*7*";"*8*";"*9*"}))&gt;0,MID($B1030,MATCH(0,(ISERROR(MID($B1030,ROW(INDIRECT("1:"&amp;LEN($B1030))),1)*1)*1),0),LEN($B1030)-SUM((ISERROR(MID($B1030,ROW(INDIRECT("1:"&amp;LEN($B1030))),1)*1)*1))),"")</f>
        <v>12029</v>
      </c>
      <c r="H1030" s="3" t="str">
        <f t="shared" ca="1" si="114"/>
        <v>12029</v>
      </c>
      <c r="I1030" s="6" t="str">
        <f t="shared" ca="1" si="115"/>
        <v>NCE12029</v>
      </c>
      <c r="J1030" s="1" t="b">
        <f t="shared" ca="1" si="116"/>
        <v>1</v>
      </c>
      <c r="K1030" s="6" t="str">
        <f t="shared" ca="1" si="117"/>
        <v>NCE12029</v>
      </c>
      <c r="L1030" s="1" t="b">
        <f t="shared" ca="1" si="118"/>
        <v>1</v>
      </c>
    </row>
    <row r="1031" spans="1:12">
      <c r="A1031" s="11" t="b">
        <f t="shared" ca="1" si="112"/>
        <v>1</v>
      </c>
      <c r="B1031" s="15" t="s">
        <v>789</v>
      </c>
      <c r="C1031" s="13" t="s">
        <v>789</v>
      </c>
      <c r="D1031" s="13" t="s">
        <v>789</v>
      </c>
      <c r="E1031" s="5">
        <f ca="1">SUMPRODUCT(N(CODE(MID(B1031,ROW($A$1:OFFSET($A$1,LEN(B1031)-1,,,)),1))&lt;58))</f>
        <v>5</v>
      </c>
      <c r="F1031" s="5">
        <f t="shared" ca="1" si="113"/>
        <v>8</v>
      </c>
      <c r="G1031" s="3" t="str">
        <f t="array" aca="1" ref="G1031" ca="1">IF(SUMPRODUCT(COUNTIF(B1031,{"*0*";"*1*";"*2*";"*3*";"*4*";"*5*";"*6*";"*7*";"*8*";"*9*"}))&gt;0,MID($B1031,MATCH(0,(ISERROR(MID($B1031,ROW(INDIRECT("1:"&amp;LEN($B1031))),1)*1)*1),0),LEN($B1031)-SUM((ISERROR(MID($B1031,ROW(INDIRECT("1:"&amp;LEN($B1031))),1)*1)*1))),"")</f>
        <v>12030</v>
      </c>
      <c r="H1031" s="3" t="str">
        <f t="shared" ca="1" si="114"/>
        <v>12030</v>
      </c>
      <c r="I1031" s="6" t="str">
        <f t="shared" ca="1" si="115"/>
        <v>NCE12030</v>
      </c>
      <c r="J1031" s="1" t="b">
        <f t="shared" ca="1" si="116"/>
        <v>1</v>
      </c>
      <c r="K1031" s="6" t="str">
        <f t="shared" ca="1" si="117"/>
        <v>NCE12030</v>
      </c>
      <c r="L1031" s="1" t="b">
        <f t="shared" ca="1" si="118"/>
        <v>1</v>
      </c>
    </row>
    <row r="1032" spans="1:12">
      <c r="A1032" s="11" t="b">
        <f t="shared" ca="1" si="112"/>
        <v>1</v>
      </c>
      <c r="B1032" s="15" t="s">
        <v>790</v>
      </c>
      <c r="C1032" s="13" t="s">
        <v>790</v>
      </c>
      <c r="D1032" s="13" t="s">
        <v>790</v>
      </c>
      <c r="E1032" s="5">
        <f ca="1">SUMPRODUCT(N(CODE(MID(B1032,ROW($A$1:OFFSET($A$1,LEN(B1032)-1,,,)),1))&lt;58))</f>
        <v>5</v>
      </c>
      <c r="F1032" s="5">
        <f t="shared" ca="1" si="113"/>
        <v>8</v>
      </c>
      <c r="G1032" s="3" t="str">
        <f t="array" aca="1" ref="G1032" ca="1">IF(SUMPRODUCT(COUNTIF(B1032,{"*0*";"*1*";"*2*";"*3*";"*4*";"*5*";"*6*";"*7*";"*8*";"*9*"}))&gt;0,MID($B1032,MATCH(0,(ISERROR(MID($B1032,ROW(INDIRECT("1:"&amp;LEN($B1032))),1)*1)*1),0),LEN($B1032)-SUM((ISERROR(MID($B1032,ROW(INDIRECT("1:"&amp;LEN($B1032))),1)*1)*1))),"")</f>
        <v>12032</v>
      </c>
      <c r="H1032" s="3" t="str">
        <f t="shared" ca="1" si="114"/>
        <v>12032</v>
      </c>
      <c r="I1032" s="6" t="str">
        <f t="shared" ca="1" si="115"/>
        <v>NCE12032</v>
      </c>
      <c r="J1032" s="1" t="b">
        <f t="shared" ca="1" si="116"/>
        <v>1</v>
      </c>
      <c r="K1032" s="6" t="str">
        <f t="shared" ca="1" si="117"/>
        <v>NCE12032</v>
      </c>
      <c r="L1032" s="1" t="b">
        <f t="shared" ca="1" si="118"/>
        <v>1</v>
      </c>
    </row>
    <row r="1033" spans="1:12">
      <c r="A1033" s="11" t="b">
        <f t="shared" ca="1" si="112"/>
        <v>1</v>
      </c>
      <c r="B1033" s="15" t="s">
        <v>791</v>
      </c>
      <c r="C1033" s="13" t="s">
        <v>791</v>
      </c>
      <c r="D1033" s="13" t="s">
        <v>791</v>
      </c>
      <c r="E1033" s="5">
        <f ca="1">SUMPRODUCT(N(CODE(MID(B1033,ROW($A$1:OFFSET($A$1,LEN(B1033)-1,,,)),1))&lt;58))</f>
        <v>5</v>
      </c>
      <c r="F1033" s="5">
        <f t="shared" ca="1" si="113"/>
        <v>8</v>
      </c>
      <c r="G1033" s="3" t="str">
        <f t="array" aca="1" ref="G1033" ca="1">IF(SUMPRODUCT(COUNTIF(B1033,{"*0*";"*1*";"*2*";"*3*";"*4*";"*5*";"*6*";"*7*";"*8*";"*9*"}))&gt;0,MID($B1033,MATCH(0,(ISERROR(MID($B1033,ROW(INDIRECT("1:"&amp;LEN($B1033))),1)*1)*1),0),LEN($B1033)-SUM((ISERROR(MID($B1033,ROW(INDIRECT("1:"&amp;LEN($B1033))),1)*1)*1))),"")</f>
        <v>12033</v>
      </c>
      <c r="H1033" s="3" t="str">
        <f t="shared" ca="1" si="114"/>
        <v>12033</v>
      </c>
      <c r="I1033" s="6" t="str">
        <f t="shared" ca="1" si="115"/>
        <v>NCE12033</v>
      </c>
      <c r="J1033" s="1" t="b">
        <f t="shared" ca="1" si="116"/>
        <v>1</v>
      </c>
      <c r="K1033" s="6" t="str">
        <f t="shared" ca="1" si="117"/>
        <v>NCE12033</v>
      </c>
      <c r="L1033" s="1" t="b">
        <f t="shared" ca="1" si="118"/>
        <v>1</v>
      </c>
    </row>
    <row r="1034" spans="1:12">
      <c r="A1034" s="11" t="b">
        <f t="shared" ca="1" si="112"/>
        <v>1</v>
      </c>
      <c r="B1034" s="15" t="s">
        <v>792</v>
      </c>
      <c r="C1034" s="13" t="s">
        <v>792</v>
      </c>
      <c r="D1034" s="13" t="s">
        <v>792</v>
      </c>
      <c r="E1034" s="5">
        <f ca="1">SUMPRODUCT(N(CODE(MID(B1034,ROW($A$1:OFFSET($A$1,LEN(B1034)-1,,,)),1))&lt;58))</f>
        <v>5</v>
      </c>
      <c r="F1034" s="5">
        <f t="shared" ca="1" si="113"/>
        <v>8</v>
      </c>
      <c r="G1034" s="3" t="str">
        <f t="array" aca="1" ref="G1034" ca="1">IF(SUMPRODUCT(COUNTIF(B1034,{"*0*";"*1*";"*2*";"*3*";"*4*";"*5*";"*6*";"*7*";"*8*";"*9*"}))&gt;0,MID($B1034,MATCH(0,(ISERROR(MID($B1034,ROW(INDIRECT("1:"&amp;LEN($B1034))),1)*1)*1),0),LEN($B1034)-SUM((ISERROR(MID($B1034,ROW(INDIRECT("1:"&amp;LEN($B1034))),1)*1)*1))),"")</f>
        <v>12034</v>
      </c>
      <c r="H1034" s="3" t="str">
        <f t="shared" ca="1" si="114"/>
        <v>12034</v>
      </c>
      <c r="I1034" s="6" t="str">
        <f t="shared" ca="1" si="115"/>
        <v>NCE12034</v>
      </c>
      <c r="J1034" s="1" t="b">
        <f t="shared" ca="1" si="116"/>
        <v>1</v>
      </c>
      <c r="K1034" s="6" t="str">
        <f t="shared" ca="1" si="117"/>
        <v>NCE12034</v>
      </c>
      <c r="L1034" s="1" t="b">
        <f t="shared" ca="1" si="118"/>
        <v>1</v>
      </c>
    </row>
    <row r="1035" spans="1:12">
      <c r="A1035" s="11" t="b">
        <f t="shared" ca="1" si="112"/>
        <v>1</v>
      </c>
      <c r="B1035" s="15" t="s">
        <v>793</v>
      </c>
      <c r="C1035" s="13" t="s">
        <v>793</v>
      </c>
      <c r="D1035" s="13" t="s">
        <v>793</v>
      </c>
      <c r="E1035" s="5">
        <f ca="1">SUMPRODUCT(N(CODE(MID(B1035,ROW($A$1:OFFSET($A$1,LEN(B1035)-1,,,)),1))&lt;58))</f>
        <v>5</v>
      </c>
      <c r="F1035" s="5">
        <f t="shared" ca="1" si="113"/>
        <v>8</v>
      </c>
      <c r="G1035" s="3" t="str">
        <f t="array" aca="1" ref="G1035" ca="1">IF(SUMPRODUCT(COUNTIF(B1035,{"*0*";"*1*";"*2*";"*3*";"*4*";"*5*";"*6*";"*7*";"*8*";"*9*"}))&gt;0,MID($B1035,MATCH(0,(ISERROR(MID($B1035,ROW(INDIRECT("1:"&amp;LEN($B1035))),1)*1)*1),0),LEN($B1035)-SUM((ISERROR(MID($B1035,ROW(INDIRECT("1:"&amp;LEN($B1035))),1)*1)*1))),"")</f>
        <v>12035</v>
      </c>
      <c r="H1035" s="3" t="str">
        <f t="shared" ca="1" si="114"/>
        <v>12035</v>
      </c>
      <c r="I1035" s="6" t="str">
        <f t="shared" ca="1" si="115"/>
        <v>NCE12035</v>
      </c>
      <c r="J1035" s="1" t="b">
        <f t="shared" ca="1" si="116"/>
        <v>1</v>
      </c>
      <c r="K1035" s="6" t="str">
        <f t="shared" ca="1" si="117"/>
        <v>NCE12035</v>
      </c>
      <c r="L1035" s="1" t="b">
        <f t="shared" ca="1" si="118"/>
        <v>1</v>
      </c>
    </row>
    <row r="1036" spans="1:12">
      <c r="A1036" s="11" t="b">
        <f t="shared" ca="1" si="112"/>
        <v>1</v>
      </c>
      <c r="B1036" s="15" t="s">
        <v>794</v>
      </c>
      <c r="C1036" s="13" t="s">
        <v>794</v>
      </c>
      <c r="D1036" s="13" t="s">
        <v>794</v>
      </c>
      <c r="E1036" s="5">
        <f ca="1">SUMPRODUCT(N(CODE(MID(B1036,ROW($A$1:OFFSET($A$1,LEN(B1036)-1,,,)),1))&lt;58))</f>
        <v>5</v>
      </c>
      <c r="F1036" s="5">
        <f t="shared" ca="1" si="113"/>
        <v>8</v>
      </c>
      <c r="G1036" s="3" t="str">
        <f t="array" aca="1" ref="G1036" ca="1">IF(SUMPRODUCT(COUNTIF(B1036,{"*0*";"*1*";"*2*";"*3*";"*4*";"*5*";"*6*";"*7*";"*8*";"*9*"}))&gt;0,MID($B1036,MATCH(0,(ISERROR(MID($B1036,ROW(INDIRECT("1:"&amp;LEN($B1036))),1)*1)*1),0),LEN($B1036)-SUM((ISERROR(MID($B1036,ROW(INDIRECT("1:"&amp;LEN($B1036))),1)*1)*1))),"")</f>
        <v>12052</v>
      </c>
      <c r="H1036" s="3" t="str">
        <f t="shared" ca="1" si="114"/>
        <v>12052</v>
      </c>
      <c r="I1036" s="6" t="str">
        <f t="shared" ca="1" si="115"/>
        <v>NCE12052</v>
      </c>
      <c r="J1036" s="1" t="b">
        <f t="shared" ca="1" si="116"/>
        <v>1</v>
      </c>
      <c r="K1036" s="6" t="str">
        <f t="shared" ca="1" si="117"/>
        <v>NCE12052</v>
      </c>
      <c r="L1036" s="1" t="b">
        <f t="shared" ca="1" si="118"/>
        <v>1</v>
      </c>
    </row>
    <row r="1037" spans="1:12">
      <c r="A1037" s="11" t="b">
        <f t="shared" ca="1" si="112"/>
        <v>1</v>
      </c>
      <c r="B1037" s="15" t="s">
        <v>795</v>
      </c>
      <c r="C1037" s="13" t="s">
        <v>795</v>
      </c>
      <c r="D1037" s="13" t="s">
        <v>795</v>
      </c>
      <c r="E1037" s="5">
        <f ca="1">SUMPRODUCT(N(CODE(MID(B1037,ROW($A$1:OFFSET($A$1,LEN(B1037)-1,,,)),1))&lt;58))</f>
        <v>5</v>
      </c>
      <c r="F1037" s="5">
        <f t="shared" ca="1" si="113"/>
        <v>8</v>
      </c>
      <c r="G1037" s="3" t="str">
        <f t="array" aca="1" ref="G1037" ca="1">IF(SUMPRODUCT(COUNTIF(B1037,{"*0*";"*1*";"*2*";"*3*";"*4*";"*5*";"*6*";"*7*";"*8*";"*9*"}))&gt;0,MID($B1037,MATCH(0,(ISERROR(MID($B1037,ROW(INDIRECT("1:"&amp;LEN($B1037))),1)*1)*1),0),LEN($B1037)-SUM((ISERROR(MID($B1037,ROW(INDIRECT("1:"&amp;LEN($B1037))),1)*1)*1))),"")</f>
        <v>12053</v>
      </c>
      <c r="H1037" s="3" t="str">
        <f t="shared" ca="1" si="114"/>
        <v>12053</v>
      </c>
      <c r="I1037" s="6" t="str">
        <f t="shared" ca="1" si="115"/>
        <v>NCE12053</v>
      </c>
      <c r="J1037" s="1" t="b">
        <f t="shared" ca="1" si="116"/>
        <v>1</v>
      </c>
      <c r="K1037" s="6" t="str">
        <f t="shared" ca="1" si="117"/>
        <v>NCE12053</v>
      </c>
      <c r="L1037" s="1" t="b">
        <f t="shared" ca="1" si="118"/>
        <v>1</v>
      </c>
    </row>
    <row r="1038" spans="1:12">
      <c r="A1038" s="11" t="b">
        <f t="shared" ca="1" si="112"/>
        <v>1</v>
      </c>
      <c r="B1038" s="15" t="s">
        <v>796</v>
      </c>
      <c r="C1038" s="13" t="s">
        <v>796</v>
      </c>
      <c r="D1038" s="13" t="s">
        <v>796</v>
      </c>
      <c r="E1038" s="5">
        <f ca="1">SUMPRODUCT(N(CODE(MID(B1038,ROW($A$1:OFFSET($A$1,LEN(B1038)-1,,,)),1))&lt;58))</f>
        <v>5</v>
      </c>
      <c r="F1038" s="5">
        <f t="shared" ca="1" si="113"/>
        <v>8</v>
      </c>
      <c r="G1038" s="3" t="str">
        <f t="array" aca="1" ref="G1038" ca="1">IF(SUMPRODUCT(COUNTIF(B1038,{"*0*";"*1*";"*2*";"*3*";"*4*";"*5*";"*6*";"*7*";"*8*";"*9*"}))&gt;0,MID($B1038,MATCH(0,(ISERROR(MID($B1038,ROW(INDIRECT("1:"&amp;LEN($B1038))),1)*1)*1),0),LEN($B1038)-SUM((ISERROR(MID($B1038,ROW(INDIRECT("1:"&amp;LEN($B1038))),1)*1)*1))),"")</f>
        <v>12061</v>
      </c>
      <c r="H1038" s="3" t="str">
        <f t="shared" ca="1" si="114"/>
        <v>12061</v>
      </c>
      <c r="I1038" s="6" t="str">
        <f t="shared" ca="1" si="115"/>
        <v>NCE12061</v>
      </c>
      <c r="J1038" s="1" t="b">
        <f t="shared" ca="1" si="116"/>
        <v>1</v>
      </c>
      <c r="K1038" s="6" t="str">
        <f t="shared" ca="1" si="117"/>
        <v>NCE12061</v>
      </c>
      <c r="L1038" s="1" t="b">
        <f t="shared" ca="1" si="118"/>
        <v>1</v>
      </c>
    </row>
    <row r="1039" spans="1:12">
      <c r="A1039" s="11" t="b">
        <f t="shared" ca="1" si="112"/>
        <v>1</v>
      </c>
      <c r="B1039" s="15" t="s">
        <v>797</v>
      </c>
      <c r="C1039" s="13" t="s">
        <v>797</v>
      </c>
      <c r="D1039" s="13" t="s">
        <v>797</v>
      </c>
      <c r="E1039" s="5">
        <f ca="1">SUMPRODUCT(N(CODE(MID(B1039,ROW($A$1:OFFSET($A$1,LEN(B1039)-1,,,)),1))&lt;58))</f>
        <v>5</v>
      </c>
      <c r="F1039" s="5">
        <f t="shared" ca="1" si="113"/>
        <v>8</v>
      </c>
      <c r="G1039" s="3" t="str">
        <f t="array" aca="1" ref="G1039" ca="1">IF(SUMPRODUCT(COUNTIF(B1039,{"*0*";"*1*";"*2*";"*3*";"*4*";"*5*";"*6*";"*7*";"*8*";"*9*"}))&gt;0,MID($B1039,MATCH(0,(ISERROR(MID($B1039,ROW(INDIRECT("1:"&amp;LEN($B1039))),1)*1)*1),0),LEN($B1039)-SUM((ISERROR(MID($B1039,ROW(INDIRECT("1:"&amp;LEN($B1039))),1)*1)*1))),"")</f>
        <v>12071</v>
      </c>
      <c r="H1039" s="3" t="str">
        <f t="shared" ca="1" si="114"/>
        <v>12071</v>
      </c>
      <c r="I1039" s="6" t="str">
        <f t="shared" ca="1" si="115"/>
        <v>NCE12071</v>
      </c>
      <c r="J1039" s="1" t="b">
        <f t="shared" ca="1" si="116"/>
        <v>1</v>
      </c>
      <c r="K1039" s="6" t="str">
        <f t="shared" ca="1" si="117"/>
        <v>NCE12071</v>
      </c>
      <c r="L1039" s="1" t="b">
        <f t="shared" ca="1" si="118"/>
        <v>1</v>
      </c>
    </row>
    <row r="1040" spans="1:12">
      <c r="A1040" s="11" t="b">
        <f t="shared" ca="1" si="112"/>
        <v>1</v>
      </c>
      <c r="B1040" s="15" t="s">
        <v>798</v>
      </c>
      <c r="C1040" s="13" t="s">
        <v>798</v>
      </c>
      <c r="D1040" s="13" t="s">
        <v>798</v>
      </c>
      <c r="E1040" s="5">
        <f ca="1">SUMPRODUCT(N(CODE(MID(B1040,ROW($A$1:OFFSET($A$1,LEN(B1040)-1,,,)),1))&lt;58))</f>
        <v>5</v>
      </c>
      <c r="F1040" s="5">
        <f t="shared" ca="1" si="113"/>
        <v>8</v>
      </c>
      <c r="G1040" s="3" t="str">
        <f t="array" aca="1" ref="G1040" ca="1">IF(SUMPRODUCT(COUNTIF(B1040,{"*0*";"*1*";"*2*";"*3*";"*4*";"*5*";"*6*";"*7*";"*8*";"*9*"}))&gt;0,MID($B1040,MATCH(0,(ISERROR(MID($B1040,ROW(INDIRECT("1:"&amp;LEN($B1040))),1)*1)*1),0),LEN($B1040)-SUM((ISERROR(MID($B1040,ROW(INDIRECT("1:"&amp;LEN($B1040))),1)*1)*1))),"")</f>
        <v>12072</v>
      </c>
      <c r="H1040" s="3" t="str">
        <f t="shared" ca="1" si="114"/>
        <v>12072</v>
      </c>
      <c r="I1040" s="6" t="str">
        <f t="shared" ca="1" si="115"/>
        <v>NCE12072</v>
      </c>
      <c r="J1040" s="1" t="b">
        <f t="shared" ca="1" si="116"/>
        <v>1</v>
      </c>
      <c r="K1040" s="6" t="str">
        <f t="shared" ca="1" si="117"/>
        <v>NCE12072</v>
      </c>
      <c r="L1040" s="1" t="b">
        <f t="shared" ca="1" si="118"/>
        <v>1</v>
      </c>
    </row>
    <row r="1041" spans="1:12">
      <c r="A1041" s="11" t="b">
        <f t="shared" ca="1" si="112"/>
        <v>1</v>
      </c>
      <c r="B1041" s="15" t="s">
        <v>799</v>
      </c>
      <c r="C1041" s="13" t="s">
        <v>799</v>
      </c>
      <c r="D1041" s="13" t="s">
        <v>799</v>
      </c>
      <c r="E1041" s="5">
        <f ca="1">SUMPRODUCT(N(CODE(MID(B1041,ROW($A$1:OFFSET($A$1,LEN(B1041)-1,,,)),1))&lt;58))</f>
        <v>5</v>
      </c>
      <c r="F1041" s="5">
        <f t="shared" ca="1" si="113"/>
        <v>8</v>
      </c>
      <c r="G1041" s="3" t="str">
        <f t="array" aca="1" ref="G1041" ca="1">IF(SUMPRODUCT(COUNTIF(B1041,{"*0*";"*1*";"*2*";"*3*";"*4*";"*5*";"*6*";"*7*";"*8*";"*9*"}))&gt;0,MID($B1041,MATCH(0,(ISERROR(MID($B1041,ROW(INDIRECT("1:"&amp;LEN($B1041))),1)*1)*1),0),LEN($B1041)-SUM((ISERROR(MID($B1041,ROW(INDIRECT("1:"&amp;LEN($B1041))),1)*1)*1))),"")</f>
        <v>12074</v>
      </c>
      <c r="H1041" s="3" t="str">
        <f t="shared" ca="1" si="114"/>
        <v>12074</v>
      </c>
      <c r="I1041" s="6" t="str">
        <f t="shared" ca="1" si="115"/>
        <v>NCE12074</v>
      </c>
      <c r="J1041" s="1" t="b">
        <f t="shared" ca="1" si="116"/>
        <v>1</v>
      </c>
      <c r="K1041" s="6" t="str">
        <f t="shared" ca="1" si="117"/>
        <v>NCE12074</v>
      </c>
      <c r="L1041" s="1" t="b">
        <f t="shared" ca="1" si="118"/>
        <v>1</v>
      </c>
    </row>
    <row r="1042" spans="1:12">
      <c r="A1042" s="11" t="b">
        <f t="shared" ca="1" si="112"/>
        <v>1</v>
      </c>
      <c r="B1042" s="15" t="s">
        <v>800</v>
      </c>
      <c r="C1042" s="13" t="s">
        <v>800</v>
      </c>
      <c r="D1042" s="13" t="s">
        <v>800</v>
      </c>
      <c r="E1042" s="5">
        <f ca="1">SUMPRODUCT(N(CODE(MID(B1042,ROW($A$1:OFFSET($A$1,LEN(B1042)-1,,,)),1))&lt;58))</f>
        <v>5</v>
      </c>
      <c r="F1042" s="5">
        <f t="shared" ca="1" si="113"/>
        <v>8</v>
      </c>
      <c r="G1042" s="3" t="str">
        <f t="array" aca="1" ref="G1042" ca="1">IF(SUMPRODUCT(COUNTIF(B1042,{"*0*";"*1*";"*2*";"*3*";"*4*";"*5*";"*6*";"*7*";"*8*";"*9*"}))&gt;0,MID($B1042,MATCH(0,(ISERROR(MID($B1042,ROW(INDIRECT("1:"&amp;LEN($B1042))),1)*1)*1),0),LEN($B1042)-SUM((ISERROR(MID($B1042,ROW(INDIRECT("1:"&amp;LEN($B1042))),1)*1)*1))),"")</f>
        <v>12077</v>
      </c>
      <c r="H1042" s="3" t="str">
        <f t="shared" ca="1" si="114"/>
        <v>12077</v>
      </c>
      <c r="I1042" s="6" t="str">
        <f t="shared" ca="1" si="115"/>
        <v>NCE12077</v>
      </c>
      <c r="J1042" s="1" t="b">
        <f t="shared" ca="1" si="116"/>
        <v>1</v>
      </c>
      <c r="K1042" s="6" t="str">
        <f t="shared" ca="1" si="117"/>
        <v>NCE12077</v>
      </c>
      <c r="L1042" s="1" t="b">
        <f t="shared" ca="1" si="118"/>
        <v>1</v>
      </c>
    </row>
    <row r="1043" spans="1:12">
      <c r="A1043" s="11" t="b">
        <f t="shared" ca="1" si="112"/>
        <v>1</v>
      </c>
      <c r="B1043" s="15" t="s">
        <v>811</v>
      </c>
      <c r="C1043" s="13" t="s">
        <v>811</v>
      </c>
      <c r="D1043" s="13" t="s">
        <v>811</v>
      </c>
      <c r="E1043" s="5">
        <f ca="1">SUMPRODUCT(N(CODE(MID(B1043,ROW($A$1:OFFSET($A$1,LEN(B1043)-1,,,)),1))&lt;58))</f>
        <v>5</v>
      </c>
      <c r="F1043" s="5">
        <f t="shared" ca="1" si="113"/>
        <v>8</v>
      </c>
      <c r="G1043" s="3" t="str">
        <f t="array" aca="1" ref="G1043" ca="1">IF(SUMPRODUCT(COUNTIF(B1043,{"*0*";"*1*";"*2*";"*3*";"*4*";"*5*";"*6*";"*7*";"*8*";"*9*"}))&gt;0,MID($B1043,MATCH(0,(ISERROR(MID($B1043,ROW(INDIRECT("1:"&amp;LEN($B1043))),1)*1)*1),0),LEN($B1043)-SUM((ISERROR(MID($B1043,ROW(INDIRECT("1:"&amp;LEN($B1043))),1)*1)*1))),"")</f>
        <v>18401</v>
      </c>
      <c r="H1043" s="3" t="str">
        <f t="shared" ca="1" si="114"/>
        <v>18401</v>
      </c>
      <c r="I1043" s="6" t="str">
        <f t="shared" ca="1" si="115"/>
        <v>NCK18401</v>
      </c>
      <c r="J1043" s="1" t="b">
        <f t="shared" ca="1" si="116"/>
        <v>1</v>
      </c>
      <c r="K1043" s="6" t="str">
        <f t="shared" ca="1" si="117"/>
        <v>NCK18401</v>
      </c>
      <c r="L1043" s="1" t="b">
        <f t="shared" ca="1" si="118"/>
        <v>1</v>
      </c>
    </row>
    <row r="1044" spans="1:12">
      <c r="A1044" s="11" t="b">
        <f t="shared" ca="1" si="112"/>
        <v>1</v>
      </c>
      <c r="B1044" s="15" t="s">
        <v>838</v>
      </c>
      <c r="C1044" s="13" t="s">
        <v>838</v>
      </c>
      <c r="D1044" s="13" t="s">
        <v>838</v>
      </c>
      <c r="E1044" s="5">
        <f ca="1">SUMPRODUCT(N(CODE(MID(B1044,ROW($A$1:OFFSET($A$1,LEN(B1044)-1,,,)),1))&lt;58))</f>
        <v>5</v>
      </c>
      <c r="F1044" s="5">
        <f t="shared" ca="1" si="113"/>
        <v>8</v>
      </c>
      <c r="G1044" s="3" t="str">
        <f t="array" aca="1" ref="G1044" ca="1">IF(SUMPRODUCT(COUNTIF(B1044,{"*0*";"*1*";"*2*";"*3*";"*4*";"*5*";"*6*";"*7*";"*8*";"*9*"}))&gt;0,MID($B1044,MATCH(0,(ISERROR(MID($B1044,ROW(INDIRECT("1:"&amp;LEN($B1044))),1)*1)*1),0),LEN($B1044)-SUM((ISERROR(MID($B1044,ROW(INDIRECT("1:"&amp;LEN($B1044))),1)*1)*1))),"")</f>
        <v>13301</v>
      </c>
      <c r="H1044" s="3" t="str">
        <f t="shared" ca="1" si="114"/>
        <v>13301</v>
      </c>
      <c r="I1044" s="6" t="str">
        <f t="shared" ca="1" si="115"/>
        <v>NCO13301</v>
      </c>
      <c r="J1044" s="1" t="b">
        <f t="shared" ca="1" si="116"/>
        <v>1</v>
      </c>
      <c r="K1044" s="6" t="str">
        <f t="shared" ca="1" si="117"/>
        <v>NCO13301</v>
      </c>
      <c r="L1044" s="1" t="b">
        <f t="shared" ca="1" si="118"/>
        <v>1</v>
      </c>
    </row>
    <row r="1045" spans="1:12">
      <c r="A1045" s="11" t="b">
        <f t="shared" ca="1" si="112"/>
        <v>1</v>
      </c>
      <c r="B1045" s="15" t="s">
        <v>962</v>
      </c>
      <c r="C1045" s="13" t="s">
        <v>962</v>
      </c>
      <c r="D1045" s="13" t="s">
        <v>962</v>
      </c>
      <c r="E1045" s="5">
        <f ca="1">SUMPRODUCT(N(CODE(MID(B1045,ROW($A$1:OFFSET($A$1,LEN(B1045)-1,,,)),1))&lt;58))</f>
        <v>5</v>
      </c>
      <c r="F1045" s="5">
        <f t="shared" ca="1" si="113"/>
        <v>8</v>
      </c>
      <c r="G1045" s="3" t="str">
        <f t="array" aca="1" ref="G1045" ca="1">IF(SUMPRODUCT(COUNTIF(B1045,{"*0*";"*1*";"*2*";"*3*";"*4*";"*5*";"*6*";"*7*";"*8*";"*9*"}))&gt;0,MID($B1045,MATCH(0,(ISERROR(MID($B1045,ROW(INDIRECT("1:"&amp;LEN($B1045))),1)*1)*1),0),LEN($B1045)-SUM((ISERROR(MID($B1045,ROW(INDIRECT("1:"&amp;LEN($B1045))),1)*1)*1))),"")</f>
        <v>13901</v>
      </c>
      <c r="H1045" s="3" t="str">
        <f t="shared" ca="1" si="114"/>
        <v>13901</v>
      </c>
      <c r="I1045" s="6" t="str">
        <f t="shared" ca="1" si="115"/>
        <v>NFE13901</v>
      </c>
      <c r="J1045" s="1" t="b">
        <f t="shared" ca="1" si="116"/>
        <v>1</v>
      </c>
      <c r="K1045" s="6" t="str">
        <f t="shared" ca="1" si="117"/>
        <v>NFE13901</v>
      </c>
      <c r="L1045" s="1" t="b">
        <f t="shared" ca="1" si="118"/>
        <v>1</v>
      </c>
    </row>
    <row r="1046" spans="1:12">
      <c r="A1046" s="11" t="b">
        <f t="shared" ca="1" si="112"/>
        <v>1</v>
      </c>
      <c r="B1046" s="15" t="s">
        <v>963</v>
      </c>
      <c r="C1046" s="13" t="s">
        <v>963</v>
      </c>
      <c r="D1046" s="13" t="s">
        <v>963</v>
      </c>
      <c r="E1046" s="5">
        <f ca="1">SUMPRODUCT(N(CODE(MID(B1046,ROW($A$1:OFFSET($A$1,LEN(B1046)-1,,,)),1))&lt;58))</f>
        <v>5</v>
      </c>
      <c r="F1046" s="5">
        <f t="shared" ca="1" si="113"/>
        <v>8</v>
      </c>
      <c r="G1046" s="3" t="str">
        <f t="array" aca="1" ref="G1046" ca="1">IF(SUMPRODUCT(COUNTIF(B1046,{"*0*";"*1*";"*2*";"*3*";"*4*";"*5*";"*6*";"*7*";"*8*";"*9*"}))&gt;0,MID($B1046,MATCH(0,(ISERROR(MID($B1046,ROW(INDIRECT("1:"&amp;LEN($B1046))),1)*1)*1),0),LEN($B1046)-SUM((ISERROR(MID($B1046,ROW(INDIRECT("1:"&amp;LEN($B1046))),1)*1)*1))),"")</f>
        <v>13902</v>
      </c>
      <c r="H1046" s="3" t="str">
        <f t="shared" ca="1" si="114"/>
        <v>13902</v>
      </c>
      <c r="I1046" s="6" t="str">
        <f t="shared" ca="1" si="115"/>
        <v>NFE13902</v>
      </c>
      <c r="J1046" s="1" t="b">
        <f t="shared" ca="1" si="116"/>
        <v>1</v>
      </c>
      <c r="K1046" s="6" t="str">
        <f t="shared" ca="1" si="117"/>
        <v>NFE13902</v>
      </c>
      <c r="L1046" s="1" t="b">
        <f t="shared" ca="1" si="118"/>
        <v>1</v>
      </c>
    </row>
    <row r="1047" spans="1:12">
      <c r="A1047" s="11" t="b">
        <f t="shared" ca="1" si="112"/>
        <v>1</v>
      </c>
      <c r="B1047" s="15" t="s">
        <v>964</v>
      </c>
      <c r="C1047" s="13" t="s">
        <v>964</v>
      </c>
      <c r="D1047" s="13" t="s">
        <v>964</v>
      </c>
      <c r="E1047" s="5">
        <f ca="1">SUMPRODUCT(N(CODE(MID(B1047,ROW($A$1:OFFSET($A$1,LEN(B1047)-1,,,)),1))&lt;58))</f>
        <v>5</v>
      </c>
      <c r="F1047" s="5">
        <f t="shared" ca="1" si="113"/>
        <v>8</v>
      </c>
      <c r="G1047" s="3" t="str">
        <f t="array" aca="1" ref="G1047" ca="1">IF(SUMPRODUCT(COUNTIF(B1047,{"*0*";"*1*";"*2*";"*3*";"*4*";"*5*";"*6*";"*7*";"*8*";"*9*"}))&gt;0,MID($B1047,MATCH(0,(ISERROR(MID($B1047,ROW(INDIRECT("1:"&amp;LEN($B1047))),1)*1)*1),0),LEN($B1047)-SUM((ISERROR(MID($B1047,ROW(INDIRECT("1:"&amp;LEN($B1047))),1)*1)*1))),"")</f>
        <v>13903</v>
      </c>
      <c r="H1047" s="3" t="str">
        <f t="shared" ca="1" si="114"/>
        <v>13903</v>
      </c>
      <c r="I1047" s="6" t="str">
        <f t="shared" ca="1" si="115"/>
        <v>NFE13903</v>
      </c>
      <c r="J1047" s="1" t="b">
        <f t="shared" ca="1" si="116"/>
        <v>1</v>
      </c>
      <c r="K1047" s="6" t="str">
        <f t="shared" ca="1" si="117"/>
        <v>NFE13903</v>
      </c>
      <c r="L1047" s="1" t="b">
        <f t="shared" ca="1" si="118"/>
        <v>1</v>
      </c>
    </row>
    <row r="1048" spans="1:12">
      <c r="A1048" s="11" t="b">
        <f t="shared" ca="1" si="112"/>
        <v>1</v>
      </c>
      <c r="B1048" s="15" t="s">
        <v>1046</v>
      </c>
      <c r="C1048" s="13" t="s">
        <v>1046</v>
      </c>
      <c r="D1048" s="13" t="s">
        <v>1046</v>
      </c>
      <c r="E1048" s="5">
        <f ca="1">SUMPRODUCT(N(CODE(MID(B1048,ROW($A$1:OFFSET($A$1,LEN(B1048)-1,,,)),1))&lt;58))</f>
        <v>5</v>
      </c>
      <c r="F1048" s="5">
        <f t="shared" ca="1" si="113"/>
        <v>8</v>
      </c>
      <c r="G1048" s="3" t="str">
        <f t="array" aca="1" ref="G1048" ca="1">IF(SUMPRODUCT(COUNTIF(B1048,{"*0*";"*1*";"*2*";"*3*";"*4*";"*5*";"*6*";"*7*";"*8*";"*9*"}))&gt;0,MID($B1048,MATCH(0,(ISERROR(MID($B1048,ROW(INDIRECT("1:"&amp;LEN($B1048))),1)*1)*1),0),LEN($B1048)-SUM((ISERROR(MID($B1048,ROW(INDIRECT("1:"&amp;LEN($B1048))),1)*1)*1))),"")</f>
        <v>18401</v>
      </c>
      <c r="H1048" s="3" t="str">
        <f t="shared" ca="1" si="114"/>
        <v>18401</v>
      </c>
      <c r="I1048" s="6" t="str">
        <f t="shared" ca="1" si="115"/>
        <v>NHC18401</v>
      </c>
      <c r="J1048" s="1" t="b">
        <f t="shared" ca="1" si="116"/>
        <v>1</v>
      </c>
      <c r="K1048" s="6" t="str">
        <f t="shared" ca="1" si="117"/>
        <v>NHC18401</v>
      </c>
      <c r="L1048" s="1" t="b">
        <f t="shared" ca="1" si="118"/>
        <v>1</v>
      </c>
    </row>
    <row r="1049" spans="1:12">
      <c r="A1049" s="11" t="b">
        <f t="shared" ca="1" si="112"/>
        <v>1</v>
      </c>
      <c r="B1049" s="15" t="s">
        <v>1047</v>
      </c>
      <c r="C1049" s="13" t="s">
        <v>1047</v>
      </c>
      <c r="D1049" s="13" t="s">
        <v>1047</v>
      </c>
      <c r="E1049" s="5">
        <f ca="1">SUMPRODUCT(N(CODE(MID(B1049,ROW($A$1:OFFSET($A$1,LEN(B1049)-1,,,)),1))&lt;58))</f>
        <v>5</v>
      </c>
      <c r="F1049" s="5">
        <f t="shared" ca="1" si="113"/>
        <v>8</v>
      </c>
      <c r="G1049" s="3" t="str">
        <f t="array" aca="1" ref="G1049" ca="1">IF(SUMPRODUCT(COUNTIF(B1049,{"*0*";"*1*";"*2*";"*3*";"*4*";"*5*";"*6*";"*7*";"*8*";"*9*"}))&gt;0,MID($B1049,MATCH(0,(ISERROR(MID($B1049,ROW(INDIRECT("1:"&amp;LEN($B1049))),1)*1)*1),0),LEN($B1049)-SUM((ISERROR(MID($B1049,ROW(INDIRECT("1:"&amp;LEN($B1049))),1)*1)*1))),"")</f>
        <v>18402</v>
      </c>
      <c r="H1049" s="3" t="str">
        <f t="shared" ca="1" si="114"/>
        <v>18402</v>
      </c>
      <c r="I1049" s="6" t="str">
        <f t="shared" ca="1" si="115"/>
        <v>NHC18402</v>
      </c>
      <c r="J1049" s="1" t="b">
        <f t="shared" ca="1" si="116"/>
        <v>1</v>
      </c>
      <c r="K1049" s="6" t="str">
        <f t="shared" ca="1" si="117"/>
        <v>NHC18402</v>
      </c>
      <c r="L1049" s="1" t="b">
        <f t="shared" ca="1" si="118"/>
        <v>1</v>
      </c>
    </row>
    <row r="1050" spans="1:12">
      <c r="A1050" s="11" t="b">
        <f t="shared" ca="1" si="112"/>
        <v>1</v>
      </c>
      <c r="B1050" s="15" t="s">
        <v>1076</v>
      </c>
      <c r="C1050" s="13" t="s">
        <v>1076</v>
      </c>
      <c r="D1050" s="13" t="s">
        <v>1076</v>
      </c>
      <c r="E1050" s="5">
        <f ca="1">SUMPRODUCT(N(CODE(MID(B1050,ROW($A$1:OFFSET($A$1,LEN(B1050)-1,,,)),1))&lt;58))</f>
        <v>5</v>
      </c>
      <c r="F1050" s="5">
        <f t="shared" ca="1" si="113"/>
        <v>8</v>
      </c>
      <c r="G1050" s="3" t="str">
        <f t="array" aca="1" ref="G1050" ca="1">IF(SUMPRODUCT(COUNTIF(B1050,{"*0*";"*1*";"*2*";"*3*";"*4*";"*5*";"*6*";"*7*";"*8*";"*9*"}))&gt;0,MID($B1050,MATCH(0,(ISERROR(MID($B1050,ROW(INDIRECT("1:"&amp;LEN($B1050))),1)*1)*1),0),LEN($B1050)-SUM((ISERROR(MID($B1050,ROW(INDIRECT("1:"&amp;LEN($B1050))),1)*1)*1))),"")</f>
        <v>10402</v>
      </c>
      <c r="H1050" s="3" t="str">
        <f t="shared" ca="1" si="114"/>
        <v>10402</v>
      </c>
      <c r="I1050" s="6" t="str">
        <f t="shared" ca="1" si="115"/>
        <v>NHJ10402</v>
      </c>
      <c r="J1050" s="1" t="b">
        <f t="shared" ca="1" si="116"/>
        <v>1</v>
      </c>
      <c r="K1050" s="6" t="str">
        <f t="shared" ca="1" si="117"/>
        <v>NHJ10402</v>
      </c>
      <c r="L1050" s="1" t="b">
        <f t="shared" ca="1" si="118"/>
        <v>1</v>
      </c>
    </row>
    <row r="1051" spans="1:12">
      <c r="A1051" s="11" t="b">
        <f t="shared" ca="1" si="112"/>
        <v>1</v>
      </c>
      <c r="B1051" s="15" t="s">
        <v>1077</v>
      </c>
      <c r="C1051" s="13" t="s">
        <v>1077</v>
      </c>
      <c r="D1051" s="13" t="s">
        <v>1077</v>
      </c>
      <c r="E1051" s="5">
        <f ca="1">SUMPRODUCT(N(CODE(MID(B1051,ROW($A$1:OFFSET($A$1,LEN(B1051)-1,,,)),1))&lt;58))</f>
        <v>5</v>
      </c>
      <c r="F1051" s="5">
        <f t="shared" ca="1" si="113"/>
        <v>8</v>
      </c>
      <c r="G1051" s="3" t="str">
        <f t="array" aca="1" ref="G1051" ca="1">IF(SUMPRODUCT(COUNTIF(B1051,{"*0*";"*1*";"*2*";"*3*";"*4*";"*5*";"*6*";"*7*";"*8*";"*9*"}))&gt;0,MID($B1051,MATCH(0,(ISERROR(MID($B1051,ROW(INDIRECT("1:"&amp;LEN($B1051))),1)*1)*1),0),LEN($B1051)-SUM((ISERROR(MID($B1051,ROW(INDIRECT("1:"&amp;LEN($B1051))),1)*1)*1))),"")</f>
        <v>10407</v>
      </c>
      <c r="H1051" s="3" t="str">
        <f t="shared" ca="1" si="114"/>
        <v>10407</v>
      </c>
      <c r="I1051" s="6" t="str">
        <f t="shared" ca="1" si="115"/>
        <v>NHJ10407</v>
      </c>
      <c r="J1051" s="1" t="b">
        <f t="shared" ca="1" si="116"/>
        <v>1</v>
      </c>
      <c r="K1051" s="6" t="str">
        <f t="shared" ca="1" si="117"/>
        <v>NHJ10407</v>
      </c>
      <c r="L1051" s="1" t="b">
        <f t="shared" ca="1" si="118"/>
        <v>1</v>
      </c>
    </row>
    <row r="1052" spans="1:12">
      <c r="A1052" s="11" t="b">
        <f t="shared" ca="1" si="112"/>
        <v>1</v>
      </c>
      <c r="B1052" s="15" t="s">
        <v>1078</v>
      </c>
      <c r="C1052" s="13" t="s">
        <v>1078</v>
      </c>
      <c r="D1052" s="13" t="s">
        <v>1078</v>
      </c>
      <c r="E1052" s="5">
        <f ca="1">SUMPRODUCT(N(CODE(MID(B1052,ROW($A$1:OFFSET($A$1,LEN(B1052)-1,,,)),1))&lt;58))</f>
        <v>5</v>
      </c>
      <c r="F1052" s="5">
        <f t="shared" ca="1" si="113"/>
        <v>8</v>
      </c>
      <c r="G1052" s="3" t="str">
        <f t="array" aca="1" ref="G1052" ca="1">IF(SUMPRODUCT(COUNTIF(B1052,{"*0*";"*1*";"*2*";"*3*";"*4*";"*5*";"*6*";"*7*";"*8*";"*9*"}))&gt;0,MID($B1052,MATCH(0,(ISERROR(MID($B1052,ROW(INDIRECT("1:"&amp;LEN($B1052))),1)*1)*1),0),LEN($B1052)-SUM((ISERROR(MID($B1052,ROW(INDIRECT("1:"&amp;LEN($B1052))),1)*1)*1))),"")</f>
        <v>11007</v>
      </c>
      <c r="H1052" s="3" t="str">
        <f t="shared" ca="1" si="114"/>
        <v>11007</v>
      </c>
      <c r="I1052" s="6" t="str">
        <f t="shared" ca="1" si="115"/>
        <v>NHJ11007</v>
      </c>
      <c r="J1052" s="1" t="b">
        <f t="shared" ca="1" si="116"/>
        <v>1</v>
      </c>
      <c r="K1052" s="6" t="str">
        <f t="shared" ca="1" si="117"/>
        <v>NHJ11007</v>
      </c>
      <c r="L1052" s="1" t="b">
        <f t="shared" ca="1" si="118"/>
        <v>1</v>
      </c>
    </row>
    <row r="1053" spans="1:12">
      <c r="A1053" s="11" t="b">
        <f t="shared" ca="1" si="112"/>
        <v>1</v>
      </c>
      <c r="B1053" s="15" t="s">
        <v>1079</v>
      </c>
      <c r="C1053" s="13" t="s">
        <v>1079</v>
      </c>
      <c r="D1053" s="13" t="s">
        <v>1079</v>
      </c>
      <c r="E1053" s="5">
        <f ca="1">SUMPRODUCT(N(CODE(MID(B1053,ROW($A$1:OFFSET($A$1,LEN(B1053)-1,,,)),1))&lt;58))</f>
        <v>5</v>
      </c>
      <c r="F1053" s="5">
        <f t="shared" ca="1" si="113"/>
        <v>8</v>
      </c>
      <c r="G1053" s="3" t="str">
        <f t="array" aca="1" ref="G1053" ca="1">IF(SUMPRODUCT(COUNTIF(B1053,{"*0*";"*1*";"*2*";"*3*";"*4*";"*5*";"*6*";"*7*";"*8*";"*9*"}))&gt;0,MID($B1053,MATCH(0,(ISERROR(MID($B1053,ROW(INDIRECT("1:"&amp;LEN($B1053))),1)*1)*1),0),LEN($B1053)-SUM((ISERROR(MID($B1053,ROW(INDIRECT("1:"&amp;LEN($B1053))),1)*1)*1))),"")</f>
        <v>11211</v>
      </c>
      <c r="H1053" s="3" t="str">
        <f t="shared" ca="1" si="114"/>
        <v>11211</v>
      </c>
      <c r="I1053" s="6" t="str">
        <f t="shared" ca="1" si="115"/>
        <v>NHJ11211</v>
      </c>
      <c r="J1053" s="1" t="b">
        <f t="shared" ca="1" si="116"/>
        <v>1</v>
      </c>
      <c r="K1053" s="6" t="str">
        <f t="shared" ca="1" si="117"/>
        <v>NHJ11211</v>
      </c>
      <c r="L1053" s="1" t="b">
        <f t="shared" ca="1" si="118"/>
        <v>1</v>
      </c>
    </row>
    <row r="1054" spans="1:12">
      <c r="A1054" s="11" t="b">
        <f t="shared" ca="1" si="112"/>
        <v>1</v>
      </c>
      <c r="B1054" s="15" t="s">
        <v>1130</v>
      </c>
      <c r="C1054" s="13" t="s">
        <v>1130</v>
      </c>
      <c r="D1054" s="13" t="s">
        <v>1130</v>
      </c>
      <c r="E1054" s="5">
        <f ca="1">SUMPRODUCT(N(CODE(MID(B1054,ROW($A$1:OFFSET($A$1,LEN(B1054)-1,,,)),1))&lt;58))</f>
        <v>5</v>
      </c>
      <c r="F1054" s="5">
        <f t="shared" ca="1" si="113"/>
        <v>8</v>
      </c>
      <c r="G1054" s="3" t="str">
        <f t="array" aca="1" ref="G1054" ca="1">IF(SUMPRODUCT(COUNTIF(B1054,{"*0*";"*1*";"*2*";"*3*";"*4*";"*5*";"*6*";"*7*";"*8*";"*9*"}))&gt;0,MID($B1054,MATCH(0,(ISERROR(MID($B1054,ROW(INDIRECT("1:"&amp;LEN($B1054))),1)*1)*1),0),LEN($B1054)-SUM((ISERROR(MID($B1054,ROW(INDIRECT("1:"&amp;LEN($B1054))),1)*1)*1))),"")</f>
        <v>13013</v>
      </c>
      <c r="H1054" s="3" t="str">
        <f t="shared" ca="1" si="114"/>
        <v>13013</v>
      </c>
      <c r="I1054" s="6" t="str">
        <f t="shared" ca="1" si="115"/>
        <v>NIB13013</v>
      </c>
      <c r="J1054" s="1" t="b">
        <f t="shared" ca="1" si="116"/>
        <v>1</v>
      </c>
      <c r="K1054" s="6" t="str">
        <f t="shared" ca="1" si="117"/>
        <v>NIB13013</v>
      </c>
      <c r="L1054" s="1" t="b">
        <f t="shared" ca="1" si="118"/>
        <v>1</v>
      </c>
    </row>
    <row r="1055" spans="1:12">
      <c r="A1055" s="11" t="b">
        <f t="shared" ca="1" si="112"/>
        <v>1</v>
      </c>
      <c r="B1055" s="15" t="s">
        <v>1212</v>
      </c>
      <c r="C1055" s="13" t="s">
        <v>1212</v>
      </c>
      <c r="D1055" s="13" t="s">
        <v>1212</v>
      </c>
      <c r="E1055" s="5">
        <f ca="1">SUMPRODUCT(N(CODE(MID(B1055,ROW($A$1:OFFSET($A$1,LEN(B1055)-1,,,)),1))&lt;58))</f>
        <v>5</v>
      </c>
      <c r="F1055" s="5">
        <f t="shared" ca="1" si="113"/>
        <v>8</v>
      </c>
      <c r="G1055" s="3" t="str">
        <f t="array" aca="1" ref="G1055" ca="1">IF(SUMPRODUCT(COUNTIF(B1055,{"*0*";"*1*";"*2*";"*3*";"*4*";"*5*";"*6*";"*7*";"*8*";"*9*"}))&gt;0,MID($B1055,MATCH(0,(ISERROR(MID($B1055,ROW(INDIRECT("1:"&amp;LEN($B1055))),1)*1)*1),0),LEN($B1055)-SUM((ISERROR(MID($B1055,ROW(INDIRECT("1:"&amp;LEN($B1055))),1)*1)*1))),"")</f>
        <v>10303</v>
      </c>
      <c r="H1055" s="3" t="str">
        <f t="shared" ca="1" si="114"/>
        <v>10303</v>
      </c>
      <c r="I1055" s="6" t="str">
        <f t="shared" ca="1" si="115"/>
        <v>NJI10303</v>
      </c>
      <c r="J1055" s="1" t="b">
        <f t="shared" ca="1" si="116"/>
        <v>1</v>
      </c>
      <c r="K1055" s="6" t="str">
        <f t="shared" ca="1" si="117"/>
        <v>NJI10303</v>
      </c>
      <c r="L1055" s="1" t="b">
        <f t="shared" ca="1" si="118"/>
        <v>1</v>
      </c>
    </row>
    <row r="1056" spans="1:12">
      <c r="A1056" s="11" t="b">
        <f t="shared" ca="1" si="112"/>
        <v>1</v>
      </c>
      <c r="B1056" s="15" t="s">
        <v>1297</v>
      </c>
      <c r="C1056" s="13" t="s">
        <v>1297</v>
      </c>
      <c r="D1056" s="13" t="s">
        <v>1297</v>
      </c>
      <c r="E1056" s="5">
        <f ca="1">SUMPRODUCT(N(CODE(MID(B1056,ROW($A$1:OFFSET($A$1,LEN(B1056)-1,,,)),1))&lt;58))</f>
        <v>5</v>
      </c>
      <c r="F1056" s="5">
        <f t="shared" ca="1" si="113"/>
        <v>8</v>
      </c>
      <c r="G1056" s="3" t="str">
        <f t="array" aca="1" ref="G1056" ca="1">IF(SUMPRODUCT(COUNTIF(B1056,{"*0*";"*1*";"*2*";"*3*";"*4*";"*5*";"*6*";"*7*";"*8*";"*9*"}))&gt;0,MID($B1056,MATCH(0,(ISERROR(MID($B1056,ROW(INDIRECT("1:"&amp;LEN($B1056))),1)*1)*1),0),LEN($B1056)-SUM((ISERROR(MID($B1056,ROW(INDIRECT("1:"&amp;LEN($B1056))),1)*1)*1))),"")</f>
        <v>11401</v>
      </c>
      <c r="H1056" s="3" t="str">
        <f t="shared" ca="1" si="114"/>
        <v>11401</v>
      </c>
      <c r="I1056" s="6" t="str">
        <f t="shared" ca="1" si="115"/>
        <v>NLH11401</v>
      </c>
      <c r="J1056" s="1" t="b">
        <f t="shared" ca="1" si="116"/>
        <v>1</v>
      </c>
      <c r="K1056" s="6" t="str">
        <f t="shared" ca="1" si="117"/>
        <v>NLH11401</v>
      </c>
      <c r="L1056" s="1" t="b">
        <f t="shared" ca="1" si="118"/>
        <v>1</v>
      </c>
    </row>
    <row r="1057" spans="1:12">
      <c r="A1057" s="11" t="b">
        <f t="shared" ca="1" si="112"/>
        <v>1</v>
      </c>
      <c r="B1057" s="15" t="s">
        <v>1298</v>
      </c>
      <c r="C1057" s="13" t="s">
        <v>1298</v>
      </c>
      <c r="D1057" s="13" t="s">
        <v>1298</v>
      </c>
      <c r="E1057" s="5">
        <f ca="1">SUMPRODUCT(N(CODE(MID(B1057,ROW($A$1:OFFSET($A$1,LEN(B1057)-1,,,)),1))&lt;58))</f>
        <v>5</v>
      </c>
      <c r="F1057" s="5">
        <f t="shared" ca="1" si="113"/>
        <v>8</v>
      </c>
      <c r="G1057" s="3" t="str">
        <f t="array" aca="1" ref="G1057" ca="1">IF(SUMPRODUCT(COUNTIF(B1057,{"*0*";"*1*";"*2*";"*3*";"*4*";"*5*";"*6*";"*7*";"*8*";"*9*"}))&gt;0,MID($B1057,MATCH(0,(ISERROR(MID($B1057,ROW(INDIRECT("1:"&amp;LEN($B1057))),1)*1)*1),0),LEN($B1057)-SUM((ISERROR(MID($B1057,ROW(INDIRECT("1:"&amp;LEN($B1057))),1)*1)*1))),"")</f>
        <v>11402</v>
      </c>
      <c r="H1057" s="3" t="str">
        <f t="shared" ca="1" si="114"/>
        <v>11402</v>
      </c>
      <c r="I1057" s="6" t="str">
        <f t="shared" ca="1" si="115"/>
        <v>NLH11402</v>
      </c>
      <c r="J1057" s="1" t="b">
        <f t="shared" ca="1" si="116"/>
        <v>1</v>
      </c>
      <c r="K1057" s="6" t="str">
        <f t="shared" ca="1" si="117"/>
        <v>NLH11402</v>
      </c>
      <c r="L1057" s="1" t="b">
        <f t="shared" ca="1" si="118"/>
        <v>1</v>
      </c>
    </row>
    <row r="1058" spans="1:12">
      <c r="A1058" s="11" t="b">
        <f t="shared" ca="1" si="112"/>
        <v>1</v>
      </c>
      <c r="B1058" s="15" t="s">
        <v>1334</v>
      </c>
      <c r="C1058" s="13" t="s">
        <v>1334</v>
      </c>
      <c r="D1058" s="13" t="s">
        <v>1334</v>
      </c>
      <c r="E1058" s="5">
        <f ca="1">SUMPRODUCT(N(CODE(MID(B1058,ROW($A$1:OFFSET($A$1,LEN(B1058)-1,,,)),1))&lt;58))</f>
        <v>3</v>
      </c>
      <c r="F1058" s="5">
        <f t="shared" ca="1" si="113"/>
        <v>8</v>
      </c>
      <c r="G1058" s="3" t="str">
        <f t="array" aca="1" ref="G1058" ca="1">IF(SUMPRODUCT(COUNTIF(B1058,{"*0*";"*1*";"*2*";"*3*";"*4*";"*5*";"*6*";"*7*";"*8*";"*9*"}))&gt;0,MID($B1058,MATCH(0,(ISERROR(MID($B1058,ROW(INDIRECT("1:"&amp;LEN($B1058))),1)*1)*1),0),LEN($B1058)-SUM((ISERROR(MID($B1058,ROW(INDIRECT("1:"&amp;LEN($B1058))),1)*1)*1))),"")</f>
        <v>181</v>
      </c>
      <c r="H1058" s="3" t="str">
        <f t="shared" ca="1" si="114"/>
        <v>181</v>
      </c>
      <c r="I1058" s="6" t="str">
        <f t="shared" ca="1" si="115"/>
        <v>NLM181AZ</v>
      </c>
      <c r="J1058" s="1" t="b">
        <f t="shared" ca="1" si="116"/>
        <v>1</v>
      </c>
      <c r="K1058" s="6" t="str">
        <f t="shared" ca="1" si="117"/>
        <v>NLM181AZ</v>
      </c>
      <c r="L1058" s="1" t="b">
        <f t="shared" ca="1" si="118"/>
        <v>1</v>
      </c>
    </row>
    <row r="1059" spans="1:12">
      <c r="A1059" s="11" t="b">
        <f t="shared" ca="1" si="112"/>
        <v>1</v>
      </c>
      <c r="B1059" s="15" t="s">
        <v>1396</v>
      </c>
      <c r="C1059" s="13" t="s">
        <v>1396</v>
      </c>
      <c r="D1059" s="13" t="s">
        <v>1396</v>
      </c>
      <c r="E1059" s="5">
        <f ca="1">SUMPRODUCT(N(CODE(MID(B1059,ROW($A$1:OFFSET($A$1,LEN(B1059)-1,,,)),1))&lt;58))</f>
        <v>5</v>
      </c>
      <c r="F1059" s="5">
        <f t="shared" ca="1" si="113"/>
        <v>8</v>
      </c>
      <c r="G1059" s="3" t="str">
        <f t="array" aca="1" ref="G1059" ca="1">IF(SUMPRODUCT(COUNTIF(B1059,{"*0*";"*1*";"*2*";"*3*";"*4*";"*5*";"*6*";"*7*";"*8*";"*9*"}))&gt;0,MID($B1059,MATCH(0,(ISERROR(MID($B1059,ROW(INDIRECT("1:"&amp;LEN($B1059))),1)*1)*1),0),LEN($B1059)-SUM((ISERROR(MID($B1059,ROW(INDIRECT("1:"&amp;LEN($B1059))),1)*1)*1))),"")</f>
        <v>81301</v>
      </c>
      <c r="H1059" s="3" t="str">
        <f t="shared" ca="1" si="114"/>
        <v>81301</v>
      </c>
      <c r="I1059" s="6" t="str">
        <f t="shared" ca="1" si="115"/>
        <v>NLM81301</v>
      </c>
      <c r="J1059" s="1" t="b">
        <f t="shared" ca="1" si="116"/>
        <v>1</v>
      </c>
      <c r="K1059" s="6" t="str">
        <f t="shared" ca="1" si="117"/>
        <v>NLM81301</v>
      </c>
      <c r="L1059" s="1" t="b">
        <f t="shared" ca="1" si="118"/>
        <v>1</v>
      </c>
    </row>
    <row r="1060" spans="1:12">
      <c r="A1060" s="11" t="b">
        <f t="shared" ca="1" si="112"/>
        <v>1</v>
      </c>
      <c r="B1060" s="15" t="s">
        <v>1397</v>
      </c>
      <c r="C1060" s="13" t="s">
        <v>1397</v>
      </c>
      <c r="D1060" s="13" t="s">
        <v>1397</v>
      </c>
      <c r="E1060" s="5">
        <f ca="1">SUMPRODUCT(N(CODE(MID(B1060,ROW($A$1:OFFSET($A$1,LEN(B1060)-1,,,)),1))&lt;58))</f>
        <v>5</v>
      </c>
      <c r="F1060" s="5">
        <f t="shared" ca="1" si="113"/>
        <v>8</v>
      </c>
      <c r="G1060" s="3" t="str">
        <f t="array" aca="1" ref="G1060" ca="1">IF(SUMPRODUCT(COUNTIF(B1060,{"*0*";"*1*";"*2*";"*3*";"*4*";"*5*";"*6*";"*7*";"*8*";"*9*"}))&gt;0,MID($B1060,MATCH(0,(ISERROR(MID($B1060,ROW(INDIRECT("1:"&amp;LEN($B1060))),1)*1)*1),0),LEN($B1060)-SUM((ISERROR(MID($B1060,ROW(INDIRECT("1:"&amp;LEN($B1060))),1)*1)*1))),"")</f>
        <v>81302</v>
      </c>
      <c r="H1060" s="3" t="str">
        <f t="shared" ca="1" si="114"/>
        <v>81302</v>
      </c>
      <c r="I1060" s="6" t="str">
        <f t="shared" ca="1" si="115"/>
        <v>NLM81302</v>
      </c>
      <c r="J1060" s="1" t="b">
        <f t="shared" ca="1" si="116"/>
        <v>1</v>
      </c>
      <c r="K1060" s="6" t="str">
        <f t="shared" ca="1" si="117"/>
        <v>NLM81302</v>
      </c>
      <c r="L1060" s="1" t="b">
        <f t="shared" ca="1" si="118"/>
        <v>1</v>
      </c>
    </row>
    <row r="1061" spans="1:12">
      <c r="A1061" s="11" t="b">
        <f t="shared" ca="1" si="112"/>
        <v>1</v>
      </c>
      <c r="B1061" s="15" t="s">
        <v>1398</v>
      </c>
      <c r="C1061" s="13" t="s">
        <v>1398</v>
      </c>
      <c r="D1061" s="13" t="s">
        <v>1398</v>
      </c>
      <c r="E1061" s="5">
        <f ca="1">SUMPRODUCT(N(CODE(MID(B1061,ROW($A$1:OFFSET($A$1,LEN(B1061)-1,,,)),1))&lt;58))</f>
        <v>5</v>
      </c>
      <c r="F1061" s="5">
        <f t="shared" ca="1" si="113"/>
        <v>8</v>
      </c>
      <c r="G1061" s="3" t="str">
        <f t="array" aca="1" ref="G1061" ca="1">IF(SUMPRODUCT(COUNTIF(B1061,{"*0*";"*1*";"*2*";"*3*";"*4*";"*5*";"*6*";"*7*";"*8*";"*9*"}))&gt;0,MID($B1061,MATCH(0,(ISERROR(MID($B1061,ROW(INDIRECT("1:"&amp;LEN($B1061))),1)*1)*1),0),LEN($B1061)-SUM((ISERROR(MID($B1061,ROW(INDIRECT("1:"&amp;LEN($B1061))),1)*1)*1))),"")</f>
        <v>83101</v>
      </c>
      <c r="H1061" s="3" t="str">
        <f t="shared" ca="1" si="114"/>
        <v>83101</v>
      </c>
      <c r="I1061" s="6" t="str">
        <f t="shared" ca="1" si="115"/>
        <v>NLM83101</v>
      </c>
      <c r="J1061" s="1" t="b">
        <f t="shared" ca="1" si="116"/>
        <v>1</v>
      </c>
      <c r="K1061" s="6" t="str">
        <f t="shared" ca="1" si="117"/>
        <v>NLM83101</v>
      </c>
      <c r="L1061" s="1" t="b">
        <f t="shared" ca="1" si="118"/>
        <v>1</v>
      </c>
    </row>
    <row r="1062" spans="1:12">
      <c r="A1062" s="11" t="b">
        <f t="shared" ca="1" si="112"/>
        <v>1</v>
      </c>
      <c r="B1062" s="15" t="s">
        <v>1435</v>
      </c>
      <c r="C1062" s="13" t="s">
        <v>1435</v>
      </c>
      <c r="D1062" s="13" t="s">
        <v>1435</v>
      </c>
      <c r="E1062" s="5">
        <f ca="1">SUMPRODUCT(N(CODE(MID(B1062,ROW($A$1:OFFSET($A$1,LEN(B1062)-1,,,)),1))&lt;58))</f>
        <v>5</v>
      </c>
      <c r="F1062" s="5">
        <f t="shared" ca="1" si="113"/>
        <v>8</v>
      </c>
      <c r="G1062" s="3" t="str">
        <f t="array" aca="1" ref="G1062" ca="1">IF(SUMPRODUCT(COUNTIF(B1062,{"*0*";"*1*";"*2*";"*3*";"*4*";"*5*";"*6*";"*7*";"*8*";"*9*"}))&gt;0,MID($B1062,MATCH(0,(ISERROR(MID($B1062,ROW(INDIRECT("1:"&amp;LEN($B1062))),1)*1)*1),0),LEN($B1062)-SUM((ISERROR(MID($B1062,ROW(INDIRECT("1:"&amp;LEN($B1062))),1)*1)*1))),"")</f>
        <v>19043</v>
      </c>
      <c r="H1062" s="3" t="str">
        <f t="shared" ca="1" si="114"/>
        <v>19043</v>
      </c>
      <c r="I1062" s="6" t="str">
        <f t="shared" ca="1" si="115"/>
        <v>NLQ19043</v>
      </c>
      <c r="J1062" s="1" t="b">
        <f t="shared" ca="1" si="116"/>
        <v>1</v>
      </c>
      <c r="K1062" s="6" t="str">
        <f t="shared" ca="1" si="117"/>
        <v>NLQ19043</v>
      </c>
      <c r="L1062" s="1" t="b">
        <f t="shared" ca="1" si="118"/>
        <v>1</v>
      </c>
    </row>
    <row r="1063" spans="1:12">
      <c r="A1063" s="11" t="b">
        <f t="shared" ca="1" si="112"/>
        <v>1</v>
      </c>
      <c r="B1063" s="15" t="s">
        <v>1478</v>
      </c>
      <c r="C1063" s="13" t="s">
        <v>1478</v>
      </c>
      <c r="D1063" s="13" t="s">
        <v>1478</v>
      </c>
      <c r="E1063" s="5">
        <f ca="1">SUMPRODUCT(N(CODE(MID(B1063,ROW($A$1:OFFSET($A$1,LEN(B1063)-1,,,)),1))&lt;58))</f>
        <v>4</v>
      </c>
      <c r="F1063" s="5">
        <f t="shared" ca="1" si="113"/>
        <v>8</v>
      </c>
      <c r="G1063" s="3" t="str">
        <f t="array" aca="1" ref="G1063" ca="1">IF(SUMPRODUCT(COUNTIF(B1063,{"*0*";"*1*";"*2*";"*3*";"*4*";"*5*";"*6*";"*7*";"*8*";"*9*"}))&gt;0,MID($B1063,MATCH(0,(ISERROR(MID($B1063,ROW(INDIRECT("1:"&amp;LEN($B1063))),1)*1)*1),0),LEN($B1063)-SUM((ISERROR(MID($B1063,ROW(INDIRECT("1:"&amp;LEN($B1063))),1)*1)*1))),"")</f>
        <v>1151</v>
      </c>
      <c r="H1063" s="3" t="str">
        <f t="shared" ca="1" si="114"/>
        <v>1151</v>
      </c>
      <c r="I1063" s="6" t="str">
        <f t="shared" ca="1" si="115"/>
        <v>NLR1151M</v>
      </c>
      <c r="J1063" s="1" t="b">
        <f t="shared" ca="1" si="116"/>
        <v>1</v>
      </c>
      <c r="K1063" s="6" t="str">
        <f t="shared" ca="1" si="117"/>
        <v>NLR1151M</v>
      </c>
      <c r="L1063" s="1" t="b">
        <f t="shared" ca="1" si="118"/>
        <v>1</v>
      </c>
    </row>
    <row r="1064" spans="1:12">
      <c r="A1064" s="11" t="b">
        <f t="shared" ca="1" si="112"/>
        <v>1</v>
      </c>
      <c r="B1064" s="15" t="s">
        <v>1480</v>
      </c>
      <c r="C1064" s="13" t="s">
        <v>1480</v>
      </c>
      <c r="D1064" s="13" t="s">
        <v>1480</v>
      </c>
      <c r="E1064" s="5">
        <f ca="1">SUMPRODUCT(N(CODE(MID(B1064,ROW($A$1:OFFSET($A$1,LEN(B1064)-1,,,)),1))&lt;58))</f>
        <v>5</v>
      </c>
      <c r="F1064" s="5">
        <f t="shared" ca="1" si="113"/>
        <v>8</v>
      </c>
      <c r="G1064" s="3" t="str">
        <f t="array" aca="1" ref="G1064" ca="1">IF(SUMPRODUCT(COUNTIF(B1064,{"*0*";"*1*";"*2*";"*3*";"*4*";"*5*";"*6*";"*7*";"*8*";"*9*"}))&gt;0,MID($B1064,MATCH(0,(ISERROR(MID($B1064,ROW(INDIRECT("1:"&amp;LEN($B1064))),1)*1)*1),0),LEN($B1064)-SUM((ISERROR(MID($B1064,ROW(INDIRECT("1:"&amp;LEN($B1064))),1)*1)*1))),"")</f>
        <v>11702</v>
      </c>
      <c r="H1064" s="3" t="str">
        <f t="shared" ca="1" si="114"/>
        <v>11702</v>
      </c>
      <c r="I1064" s="6" t="str">
        <f t="shared" ca="1" si="115"/>
        <v>NLR11702</v>
      </c>
      <c r="J1064" s="1" t="b">
        <f t="shared" ca="1" si="116"/>
        <v>1</v>
      </c>
      <c r="K1064" s="6" t="str">
        <f t="shared" ca="1" si="117"/>
        <v>NLR11702</v>
      </c>
      <c r="L1064" s="1" t="b">
        <f t="shared" ca="1" si="118"/>
        <v>1</v>
      </c>
    </row>
    <row r="1065" spans="1:12">
      <c r="A1065" s="11" t="b">
        <f t="shared" ca="1" si="112"/>
        <v>1</v>
      </c>
      <c r="B1065" s="15" t="s">
        <v>1483</v>
      </c>
      <c r="C1065" s="13" t="s">
        <v>1483</v>
      </c>
      <c r="D1065" s="13" t="s">
        <v>1483</v>
      </c>
      <c r="E1065" s="5">
        <f ca="1">SUMPRODUCT(N(CODE(MID(B1065,ROW($A$1:OFFSET($A$1,LEN(B1065)-1,,,)),1))&lt;58))</f>
        <v>4</v>
      </c>
      <c r="F1065" s="5">
        <f t="shared" ca="1" si="113"/>
        <v>8</v>
      </c>
      <c r="G1065" s="3" t="str">
        <f t="array" aca="1" ref="G1065" ca="1">IF(SUMPRODUCT(COUNTIF(B1065,{"*0*";"*1*";"*2*";"*3*";"*4*";"*5*";"*6*";"*7*";"*8*";"*9*"}))&gt;0,MID($B1065,MATCH(0,(ISERROR(MID($B1065,ROW(INDIRECT("1:"&amp;LEN($B1065))),1)*1)*1),0),LEN($B1065)-SUM((ISERROR(MID($B1065,ROW(INDIRECT("1:"&amp;LEN($B1065))),1)*1)*1))),"")</f>
        <v>1201</v>
      </c>
      <c r="H1065" s="3" t="str">
        <f t="shared" ca="1" si="114"/>
        <v>1201</v>
      </c>
      <c r="I1065" s="6" t="str">
        <f t="shared" ca="1" si="115"/>
        <v>NLR1201M</v>
      </c>
      <c r="J1065" s="1" t="b">
        <f t="shared" ca="1" si="116"/>
        <v>1</v>
      </c>
      <c r="K1065" s="6" t="str">
        <f t="shared" ca="1" si="117"/>
        <v>NLR1201M</v>
      </c>
      <c r="L1065" s="1" t="b">
        <f t="shared" ca="1" si="118"/>
        <v>1</v>
      </c>
    </row>
    <row r="1066" spans="1:12">
      <c r="A1066" s="11" t="b">
        <f t="shared" ca="1" si="112"/>
        <v>1</v>
      </c>
      <c r="B1066" s="15" t="s">
        <v>1486</v>
      </c>
      <c r="C1066" s="13" t="s">
        <v>1486</v>
      </c>
      <c r="D1066" s="13" t="s">
        <v>1486</v>
      </c>
      <c r="E1066" s="5">
        <f ca="1">SUMPRODUCT(N(CODE(MID(B1066,ROW($A$1:OFFSET($A$1,LEN(B1066)-1,,,)),1))&lt;58))</f>
        <v>4</v>
      </c>
      <c r="F1066" s="5">
        <f t="shared" ca="1" si="113"/>
        <v>8</v>
      </c>
      <c r="G1066" s="3" t="str">
        <f t="array" aca="1" ref="G1066" ca="1">IF(SUMPRODUCT(COUNTIF(B1066,{"*0*";"*1*";"*2*";"*3*";"*4*";"*5*";"*6*";"*7*";"*8*";"*9*"}))&gt;0,MID($B1066,MATCH(0,(ISERROR(MID($B1066,ROW(INDIRECT("1:"&amp;LEN($B1066))),1)*1)*1),0),LEN($B1066)-SUM((ISERROR(MID($B1066,ROW(INDIRECT("1:"&amp;LEN($B1066))),1)*1)*1))),"")</f>
        <v>1241</v>
      </c>
      <c r="H1066" s="3" t="str">
        <f t="shared" ca="1" si="114"/>
        <v>1241</v>
      </c>
      <c r="I1066" s="6" t="str">
        <f t="shared" ca="1" si="115"/>
        <v>NLR1241M</v>
      </c>
      <c r="J1066" s="1" t="b">
        <f t="shared" ca="1" si="116"/>
        <v>1</v>
      </c>
      <c r="K1066" s="6" t="str">
        <f t="shared" ca="1" si="117"/>
        <v>NLR1241M</v>
      </c>
      <c r="L1066" s="1" t="b">
        <f t="shared" ca="1" si="118"/>
        <v>1</v>
      </c>
    </row>
    <row r="1067" spans="1:12">
      <c r="A1067" s="11" t="b">
        <f t="shared" ca="1" si="112"/>
        <v>1</v>
      </c>
      <c r="B1067" s="15" t="s">
        <v>1491</v>
      </c>
      <c r="C1067" s="13" t="s">
        <v>1491</v>
      </c>
      <c r="D1067" s="13" t="s">
        <v>1491</v>
      </c>
      <c r="E1067" s="5">
        <f ca="1">SUMPRODUCT(N(CODE(MID(B1067,ROW($A$1:OFFSET($A$1,LEN(B1067)-1,,,)),1))&lt;58))</f>
        <v>4</v>
      </c>
      <c r="F1067" s="5">
        <f t="shared" ca="1" si="113"/>
        <v>8</v>
      </c>
      <c r="G1067" s="3" t="str">
        <f t="array" aca="1" ref="G1067" ca="1">IF(SUMPRODUCT(COUNTIF(B1067,{"*0*";"*1*";"*2*";"*3*";"*4*";"*5*";"*6*";"*7*";"*8*";"*9*"}))&gt;0,MID($B1067,MATCH(0,(ISERROR(MID($B1067,ROW(INDIRECT("1:"&amp;LEN($B1067))),1)*1)*1),0),LEN($B1067)-SUM((ISERROR(MID($B1067,ROW(INDIRECT("1:"&amp;LEN($B1067))),1)*1)*1))),"")</f>
        <v>1581</v>
      </c>
      <c r="H1067" s="3" t="str">
        <f t="shared" ca="1" si="114"/>
        <v>1581</v>
      </c>
      <c r="I1067" s="6" t="str">
        <f t="shared" ca="1" si="115"/>
        <v>NLR1581M</v>
      </c>
      <c r="J1067" s="1" t="b">
        <f t="shared" ca="1" si="116"/>
        <v>1</v>
      </c>
      <c r="K1067" s="6" t="str">
        <f t="shared" ca="1" si="117"/>
        <v>NLR1581M</v>
      </c>
      <c r="L1067" s="1" t="b">
        <f t="shared" ca="1" si="118"/>
        <v>1</v>
      </c>
    </row>
    <row r="1068" spans="1:12">
      <c r="A1068" s="11" t="b">
        <f t="shared" ca="1" si="112"/>
        <v>1</v>
      </c>
      <c r="B1068" s="15" t="s">
        <v>1492</v>
      </c>
      <c r="C1068" s="13" t="s">
        <v>1492</v>
      </c>
      <c r="D1068" s="13" t="s">
        <v>1492</v>
      </c>
      <c r="E1068" s="5">
        <f ca="1">SUMPRODUCT(N(CODE(MID(B1068,ROW($A$1:OFFSET($A$1,LEN(B1068)-1,,,)),1))&lt;58))</f>
        <v>5</v>
      </c>
      <c r="F1068" s="5">
        <f t="shared" ca="1" si="113"/>
        <v>8</v>
      </c>
      <c r="G1068" s="3" t="str">
        <f t="array" aca="1" ref="G1068" ca="1">IF(SUMPRODUCT(COUNTIF(B1068,{"*0*";"*1*";"*2*";"*3*";"*4*";"*5*";"*6*";"*7*";"*8*";"*9*"}))&gt;0,MID($B1068,MATCH(0,(ISERROR(MID($B1068,ROW(INDIRECT("1:"&amp;LEN($B1068))),1)*1)*1),0),LEN($B1068)-SUM((ISERROR(MID($B1068,ROW(INDIRECT("1:"&amp;LEN($B1068))),1)*1)*1))),"")</f>
        <v>17201</v>
      </c>
      <c r="H1068" s="3" t="str">
        <f t="shared" ca="1" si="114"/>
        <v>17201</v>
      </c>
      <c r="I1068" s="6" t="str">
        <f t="shared" ca="1" si="115"/>
        <v>NLR17201</v>
      </c>
      <c r="J1068" s="1" t="b">
        <f t="shared" ca="1" si="116"/>
        <v>1</v>
      </c>
      <c r="K1068" s="6" t="str">
        <f t="shared" ca="1" si="117"/>
        <v>NLR17201</v>
      </c>
      <c r="L1068" s="1" t="b">
        <f t="shared" ca="1" si="118"/>
        <v>1</v>
      </c>
    </row>
    <row r="1069" spans="1:12">
      <c r="A1069" s="11" t="b">
        <f t="shared" ca="1" si="112"/>
        <v>1</v>
      </c>
      <c r="B1069" s="15" t="s">
        <v>1500</v>
      </c>
      <c r="C1069" s="13" t="s">
        <v>1500</v>
      </c>
      <c r="D1069" s="13" t="s">
        <v>1500</v>
      </c>
      <c r="E1069" s="5">
        <f ca="1">SUMPRODUCT(N(CODE(MID(B1069,ROW($A$1:OFFSET($A$1,LEN(B1069)-1,,,)),1))&lt;58))</f>
        <v>5</v>
      </c>
      <c r="F1069" s="5">
        <f t="shared" ca="1" si="113"/>
        <v>8</v>
      </c>
      <c r="G1069" s="3" t="str">
        <f t="array" aca="1" ref="G1069" ca="1">IF(SUMPRODUCT(COUNTIF(B1069,{"*0*";"*1*";"*2*";"*3*";"*4*";"*5*";"*6*";"*7*";"*8*";"*9*"}))&gt;0,MID($B1069,MATCH(0,(ISERROR(MID($B1069,ROW(INDIRECT("1:"&amp;LEN($B1069))),1)*1)*1),0),LEN($B1069)-SUM((ISERROR(MID($B1069,ROW(INDIRECT("1:"&amp;LEN($B1069))),1)*1)*1))),"")</f>
        <v>18601</v>
      </c>
      <c r="H1069" s="3" t="str">
        <f t="shared" ca="1" si="114"/>
        <v>18601</v>
      </c>
      <c r="I1069" s="6" t="str">
        <f t="shared" ca="1" si="115"/>
        <v>NLR18601</v>
      </c>
      <c r="J1069" s="1" t="b">
        <f t="shared" ca="1" si="116"/>
        <v>1</v>
      </c>
      <c r="K1069" s="6" t="str">
        <f t="shared" ca="1" si="117"/>
        <v>NLR18601</v>
      </c>
      <c r="L1069" s="1" t="b">
        <f t="shared" ca="1" si="118"/>
        <v>1</v>
      </c>
    </row>
    <row r="1070" spans="1:12">
      <c r="A1070" s="11" t="b">
        <f t="shared" ca="1" si="112"/>
        <v>1</v>
      </c>
      <c r="B1070" s="15" t="s">
        <v>1501</v>
      </c>
      <c r="C1070" s="13" t="s">
        <v>1501</v>
      </c>
      <c r="D1070" s="13" t="s">
        <v>1501</v>
      </c>
      <c r="E1070" s="5">
        <f ca="1">SUMPRODUCT(N(CODE(MID(B1070,ROW($A$1:OFFSET($A$1,LEN(B1070)-1,,,)),1))&lt;58))</f>
        <v>5</v>
      </c>
      <c r="F1070" s="5">
        <f t="shared" ca="1" si="113"/>
        <v>8</v>
      </c>
      <c r="G1070" s="3" t="str">
        <f t="array" aca="1" ref="G1070" ca="1">IF(SUMPRODUCT(COUNTIF(B1070,{"*0*";"*1*";"*2*";"*3*";"*4*";"*5*";"*6*";"*7*";"*8*";"*9*"}))&gt;0,MID($B1070,MATCH(0,(ISERROR(MID($B1070,ROW(INDIRECT("1:"&amp;LEN($B1070))),1)*1)*1),0),LEN($B1070)-SUM((ISERROR(MID($B1070,ROW(INDIRECT("1:"&amp;LEN($B1070))),1)*1)*1))),"")</f>
        <v>18602</v>
      </c>
      <c r="H1070" s="3" t="str">
        <f t="shared" ca="1" si="114"/>
        <v>18602</v>
      </c>
      <c r="I1070" s="6" t="str">
        <f t="shared" ca="1" si="115"/>
        <v>NLR18602</v>
      </c>
      <c r="J1070" s="1" t="b">
        <f t="shared" ca="1" si="116"/>
        <v>1</v>
      </c>
      <c r="K1070" s="6" t="str">
        <f t="shared" ca="1" si="117"/>
        <v>NLR18602</v>
      </c>
      <c r="L1070" s="1" t="b">
        <f t="shared" ca="1" si="118"/>
        <v>1</v>
      </c>
    </row>
    <row r="1071" spans="1:12">
      <c r="A1071" s="11" t="b">
        <f t="shared" ca="1" si="112"/>
        <v>1</v>
      </c>
      <c r="B1071" s="15" t="s">
        <v>1558</v>
      </c>
      <c r="C1071" s="13" t="s">
        <v>1558</v>
      </c>
      <c r="D1071" s="13" t="s">
        <v>1558</v>
      </c>
      <c r="E1071" s="5">
        <f ca="1">SUMPRODUCT(N(CODE(MID(B1071,ROW($A$1:OFFSET($A$1,LEN(B1071)-1,,,)),1))&lt;58))</f>
        <v>5</v>
      </c>
      <c r="F1071" s="5">
        <f t="shared" ca="1" si="113"/>
        <v>8</v>
      </c>
      <c r="G1071" s="3" t="str">
        <f t="array" aca="1" ref="G1071" ca="1">IF(SUMPRODUCT(COUNTIF(B1071,{"*0*";"*1*";"*2*";"*3*";"*4*";"*5*";"*6*";"*7*";"*8*";"*9*"}))&gt;0,MID($B1071,MATCH(0,(ISERROR(MID($B1071,ROW(INDIRECT("1:"&amp;LEN($B1071))),1)*1)*1),0),LEN($B1071)-SUM((ISERROR(MID($B1071,ROW(INDIRECT("1:"&amp;LEN($B1071))),1)*1)*1))),"")</f>
        <v>36202</v>
      </c>
      <c r="H1071" s="3" t="str">
        <f t="shared" ca="1" si="114"/>
        <v>36202</v>
      </c>
      <c r="I1071" s="6" t="str">
        <f t="shared" ca="1" si="115"/>
        <v>NLT36202</v>
      </c>
      <c r="J1071" s="1" t="b">
        <f t="shared" ca="1" si="116"/>
        <v>1</v>
      </c>
      <c r="K1071" s="6" t="str">
        <f t="shared" ca="1" si="117"/>
        <v>NLT36202</v>
      </c>
      <c r="L1071" s="1" t="b">
        <f t="shared" ca="1" si="118"/>
        <v>1</v>
      </c>
    </row>
    <row r="1072" spans="1:12">
      <c r="A1072" s="11" t="b">
        <f t="shared" ca="1" si="112"/>
        <v>1</v>
      </c>
      <c r="B1072" s="15" t="s">
        <v>1573</v>
      </c>
      <c r="C1072" s="13" t="s">
        <v>1573</v>
      </c>
      <c r="D1072" s="13" t="s">
        <v>1573</v>
      </c>
      <c r="E1072" s="5">
        <f ca="1">SUMPRODUCT(N(CODE(MID(B1072,ROW($A$1:OFFSET($A$1,LEN(B1072)-1,,,)),1))&lt;58))</f>
        <v>5</v>
      </c>
      <c r="F1072" s="5">
        <f t="shared" ca="1" si="113"/>
        <v>8</v>
      </c>
      <c r="G1072" s="3" t="str">
        <f t="array" aca="1" ref="G1072" ca="1">IF(SUMPRODUCT(COUNTIF(B1072,{"*0*";"*1*";"*2*";"*3*";"*4*";"*5*";"*6*";"*7*";"*8*";"*9*"}))&gt;0,MID($B1072,MATCH(0,(ISERROR(MID($B1072,ROW(INDIRECT("1:"&amp;LEN($B1072))),1)*1)*1),0),LEN($B1072)-SUM((ISERROR(MID($B1072,ROW(INDIRECT("1:"&amp;LEN($B1072))),1)*1)*1))),"")</f>
        <v>18601</v>
      </c>
      <c r="H1072" s="3" t="str">
        <f t="shared" ca="1" si="114"/>
        <v>18601</v>
      </c>
      <c r="I1072" s="6" t="str">
        <f t="shared" ca="1" si="115"/>
        <v>NLU18601</v>
      </c>
      <c r="J1072" s="1" t="b">
        <f t="shared" ca="1" si="116"/>
        <v>1</v>
      </c>
      <c r="K1072" s="6" t="str">
        <f t="shared" ca="1" si="117"/>
        <v>NLU18601</v>
      </c>
      <c r="L1072" s="1" t="b">
        <f t="shared" ca="1" si="118"/>
        <v>1</v>
      </c>
    </row>
    <row r="1073" spans="1:12">
      <c r="A1073" s="11" t="b">
        <f t="shared" ca="1" si="112"/>
        <v>1</v>
      </c>
      <c r="B1073" s="15" t="s">
        <v>1574</v>
      </c>
      <c r="C1073" s="13" t="s">
        <v>1574</v>
      </c>
      <c r="D1073" s="13" t="s">
        <v>1574</v>
      </c>
      <c r="E1073" s="5">
        <f ca="1">SUMPRODUCT(N(CODE(MID(B1073,ROW($A$1:OFFSET($A$1,LEN(B1073)-1,,,)),1))&lt;58))</f>
        <v>5</v>
      </c>
      <c r="F1073" s="5">
        <f t="shared" ca="1" si="113"/>
        <v>8</v>
      </c>
      <c r="G1073" s="3" t="str">
        <f t="array" aca="1" ref="G1073" ca="1">IF(SUMPRODUCT(COUNTIF(B1073,{"*0*";"*1*";"*2*";"*3*";"*4*";"*5*";"*6*";"*7*";"*8*";"*9*"}))&gt;0,MID($B1073,MATCH(0,(ISERROR(MID($B1073,ROW(INDIRECT("1:"&amp;LEN($B1073))),1)*1)*1),0),LEN($B1073)-SUM((ISERROR(MID($B1073,ROW(INDIRECT("1:"&amp;LEN($B1073))),1)*1)*1))),"")</f>
        <v>18602</v>
      </c>
      <c r="H1073" s="3" t="str">
        <f t="shared" ca="1" si="114"/>
        <v>18602</v>
      </c>
      <c r="I1073" s="6" t="str">
        <f t="shared" ca="1" si="115"/>
        <v>NLU18602</v>
      </c>
      <c r="J1073" s="1" t="b">
        <f t="shared" ca="1" si="116"/>
        <v>1</v>
      </c>
      <c r="K1073" s="6" t="str">
        <f t="shared" ca="1" si="117"/>
        <v>NLU18602</v>
      </c>
      <c r="L1073" s="1" t="b">
        <f t="shared" ca="1" si="118"/>
        <v>1</v>
      </c>
    </row>
    <row r="1074" spans="1:12">
      <c r="A1074" s="11" t="b">
        <f t="shared" ca="1" si="112"/>
        <v>1</v>
      </c>
      <c r="B1074" s="15" t="s">
        <v>1579</v>
      </c>
      <c r="C1074" s="13" t="s">
        <v>1579</v>
      </c>
      <c r="D1074" s="13" t="s">
        <v>1579</v>
      </c>
      <c r="E1074" s="5">
        <f ca="1">SUMPRODUCT(N(CODE(MID(B1074,ROW($A$1:OFFSET($A$1,LEN(B1074)-1,,,)),1))&lt;58))</f>
        <v>5</v>
      </c>
      <c r="F1074" s="5">
        <f t="shared" ca="1" si="113"/>
        <v>8</v>
      </c>
      <c r="G1074" s="3" t="str">
        <f t="array" aca="1" ref="G1074" ca="1">IF(SUMPRODUCT(COUNTIF(B1074,{"*0*";"*1*";"*2*";"*3*";"*4*";"*5*";"*6*";"*7*";"*8*";"*9*"}))&gt;0,MID($B1074,MATCH(0,(ISERROR(MID($B1074,ROW(INDIRECT("1:"&amp;LEN($B1074))),1)*1)*1),0),LEN($B1074)-SUM((ISERROR(MID($B1074,ROW(INDIRECT("1:"&amp;LEN($B1074))),1)*1)*1))),"")</f>
        <v>27302</v>
      </c>
      <c r="H1074" s="3" t="str">
        <f t="shared" ca="1" si="114"/>
        <v>27302</v>
      </c>
      <c r="I1074" s="6" t="str">
        <f t="shared" ca="1" si="115"/>
        <v>NLU27302</v>
      </c>
      <c r="J1074" s="1" t="b">
        <f t="shared" ca="1" si="116"/>
        <v>1</v>
      </c>
      <c r="K1074" s="6" t="str">
        <f t="shared" ca="1" si="117"/>
        <v>NLU27302</v>
      </c>
      <c r="L1074" s="1" t="b">
        <f t="shared" ca="1" si="118"/>
        <v>1</v>
      </c>
    </row>
    <row r="1075" spans="1:12">
      <c r="A1075" s="11" t="b">
        <f t="shared" ca="1" si="112"/>
        <v>1</v>
      </c>
      <c r="B1075" s="15" t="s">
        <v>1580</v>
      </c>
      <c r="C1075" s="13" t="s">
        <v>1580</v>
      </c>
      <c r="D1075" s="13" t="s">
        <v>1580</v>
      </c>
      <c r="E1075" s="5">
        <f ca="1">SUMPRODUCT(N(CODE(MID(B1075,ROW($A$1:OFFSET($A$1,LEN(B1075)-1,,,)),1))&lt;58))</f>
        <v>5</v>
      </c>
      <c r="F1075" s="5">
        <f t="shared" ca="1" si="113"/>
        <v>8</v>
      </c>
      <c r="G1075" s="3" t="str">
        <f t="array" aca="1" ref="G1075" ca="1">IF(SUMPRODUCT(COUNTIF(B1075,{"*0*";"*1*";"*2*";"*3*";"*4*";"*5*";"*6*";"*7*";"*8*";"*9*"}))&gt;0,MID($B1075,MATCH(0,(ISERROR(MID($B1075,ROW(INDIRECT("1:"&amp;LEN($B1075))),1)*1)*1),0),LEN($B1075)-SUM((ISERROR(MID($B1075,ROW(INDIRECT("1:"&amp;LEN($B1075))),1)*1)*1))),"")</f>
        <v>35901</v>
      </c>
      <c r="H1075" s="3" t="str">
        <f t="shared" ca="1" si="114"/>
        <v>35901</v>
      </c>
      <c r="I1075" s="6" t="str">
        <f t="shared" ca="1" si="115"/>
        <v>NLU35901</v>
      </c>
      <c r="J1075" s="1" t="b">
        <f t="shared" ca="1" si="116"/>
        <v>1</v>
      </c>
      <c r="K1075" s="6" t="str">
        <f t="shared" ca="1" si="117"/>
        <v>NLU35901</v>
      </c>
      <c r="L1075" s="1" t="b">
        <f t="shared" ca="1" si="118"/>
        <v>1</v>
      </c>
    </row>
    <row r="1076" spans="1:12">
      <c r="A1076" s="11" t="b">
        <f t="shared" ca="1" si="112"/>
        <v>1</v>
      </c>
      <c r="B1076" s="15" t="s">
        <v>1581</v>
      </c>
      <c r="C1076" s="13" t="s">
        <v>1581</v>
      </c>
      <c r="D1076" s="13" t="s">
        <v>1581</v>
      </c>
      <c r="E1076" s="5">
        <f ca="1">SUMPRODUCT(N(CODE(MID(B1076,ROW($A$1:OFFSET($A$1,LEN(B1076)-1,,,)),1))&lt;58))</f>
        <v>5</v>
      </c>
      <c r="F1076" s="5">
        <f t="shared" ca="1" si="113"/>
        <v>8</v>
      </c>
      <c r="G1076" s="3" t="str">
        <f t="array" aca="1" ref="G1076" ca="1">IF(SUMPRODUCT(COUNTIF(B1076,{"*0*";"*1*";"*2*";"*3*";"*4*";"*5*";"*6*";"*7*";"*8*";"*9*"}))&gt;0,MID($B1076,MATCH(0,(ISERROR(MID($B1076,ROW(INDIRECT("1:"&amp;LEN($B1076))),1)*1)*1),0),LEN($B1076)-SUM((ISERROR(MID($B1076,ROW(INDIRECT("1:"&amp;LEN($B1076))),1)*1)*1))),"")</f>
        <v>35902</v>
      </c>
      <c r="H1076" s="3" t="str">
        <f t="shared" ca="1" si="114"/>
        <v>35902</v>
      </c>
      <c r="I1076" s="6" t="str">
        <f t="shared" ca="1" si="115"/>
        <v>NLU35902</v>
      </c>
      <c r="J1076" s="1" t="b">
        <f t="shared" ca="1" si="116"/>
        <v>1</v>
      </c>
      <c r="K1076" s="6" t="str">
        <f t="shared" ca="1" si="117"/>
        <v>NLU35902</v>
      </c>
      <c r="L1076" s="1" t="b">
        <f t="shared" ca="1" si="118"/>
        <v>1</v>
      </c>
    </row>
    <row r="1077" spans="1:12">
      <c r="A1077" s="11" t="b">
        <f t="shared" ca="1" si="112"/>
        <v>1</v>
      </c>
      <c r="B1077" s="15" t="s">
        <v>1582</v>
      </c>
      <c r="C1077" s="13" t="s">
        <v>1582</v>
      </c>
      <c r="D1077" s="13" t="s">
        <v>1582</v>
      </c>
      <c r="E1077" s="5">
        <f ca="1">SUMPRODUCT(N(CODE(MID(B1077,ROW($A$1:OFFSET($A$1,LEN(B1077)-1,,,)),1))&lt;58))</f>
        <v>5</v>
      </c>
      <c r="F1077" s="5">
        <f t="shared" ca="1" si="113"/>
        <v>8</v>
      </c>
      <c r="G1077" s="3" t="str">
        <f t="array" aca="1" ref="G1077" ca="1">IF(SUMPRODUCT(COUNTIF(B1077,{"*0*";"*1*";"*2*";"*3*";"*4*";"*5*";"*6*";"*7*";"*8*";"*9*"}))&gt;0,MID($B1077,MATCH(0,(ISERROR(MID($B1077,ROW(INDIRECT("1:"&amp;LEN($B1077))),1)*1)*1),0),LEN($B1077)-SUM((ISERROR(MID($B1077,ROW(INDIRECT("1:"&amp;LEN($B1077))),1)*1)*1))),"")</f>
        <v>36001</v>
      </c>
      <c r="H1077" s="3" t="str">
        <f t="shared" ca="1" si="114"/>
        <v>36001</v>
      </c>
      <c r="I1077" s="6" t="str">
        <f t="shared" ca="1" si="115"/>
        <v>NLU36001</v>
      </c>
      <c r="J1077" s="1" t="b">
        <f t="shared" ca="1" si="116"/>
        <v>1</v>
      </c>
      <c r="K1077" s="6" t="str">
        <f t="shared" ca="1" si="117"/>
        <v>NLU36001</v>
      </c>
      <c r="L1077" s="1" t="b">
        <f t="shared" ca="1" si="118"/>
        <v>1</v>
      </c>
    </row>
    <row r="1078" spans="1:12">
      <c r="A1078" s="11" t="b">
        <f t="shared" ca="1" si="112"/>
        <v>1</v>
      </c>
      <c r="B1078" s="15" t="s">
        <v>1583</v>
      </c>
      <c r="C1078" s="13" t="s">
        <v>1583</v>
      </c>
      <c r="D1078" s="13" t="s">
        <v>1583</v>
      </c>
      <c r="E1078" s="5">
        <f ca="1">SUMPRODUCT(N(CODE(MID(B1078,ROW($A$1:OFFSET($A$1,LEN(B1078)-1,,,)),1))&lt;58))</f>
        <v>5</v>
      </c>
      <c r="F1078" s="5">
        <f t="shared" ca="1" si="113"/>
        <v>8</v>
      </c>
      <c r="G1078" s="3" t="str">
        <f t="array" aca="1" ref="G1078" ca="1">IF(SUMPRODUCT(COUNTIF(B1078,{"*0*";"*1*";"*2*";"*3*";"*4*";"*5*";"*6*";"*7*";"*8*";"*9*"}))&gt;0,MID($B1078,MATCH(0,(ISERROR(MID($B1078,ROW(INDIRECT("1:"&amp;LEN($B1078))),1)*1)*1),0),LEN($B1078)-SUM((ISERROR(MID($B1078,ROW(INDIRECT("1:"&amp;LEN($B1078))),1)*1)*1))),"")</f>
        <v>36002</v>
      </c>
      <c r="H1078" s="3" t="str">
        <f t="shared" ca="1" si="114"/>
        <v>36002</v>
      </c>
      <c r="I1078" s="6" t="str">
        <f t="shared" ca="1" si="115"/>
        <v>NLU36002</v>
      </c>
      <c r="J1078" s="1" t="b">
        <f t="shared" ca="1" si="116"/>
        <v>1</v>
      </c>
      <c r="K1078" s="6" t="str">
        <f t="shared" ca="1" si="117"/>
        <v>NLU36002</v>
      </c>
      <c r="L1078" s="1" t="b">
        <f t="shared" ca="1" si="118"/>
        <v>1</v>
      </c>
    </row>
    <row r="1079" spans="1:12">
      <c r="A1079" s="11" t="b">
        <f t="shared" ca="1" si="112"/>
        <v>1</v>
      </c>
      <c r="B1079" s="15" t="s">
        <v>1594</v>
      </c>
      <c r="C1079" s="13" t="s">
        <v>1594</v>
      </c>
      <c r="D1079" s="13" t="s">
        <v>1594</v>
      </c>
      <c r="E1079" s="5">
        <f ca="1">SUMPRODUCT(N(CODE(MID(B1079,ROW($A$1:OFFSET($A$1,LEN(B1079)-1,,,)),1))&lt;58))</f>
        <v>5</v>
      </c>
      <c r="F1079" s="5">
        <f t="shared" ca="1" si="113"/>
        <v>8</v>
      </c>
      <c r="G1079" s="3" t="str">
        <f t="array" aca="1" ref="G1079" ca="1">IF(SUMPRODUCT(COUNTIF(B1079,{"*0*";"*1*";"*2*";"*3*";"*4*";"*5*";"*6*";"*7*";"*8*";"*9*"}))&gt;0,MID($B1079,MATCH(0,(ISERROR(MID($B1079,ROW(INDIRECT("1:"&amp;LEN($B1079))),1)*1)*1),0),LEN($B1079)-SUM((ISERROR(MID($B1079,ROW(INDIRECT("1:"&amp;LEN($B1079))),1)*1)*1))),"")</f>
        <v>11601</v>
      </c>
      <c r="H1079" s="3" t="str">
        <f t="shared" ca="1" si="114"/>
        <v>11601</v>
      </c>
      <c r="I1079" s="6" t="str">
        <f t="shared" ca="1" si="115"/>
        <v>NLV11601</v>
      </c>
      <c r="J1079" s="1" t="b">
        <f t="shared" ca="1" si="116"/>
        <v>1</v>
      </c>
      <c r="K1079" s="6" t="str">
        <f t="shared" ca="1" si="117"/>
        <v>NLV11601</v>
      </c>
      <c r="L1079" s="1" t="b">
        <f t="shared" ca="1" si="118"/>
        <v>1</v>
      </c>
    </row>
    <row r="1080" spans="1:12">
      <c r="A1080" s="11" t="b">
        <f t="shared" ca="1" si="112"/>
        <v>1</v>
      </c>
      <c r="B1080" s="15" t="s">
        <v>1595</v>
      </c>
      <c r="C1080" s="13" t="s">
        <v>1595</v>
      </c>
      <c r="D1080" s="13" t="s">
        <v>1595</v>
      </c>
      <c r="E1080" s="5">
        <f ca="1">SUMPRODUCT(N(CODE(MID(B1080,ROW($A$1:OFFSET($A$1,LEN(B1080)-1,,,)),1))&lt;58))</f>
        <v>5</v>
      </c>
      <c r="F1080" s="5">
        <f t="shared" ca="1" si="113"/>
        <v>8</v>
      </c>
      <c r="G1080" s="3" t="str">
        <f t="array" aca="1" ref="G1080" ca="1">IF(SUMPRODUCT(COUNTIF(B1080,{"*0*";"*1*";"*2*";"*3*";"*4*";"*5*";"*6*";"*7*";"*8*";"*9*"}))&gt;0,MID($B1080,MATCH(0,(ISERROR(MID($B1080,ROW(INDIRECT("1:"&amp;LEN($B1080))),1)*1)*1),0),LEN($B1080)-SUM((ISERROR(MID($B1080,ROW(INDIRECT("1:"&amp;LEN($B1080))),1)*1)*1))),"")</f>
        <v>11602</v>
      </c>
      <c r="H1080" s="3" t="str">
        <f t="shared" ca="1" si="114"/>
        <v>11602</v>
      </c>
      <c r="I1080" s="6" t="str">
        <f t="shared" ca="1" si="115"/>
        <v>NLV11602</v>
      </c>
      <c r="J1080" s="1" t="b">
        <f t="shared" ca="1" si="116"/>
        <v>1</v>
      </c>
      <c r="K1080" s="6" t="str">
        <f t="shared" ca="1" si="117"/>
        <v>NLV11602</v>
      </c>
      <c r="L1080" s="1" t="b">
        <f t="shared" ca="1" si="118"/>
        <v>1</v>
      </c>
    </row>
    <row r="1081" spans="1:12">
      <c r="A1081" s="11" t="b">
        <f t="shared" ca="1" si="112"/>
        <v>1</v>
      </c>
      <c r="B1081" s="15" t="s">
        <v>1647</v>
      </c>
      <c r="C1081" s="13" t="s">
        <v>1647</v>
      </c>
      <c r="D1081" s="13" t="s">
        <v>1647</v>
      </c>
      <c r="E1081" s="5">
        <f ca="1">SUMPRODUCT(N(CODE(MID(B1081,ROW($A$1:OFFSET($A$1,LEN(B1081)-1,,,)),1))&lt;58))</f>
        <v>5</v>
      </c>
      <c r="F1081" s="5">
        <f t="shared" ca="1" si="113"/>
        <v>8</v>
      </c>
      <c r="G1081" s="3" t="str">
        <f t="array" aca="1" ref="G1081" ca="1">IF(SUMPRODUCT(COUNTIF(B1081,{"*0*";"*1*";"*2*";"*3*";"*4*";"*5*";"*6*";"*7*";"*8*";"*9*"}))&gt;0,MID($B1081,MATCH(0,(ISERROR(MID($B1081,ROW(INDIRECT("1:"&amp;LEN($B1081))),1)*1)*1),0),LEN($B1081)-SUM((ISERROR(MID($B1081,ROW(INDIRECT("1:"&amp;LEN($B1081))),1)*1)*1))),"")</f>
        <v>10601</v>
      </c>
      <c r="H1081" s="3" t="str">
        <f t="shared" ca="1" si="114"/>
        <v>10601</v>
      </c>
      <c r="I1081" s="6" t="str">
        <f t="shared" ca="1" si="115"/>
        <v>NTC10601</v>
      </c>
      <c r="J1081" s="1" t="b">
        <f t="shared" ca="1" si="116"/>
        <v>1</v>
      </c>
      <c r="K1081" s="6" t="str">
        <f t="shared" ca="1" si="117"/>
        <v>NTC10601</v>
      </c>
      <c r="L1081" s="1" t="b">
        <f t="shared" ca="1" si="118"/>
        <v>1</v>
      </c>
    </row>
    <row r="1082" spans="1:12">
      <c r="A1082" s="11" t="b">
        <f t="shared" ca="1" si="112"/>
        <v>1</v>
      </c>
      <c r="B1082" s="15" t="s">
        <v>1648</v>
      </c>
      <c r="C1082" s="13" t="s">
        <v>1648</v>
      </c>
      <c r="D1082" s="13" t="s">
        <v>1648</v>
      </c>
      <c r="E1082" s="5">
        <f ca="1">SUMPRODUCT(N(CODE(MID(B1082,ROW($A$1:OFFSET($A$1,LEN(B1082)-1,,,)),1))&lt;58))</f>
        <v>5</v>
      </c>
      <c r="F1082" s="5">
        <f t="shared" ca="1" si="113"/>
        <v>8</v>
      </c>
      <c r="G1082" s="3" t="str">
        <f t="array" aca="1" ref="G1082" ca="1">IF(SUMPRODUCT(COUNTIF(B1082,{"*0*";"*1*";"*2*";"*3*";"*4*";"*5*";"*6*";"*7*";"*8*";"*9*"}))&gt;0,MID($B1082,MATCH(0,(ISERROR(MID($B1082,ROW(INDIRECT("1:"&amp;LEN($B1082))),1)*1)*1),0),LEN($B1082)-SUM((ISERROR(MID($B1082,ROW(INDIRECT("1:"&amp;LEN($B1082))),1)*1)*1))),"")</f>
        <v>10602</v>
      </c>
      <c r="H1082" s="3" t="str">
        <f t="shared" ca="1" si="114"/>
        <v>10602</v>
      </c>
      <c r="I1082" s="6" t="str">
        <f t="shared" ca="1" si="115"/>
        <v>NTC10602</v>
      </c>
      <c r="J1082" s="1" t="b">
        <f t="shared" ca="1" si="116"/>
        <v>1</v>
      </c>
      <c r="K1082" s="6" t="str">
        <f t="shared" ca="1" si="117"/>
        <v>NTC10602</v>
      </c>
      <c r="L1082" s="1" t="b">
        <f t="shared" ca="1" si="118"/>
        <v>1</v>
      </c>
    </row>
    <row r="1083" spans="1:12">
      <c r="A1083" s="11" t="b">
        <f t="shared" ca="1" si="112"/>
        <v>1</v>
      </c>
      <c r="B1083" s="15" t="s">
        <v>2589</v>
      </c>
      <c r="C1083" s="13" t="s">
        <v>2589</v>
      </c>
      <c r="D1083" s="13" t="s">
        <v>2589</v>
      </c>
      <c r="E1083" s="5">
        <f ca="1">SUMPRODUCT(N(CODE(MID(B1083,ROW($A$1:OFFSET($A$1,LEN(B1083)-1,,,)),1))&lt;58))</f>
        <v>7</v>
      </c>
      <c r="F1083" s="5">
        <f t="shared" ca="1" si="113"/>
        <v>8</v>
      </c>
      <c r="G1083" s="3" t="str">
        <f t="array" aca="1" ref="G1083" ca="1">IF(SUMPRODUCT(COUNTIF(B1083,{"*0*";"*1*";"*2*";"*3*";"*4*";"*5*";"*6*";"*7*";"*8*";"*9*"}))&gt;0,MID($B1083,MATCH(0,(ISERROR(MID($B1083,ROW(INDIRECT("1:"&amp;LEN($B1083))),1)*1)*1),0),LEN($B1083)-SUM((ISERROR(MID($B1083,ROW(INDIRECT("1:"&amp;LEN($B1083))),1)*1)*1))),"")</f>
        <v>7252141</v>
      </c>
      <c r="H1083" s="3" t="str">
        <f t="shared" ca="1" si="114"/>
        <v>7252141</v>
      </c>
      <c r="I1083" s="6" t="str">
        <f t="shared" ca="1" si="115"/>
        <v>P7252141</v>
      </c>
      <c r="J1083" s="1" t="b">
        <f t="shared" ca="1" si="116"/>
        <v>1</v>
      </c>
      <c r="K1083" s="6" t="str">
        <f t="shared" ca="1" si="117"/>
        <v>P7252141</v>
      </c>
      <c r="L1083" s="1" t="b">
        <f t="shared" si="118"/>
        <v>1</v>
      </c>
    </row>
    <row r="1084" spans="1:12">
      <c r="A1084" s="11" t="b">
        <f t="shared" ca="1" si="112"/>
        <v>1</v>
      </c>
      <c r="B1084" s="15" t="s">
        <v>2590</v>
      </c>
      <c r="C1084" s="13" t="s">
        <v>2590</v>
      </c>
      <c r="D1084" s="13" t="s">
        <v>2590</v>
      </c>
      <c r="E1084" s="5">
        <f ca="1">SUMPRODUCT(N(CODE(MID(B1084,ROW($A$1:OFFSET($A$1,LEN(B1084)-1,,,)),1))&lt;58))</f>
        <v>7</v>
      </c>
      <c r="F1084" s="5">
        <f t="shared" ca="1" si="113"/>
        <v>8</v>
      </c>
      <c r="G1084" s="3" t="str">
        <f t="array" aca="1" ref="G1084" ca="1">IF(SUMPRODUCT(COUNTIF(B1084,{"*0*";"*1*";"*2*";"*3*";"*4*";"*5*";"*6*";"*7*";"*8*";"*9*"}))&gt;0,MID($B1084,MATCH(0,(ISERROR(MID($B1084,ROW(INDIRECT("1:"&amp;LEN($B1084))),1)*1)*1),0),LEN($B1084)-SUM((ISERROR(MID($B1084,ROW(INDIRECT("1:"&amp;LEN($B1084))),1)*1)*1))),"")</f>
        <v>7252142</v>
      </c>
      <c r="H1084" s="3" t="str">
        <f t="shared" ca="1" si="114"/>
        <v>7252142</v>
      </c>
      <c r="I1084" s="6" t="str">
        <f t="shared" ca="1" si="115"/>
        <v>P7252142</v>
      </c>
      <c r="J1084" s="1" t="b">
        <f t="shared" ca="1" si="116"/>
        <v>1</v>
      </c>
      <c r="K1084" s="6" t="str">
        <f t="shared" ca="1" si="117"/>
        <v>P7252142</v>
      </c>
      <c r="L1084" s="1" t="b">
        <f t="shared" si="118"/>
        <v>1</v>
      </c>
    </row>
    <row r="1085" spans="1:12">
      <c r="A1085" s="11" t="b">
        <f t="shared" ca="1" si="112"/>
        <v>1</v>
      </c>
      <c r="B1085" s="15" t="s">
        <v>2591</v>
      </c>
      <c r="C1085" s="13" t="s">
        <v>2591</v>
      </c>
      <c r="D1085" s="13" t="s">
        <v>2591</v>
      </c>
      <c r="E1085" s="5">
        <f ca="1">SUMPRODUCT(N(CODE(MID(B1085,ROW($A$1:OFFSET($A$1,LEN(B1085)-1,,,)),1))&lt;58))</f>
        <v>7</v>
      </c>
      <c r="F1085" s="5">
        <f t="shared" ca="1" si="113"/>
        <v>8</v>
      </c>
      <c r="G1085" s="3" t="str">
        <f t="array" aca="1" ref="G1085" ca="1">IF(SUMPRODUCT(COUNTIF(B1085,{"*0*";"*1*";"*2*";"*3*";"*4*";"*5*";"*6*";"*7*";"*8*";"*9*"}))&gt;0,MID($B1085,MATCH(0,(ISERROR(MID($B1085,ROW(INDIRECT("1:"&amp;LEN($B1085))),1)*1)*1),0),LEN($B1085)-SUM((ISERROR(MID($B1085,ROW(INDIRECT("1:"&amp;LEN($B1085))),1)*1)*1))),"")</f>
        <v>7252143</v>
      </c>
      <c r="H1085" s="3" t="str">
        <f t="shared" ca="1" si="114"/>
        <v>7252143</v>
      </c>
      <c r="I1085" s="6" t="str">
        <f t="shared" ca="1" si="115"/>
        <v>P7252143</v>
      </c>
      <c r="J1085" s="1" t="b">
        <f t="shared" ca="1" si="116"/>
        <v>1</v>
      </c>
      <c r="K1085" s="6" t="str">
        <f t="shared" ca="1" si="117"/>
        <v>P7252143</v>
      </c>
      <c r="L1085" s="1" t="b">
        <f t="shared" si="118"/>
        <v>1</v>
      </c>
    </row>
    <row r="1086" spans="1:12">
      <c r="A1086" s="11" t="b">
        <f t="shared" ca="1" si="112"/>
        <v>1</v>
      </c>
      <c r="B1086" s="15" t="s">
        <v>2592</v>
      </c>
      <c r="C1086" s="13" t="s">
        <v>2592</v>
      </c>
      <c r="D1086" s="13" t="s">
        <v>2592</v>
      </c>
      <c r="E1086" s="5">
        <f ca="1">SUMPRODUCT(N(CODE(MID(B1086,ROW($A$1:OFFSET($A$1,LEN(B1086)-1,,,)),1))&lt;58))</f>
        <v>7</v>
      </c>
      <c r="F1086" s="5">
        <f t="shared" ca="1" si="113"/>
        <v>8</v>
      </c>
      <c r="G1086" s="3" t="str">
        <f t="array" aca="1" ref="G1086" ca="1">IF(SUMPRODUCT(COUNTIF(B1086,{"*0*";"*1*";"*2*";"*3*";"*4*";"*5*";"*6*";"*7*";"*8*";"*9*"}))&gt;0,MID($B1086,MATCH(0,(ISERROR(MID($B1086,ROW(INDIRECT("1:"&amp;LEN($B1086))),1)*1)*1),0),LEN($B1086)-SUM((ISERROR(MID($B1086,ROW(INDIRECT("1:"&amp;LEN($B1086))),1)*1)*1))),"")</f>
        <v>7252144</v>
      </c>
      <c r="H1086" s="3" t="str">
        <f t="shared" ca="1" si="114"/>
        <v>7252144</v>
      </c>
      <c r="I1086" s="6" t="str">
        <f t="shared" ca="1" si="115"/>
        <v>P7252144</v>
      </c>
      <c r="J1086" s="1" t="b">
        <f t="shared" ca="1" si="116"/>
        <v>1</v>
      </c>
      <c r="K1086" s="6" t="str">
        <f t="shared" ca="1" si="117"/>
        <v>P7252144</v>
      </c>
      <c r="L1086" s="1" t="b">
        <f t="shared" si="118"/>
        <v>1</v>
      </c>
    </row>
    <row r="1087" spans="1:12">
      <c r="A1087" s="11" t="b">
        <f t="shared" ca="1" si="112"/>
        <v>1</v>
      </c>
      <c r="B1087" s="15" t="s">
        <v>2593</v>
      </c>
      <c r="C1087" s="13" t="s">
        <v>2593</v>
      </c>
      <c r="D1087" s="13" t="s">
        <v>2593</v>
      </c>
      <c r="E1087" s="5">
        <f ca="1">SUMPRODUCT(N(CODE(MID(B1087,ROW($A$1:OFFSET($A$1,LEN(B1087)-1,,,)),1))&lt;58))</f>
        <v>7</v>
      </c>
      <c r="F1087" s="5">
        <f t="shared" ca="1" si="113"/>
        <v>8</v>
      </c>
      <c r="G1087" s="3" t="str">
        <f t="array" aca="1" ref="G1087" ca="1">IF(SUMPRODUCT(COUNTIF(B1087,{"*0*";"*1*";"*2*";"*3*";"*4*";"*5*";"*6*";"*7*";"*8*";"*9*"}))&gt;0,MID($B1087,MATCH(0,(ISERROR(MID($B1087,ROW(INDIRECT("1:"&amp;LEN($B1087))),1)*1)*1),0),LEN($B1087)-SUM((ISERROR(MID($B1087,ROW(INDIRECT("1:"&amp;LEN($B1087))),1)*1)*1))),"")</f>
        <v>7252145</v>
      </c>
      <c r="H1087" s="3" t="str">
        <f t="shared" ca="1" si="114"/>
        <v>7252145</v>
      </c>
      <c r="I1087" s="6" t="str">
        <f t="shared" ca="1" si="115"/>
        <v>P7252145</v>
      </c>
      <c r="J1087" s="1" t="b">
        <f t="shared" ca="1" si="116"/>
        <v>1</v>
      </c>
      <c r="K1087" s="6" t="str">
        <f t="shared" ca="1" si="117"/>
        <v>P7252145</v>
      </c>
      <c r="L1087" s="1" t="b">
        <f t="shared" si="118"/>
        <v>1</v>
      </c>
    </row>
    <row r="1088" spans="1:12">
      <c r="A1088" s="11" t="b">
        <f t="shared" ca="1" si="112"/>
        <v>1</v>
      </c>
      <c r="B1088" s="15" t="s">
        <v>2594</v>
      </c>
      <c r="C1088" s="13" t="s">
        <v>2594</v>
      </c>
      <c r="D1088" s="13" t="s">
        <v>2594</v>
      </c>
      <c r="E1088" s="5">
        <f ca="1">SUMPRODUCT(N(CODE(MID(B1088,ROW($A$1:OFFSET($A$1,LEN(B1088)-1,,,)),1))&lt;58))</f>
        <v>7</v>
      </c>
      <c r="F1088" s="5">
        <f t="shared" ca="1" si="113"/>
        <v>8</v>
      </c>
      <c r="G1088" s="3" t="str">
        <f t="array" aca="1" ref="G1088" ca="1">IF(SUMPRODUCT(COUNTIF(B1088,{"*0*";"*1*";"*2*";"*3*";"*4*";"*5*";"*6*";"*7*";"*8*";"*9*"}))&gt;0,MID($B1088,MATCH(0,(ISERROR(MID($B1088,ROW(INDIRECT("1:"&amp;LEN($B1088))),1)*1)*1),0),LEN($B1088)-SUM((ISERROR(MID($B1088,ROW(INDIRECT("1:"&amp;LEN($B1088))),1)*1)*1))),"")</f>
        <v>7252146</v>
      </c>
      <c r="H1088" s="3" t="str">
        <f t="shared" ca="1" si="114"/>
        <v>7252146</v>
      </c>
      <c r="I1088" s="6" t="str">
        <f t="shared" ca="1" si="115"/>
        <v>P7252146</v>
      </c>
      <c r="J1088" s="1" t="b">
        <f t="shared" ca="1" si="116"/>
        <v>1</v>
      </c>
      <c r="K1088" s="6" t="str">
        <f t="shared" ca="1" si="117"/>
        <v>P7252146</v>
      </c>
      <c r="L1088" s="1" t="b">
        <f t="shared" si="118"/>
        <v>1</v>
      </c>
    </row>
    <row r="1089" spans="1:12">
      <c r="A1089" s="11" t="b">
        <f t="shared" ca="1" si="112"/>
        <v>1</v>
      </c>
      <c r="B1089" s="15" t="s">
        <v>2595</v>
      </c>
      <c r="C1089" s="13" t="s">
        <v>2595</v>
      </c>
      <c r="D1089" s="13" t="s">
        <v>2595</v>
      </c>
      <c r="E1089" s="5">
        <f ca="1">SUMPRODUCT(N(CODE(MID(B1089,ROW($A$1:OFFSET($A$1,LEN(B1089)-1,,,)),1))&lt;58))</f>
        <v>7</v>
      </c>
      <c r="F1089" s="5">
        <f t="shared" ca="1" si="113"/>
        <v>8</v>
      </c>
      <c r="G1089" s="3" t="str">
        <f t="array" aca="1" ref="G1089" ca="1">IF(SUMPRODUCT(COUNTIF(B1089,{"*0*";"*1*";"*2*";"*3*";"*4*";"*5*";"*6*";"*7*";"*8*";"*9*"}))&gt;0,MID($B1089,MATCH(0,(ISERROR(MID($B1089,ROW(INDIRECT("1:"&amp;LEN($B1089))),1)*1)*1),0),LEN($B1089)-SUM((ISERROR(MID($B1089,ROW(INDIRECT("1:"&amp;LEN($B1089))),1)*1)*1))),"")</f>
        <v>7252147</v>
      </c>
      <c r="H1089" s="3" t="str">
        <f t="shared" ca="1" si="114"/>
        <v>7252147</v>
      </c>
      <c r="I1089" s="6" t="str">
        <f t="shared" ca="1" si="115"/>
        <v>P7252147</v>
      </c>
      <c r="J1089" s="1" t="b">
        <f t="shared" ca="1" si="116"/>
        <v>1</v>
      </c>
      <c r="K1089" s="6" t="str">
        <f t="shared" ca="1" si="117"/>
        <v>P7252147</v>
      </c>
      <c r="L1089" s="1" t="b">
        <f t="shared" si="118"/>
        <v>1</v>
      </c>
    </row>
    <row r="1090" spans="1:12">
      <c r="A1090" s="11" t="b">
        <f t="shared" ref="A1090:A1153" ca="1" si="119">C1090=D1090</f>
        <v>1</v>
      </c>
      <c r="B1090" s="15" t="s">
        <v>2596</v>
      </c>
      <c r="C1090" s="13" t="s">
        <v>2596</v>
      </c>
      <c r="D1090" s="13" t="s">
        <v>2596</v>
      </c>
      <c r="E1090" s="5">
        <f ca="1">SUMPRODUCT(N(CODE(MID(B1090,ROW($A$1:OFFSET($A$1,LEN(B1090)-1,,,)),1))&lt;58))</f>
        <v>7</v>
      </c>
      <c r="F1090" s="5">
        <f t="shared" ref="F1090:F1153" ca="1" si="120">LEN(B1090)</f>
        <v>8</v>
      </c>
      <c r="G1090" s="3" t="str">
        <f t="array" aca="1" ref="G1090" ca="1">IF(SUMPRODUCT(COUNTIF(B1090,{"*0*";"*1*";"*2*";"*3*";"*4*";"*5*";"*6*";"*7*";"*8*";"*9*"}))&gt;0,MID($B1090,MATCH(0,(ISERROR(MID($B1090,ROW(INDIRECT("1:"&amp;LEN($B1090))),1)*1)*1),0),LEN($B1090)-SUM((ISERROR(MID($B1090,ROW(INDIRECT("1:"&amp;LEN($B1090))),1)*1)*1))),"")</f>
        <v>7252151</v>
      </c>
      <c r="H1090" s="3" t="str">
        <f t="shared" ref="H1090:H1153" ca="1" si="121">IF(LEN(G1090)&lt;3,TEXT(G1090,"000"),G1090)</f>
        <v>7252151</v>
      </c>
      <c r="I1090" s="6" t="str">
        <f t="shared" ref="I1090:I1153" ca="1" si="122">IF(CODE(B1090)&lt;58,B1090,IF(AND(CODE(RIGHT(B1090))&lt;65,LEN(H1090)&lt;4),MID(SUBSTITUTE(B1090&amp;"XXXX",G1090,H1090),1,8),SUBSTITUTE(B1090,G1090,H1090)))</f>
        <v>P7252151</v>
      </c>
      <c r="J1090" s="1" t="b">
        <f t="shared" ref="J1090:J1153" ca="1" si="123">I1090=C1090</f>
        <v>1</v>
      </c>
      <c r="K1090" s="6" t="str">
        <f t="shared" ref="K1090:K1153" ca="1" si="124">IF(COUNTIF(Tablo,MID(B1090,2,2))&gt;0,I1090,B1090)</f>
        <v>P7252151</v>
      </c>
      <c r="L1090" s="1" t="b">
        <f t="shared" si="118"/>
        <v>1</v>
      </c>
    </row>
    <row r="1091" spans="1:12">
      <c r="A1091" s="11" t="b">
        <f t="shared" ca="1" si="119"/>
        <v>1</v>
      </c>
      <c r="B1091" s="15" t="s">
        <v>2597</v>
      </c>
      <c r="C1091" s="13" t="s">
        <v>2597</v>
      </c>
      <c r="D1091" s="13" t="s">
        <v>2597</v>
      </c>
      <c r="E1091" s="5">
        <f ca="1">SUMPRODUCT(N(CODE(MID(B1091,ROW($A$1:OFFSET($A$1,LEN(B1091)-1,,,)),1))&lt;58))</f>
        <v>7</v>
      </c>
      <c r="F1091" s="5">
        <f t="shared" ca="1" si="120"/>
        <v>8</v>
      </c>
      <c r="G1091" s="3" t="str">
        <f t="array" aca="1" ref="G1091" ca="1">IF(SUMPRODUCT(COUNTIF(B1091,{"*0*";"*1*";"*2*";"*3*";"*4*";"*5*";"*6*";"*7*";"*8*";"*9*"}))&gt;0,MID($B1091,MATCH(0,(ISERROR(MID($B1091,ROW(INDIRECT("1:"&amp;LEN($B1091))),1)*1)*1),0),LEN($B1091)-SUM((ISERROR(MID($B1091,ROW(INDIRECT("1:"&amp;LEN($B1091))),1)*1)*1))),"")</f>
        <v>7252152</v>
      </c>
      <c r="H1091" s="3" t="str">
        <f t="shared" ca="1" si="121"/>
        <v>7252152</v>
      </c>
      <c r="I1091" s="6" t="str">
        <f t="shared" ca="1" si="122"/>
        <v>P7252152</v>
      </c>
      <c r="J1091" s="1" t="b">
        <f t="shared" ca="1" si="123"/>
        <v>1</v>
      </c>
      <c r="K1091" s="6" t="str">
        <f t="shared" ca="1" si="124"/>
        <v>P7252152</v>
      </c>
      <c r="L1091" s="1" t="b">
        <f t="shared" ref="L1091:L1154" ca="1" si="125">K1091=C1091</f>
        <v>1</v>
      </c>
    </row>
    <row r="1092" spans="1:12">
      <c r="A1092" s="11" t="b">
        <f t="shared" ca="1" si="119"/>
        <v>1</v>
      </c>
      <c r="B1092" s="15" t="s">
        <v>2598</v>
      </c>
      <c r="C1092" s="13" t="s">
        <v>2598</v>
      </c>
      <c r="D1092" s="13" t="s">
        <v>2598</v>
      </c>
      <c r="E1092" s="5">
        <f ca="1">SUMPRODUCT(N(CODE(MID(B1092,ROW($A$1:OFFSET($A$1,LEN(B1092)-1,,,)),1))&lt;58))</f>
        <v>7</v>
      </c>
      <c r="F1092" s="5">
        <f t="shared" ca="1" si="120"/>
        <v>8</v>
      </c>
      <c r="G1092" s="3" t="str">
        <f t="array" aca="1" ref="G1092" ca="1">IF(SUMPRODUCT(COUNTIF(B1092,{"*0*";"*1*";"*2*";"*3*";"*4*";"*5*";"*6*";"*7*";"*8*";"*9*"}))&gt;0,MID($B1092,MATCH(0,(ISERROR(MID($B1092,ROW(INDIRECT("1:"&amp;LEN($B1092))),1)*1)*1),0),LEN($B1092)-SUM((ISERROR(MID($B1092,ROW(INDIRECT("1:"&amp;LEN($B1092))),1)*1)*1))),"")</f>
        <v>7252153</v>
      </c>
      <c r="H1092" s="3" t="str">
        <f t="shared" ca="1" si="121"/>
        <v>7252153</v>
      </c>
      <c r="I1092" s="6" t="str">
        <f t="shared" ca="1" si="122"/>
        <v>P7252153</v>
      </c>
      <c r="J1092" s="1" t="b">
        <f t="shared" ca="1" si="123"/>
        <v>1</v>
      </c>
      <c r="K1092" s="6" t="str">
        <f t="shared" ca="1" si="124"/>
        <v>P7252153</v>
      </c>
      <c r="L1092" s="1" t="b">
        <f t="shared" ca="1" si="125"/>
        <v>1</v>
      </c>
    </row>
    <row r="1093" spans="1:12">
      <c r="A1093" s="11" t="b">
        <f t="shared" ca="1" si="119"/>
        <v>1</v>
      </c>
      <c r="B1093" s="15" t="s">
        <v>2599</v>
      </c>
      <c r="C1093" s="13" t="s">
        <v>2599</v>
      </c>
      <c r="D1093" s="13" t="s">
        <v>2599</v>
      </c>
      <c r="E1093" s="5">
        <f ca="1">SUMPRODUCT(N(CODE(MID(B1093,ROW($A$1:OFFSET($A$1,LEN(B1093)-1,,,)),1))&lt;58))</f>
        <v>7</v>
      </c>
      <c r="F1093" s="5">
        <f t="shared" ca="1" si="120"/>
        <v>8</v>
      </c>
      <c r="G1093" s="3" t="str">
        <f t="array" aca="1" ref="G1093" ca="1">IF(SUMPRODUCT(COUNTIF(B1093,{"*0*";"*1*";"*2*";"*3*";"*4*";"*5*";"*6*";"*7*";"*8*";"*9*"}))&gt;0,MID($B1093,MATCH(0,(ISERROR(MID($B1093,ROW(INDIRECT("1:"&amp;LEN($B1093))),1)*1)*1),0),LEN($B1093)-SUM((ISERROR(MID($B1093,ROW(INDIRECT("1:"&amp;LEN($B1093))),1)*1)*1))),"")</f>
        <v>7252154</v>
      </c>
      <c r="H1093" s="3" t="str">
        <f t="shared" ca="1" si="121"/>
        <v>7252154</v>
      </c>
      <c r="I1093" s="6" t="str">
        <f t="shared" ca="1" si="122"/>
        <v>P7252154</v>
      </c>
      <c r="J1093" s="1" t="b">
        <f t="shared" ca="1" si="123"/>
        <v>1</v>
      </c>
      <c r="K1093" s="6" t="str">
        <f t="shared" ca="1" si="124"/>
        <v>P7252154</v>
      </c>
      <c r="L1093" s="1" t="b">
        <f t="shared" ca="1" si="125"/>
        <v>1</v>
      </c>
    </row>
    <row r="1094" spans="1:12">
      <c r="A1094" s="11" t="b">
        <f t="shared" ca="1" si="119"/>
        <v>1</v>
      </c>
      <c r="B1094" s="15" t="s">
        <v>2600</v>
      </c>
      <c r="C1094" s="13" t="s">
        <v>2600</v>
      </c>
      <c r="D1094" s="13" t="s">
        <v>2600</v>
      </c>
      <c r="E1094" s="5">
        <f ca="1">SUMPRODUCT(N(CODE(MID(B1094,ROW($A$1:OFFSET($A$1,LEN(B1094)-1,,,)),1))&lt;58))</f>
        <v>7</v>
      </c>
      <c r="F1094" s="5">
        <f t="shared" ca="1" si="120"/>
        <v>8</v>
      </c>
      <c r="G1094" s="3" t="str">
        <f t="array" aca="1" ref="G1094" ca="1">IF(SUMPRODUCT(COUNTIF(B1094,{"*0*";"*1*";"*2*";"*3*";"*4*";"*5*";"*6*";"*7*";"*8*";"*9*"}))&gt;0,MID($B1094,MATCH(0,(ISERROR(MID($B1094,ROW(INDIRECT("1:"&amp;LEN($B1094))),1)*1)*1),0),LEN($B1094)-SUM((ISERROR(MID($B1094,ROW(INDIRECT("1:"&amp;LEN($B1094))),1)*1)*1))),"")</f>
        <v>7252155</v>
      </c>
      <c r="H1094" s="3" t="str">
        <f t="shared" ca="1" si="121"/>
        <v>7252155</v>
      </c>
      <c r="I1094" s="6" t="str">
        <f t="shared" ca="1" si="122"/>
        <v>P7252155</v>
      </c>
      <c r="J1094" s="1" t="b">
        <f t="shared" ca="1" si="123"/>
        <v>1</v>
      </c>
      <c r="K1094" s="6" t="str">
        <f t="shared" ca="1" si="124"/>
        <v>P7252155</v>
      </c>
      <c r="L1094" s="1" t="b">
        <f t="shared" ca="1" si="125"/>
        <v>1</v>
      </c>
    </row>
    <row r="1095" spans="1:12">
      <c r="A1095" s="11" t="b">
        <f t="shared" ca="1" si="119"/>
        <v>1</v>
      </c>
      <c r="B1095" s="15" t="s">
        <v>2616</v>
      </c>
      <c r="C1095" s="13" t="s">
        <v>2616</v>
      </c>
      <c r="D1095" s="13" t="s">
        <v>2616</v>
      </c>
      <c r="E1095" s="5">
        <f ca="1">SUMPRODUCT(N(CODE(MID(B1095,ROW($A$1:OFFSET($A$1,LEN(B1095)-1,,,)),1))&lt;58))</f>
        <v>7</v>
      </c>
      <c r="F1095" s="5">
        <f t="shared" ca="1" si="120"/>
        <v>8</v>
      </c>
      <c r="G1095" s="3" t="str">
        <f t="array" aca="1" ref="G1095" ca="1">IF(SUMPRODUCT(COUNTIF(B1095,{"*0*";"*1*";"*2*";"*3*";"*4*";"*5*";"*6*";"*7*";"*8*";"*9*"}))&gt;0,MID($B1095,MATCH(0,(ISERROR(MID($B1095,ROW(INDIRECT("1:"&amp;LEN($B1095))),1)*1)*1),0),LEN($B1095)-SUM((ISERROR(MID($B1095,ROW(INDIRECT("1:"&amp;LEN($B1095))),1)*1)*1))),"")</f>
        <v>7252213</v>
      </c>
      <c r="H1095" s="3" t="str">
        <f t="shared" ca="1" si="121"/>
        <v>7252213</v>
      </c>
      <c r="I1095" s="6" t="str">
        <f t="shared" ca="1" si="122"/>
        <v>P7252213</v>
      </c>
      <c r="J1095" s="1" t="b">
        <f t="shared" ca="1" si="123"/>
        <v>1</v>
      </c>
      <c r="K1095" s="6" t="str">
        <f t="shared" ca="1" si="124"/>
        <v>P7252213</v>
      </c>
      <c r="L1095" s="1" t="b">
        <f t="shared" ca="1" si="125"/>
        <v>1</v>
      </c>
    </row>
    <row r="1096" spans="1:12">
      <c r="A1096" s="11" t="b">
        <f t="shared" ca="1" si="119"/>
        <v>1</v>
      </c>
      <c r="B1096" s="15" t="s">
        <v>2619</v>
      </c>
      <c r="C1096" s="13" t="s">
        <v>2619</v>
      </c>
      <c r="D1096" s="13" t="s">
        <v>2619</v>
      </c>
      <c r="E1096" s="5">
        <f ca="1">SUMPRODUCT(N(CODE(MID(B1096,ROW($A$1:OFFSET($A$1,LEN(B1096)-1,,,)),1))&lt;58))</f>
        <v>7</v>
      </c>
      <c r="F1096" s="5">
        <f t="shared" ca="1" si="120"/>
        <v>8</v>
      </c>
      <c r="G1096" s="3" t="str">
        <f t="array" aca="1" ref="G1096" ca="1">IF(SUMPRODUCT(COUNTIF(B1096,{"*0*";"*1*";"*2*";"*3*";"*4*";"*5*";"*6*";"*7*";"*8*";"*9*"}))&gt;0,MID($B1096,MATCH(0,(ISERROR(MID($B1096,ROW(INDIRECT("1:"&amp;LEN($B1096))),1)*1)*1),0),LEN($B1096)-SUM((ISERROR(MID($B1096,ROW(INDIRECT("1:"&amp;LEN($B1096))),1)*1)*1))),"")</f>
        <v>7252215</v>
      </c>
      <c r="H1096" s="3" t="str">
        <f t="shared" ca="1" si="121"/>
        <v>7252215</v>
      </c>
      <c r="I1096" s="6" t="str">
        <f t="shared" ca="1" si="122"/>
        <v>P7252215</v>
      </c>
      <c r="J1096" s="1" t="b">
        <f t="shared" ca="1" si="123"/>
        <v>1</v>
      </c>
      <c r="K1096" s="6" t="str">
        <f t="shared" ca="1" si="124"/>
        <v>P7252215</v>
      </c>
      <c r="L1096" s="1" t="b">
        <f t="shared" ca="1" si="125"/>
        <v>1</v>
      </c>
    </row>
    <row r="1097" spans="1:12">
      <c r="A1097" s="11" t="b">
        <f t="shared" ca="1" si="119"/>
        <v>1</v>
      </c>
      <c r="B1097" s="15" t="s">
        <v>2626</v>
      </c>
      <c r="C1097" s="13" t="s">
        <v>2626</v>
      </c>
      <c r="D1097" s="13" t="s">
        <v>2626</v>
      </c>
      <c r="E1097" s="5">
        <f ca="1">SUMPRODUCT(N(CODE(MID(B1097,ROW($A$1:OFFSET($A$1,LEN(B1097)-1,,,)),1))&lt;58))</f>
        <v>7</v>
      </c>
      <c r="F1097" s="5">
        <f t="shared" ca="1" si="120"/>
        <v>8</v>
      </c>
      <c r="G1097" s="3" t="str">
        <f t="array" aca="1" ref="G1097" ca="1">IF(SUMPRODUCT(COUNTIF(B1097,{"*0*";"*1*";"*2*";"*3*";"*4*";"*5*";"*6*";"*7*";"*8*";"*9*"}))&gt;0,MID($B1097,MATCH(0,(ISERROR(MID($B1097,ROW(INDIRECT("1:"&amp;LEN($B1097))),1)*1)*1),0),LEN($B1097)-SUM((ISERROR(MID($B1097,ROW(INDIRECT("1:"&amp;LEN($B1097))),1)*1)*1))),"")</f>
        <v>7252221</v>
      </c>
      <c r="H1097" s="3" t="str">
        <f t="shared" ca="1" si="121"/>
        <v>7252221</v>
      </c>
      <c r="I1097" s="6" t="str">
        <f t="shared" ca="1" si="122"/>
        <v>P7252221</v>
      </c>
      <c r="J1097" s="1" t="b">
        <f t="shared" ca="1" si="123"/>
        <v>1</v>
      </c>
      <c r="K1097" s="6" t="str">
        <f t="shared" ca="1" si="124"/>
        <v>P7252221</v>
      </c>
      <c r="L1097" s="1" t="b">
        <f t="shared" ca="1" si="125"/>
        <v>1</v>
      </c>
    </row>
    <row r="1098" spans="1:12">
      <c r="A1098" s="11" t="b">
        <f t="shared" ca="1" si="119"/>
        <v>1</v>
      </c>
      <c r="B1098" s="15" t="s">
        <v>2627</v>
      </c>
      <c r="C1098" s="13" t="s">
        <v>2627</v>
      </c>
      <c r="D1098" s="13" t="s">
        <v>2627</v>
      </c>
      <c r="E1098" s="5">
        <f ca="1">SUMPRODUCT(N(CODE(MID(B1098,ROW($A$1:OFFSET($A$1,LEN(B1098)-1,,,)),1))&lt;58))</f>
        <v>7</v>
      </c>
      <c r="F1098" s="5">
        <f t="shared" ca="1" si="120"/>
        <v>8</v>
      </c>
      <c r="G1098" s="3" t="str">
        <f t="array" aca="1" ref="G1098" ca="1">IF(SUMPRODUCT(COUNTIF(B1098,{"*0*";"*1*";"*2*";"*3*";"*4*";"*5*";"*6*";"*7*";"*8*";"*9*"}))&gt;0,MID($B1098,MATCH(0,(ISERROR(MID($B1098,ROW(INDIRECT("1:"&amp;LEN($B1098))),1)*1)*1),0),LEN($B1098)-SUM((ISERROR(MID($B1098,ROW(INDIRECT("1:"&amp;LEN($B1098))),1)*1)*1))),"")</f>
        <v>7252222</v>
      </c>
      <c r="H1098" s="3" t="str">
        <f t="shared" ca="1" si="121"/>
        <v>7252222</v>
      </c>
      <c r="I1098" s="6" t="str">
        <f t="shared" ca="1" si="122"/>
        <v>P7252222</v>
      </c>
      <c r="J1098" s="1" t="b">
        <f t="shared" ca="1" si="123"/>
        <v>1</v>
      </c>
      <c r="K1098" s="6" t="str">
        <f t="shared" ca="1" si="124"/>
        <v>P7252222</v>
      </c>
      <c r="L1098" s="1" t="b">
        <f t="shared" ca="1" si="125"/>
        <v>1</v>
      </c>
    </row>
    <row r="1099" spans="1:12">
      <c r="A1099" s="11" t="b">
        <f t="shared" ca="1" si="119"/>
        <v>1</v>
      </c>
      <c r="B1099" s="15" t="s">
        <v>2628</v>
      </c>
      <c r="C1099" s="13" t="s">
        <v>2628</v>
      </c>
      <c r="D1099" s="13" t="s">
        <v>2628</v>
      </c>
      <c r="E1099" s="5">
        <f ca="1">SUMPRODUCT(N(CODE(MID(B1099,ROW($A$1:OFFSET($A$1,LEN(B1099)-1,,,)),1))&lt;58))</f>
        <v>7</v>
      </c>
      <c r="F1099" s="5">
        <f t="shared" ca="1" si="120"/>
        <v>8</v>
      </c>
      <c r="G1099" s="3" t="str">
        <f t="array" aca="1" ref="G1099" ca="1">IF(SUMPRODUCT(COUNTIF(B1099,{"*0*";"*1*";"*2*";"*3*";"*4*";"*5*";"*6*";"*7*";"*8*";"*9*"}))&gt;0,MID($B1099,MATCH(0,(ISERROR(MID($B1099,ROW(INDIRECT("1:"&amp;LEN($B1099))),1)*1)*1),0),LEN($B1099)-SUM((ISERROR(MID($B1099,ROW(INDIRECT("1:"&amp;LEN($B1099))),1)*1)*1))),"")</f>
        <v>7252223</v>
      </c>
      <c r="H1099" s="3" t="str">
        <f t="shared" ca="1" si="121"/>
        <v>7252223</v>
      </c>
      <c r="I1099" s="6" t="str">
        <f t="shared" ca="1" si="122"/>
        <v>P7252223</v>
      </c>
      <c r="J1099" s="1" t="b">
        <f t="shared" ca="1" si="123"/>
        <v>1</v>
      </c>
      <c r="K1099" s="6" t="str">
        <f t="shared" ca="1" si="124"/>
        <v>P7252223</v>
      </c>
      <c r="L1099" s="1" t="b">
        <f t="shared" ca="1" si="125"/>
        <v>1</v>
      </c>
    </row>
    <row r="1100" spans="1:12">
      <c r="A1100" s="11" t="b">
        <f t="shared" ca="1" si="119"/>
        <v>1</v>
      </c>
      <c r="B1100" s="15" t="s">
        <v>2629</v>
      </c>
      <c r="C1100" s="13" t="s">
        <v>2629</v>
      </c>
      <c r="D1100" s="13" t="s">
        <v>2629</v>
      </c>
      <c r="E1100" s="5">
        <f ca="1">SUMPRODUCT(N(CODE(MID(B1100,ROW($A$1:OFFSET($A$1,LEN(B1100)-1,,,)),1))&lt;58))</f>
        <v>7</v>
      </c>
      <c r="F1100" s="5">
        <f t="shared" ca="1" si="120"/>
        <v>8</v>
      </c>
      <c r="G1100" s="3" t="str">
        <f t="array" aca="1" ref="G1100" ca="1">IF(SUMPRODUCT(COUNTIF(B1100,{"*0*";"*1*";"*2*";"*3*";"*4*";"*5*";"*6*";"*7*";"*8*";"*9*"}))&gt;0,MID($B1100,MATCH(0,(ISERROR(MID($B1100,ROW(INDIRECT("1:"&amp;LEN($B1100))),1)*1)*1),0),LEN($B1100)-SUM((ISERROR(MID($B1100,ROW(INDIRECT("1:"&amp;LEN($B1100))),1)*1)*1))),"")</f>
        <v>7252224</v>
      </c>
      <c r="H1100" s="3" t="str">
        <f t="shared" ca="1" si="121"/>
        <v>7252224</v>
      </c>
      <c r="I1100" s="6" t="str">
        <f t="shared" ca="1" si="122"/>
        <v>P7252224</v>
      </c>
      <c r="J1100" s="1" t="b">
        <f t="shared" ca="1" si="123"/>
        <v>1</v>
      </c>
      <c r="K1100" s="6" t="str">
        <f t="shared" ca="1" si="124"/>
        <v>P7252224</v>
      </c>
      <c r="L1100" s="1" t="b">
        <f t="shared" ca="1" si="125"/>
        <v>1</v>
      </c>
    </row>
    <row r="1101" spans="1:12">
      <c r="A1101" s="11" t="b">
        <f t="shared" ca="1" si="119"/>
        <v>1</v>
      </c>
      <c r="B1101" s="15" t="s">
        <v>2630</v>
      </c>
      <c r="C1101" s="13" t="s">
        <v>2630</v>
      </c>
      <c r="D1101" s="13" t="s">
        <v>2630</v>
      </c>
      <c r="E1101" s="5">
        <f ca="1">SUMPRODUCT(N(CODE(MID(B1101,ROW($A$1:OFFSET($A$1,LEN(B1101)-1,,,)),1))&lt;58))</f>
        <v>7</v>
      </c>
      <c r="F1101" s="5">
        <f t="shared" ca="1" si="120"/>
        <v>8</v>
      </c>
      <c r="G1101" s="3" t="str">
        <f t="array" aca="1" ref="G1101" ca="1">IF(SUMPRODUCT(COUNTIF(B1101,{"*0*";"*1*";"*2*";"*3*";"*4*";"*5*";"*6*";"*7*";"*8*";"*9*"}))&gt;0,MID($B1101,MATCH(0,(ISERROR(MID($B1101,ROW(INDIRECT("1:"&amp;LEN($B1101))),1)*1)*1),0),LEN($B1101)-SUM((ISERROR(MID($B1101,ROW(INDIRECT("1:"&amp;LEN($B1101))),1)*1)*1))),"")</f>
        <v>7252225</v>
      </c>
      <c r="H1101" s="3" t="str">
        <f t="shared" ca="1" si="121"/>
        <v>7252225</v>
      </c>
      <c r="I1101" s="6" t="str">
        <f t="shared" ca="1" si="122"/>
        <v>P7252225</v>
      </c>
      <c r="J1101" s="1" t="b">
        <f t="shared" ca="1" si="123"/>
        <v>1</v>
      </c>
      <c r="K1101" s="6" t="str">
        <f t="shared" ca="1" si="124"/>
        <v>P7252225</v>
      </c>
      <c r="L1101" s="1" t="b">
        <f t="shared" ca="1" si="125"/>
        <v>1</v>
      </c>
    </row>
    <row r="1102" spans="1:12">
      <c r="A1102" s="11" t="b">
        <f t="shared" ca="1" si="119"/>
        <v>1</v>
      </c>
      <c r="B1102" s="15" t="s">
        <v>2631</v>
      </c>
      <c r="C1102" s="13" t="s">
        <v>2631</v>
      </c>
      <c r="D1102" s="13" t="s">
        <v>2631</v>
      </c>
      <c r="E1102" s="5">
        <f ca="1">SUMPRODUCT(N(CODE(MID(B1102,ROW($A$1:OFFSET($A$1,LEN(B1102)-1,,,)),1))&lt;58))</f>
        <v>7</v>
      </c>
      <c r="F1102" s="5">
        <f t="shared" ca="1" si="120"/>
        <v>8</v>
      </c>
      <c r="G1102" s="3" t="str">
        <f t="array" aca="1" ref="G1102" ca="1">IF(SUMPRODUCT(COUNTIF(B1102,{"*0*";"*1*";"*2*";"*3*";"*4*";"*5*";"*6*";"*7*";"*8*";"*9*"}))&gt;0,MID($B1102,MATCH(0,(ISERROR(MID($B1102,ROW(INDIRECT("1:"&amp;LEN($B1102))),1)*1)*1),0),LEN($B1102)-SUM((ISERROR(MID($B1102,ROW(INDIRECT("1:"&amp;LEN($B1102))),1)*1)*1))),"")</f>
        <v>7252226</v>
      </c>
      <c r="H1102" s="3" t="str">
        <f t="shared" ca="1" si="121"/>
        <v>7252226</v>
      </c>
      <c r="I1102" s="6" t="str">
        <f t="shared" ca="1" si="122"/>
        <v>P7252226</v>
      </c>
      <c r="J1102" s="1" t="b">
        <f t="shared" ca="1" si="123"/>
        <v>1</v>
      </c>
      <c r="K1102" s="6" t="str">
        <f t="shared" ca="1" si="124"/>
        <v>P7252226</v>
      </c>
      <c r="L1102" s="1" t="b">
        <f t="shared" ca="1" si="125"/>
        <v>1</v>
      </c>
    </row>
    <row r="1103" spans="1:12">
      <c r="A1103" s="11" t="b">
        <f t="shared" ca="1" si="119"/>
        <v>1</v>
      </c>
      <c r="B1103" s="15" t="s">
        <v>2632</v>
      </c>
      <c r="C1103" s="13" t="s">
        <v>2632</v>
      </c>
      <c r="D1103" s="13" t="s">
        <v>2632</v>
      </c>
      <c r="E1103" s="5">
        <f ca="1">SUMPRODUCT(N(CODE(MID(B1103,ROW($A$1:OFFSET($A$1,LEN(B1103)-1,,,)),1))&lt;58))</f>
        <v>7</v>
      </c>
      <c r="F1103" s="5">
        <f t="shared" ca="1" si="120"/>
        <v>8</v>
      </c>
      <c r="G1103" s="3" t="str">
        <f t="array" aca="1" ref="G1103" ca="1">IF(SUMPRODUCT(COUNTIF(B1103,{"*0*";"*1*";"*2*";"*3*";"*4*";"*5*";"*6*";"*7*";"*8*";"*9*"}))&gt;0,MID($B1103,MATCH(0,(ISERROR(MID($B1103,ROW(INDIRECT("1:"&amp;LEN($B1103))),1)*1)*1),0),LEN($B1103)-SUM((ISERROR(MID($B1103,ROW(INDIRECT("1:"&amp;LEN($B1103))),1)*1)*1))),"")</f>
        <v>7252231</v>
      </c>
      <c r="H1103" s="3" t="str">
        <f t="shared" ca="1" si="121"/>
        <v>7252231</v>
      </c>
      <c r="I1103" s="6" t="str">
        <f t="shared" ca="1" si="122"/>
        <v>P7252231</v>
      </c>
      <c r="J1103" s="1" t="b">
        <f t="shared" ca="1" si="123"/>
        <v>1</v>
      </c>
      <c r="K1103" s="6" t="str">
        <f t="shared" ca="1" si="124"/>
        <v>P7252231</v>
      </c>
      <c r="L1103" s="1" t="b">
        <f t="shared" ca="1" si="125"/>
        <v>1</v>
      </c>
    </row>
    <row r="1104" spans="1:12">
      <c r="A1104" s="11" t="b">
        <f t="shared" ca="1" si="119"/>
        <v>1</v>
      </c>
      <c r="B1104" s="15" t="s">
        <v>2633</v>
      </c>
      <c r="C1104" s="13" t="s">
        <v>2633</v>
      </c>
      <c r="D1104" s="13" t="s">
        <v>2633</v>
      </c>
      <c r="E1104" s="5">
        <f ca="1">SUMPRODUCT(N(CODE(MID(B1104,ROW($A$1:OFFSET($A$1,LEN(B1104)-1,,,)),1))&lt;58))</f>
        <v>7</v>
      </c>
      <c r="F1104" s="5">
        <f t="shared" ca="1" si="120"/>
        <v>8</v>
      </c>
      <c r="G1104" s="3" t="str">
        <f t="array" aca="1" ref="G1104" ca="1">IF(SUMPRODUCT(COUNTIF(B1104,{"*0*";"*1*";"*2*";"*3*";"*4*";"*5*";"*6*";"*7*";"*8*";"*9*"}))&gt;0,MID($B1104,MATCH(0,(ISERROR(MID($B1104,ROW(INDIRECT("1:"&amp;LEN($B1104))),1)*1)*1),0),LEN($B1104)-SUM((ISERROR(MID($B1104,ROW(INDIRECT("1:"&amp;LEN($B1104))),1)*1)*1))),"")</f>
        <v>7252232</v>
      </c>
      <c r="H1104" s="3" t="str">
        <f t="shared" ca="1" si="121"/>
        <v>7252232</v>
      </c>
      <c r="I1104" s="6" t="str">
        <f t="shared" ca="1" si="122"/>
        <v>P7252232</v>
      </c>
      <c r="J1104" s="1" t="b">
        <f t="shared" ca="1" si="123"/>
        <v>1</v>
      </c>
      <c r="K1104" s="6" t="str">
        <f t="shared" ca="1" si="124"/>
        <v>P7252232</v>
      </c>
      <c r="L1104" s="1" t="b">
        <f t="shared" ca="1" si="125"/>
        <v>1</v>
      </c>
    </row>
    <row r="1105" spans="1:12">
      <c r="A1105" s="11" t="b">
        <f t="shared" ca="1" si="119"/>
        <v>1</v>
      </c>
      <c r="B1105" s="15" t="s">
        <v>2634</v>
      </c>
      <c r="C1105" s="13" t="s">
        <v>2634</v>
      </c>
      <c r="D1105" s="13" t="s">
        <v>2634</v>
      </c>
      <c r="E1105" s="5">
        <f ca="1">SUMPRODUCT(N(CODE(MID(B1105,ROW($A$1:OFFSET($A$1,LEN(B1105)-1,,,)),1))&lt;58))</f>
        <v>7</v>
      </c>
      <c r="F1105" s="5">
        <f t="shared" ca="1" si="120"/>
        <v>8</v>
      </c>
      <c r="G1105" s="3" t="str">
        <f t="array" aca="1" ref="G1105" ca="1">IF(SUMPRODUCT(COUNTIF(B1105,{"*0*";"*1*";"*2*";"*3*";"*4*";"*5*";"*6*";"*7*";"*8*";"*9*"}))&gt;0,MID($B1105,MATCH(0,(ISERROR(MID($B1105,ROW(INDIRECT("1:"&amp;LEN($B1105))),1)*1)*1),0),LEN($B1105)-SUM((ISERROR(MID($B1105,ROW(INDIRECT("1:"&amp;LEN($B1105))),1)*1)*1))),"")</f>
        <v>7252241</v>
      </c>
      <c r="H1105" s="3" t="str">
        <f t="shared" ca="1" si="121"/>
        <v>7252241</v>
      </c>
      <c r="I1105" s="6" t="str">
        <f t="shared" ca="1" si="122"/>
        <v>P7252241</v>
      </c>
      <c r="J1105" s="1" t="b">
        <f t="shared" ca="1" si="123"/>
        <v>1</v>
      </c>
      <c r="K1105" s="6" t="str">
        <f t="shared" ca="1" si="124"/>
        <v>P7252241</v>
      </c>
      <c r="L1105" s="1" t="b">
        <f t="shared" ca="1" si="125"/>
        <v>1</v>
      </c>
    </row>
    <row r="1106" spans="1:12">
      <c r="A1106" s="11" t="b">
        <f t="shared" ca="1" si="119"/>
        <v>1</v>
      </c>
      <c r="B1106" s="15" t="s">
        <v>2635</v>
      </c>
      <c r="C1106" s="13" t="s">
        <v>2635</v>
      </c>
      <c r="D1106" s="13" t="s">
        <v>2635</v>
      </c>
      <c r="E1106" s="5">
        <f ca="1">SUMPRODUCT(N(CODE(MID(B1106,ROW($A$1:OFFSET($A$1,LEN(B1106)-1,,,)),1))&lt;58))</f>
        <v>7</v>
      </c>
      <c r="F1106" s="5">
        <f t="shared" ca="1" si="120"/>
        <v>8</v>
      </c>
      <c r="G1106" s="3" t="str">
        <f t="array" aca="1" ref="G1106" ca="1">IF(SUMPRODUCT(COUNTIF(B1106,{"*0*";"*1*";"*2*";"*3*";"*4*";"*5*";"*6*";"*7*";"*8*";"*9*"}))&gt;0,MID($B1106,MATCH(0,(ISERROR(MID($B1106,ROW(INDIRECT("1:"&amp;LEN($B1106))),1)*1)*1),0),LEN($B1106)-SUM((ISERROR(MID($B1106,ROW(INDIRECT("1:"&amp;LEN($B1106))),1)*1)*1))),"")</f>
        <v>7252242</v>
      </c>
      <c r="H1106" s="3" t="str">
        <f t="shared" ca="1" si="121"/>
        <v>7252242</v>
      </c>
      <c r="I1106" s="6" t="str">
        <f t="shared" ca="1" si="122"/>
        <v>P7252242</v>
      </c>
      <c r="J1106" s="1" t="b">
        <f t="shared" ca="1" si="123"/>
        <v>1</v>
      </c>
      <c r="K1106" s="6" t="str">
        <f t="shared" ca="1" si="124"/>
        <v>P7252242</v>
      </c>
      <c r="L1106" s="1" t="b">
        <f t="shared" ca="1" si="125"/>
        <v>1</v>
      </c>
    </row>
    <row r="1107" spans="1:12">
      <c r="A1107" s="11" t="b">
        <f t="shared" ca="1" si="119"/>
        <v>1</v>
      </c>
      <c r="B1107" s="15" t="s">
        <v>2636</v>
      </c>
      <c r="C1107" s="13" t="s">
        <v>2636</v>
      </c>
      <c r="D1107" s="13" t="s">
        <v>2636</v>
      </c>
      <c r="E1107" s="5">
        <f ca="1">SUMPRODUCT(N(CODE(MID(B1107,ROW($A$1:OFFSET($A$1,LEN(B1107)-1,,,)),1))&lt;58))</f>
        <v>7</v>
      </c>
      <c r="F1107" s="5">
        <f t="shared" ca="1" si="120"/>
        <v>8</v>
      </c>
      <c r="G1107" s="3" t="str">
        <f t="array" aca="1" ref="G1107" ca="1">IF(SUMPRODUCT(COUNTIF(B1107,{"*0*";"*1*";"*2*";"*3*";"*4*";"*5*";"*6*";"*7*";"*8*";"*9*"}))&gt;0,MID($B1107,MATCH(0,(ISERROR(MID($B1107,ROW(INDIRECT("1:"&amp;LEN($B1107))),1)*1)*1),0),LEN($B1107)-SUM((ISERROR(MID($B1107,ROW(INDIRECT("1:"&amp;LEN($B1107))),1)*1)*1))),"")</f>
        <v>7252251</v>
      </c>
      <c r="H1107" s="3" t="str">
        <f t="shared" ca="1" si="121"/>
        <v>7252251</v>
      </c>
      <c r="I1107" s="6" t="str">
        <f t="shared" ca="1" si="122"/>
        <v>P7252251</v>
      </c>
      <c r="J1107" s="1" t="b">
        <f t="shared" ca="1" si="123"/>
        <v>1</v>
      </c>
      <c r="K1107" s="6" t="str">
        <f t="shared" ca="1" si="124"/>
        <v>P7252251</v>
      </c>
      <c r="L1107" s="1" t="b">
        <f t="shared" ca="1" si="125"/>
        <v>1</v>
      </c>
    </row>
    <row r="1108" spans="1:12">
      <c r="A1108" s="11" t="b">
        <f t="shared" ca="1" si="119"/>
        <v>1</v>
      </c>
      <c r="B1108" s="15" t="s">
        <v>2637</v>
      </c>
      <c r="C1108" s="13" t="s">
        <v>2637</v>
      </c>
      <c r="D1108" s="13" t="s">
        <v>2637</v>
      </c>
      <c r="E1108" s="5">
        <f ca="1">SUMPRODUCT(N(CODE(MID(B1108,ROW($A$1:OFFSET($A$1,LEN(B1108)-1,,,)),1))&lt;58))</f>
        <v>7</v>
      </c>
      <c r="F1108" s="5">
        <f t="shared" ca="1" si="120"/>
        <v>8</v>
      </c>
      <c r="G1108" s="3" t="str">
        <f t="array" aca="1" ref="G1108" ca="1">IF(SUMPRODUCT(COUNTIF(B1108,{"*0*";"*1*";"*2*";"*3*";"*4*";"*5*";"*6*";"*7*";"*8*";"*9*"}))&gt;0,MID($B1108,MATCH(0,(ISERROR(MID($B1108,ROW(INDIRECT("1:"&amp;LEN($B1108))),1)*1)*1),0),LEN($B1108)-SUM((ISERROR(MID($B1108,ROW(INDIRECT("1:"&amp;LEN($B1108))),1)*1)*1))),"")</f>
        <v>7252252</v>
      </c>
      <c r="H1108" s="3" t="str">
        <f t="shared" ca="1" si="121"/>
        <v>7252252</v>
      </c>
      <c r="I1108" s="6" t="str">
        <f t="shared" ca="1" si="122"/>
        <v>P7252252</v>
      </c>
      <c r="J1108" s="1" t="b">
        <f t="shared" ca="1" si="123"/>
        <v>1</v>
      </c>
      <c r="K1108" s="6" t="str">
        <f t="shared" ca="1" si="124"/>
        <v>P7252252</v>
      </c>
      <c r="L1108" s="1" t="b">
        <f t="shared" ca="1" si="125"/>
        <v>1</v>
      </c>
    </row>
    <row r="1109" spans="1:12">
      <c r="A1109" s="11" t="b">
        <f t="shared" ca="1" si="119"/>
        <v>1</v>
      </c>
      <c r="B1109" s="15" t="s">
        <v>2641</v>
      </c>
      <c r="C1109" s="13" t="s">
        <v>2641</v>
      </c>
      <c r="D1109" s="13" t="s">
        <v>2641</v>
      </c>
      <c r="E1109" s="5">
        <f ca="1">SUMPRODUCT(N(CODE(MID(B1109,ROW($A$1:OFFSET($A$1,LEN(B1109)-1,,,)),1))&lt;58))</f>
        <v>7</v>
      </c>
      <c r="F1109" s="5">
        <f t="shared" ca="1" si="120"/>
        <v>8</v>
      </c>
      <c r="G1109" s="3" t="str">
        <f t="array" aca="1" ref="G1109" ca="1">IF(SUMPRODUCT(COUNTIF(B1109,{"*0*";"*1*";"*2*";"*3*";"*4*";"*5*";"*6*";"*7*";"*8*";"*9*"}))&gt;0,MID($B1109,MATCH(0,(ISERROR(MID($B1109,ROW(INDIRECT("1:"&amp;LEN($B1109))),1)*1)*1),0),LEN($B1109)-SUM((ISERROR(MID($B1109,ROW(INDIRECT("1:"&amp;LEN($B1109))),1)*1)*1))),"")</f>
        <v>7252291</v>
      </c>
      <c r="H1109" s="3" t="str">
        <f t="shared" ca="1" si="121"/>
        <v>7252291</v>
      </c>
      <c r="I1109" s="6" t="str">
        <f t="shared" ca="1" si="122"/>
        <v>P7252291</v>
      </c>
      <c r="J1109" s="1" t="b">
        <f t="shared" ca="1" si="123"/>
        <v>1</v>
      </c>
      <c r="K1109" s="6" t="str">
        <f t="shared" ca="1" si="124"/>
        <v>P7252291</v>
      </c>
      <c r="L1109" s="1" t="b">
        <f t="shared" ca="1" si="125"/>
        <v>1</v>
      </c>
    </row>
    <row r="1110" spans="1:12">
      <c r="A1110" s="11" t="b">
        <f t="shared" ca="1" si="119"/>
        <v>1</v>
      </c>
      <c r="B1110" s="15" t="s">
        <v>2642</v>
      </c>
      <c r="C1110" s="13" t="s">
        <v>2642</v>
      </c>
      <c r="D1110" s="13" t="s">
        <v>2642</v>
      </c>
      <c r="E1110" s="5">
        <f ca="1">SUMPRODUCT(N(CODE(MID(B1110,ROW($A$1:OFFSET($A$1,LEN(B1110)-1,,,)),1))&lt;58))</f>
        <v>7</v>
      </c>
      <c r="F1110" s="5">
        <f t="shared" ca="1" si="120"/>
        <v>8</v>
      </c>
      <c r="G1110" s="3" t="str">
        <f t="array" aca="1" ref="G1110" ca="1">IF(SUMPRODUCT(COUNTIF(B1110,{"*0*";"*1*";"*2*";"*3*";"*4*";"*5*";"*6*";"*7*";"*8*";"*9*"}))&gt;0,MID($B1110,MATCH(0,(ISERROR(MID($B1110,ROW(INDIRECT("1:"&amp;LEN($B1110))),1)*1)*1),0),LEN($B1110)-SUM((ISERROR(MID($B1110,ROW(INDIRECT("1:"&amp;LEN($B1110))),1)*1)*1))),"")</f>
        <v>7252292</v>
      </c>
      <c r="H1110" s="3" t="str">
        <f t="shared" ca="1" si="121"/>
        <v>7252292</v>
      </c>
      <c r="I1110" s="6" t="str">
        <f t="shared" ca="1" si="122"/>
        <v>P7252292</v>
      </c>
      <c r="J1110" s="1" t="b">
        <f t="shared" ca="1" si="123"/>
        <v>1</v>
      </c>
      <c r="K1110" s="6" t="str">
        <f t="shared" ca="1" si="124"/>
        <v>P7252292</v>
      </c>
      <c r="L1110" s="1" t="b">
        <f t="shared" ca="1" si="125"/>
        <v>1</v>
      </c>
    </row>
    <row r="1111" spans="1:12">
      <c r="A1111" s="11" t="b">
        <f t="shared" ca="1" si="119"/>
        <v>1</v>
      </c>
      <c r="B1111" s="15" t="s">
        <v>2643</v>
      </c>
      <c r="C1111" s="13" t="s">
        <v>2643</v>
      </c>
      <c r="D1111" s="13" t="s">
        <v>2643</v>
      </c>
      <c r="E1111" s="5">
        <f ca="1">SUMPRODUCT(N(CODE(MID(B1111,ROW($A$1:OFFSET($A$1,LEN(B1111)-1,,,)),1))&lt;58))</f>
        <v>7</v>
      </c>
      <c r="F1111" s="5">
        <f t="shared" ca="1" si="120"/>
        <v>8</v>
      </c>
      <c r="G1111" s="3" t="str">
        <f t="array" aca="1" ref="G1111" ca="1">IF(SUMPRODUCT(COUNTIF(B1111,{"*0*";"*1*";"*2*";"*3*";"*4*";"*5*";"*6*";"*7*";"*8*";"*9*"}))&gt;0,MID($B1111,MATCH(0,(ISERROR(MID($B1111,ROW(INDIRECT("1:"&amp;LEN($B1111))),1)*1)*1),0),LEN($B1111)-SUM((ISERROR(MID($B1111,ROW(INDIRECT("1:"&amp;LEN($B1111))),1)*1)*1))),"")</f>
        <v>7252293</v>
      </c>
      <c r="H1111" s="3" t="str">
        <f t="shared" ca="1" si="121"/>
        <v>7252293</v>
      </c>
      <c r="I1111" s="6" t="str">
        <f t="shared" ca="1" si="122"/>
        <v>P7252293</v>
      </c>
      <c r="J1111" s="1" t="b">
        <f t="shared" ca="1" si="123"/>
        <v>1</v>
      </c>
      <c r="K1111" s="6" t="str">
        <f t="shared" ca="1" si="124"/>
        <v>P7252293</v>
      </c>
      <c r="L1111" s="1" t="b">
        <f t="shared" ca="1" si="125"/>
        <v>1</v>
      </c>
    </row>
    <row r="1112" spans="1:12">
      <c r="A1112" s="11" t="b">
        <f t="shared" ca="1" si="119"/>
        <v>1</v>
      </c>
      <c r="B1112" s="15" t="s">
        <v>2644</v>
      </c>
      <c r="C1112" s="13" t="s">
        <v>2644</v>
      </c>
      <c r="D1112" s="13" t="s">
        <v>2644</v>
      </c>
      <c r="E1112" s="5">
        <f ca="1">SUMPRODUCT(N(CODE(MID(B1112,ROW($A$1:OFFSET($A$1,LEN(B1112)-1,,,)),1))&lt;58))</f>
        <v>7</v>
      </c>
      <c r="F1112" s="5">
        <f t="shared" ca="1" si="120"/>
        <v>8</v>
      </c>
      <c r="G1112" s="3" t="str">
        <f t="array" aca="1" ref="G1112" ca="1">IF(SUMPRODUCT(COUNTIF(B1112,{"*0*";"*1*";"*2*";"*3*";"*4*";"*5*";"*6*";"*7*";"*8*";"*9*"}))&gt;0,MID($B1112,MATCH(0,(ISERROR(MID($B1112,ROW(INDIRECT("1:"&amp;LEN($B1112))),1)*1)*1),0),LEN($B1112)-SUM((ISERROR(MID($B1112,ROW(INDIRECT("1:"&amp;LEN($B1112))),1)*1)*1))),"")</f>
        <v>7252294</v>
      </c>
      <c r="H1112" s="3" t="str">
        <f t="shared" ca="1" si="121"/>
        <v>7252294</v>
      </c>
      <c r="I1112" s="6" t="str">
        <f t="shared" ca="1" si="122"/>
        <v>P7252294</v>
      </c>
      <c r="J1112" s="1" t="b">
        <f t="shared" ca="1" si="123"/>
        <v>1</v>
      </c>
      <c r="K1112" s="6" t="str">
        <f t="shared" ca="1" si="124"/>
        <v>P7252294</v>
      </c>
      <c r="L1112" s="1" t="b">
        <f t="shared" ca="1" si="125"/>
        <v>1</v>
      </c>
    </row>
    <row r="1113" spans="1:12">
      <c r="A1113" s="11" t="b">
        <f t="shared" ca="1" si="119"/>
        <v>1</v>
      </c>
      <c r="B1113" s="15" t="s">
        <v>2659</v>
      </c>
      <c r="C1113" s="13" t="s">
        <v>2659</v>
      </c>
      <c r="D1113" s="13" t="s">
        <v>2659</v>
      </c>
      <c r="E1113" s="5">
        <f ca="1">SUMPRODUCT(N(CODE(MID(B1113,ROW($A$1:OFFSET($A$1,LEN(B1113)-1,,,)),1))&lt;58))</f>
        <v>7</v>
      </c>
      <c r="F1113" s="5">
        <f t="shared" ca="1" si="120"/>
        <v>8</v>
      </c>
      <c r="G1113" s="3" t="str">
        <f t="array" aca="1" ref="G1113" ca="1">IF(SUMPRODUCT(COUNTIF(B1113,{"*0*";"*1*";"*2*";"*3*";"*4*";"*5*";"*6*";"*7*";"*8*";"*9*"}))&gt;0,MID($B1113,MATCH(0,(ISERROR(MID($B1113,ROW(INDIRECT("1:"&amp;LEN($B1113))),1)*1)*1),0),LEN($B1113)-SUM((ISERROR(MID($B1113,ROW(INDIRECT("1:"&amp;LEN($B1113))),1)*1)*1))),"")</f>
        <v>7252351</v>
      </c>
      <c r="H1113" s="3" t="str">
        <f t="shared" ca="1" si="121"/>
        <v>7252351</v>
      </c>
      <c r="I1113" s="6" t="str">
        <f t="shared" ca="1" si="122"/>
        <v>P7252351</v>
      </c>
      <c r="J1113" s="1" t="b">
        <f t="shared" ca="1" si="123"/>
        <v>1</v>
      </c>
      <c r="K1113" s="6" t="str">
        <f t="shared" ca="1" si="124"/>
        <v>P7252351</v>
      </c>
      <c r="L1113" s="1" t="b">
        <f t="shared" ca="1" si="125"/>
        <v>1</v>
      </c>
    </row>
    <row r="1114" spans="1:12">
      <c r="A1114" s="11" t="b">
        <f t="shared" ca="1" si="119"/>
        <v>1</v>
      </c>
      <c r="B1114" s="15" t="s">
        <v>2660</v>
      </c>
      <c r="C1114" s="13" t="s">
        <v>2660</v>
      </c>
      <c r="D1114" s="13" t="s">
        <v>2660</v>
      </c>
      <c r="E1114" s="5">
        <f ca="1">SUMPRODUCT(N(CODE(MID(B1114,ROW($A$1:OFFSET($A$1,LEN(B1114)-1,,,)),1))&lt;58))</f>
        <v>7</v>
      </c>
      <c r="F1114" s="5">
        <f t="shared" ca="1" si="120"/>
        <v>8</v>
      </c>
      <c r="G1114" s="3" t="str">
        <f t="array" aca="1" ref="G1114" ca="1">IF(SUMPRODUCT(COUNTIF(B1114,{"*0*";"*1*";"*2*";"*3*";"*4*";"*5*";"*6*";"*7*";"*8*";"*9*"}))&gt;0,MID($B1114,MATCH(0,(ISERROR(MID($B1114,ROW(INDIRECT("1:"&amp;LEN($B1114))),1)*1)*1),0),LEN($B1114)-SUM((ISERROR(MID($B1114,ROW(INDIRECT("1:"&amp;LEN($B1114))),1)*1)*1))),"")</f>
        <v>7252352</v>
      </c>
      <c r="H1114" s="3" t="str">
        <f t="shared" ca="1" si="121"/>
        <v>7252352</v>
      </c>
      <c r="I1114" s="6" t="str">
        <f t="shared" ca="1" si="122"/>
        <v>P7252352</v>
      </c>
      <c r="J1114" s="1" t="b">
        <f t="shared" ca="1" si="123"/>
        <v>1</v>
      </c>
      <c r="K1114" s="6" t="str">
        <f t="shared" ca="1" si="124"/>
        <v>P7252352</v>
      </c>
      <c r="L1114" s="1" t="b">
        <f t="shared" ca="1" si="125"/>
        <v>1</v>
      </c>
    </row>
    <row r="1115" spans="1:12">
      <c r="A1115" s="11" t="b">
        <f t="shared" ca="1" si="119"/>
        <v>1</v>
      </c>
      <c r="B1115" s="15" t="s">
        <v>2661</v>
      </c>
      <c r="C1115" s="13" t="s">
        <v>2661</v>
      </c>
      <c r="D1115" s="13" t="s">
        <v>2661</v>
      </c>
      <c r="E1115" s="5">
        <f ca="1">SUMPRODUCT(N(CODE(MID(B1115,ROW($A$1:OFFSET($A$1,LEN(B1115)-1,,,)),1))&lt;58))</f>
        <v>7</v>
      </c>
      <c r="F1115" s="5">
        <f t="shared" ca="1" si="120"/>
        <v>8</v>
      </c>
      <c r="G1115" s="3" t="str">
        <f t="array" aca="1" ref="G1115" ca="1">IF(SUMPRODUCT(COUNTIF(B1115,{"*0*";"*1*";"*2*";"*3*";"*4*";"*5*";"*6*";"*7*";"*8*";"*9*"}))&gt;0,MID($B1115,MATCH(0,(ISERROR(MID($B1115,ROW(INDIRECT("1:"&amp;LEN($B1115))),1)*1)*1),0),LEN($B1115)-SUM((ISERROR(MID($B1115,ROW(INDIRECT("1:"&amp;LEN($B1115))),1)*1)*1))),"")</f>
        <v>7252353</v>
      </c>
      <c r="H1115" s="3" t="str">
        <f t="shared" ca="1" si="121"/>
        <v>7252353</v>
      </c>
      <c r="I1115" s="6" t="str">
        <f t="shared" ca="1" si="122"/>
        <v>P7252353</v>
      </c>
      <c r="J1115" s="1" t="b">
        <f t="shared" ca="1" si="123"/>
        <v>1</v>
      </c>
      <c r="K1115" s="6" t="str">
        <f t="shared" ca="1" si="124"/>
        <v>P7252353</v>
      </c>
      <c r="L1115" s="1" t="b">
        <f t="shared" ca="1" si="125"/>
        <v>1</v>
      </c>
    </row>
    <row r="1116" spans="1:12">
      <c r="A1116" s="11" t="b">
        <f t="shared" ca="1" si="119"/>
        <v>1</v>
      </c>
      <c r="B1116" s="15" t="s">
        <v>2662</v>
      </c>
      <c r="C1116" s="13" t="s">
        <v>2662</v>
      </c>
      <c r="D1116" s="13" t="s">
        <v>2662</v>
      </c>
      <c r="E1116" s="5">
        <f ca="1">SUMPRODUCT(N(CODE(MID(B1116,ROW($A$1:OFFSET($A$1,LEN(B1116)-1,,,)),1))&lt;58))</f>
        <v>7</v>
      </c>
      <c r="F1116" s="5">
        <f t="shared" ca="1" si="120"/>
        <v>8</v>
      </c>
      <c r="G1116" s="3" t="str">
        <f t="array" aca="1" ref="G1116" ca="1">IF(SUMPRODUCT(COUNTIF(B1116,{"*0*";"*1*";"*2*";"*3*";"*4*";"*5*";"*6*";"*7*";"*8*";"*9*"}))&gt;0,MID($B1116,MATCH(0,(ISERROR(MID($B1116,ROW(INDIRECT("1:"&amp;LEN($B1116))),1)*1)*1),0),LEN($B1116)-SUM((ISERROR(MID($B1116,ROW(INDIRECT("1:"&amp;LEN($B1116))),1)*1)*1))),"")</f>
        <v>7252361</v>
      </c>
      <c r="H1116" s="3" t="str">
        <f t="shared" ca="1" si="121"/>
        <v>7252361</v>
      </c>
      <c r="I1116" s="6" t="str">
        <f t="shared" ca="1" si="122"/>
        <v>P7252361</v>
      </c>
      <c r="J1116" s="1" t="b">
        <f t="shared" ca="1" si="123"/>
        <v>1</v>
      </c>
      <c r="K1116" s="6" t="str">
        <f t="shared" ca="1" si="124"/>
        <v>P7252361</v>
      </c>
      <c r="L1116" s="1" t="b">
        <f t="shared" ca="1" si="125"/>
        <v>1</v>
      </c>
    </row>
    <row r="1117" spans="1:12">
      <c r="A1117" s="11" t="b">
        <f t="shared" ca="1" si="119"/>
        <v>1</v>
      </c>
      <c r="B1117" s="15" t="s">
        <v>2663</v>
      </c>
      <c r="C1117" s="13" t="s">
        <v>2663</v>
      </c>
      <c r="D1117" s="13" t="s">
        <v>2663</v>
      </c>
      <c r="E1117" s="5">
        <f ca="1">SUMPRODUCT(N(CODE(MID(B1117,ROW($A$1:OFFSET($A$1,LEN(B1117)-1,,,)),1))&lt;58))</f>
        <v>7</v>
      </c>
      <c r="F1117" s="5">
        <f t="shared" ca="1" si="120"/>
        <v>8</v>
      </c>
      <c r="G1117" s="3" t="str">
        <f t="array" aca="1" ref="G1117" ca="1">IF(SUMPRODUCT(COUNTIF(B1117,{"*0*";"*1*";"*2*";"*3*";"*4*";"*5*";"*6*";"*7*";"*8*";"*9*"}))&gt;0,MID($B1117,MATCH(0,(ISERROR(MID($B1117,ROW(INDIRECT("1:"&amp;LEN($B1117))),1)*1)*1),0),LEN($B1117)-SUM((ISERROR(MID($B1117,ROW(INDIRECT("1:"&amp;LEN($B1117))),1)*1)*1))),"")</f>
        <v>7252362</v>
      </c>
      <c r="H1117" s="3" t="str">
        <f t="shared" ca="1" si="121"/>
        <v>7252362</v>
      </c>
      <c r="I1117" s="6" t="str">
        <f t="shared" ca="1" si="122"/>
        <v>P7252362</v>
      </c>
      <c r="J1117" s="1" t="b">
        <f t="shared" ca="1" si="123"/>
        <v>1</v>
      </c>
      <c r="K1117" s="6" t="str">
        <f t="shared" ca="1" si="124"/>
        <v>P7252362</v>
      </c>
      <c r="L1117" s="1" t="b">
        <f t="shared" ca="1" si="125"/>
        <v>1</v>
      </c>
    </row>
    <row r="1118" spans="1:12">
      <c r="A1118" s="11" t="b">
        <f t="shared" ca="1" si="119"/>
        <v>1</v>
      </c>
      <c r="B1118" s="15" t="s">
        <v>2665</v>
      </c>
      <c r="C1118" s="13" t="s">
        <v>2665</v>
      </c>
      <c r="D1118" s="13" t="s">
        <v>2665</v>
      </c>
      <c r="E1118" s="5">
        <f ca="1">SUMPRODUCT(N(CODE(MID(B1118,ROW($A$1:OFFSET($A$1,LEN(B1118)-1,,,)),1))&lt;58))</f>
        <v>7</v>
      </c>
      <c r="F1118" s="5">
        <f t="shared" ca="1" si="120"/>
        <v>8</v>
      </c>
      <c r="G1118" s="3" t="str">
        <f t="array" aca="1" ref="G1118" ca="1">IF(SUMPRODUCT(COUNTIF(B1118,{"*0*";"*1*";"*2*";"*3*";"*4*";"*5*";"*6*";"*7*";"*8*";"*9*"}))&gt;0,MID($B1118,MATCH(0,(ISERROR(MID($B1118,ROW(INDIRECT("1:"&amp;LEN($B1118))),1)*1)*1),0),LEN($B1118)-SUM((ISERROR(MID($B1118,ROW(INDIRECT("1:"&amp;LEN($B1118))),1)*1)*1))),"")</f>
        <v>7252381</v>
      </c>
      <c r="H1118" s="3" t="str">
        <f t="shared" ca="1" si="121"/>
        <v>7252381</v>
      </c>
      <c r="I1118" s="6" t="str">
        <f t="shared" ca="1" si="122"/>
        <v>P7252381</v>
      </c>
      <c r="J1118" s="1" t="b">
        <f t="shared" ca="1" si="123"/>
        <v>1</v>
      </c>
      <c r="K1118" s="6" t="str">
        <f t="shared" ca="1" si="124"/>
        <v>P7252381</v>
      </c>
      <c r="L1118" s="1" t="b">
        <f t="shared" ca="1" si="125"/>
        <v>1</v>
      </c>
    </row>
    <row r="1119" spans="1:12">
      <c r="A1119" s="11" t="b">
        <f t="shared" ca="1" si="119"/>
        <v>1</v>
      </c>
      <c r="B1119" s="15" t="s">
        <v>2666</v>
      </c>
      <c r="C1119" s="13" t="s">
        <v>2666</v>
      </c>
      <c r="D1119" s="13" t="s">
        <v>2666</v>
      </c>
      <c r="E1119" s="5">
        <f ca="1">SUMPRODUCT(N(CODE(MID(B1119,ROW($A$1:OFFSET($A$1,LEN(B1119)-1,,,)),1))&lt;58))</f>
        <v>7</v>
      </c>
      <c r="F1119" s="5">
        <f t="shared" ca="1" si="120"/>
        <v>8</v>
      </c>
      <c r="G1119" s="3" t="str">
        <f t="array" aca="1" ref="G1119" ca="1">IF(SUMPRODUCT(COUNTIF(B1119,{"*0*";"*1*";"*2*";"*3*";"*4*";"*5*";"*6*";"*7*";"*8*";"*9*"}))&gt;0,MID($B1119,MATCH(0,(ISERROR(MID($B1119,ROW(INDIRECT("1:"&amp;LEN($B1119))),1)*1)*1),0),LEN($B1119)-SUM((ISERROR(MID($B1119,ROW(INDIRECT("1:"&amp;LEN($B1119))),1)*1)*1))),"")</f>
        <v>7252382</v>
      </c>
      <c r="H1119" s="3" t="str">
        <f t="shared" ca="1" si="121"/>
        <v>7252382</v>
      </c>
      <c r="I1119" s="6" t="str">
        <f t="shared" ca="1" si="122"/>
        <v>P7252382</v>
      </c>
      <c r="J1119" s="1" t="b">
        <f t="shared" ca="1" si="123"/>
        <v>1</v>
      </c>
      <c r="K1119" s="6" t="str">
        <f t="shared" ca="1" si="124"/>
        <v>P7252382</v>
      </c>
      <c r="L1119" s="1" t="b">
        <f t="shared" ca="1" si="125"/>
        <v>1</v>
      </c>
    </row>
    <row r="1120" spans="1:12">
      <c r="A1120" s="11" t="b">
        <f t="shared" ca="1" si="119"/>
        <v>1</v>
      </c>
      <c r="B1120" s="15" t="s">
        <v>2669</v>
      </c>
      <c r="C1120" s="13" t="s">
        <v>2669</v>
      </c>
      <c r="D1120" s="13" t="s">
        <v>2669</v>
      </c>
      <c r="E1120" s="5">
        <f ca="1">SUMPRODUCT(N(CODE(MID(B1120,ROW($A$1:OFFSET($A$1,LEN(B1120)-1,,,)),1))&lt;58))</f>
        <v>7</v>
      </c>
      <c r="F1120" s="5">
        <f t="shared" ca="1" si="120"/>
        <v>8</v>
      </c>
      <c r="G1120" s="3" t="str">
        <f t="array" aca="1" ref="G1120" ca="1">IF(SUMPRODUCT(COUNTIF(B1120,{"*0*";"*1*";"*2*";"*3*";"*4*";"*5*";"*6*";"*7*";"*8*";"*9*"}))&gt;0,MID($B1120,MATCH(0,(ISERROR(MID($B1120,ROW(INDIRECT("1:"&amp;LEN($B1120))),1)*1)*1),0),LEN($B1120)-SUM((ISERROR(MID($B1120,ROW(INDIRECT("1:"&amp;LEN($B1120))),1)*1)*1))),"")</f>
        <v>7252421</v>
      </c>
      <c r="H1120" s="3" t="str">
        <f t="shared" ca="1" si="121"/>
        <v>7252421</v>
      </c>
      <c r="I1120" s="6" t="str">
        <f t="shared" ca="1" si="122"/>
        <v>P7252421</v>
      </c>
      <c r="J1120" s="1" t="b">
        <f t="shared" ca="1" si="123"/>
        <v>1</v>
      </c>
      <c r="K1120" s="6" t="str">
        <f t="shared" ca="1" si="124"/>
        <v>P7252421</v>
      </c>
      <c r="L1120" s="1" t="b">
        <f t="shared" ca="1" si="125"/>
        <v>1</v>
      </c>
    </row>
    <row r="1121" spans="1:12">
      <c r="A1121" s="11" t="b">
        <f t="shared" ca="1" si="119"/>
        <v>1</v>
      </c>
      <c r="B1121" s="15" t="s">
        <v>2672</v>
      </c>
      <c r="C1121" s="13" t="s">
        <v>2672</v>
      </c>
      <c r="D1121" s="13" t="s">
        <v>2672</v>
      </c>
      <c r="E1121" s="5">
        <f ca="1">SUMPRODUCT(N(CODE(MID(B1121,ROW($A$1:OFFSET($A$1,LEN(B1121)-1,,,)),1))&lt;58))</f>
        <v>7</v>
      </c>
      <c r="F1121" s="5">
        <f t="shared" ca="1" si="120"/>
        <v>8</v>
      </c>
      <c r="G1121" s="3" t="str">
        <f t="array" aca="1" ref="G1121" ca="1">IF(SUMPRODUCT(COUNTIF(B1121,{"*0*";"*1*";"*2*";"*3*";"*4*";"*5*";"*6*";"*7*";"*8*";"*9*"}))&gt;0,MID($B1121,MATCH(0,(ISERROR(MID($B1121,ROW(INDIRECT("1:"&amp;LEN($B1121))),1)*1)*1),0),LEN($B1121)-SUM((ISERROR(MID($B1121,ROW(INDIRECT("1:"&amp;LEN($B1121))),1)*1)*1))),"")</f>
        <v>7252422</v>
      </c>
      <c r="H1121" s="3" t="str">
        <f t="shared" ca="1" si="121"/>
        <v>7252422</v>
      </c>
      <c r="I1121" s="6" t="str">
        <f t="shared" ca="1" si="122"/>
        <v>P7252422</v>
      </c>
      <c r="J1121" s="1" t="b">
        <f t="shared" ca="1" si="123"/>
        <v>1</v>
      </c>
      <c r="K1121" s="6" t="str">
        <f t="shared" ca="1" si="124"/>
        <v>P7252422</v>
      </c>
      <c r="L1121" s="1" t="b">
        <f t="shared" ca="1" si="125"/>
        <v>1</v>
      </c>
    </row>
    <row r="1122" spans="1:12">
      <c r="A1122" s="11" t="b">
        <f t="shared" ca="1" si="119"/>
        <v>1</v>
      </c>
      <c r="B1122" s="15" t="s">
        <v>2673</v>
      </c>
      <c r="C1122" s="13" t="s">
        <v>2673</v>
      </c>
      <c r="D1122" s="13" t="s">
        <v>2673</v>
      </c>
      <c r="E1122" s="5">
        <f ca="1">SUMPRODUCT(N(CODE(MID(B1122,ROW($A$1:OFFSET($A$1,LEN(B1122)-1,,,)),1))&lt;58))</f>
        <v>7</v>
      </c>
      <c r="F1122" s="5">
        <f t="shared" ca="1" si="120"/>
        <v>8</v>
      </c>
      <c r="G1122" s="3" t="str">
        <f t="array" aca="1" ref="G1122" ca="1">IF(SUMPRODUCT(COUNTIF(B1122,{"*0*";"*1*";"*2*";"*3*";"*4*";"*5*";"*6*";"*7*";"*8*";"*9*"}))&gt;0,MID($B1122,MATCH(0,(ISERROR(MID($B1122,ROW(INDIRECT("1:"&amp;LEN($B1122))),1)*1)*1),0),LEN($B1122)-SUM((ISERROR(MID($B1122,ROW(INDIRECT("1:"&amp;LEN($B1122))),1)*1)*1))),"")</f>
        <v>7252423</v>
      </c>
      <c r="H1122" s="3" t="str">
        <f t="shared" ca="1" si="121"/>
        <v>7252423</v>
      </c>
      <c r="I1122" s="6" t="str">
        <f t="shared" ca="1" si="122"/>
        <v>P7252423</v>
      </c>
      <c r="J1122" s="1" t="b">
        <f t="shared" ca="1" si="123"/>
        <v>1</v>
      </c>
      <c r="K1122" s="6" t="str">
        <f t="shared" ca="1" si="124"/>
        <v>P7252423</v>
      </c>
      <c r="L1122" s="1" t="b">
        <f t="shared" ca="1" si="125"/>
        <v>1</v>
      </c>
    </row>
    <row r="1123" spans="1:12">
      <c r="A1123" s="11" t="b">
        <f t="shared" ca="1" si="119"/>
        <v>1</v>
      </c>
      <c r="B1123" s="15" t="s">
        <v>2674</v>
      </c>
      <c r="C1123" s="13" t="s">
        <v>2674</v>
      </c>
      <c r="D1123" s="13" t="s">
        <v>2674</v>
      </c>
      <c r="E1123" s="5">
        <f ca="1">SUMPRODUCT(N(CODE(MID(B1123,ROW($A$1:OFFSET($A$1,LEN(B1123)-1,,,)),1))&lt;58))</f>
        <v>7</v>
      </c>
      <c r="F1123" s="5">
        <f t="shared" ca="1" si="120"/>
        <v>8</v>
      </c>
      <c r="G1123" s="3" t="str">
        <f t="array" aca="1" ref="G1123" ca="1">IF(SUMPRODUCT(COUNTIF(B1123,{"*0*";"*1*";"*2*";"*3*";"*4*";"*5*";"*6*";"*7*";"*8*";"*9*"}))&gt;0,MID($B1123,MATCH(0,(ISERROR(MID($B1123,ROW(INDIRECT("1:"&amp;LEN($B1123))),1)*1)*1),0),LEN($B1123)-SUM((ISERROR(MID($B1123,ROW(INDIRECT("1:"&amp;LEN($B1123))),1)*1)*1))),"")</f>
        <v>7252424</v>
      </c>
      <c r="H1123" s="3" t="str">
        <f t="shared" ca="1" si="121"/>
        <v>7252424</v>
      </c>
      <c r="I1123" s="6" t="str">
        <f t="shared" ca="1" si="122"/>
        <v>P7252424</v>
      </c>
      <c r="J1123" s="1" t="b">
        <f t="shared" ca="1" si="123"/>
        <v>1</v>
      </c>
      <c r="K1123" s="6" t="str">
        <f t="shared" ca="1" si="124"/>
        <v>P7252424</v>
      </c>
      <c r="L1123" s="1" t="b">
        <f t="shared" ca="1" si="125"/>
        <v>1</v>
      </c>
    </row>
    <row r="1124" spans="1:12">
      <c r="A1124" s="11" t="b">
        <f t="shared" ca="1" si="119"/>
        <v>1</v>
      </c>
      <c r="B1124" s="15" t="s">
        <v>2675</v>
      </c>
      <c r="C1124" s="13" t="s">
        <v>2675</v>
      </c>
      <c r="D1124" s="13" t="s">
        <v>2675</v>
      </c>
      <c r="E1124" s="5">
        <f ca="1">SUMPRODUCT(N(CODE(MID(B1124,ROW($A$1:OFFSET($A$1,LEN(B1124)-1,,,)),1))&lt;58))</f>
        <v>7</v>
      </c>
      <c r="F1124" s="5">
        <f t="shared" ca="1" si="120"/>
        <v>8</v>
      </c>
      <c r="G1124" s="3" t="str">
        <f t="array" aca="1" ref="G1124" ca="1">IF(SUMPRODUCT(COUNTIF(B1124,{"*0*";"*1*";"*2*";"*3*";"*4*";"*5*";"*6*";"*7*";"*8*";"*9*"}))&gt;0,MID($B1124,MATCH(0,(ISERROR(MID($B1124,ROW(INDIRECT("1:"&amp;LEN($B1124))),1)*1)*1),0),LEN($B1124)-SUM((ISERROR(MID($B1124,ROW(INDIRECT("1:"&amp;LEN($B1124))),1)*1)*1))),"")</f>
        <v>7252425</v>
      </c>
      <c r="H1124" s="3" t="str">
        <f t="shared" ca="1" si="121"/>
        <v>7252425</v>
      </c>
      <c r="I1124" s="6" t="str">
        <f t="shared" ca="1" si="122"/>
        <v>P7252425</v>
      </c>
      <c r="J1124" s="1" t="b">
        <f t="shared" ca="1" si="123"/>
        <v>1</v>
      </c>
      <c r="K1124" s="6" t="str">
        <f t="shared" ca="1" si="124"/>
        <v>P7252425</v>
      </c>
      <c r="L1124" s="1" t="b">
        <f t="shared" ca="1" si="125"/>
        <v>1</v>
      </c>
    </row>
    <row r="1125" spans="1:12">
      <c r="A1125" s="11" t="b">
        <f t="shared" ca="1" si="119"/>
        <v>1</v>
      </c>
      <c r="B1125" s="15" t="s">
        <v>2676</v>
      </c>
      <c r="C1125" s="13" t="s">
        <v>2676</v>
      </c>
      <c r="D1125" s="13" t="s">
        <v>2676</v>
      </c>
      <c r="E1125" s="5">
        <f ca="1">SUMPRODUCT(N(CODE(MID(B1125,ROW($A$1:OFFSET($A$1,LEN(B1125)-1,,,)),1))&lt;58))</f>
        <v>7</v>
      </c>
      <c r="F1125" s="5">
        <f t="shared" ca="1" si="120"/>
        <v>8</v>
      </c>
      <c r="G1125" s="3" t="str">
        <f t="array" aca="1" ref="G1125" ca="1">IF(SUMPRODUCT(COUNTIF(B1125,{"*0*";"*1*";"*2*";"*3*";"*4*";"*5*";"*6*";"*7*";"*8*";"*9*"}))&gt;0,MID($B1125,MATCH(0,(ISERROR(MID($B1125,ROW(INDIRECT("1:"&amp;LEN($B1125))),1)*1)*1),0),LEN($B1125)-SUM((ISERROR(MID($B1125,ROW(INDIRECT("1:"&amp;LEN($B1125))),1)*1)*1))),"")</f>
        <v>7252426</v>
      </c>
      <c r="H1125" s="3" t="str">
        <f t="shared" ca="1" si="121"/>
        <v>7252426</v>
      </c>
      <c r="I1125" s="6" t="str">
        <f t="shared" ca="1" si="122"/>
        <v>P7252426</v>
      </c>
      <c r="J1125" s="1" t="b">
        <f t="shared" ca="1" si="123"/>
        <v>1</v>
      </c>
      <c r="K1125" s="6" t="str">
        <f t="shared" ca="1" si="124"/>
        <v>P7252426</v>
      </c>
      <c r="L1125" s="1" t="b">
        <f t="shared" ca="1" si="125"/>
        <v>1</v>
      </c>
    </row>
    <row r="1126" spans="1:12">
      <c r="A1126" s="11" t="b">
        <f t="shared" ca="1" si="119"/>
        <v>1</v>
      </c>
      <c r="B1126" s="15" t="s">
        <v>2677</v>
      </c>
      <c r="C1126" s="13" t="s">
        <v>2677</v>
      </c>
      <c r="D1126" s="13" t="s">
        <v>2677</v>
      </c>
      <c r="E1126" s="5">
        <f ca="1">SUMPRODUCT(N(CODE(MID(B1126,ROW($A$1:OFFSET($A$1,LEN(B1126)-1,,,)),1))&lt;58))</f>
        <v>7</v>
      </c>
      <c r="F1126" s="5">
        <f t="shared" ca="1" si="120"/>
        <v>8</v>
      </c>
      <c r="G1126" s="3" t="str">
        <f t="array" aca="1" ref="G1126" ca="1">IF(SUMPRODUCT(COUNTIF(B1126,{"*0*";"*1*";"*2*";"*3*";"*4*";"*5*";"*6*";"*7*";"*8*";"*9*"}))&gt;0,MID($B1126,MATCH(0,(ISERROR(MID($B1126,ROW(INDIRECT("1:"&amp;LEN($B1126))),1)*1)*1),0),LEN($B1126)-SUM((ISERROR(MID($B1126,ROW(INDIRECT("1:"&amp;LEN($B1126))),1)*1)*1))),"")</f>
        <v>7252427</v>
      </c>
      <c r="H1126" s="3" t="str">
        <f t="shared" ca="1" si="121"/>
        <v>7252427</v>
      </c>
      <c r="I1126" s="6" t="str">
        <f t="shared" ca="1" si="122"/>
        <v>P7252427</v>
      </c>
      <c r="J1126" s="1" t="b">
        <f t="shared" ca="1" si="123"/>
        <v>1</v>
      </c>
      <c r="K1126" s="6" t="str">
        <f t="shared" ca="1" si="124"/>
        <v>P7252427</v>
      </c>
      <c r="L1126" s="1" t="b">
        <f t="shared" ca="1" si="125"/>
        <v>1</v>
      </c>
    </row>
    <row r="1127" spans="1:12">
      <c r="A1127" s="11" t="b">
        <f t="shared" ca="1" si="119"/>
        <v>1</v>
      </c>
      <c r="B1127" s="15" t="s">
        <v>2678</v>
      </c>
      <c r="C1127" s="13" t="s">
        <v>2678</v>
      </c>
      <c r="D1127" s="13" t="s">
        <v>2678</v>
      </c>
      <c r="E1127" s="5">
        <f ca="1">SUMPRODUCT(N(CODE(MID(B1127,ROW($A$1:OFFSET($A$1,LEN(B1127)-1,,,)),1))&lt;58))</f>
        <v>7</v>
      </c>
      <c r="F1127" s="5">
        <f t="shared" ca="1" si="120"/>
        <v>8</v>
      </c>
      <c r="G1127" s="3" t="str">
        <f t="array" aca="1" ref="G1127" ca="1">IF(SUMPRODUCT(COUNTIF(B1127,{"*0*";"*1*";"*2*";"*3*";"*4*";"*5*";"*6*";"*7*";"*8*";"*9*"}))&gt;0,MID($B1127,MATCH(0,(ISERROR(MID($B1127,ROW(INDIRECT("1:"&amp;LEN($B1127))),1)*1)*1),0),LEN($B1127)-SUM((ISERROR(MID($B1127,ROW(INDIRECT("1:"&amp;LEN($B1127))),1)*1)*1))),"")</f>
        <v>7252428</v>
      </c>
      <c r="H1127" s="3" t="str">
        <f t="shared" ca="1" si="121"/>
        <v>7252428</v>
      </c>
      <c r="I1127" s="6" t="str">
        <f t="shared" ca="1" si="122"/>
        <v>P7252428</v>
      </c>
      <c r="J1127" s="1" t="b">
        <f t="shared" ca="1" si="123"/>
        <v>1</v>
      </c>
      <c r="K1127" s="6" t="str">
        <f t="shared" ca="1" si="124"/>
        <v>P7252428</v>
      </c>
      <c r="L1127" s="1" t="b">
        <f t="shared" ca="1" si="125"/>
        <v>1</v>
      </c>
    </row>
    <row r="1128" spans="1:12">
      <c r="A1128" s="11" t="b">
        <f t="shared" ca="1" si="119"/>
        <v>1</v>
      </c>
      <c r="B1128" s="15" t="s">
        <v>2679</v>
      </c>
      <c r="C1128" s="13" t="s">
        <v>2679</v>
      </c>
      <c r="D1128" s="13" t="s">
        <v>2679</v>
      </c>
      <c r="E1128" s="5">
        <f ca="1">SUMPRODUCT(N(CODE(MID(B1128,ROW($A$1:OFFSET($A$1,LEN(B1128)-1,,,)),1))&lt;58))</f>
        <v>7</v>
      </c>
      <c r="F1128" s="5">
        <f t="shared" ca="1" si="120"/>
        <v>8</v>
      </c>
      <c r="G1128" s="3" t="str">
        <f t="array" aca="1" ref="G1128" ca="1">IF(SUMPRODUCT(COUNTIF(B1128,{"*0*";"*1*";"*2*";"*3*";"*4*";"*5*";"*6*";"*7*";"*8*";"*9*"}))&gt;0,MID($B1128,MATCH(0,(ISERROR(MID($B1128,ROW(INDIRECT("1:"&amp;LEN($B1128))),1)*1)*1),0),LEN($B1128)-SUM((ISERROR(MID($B1128,ROW(INDIRECT("1:"&amp;LEN($B1128))),1)*1)*1))),"")</f>
        <v>7252429</v>
      </c>
      <c r="H1128" s="3" t="str">
        <f t="shared" ca="1" si="121"/>
        <v>7252429</v>
      </c>
      <c r="I1128" s="6" t="str">
        <f t="shared" ca="1" si="122"/>
        <v>P7252429</v>
      </c>
      <c r="J1128" s="1" t="b">
        <f t="shared" ca="1" si="123"/>
        <v>1</v>
      </c>
      <c r="K1128" s="6" t="str">
        <f t="shared" ca="1" si="124"/>
        <v>P7252429</v>
      </c>
      <c r="L1128" s="1" t="b">
        <f t="shared" ca="1" si="125"/>
        <v>1</v>
      </c>
    </row>
    <row r="1129" spans="1:12">
      <c r="A1129" s="11" t="b">
        <f t="shared" ca="1" si="119"/>
        <v>1</v>
      </c>
      <c r="B1129" s="15" t="s">
        <v>2680</v>
      </c>
      <c r="C1129" s="13" t="s">
        <v>2680</v>
      </c>
      <c r="D1129" s="13" t="s">
        <v>2680</v>
      </c>
      <c r="E1129" s="5">
        <f ca="1">SUMPRODUCT(N(CODE(MID(B1129,ROW($A$1:OFFSET($A$1,LEN(B1129)-1,,,)),1))&lt;58))</f>
        <v>7</v>
      </c>
      <c r="F1129" s="5">
        <f t="shared" ca="1" si="120"/>
        <v>8</v>
      </c>
      <c r="G1129" s="3" t="str">
        <f t="array" aca="1" ref="G1129" ca="1">IF(SUMPRODUCT(COUNTIF(B1129,{"*0*";"*1*";"*2*";"*3*";"*4*";"*5*";"*6*";"*7*";"*8*";"*9*"}))&gt;0,MID($B1129,MATCH(0,(ISERROR(MID($B1129,ROW(INDIRECT("1:"&amp;LEN($B1129))),1)*1)*1),0),LEN($B1129)-SUM((ISERROR(MID($B1129,ROW(INDIRECT("1:"&amp;LEN($B1129))),1)*1)*1))),"")</f>
        <v>7252431</v>
      </c>
      <c r="H1129" s="3" t="str">
        <f t="shared" ca="1" si="121"/>
        <v>7252431</v>
      </c>
      <c r="I1129" s="6" t="str">
        <f t="shared" ca="1" si="122"/>
        <v>P7252431</v>
      </c>
      <c r="J1129" s="1" t="b">
        <f t="shared" ca="1" si="123"/>
        <v>1</v>
      </c>
      <c r="K1129" s="6" t="str">
        <f t="shared" ca="1" si="124"/>
        <v>P7252431</v>
      </c>
      <c r="L1129" s="1" t="b">
        <f t="shared" ca="1" si="125"/>
        <v>1</v>
      </c>
    </row>
    <row r="1130" spans="1:12">
      <c r="A1130" s="11" t="b">
        <f t="shared" ca="1" si="119"/>
        <v>1</v>
      </c>
      <c r="B1130" s="15" t="s">
        <v>2681</v>
      </c>
      <c r="C1130" s="13" t="s">
        <v>2681</v>
      </c>
      <c r="D1130" s="13" t="s">
        <v>2681</v>
      </c>
      <c r="E1130" s="5">
        <f ca="1">SUMPRODUCT(N(CODE(MID(B1130,ROW($A$1:OFFSET($A$1,LEN(B1130)-1,,,)),1))&lt;58))</f>
        <v>7</v>
      </c>
      <c r="F1130" s="5">
        <f t="shared" ca="1" si="120"/>
        <v>8</v>
      </c>
      <c r="G1130" s="3" t="str">
        <f t="array" aca="1" ref="G1130" ca="1">IF(SUMPRODUCT(COUNTIF(B1130,{"*0*";"*1*";"*2*";"*3*";"*4*";"*5*";"*6*";"*7*";"*8*";"*9*"}))&gt;0,MID($B1130,MATCH(0,(ISERROR(MID($B1130,ROW(INDIRECT("1:"&amp;LEN($B1130))),1)*1)*1),0),LEN($B1130)-SUM((ISERROR(MID($B1130,ROW(INDIRECT("1:"&amp;LEN($B1130))),1)*1)*1))),"")</f>
        <v>7252432</v>
      </c>
      <c r="H1130" s="3" t="str">
        <f t="shared" ca="1" si="121"/>
        <v>7252432</v>
      </c>
      <c r="I1130" s="6" t="str">
        <f t="shared" ca="1" si="122"/>
        <v>P7252432</v>
      </c>
      <c r="J1130" s="1" t="b">
        <f t="shared" ca="1" si="123"/>
        <v>1</v>
      </c>
      <c r="K1130" s="6" t="str">
        <f t="shared" ca="1" si="124"/>
        <v>P7252432</v>
      </c>
      <c r="L1130" s="1" t="b">
        <f t="shared" ca="1" si="125"/>
        <v>1</v>
      </c>
    </row>
    <row r="1131" spans="1:12">
      <c r="A1131" s="11" t="b">
        <f t="shared" ca="1" si="119"/>
        <v>1</v>
      </c>
      <c r="B1131" s="15" t="s">
        <v>2</v>
      </c>
      <c r="C1131" s="13" t="s">
        <v>2</v>
      </c>
      <c r="D1131" s="13" t="s">
        <v>2</v>
      </c>
      <c r="E1131" s="5">
        <f ca="1">SUMPRODUCT(N(CODE(MID(B1131,ROW($A$1:OFFSET($A$1,LEN(B1131)-1,,,)),1))&lt;58))</f>
        <v>7</v>
      </c>
      <c r="F1131" s="5">
        <f t="shared" ca="1" si="120"/>
        <v>8</v>
      </c>
      <c r="G1131" s="3" t="str">
        <f t="array" aca="1" ref="G1131" ca="1">IF(SUMPRODUCT(COUNTIF(B1131,{"*0*";"*1*";"*2*";"*3*";"*4*";"*5*";"*6*";"*7*";"*8*";"*9*"}))&gt;0,MID($B1131,MATCH(0,(ISERROR(MID($B1131,ROW(INDIRECT("1:"&amp;LEN($B1131))),1)*1)*1),0),LEN($B1131)-SUM((ISERROR(MID($B1131,ROW(INDIRECT("1:"&amp;LEN($B1131))),1)*1)*1))),"")</f>
        <v>7252610</v>
      </c>
      <c r="H1131" s="3" t="str">
        <f t="shared" ca="1" si="121"/>
        <v>7252610</v>
      </c>
      <c r="I1131" s="6" t="str">
        <f t="shared" ca="1" si="122"/>
        <v>P7252610</v>
      </c>
      <c r="J1131" s="1" t="b">
        <f t="shared" ca="1" si="123"/>
        <v>1</v>
      </c>
      <c r="K1131" s="6" t="str">
        <f t="shared" ca="1" si="124"/>
        <v>P7252610</v>
      </c>
      <c r="L1131" s="1" t="b">
        <f t="shared" ca="1" si="125"/>
        <v>1</v>
      </c>
    </row>
    <row r="1132" spans="1:12">
      <c r="A1132" s="11" t="b">
        <f t="shared" ca="1" si="119"/>
        <v>1</v>
      </c>
      <c r="B1132" s="15" t="s">
        <v>3</v>
      </c>
      <c r="C1132" s="13" t="s">
        <v>3</v>
      </c>
      <c r="D1132" s="13" t="s">
        <v>3</v>
      </c>
      <c r="E1132" s="5">
        <f ca="1">SUMPRODUCT(N(CODE(MID(B1132,ROW($A$1:OFFSET($A$1,LEN(B1132)-1,,,)),1))&lt;58))</f>
        <v>7</v>
      </c>
      <c r="F1132" s="5">
        <f t="shared" ca="1" si="120"/>
        <v>8</v>
      </c>
      <c r="G1132" s="3" t="str">
        <f t="array" aca="1" ref="G1132" ca="1">IF(SUMPRODUCT(COUNTIF(B1132,{"*0*";"*1*";"*2*";"*3*";"*4*";"*5*";"*6*";"*7*";"*8*";"*9*"}))&gt;0,MID($B1132,MATCH(0,(ISERROR(MID($B1132,ROW(INDIRECT("1:"&amp;LEN($B1132))),1)*1)*1),0),LEN($B1132)-SUM((ISERROR(MID($B1132,ROW(INDIRECT("1:"&amp;LEN($B1132))),1)*1)*1))),"")</f>
        <v>7252611</v>
      </c>
      <c r="H1132" s="3" t="str">
        <f t="shared" ca="1" si="121"/>
        <v>7252611</v>
      </c>
      <c r="I1132" s="6" t="str">
        <f t="shared" ca="1" si="122"/>
        <v>P7252611</v>
      </c>
      <c r="J1132" s="1" t="b">
        <f t="shared" ca="1" si="123"/>
        <v>1</v>
      </c>
      <c r="K1132" s="6" t="str">
        <f t="shared" ca="1" si="124"/>
        <v>P7252611</v>
      </c>
      <c r="L1132" s="1" t="b">
        <f t="shared" ca="1" si="125"/>
        <v>1</v>
      </c>
    </row>
    <row r="1133" spans="1:12">
      <c r="A1133" s="11" t="b">
        <f t="shared" ca="1" si="119"/>
        <v>1</v>
      </c>
      <c r="B1133" s="15" t="s">
        <v>4</v>
      </c>
      <c r="C1133" s="13" t="s">
        <v>4</v>
      </c>
      <c r="D1133" s="13" t="s">
        <v>4</v>
      </c>
      <c r="E1133" s="5">
        <f ca="1">SUMPRODUCT(N(CODE(MID(B1133,ROW($A$1:OFFSET($A$1,LEN(B1133)-1,,,)),1))&lt;58))</f>
        <v>7</v>
      </c>
      <c r="F1133" s="5">
        <f t="shared" ca="1" si="120"/>
        <v>8</v>
      </c>
      <c r="G1133" s="3" t="str">
        <f t="array" aca="1" ref="G1133" ca="1">IF(SUMPRODUCT(COUNTIF(B1133,{"*0*";"*1*";"*2*";"*3*";"*4*";"*5*";"*6*";"*7*";"*8*";"*9*"}))&gt;0,MID($B1133,MATCH(0,(ISERROR(MID($B1133,ROW(INDIRECT("1:"&amp;LEN($B1133))),1)*1)*1),0),LEN($B1133)-SUM((ISERROR(MID($B1133,ROW(INDIRECT("1:"&amp;LEN($B1133))),1)*1)*1))),"")</f>
        <v>7252612</v>
      </c>
      <c r="H1133" s="3" t="str">
        <f t="shared" ca="1" si="121"/>
        <v>7252612</v>
      </c>
      <c r="I1133" s="6" t="str">
        <f t="shared" ca="1" si="122"/>
        <v>P7252612</v>
      </c>
      <c r="J1133" s="1" t="b">
        <f t="shared" ca="1" si="123"/>
        <v>1</v>
      </c>
      <c r="K1133" s="6" t="str">
        <f t="shared" ca="1" si="124"/>
        <v>P7252612</v>
      </c>
      <c r="L1133" s="1" t="b">
        <f t="shared" ca="1" si="125"/>
        <v>1</v>
      </c>
    </row>
    <row r="1134" spans="1:12">
      <c r="A1134" s="11" t="b">
        <f t="shared" ca="1" si="119"/>
        <v>1</v>
      </c>
      <c r="B1134" s="15" t="s">
        <v>5</v>
      </c>
      <c r="C1134" s="13" t="s">
        <v>5</v>
      </c>
      <c r="D1134" s="13" t="s">
        <v>5</v>
      </c>
      <c r="E1134" s="5">
        <f ca="1">SUMPRODUCT(N(CODE(MID(B1134,ROW($A$1:OFFSET($A$1,LEN(B1134)-1,,,)),1))&lt;58))</f>
        <v>7</v>
      </c>
      <c r="F1134" s="5">
        <f t="shared" ca="1" si="120"/>
        <v>8</v>
      </c>
      <c r="G1134" s="3" t="str">
        <f t="array" aca="1" ref="G1134" ca="1">IF(SUMPRODUCT(COUNTIF(B1134,{"*0*";"*1*";"*2*";"*3*";"*4*";"*5*";"*6*";"*7*";"*8*";"*9*"}))&gt;0,MID($B1134,MATCH(0,(ISERROR(MID($B1134,ROW(INDIRECT("1:"&amp;LEN($B1134))),1)*1)*1),0),LEN($B1134)-SUM((ISERROR(MID($B1134,ROW(INDIRECT("1:"&amp;LEN($B1134))),1)*1)*1))),"")</f>
        <v>7252613</v>
      </c>
      <c r="H1134" s="3" t="str">
        <f t="shared" ca="1" si="121"/>
        <v>7252613</v>
      </c>
      <c r="I1134" s="6" t="str">
        <f t="shared" ca="1" si="122"/>
        <v>P7252613</v>
      </c>
      <c r="J1134" s="1" t="b">
        <f t="shared" ca="1" si="123"/>
        <v>1</v>
      </c>
      <c r="K1134" s="6" t="str">
        <f t="shared" ca="1" si="124"/>
        <v>P7252613</v>
      </c>
      <c r="L1134" s="1" t="b">
        <f t="shared" ca="1" si="125"/>
        <v>1</v>
      </c>
    </row>
    <row r="1135" spans="1:12">
      <c r="A1135" s="11" t="b">
        <f t="shared" ca="1" si="119"/>
        <v>1</v>
      </c>
      <c r="B1135" s="15" t="s">
        <v>6</v>
      </c>
      <c r="C1135" s="13" t="s">
        <v>6</v>
      </c>
      <c r="D1135" s="13" t="s">
        <v>6</v>
      </c>
      <c r="E1135" s="5">
        <f ca="1">SUMPRODUCT(N(CODE(MID(B1135,ROW($A$1:OFFSET($A$1,LEN(B1135)-1,,,)),1))&lt;58))</f>
        <v>7</v>
      </c>
      <c r="F1135" s="5">
        <f t="shared" ca="1" si="120"/>
        <v>8</v>
      </c>
      <c r="G1135" s="3" t="str">
        <f t="array" aca="1" ref="G1135" ca="1">IF(SUMPRODUCT(COUNTIF(B1135,{"*0*";"*1*";"*2*";"*3*";"*4*";"*5*";"*6*";"*7*";"*8*";"*9*"}))&gt;0,MID($B1135,MATCH(0,(ISERROR(MID($B1135,ROW(INDIRECT("1:"&amp;LEN($B1135))),1)*1)*1),0),LEN($B1135)-SUM((ISERROR(MID($B1135,ROW(INDIRECT("1:"&amp;LEN($B1135))),1)*1)*1))),"")</f>
        <v>7252614</v>
      </c>
      <c r="H1135" s="3" t="str">
        <f t="shared" ca="1" si="121"/>
        <v>7252614</v>
      </c>
      <c r="I1135" s="6" t="str">
        <f t="shared" ca="1" si="122"/>
        <v>P7252614</v>
      </c>
      <c r="J1135" s="1" t="b">
        <f t="shared" ca="1" si="123"/>
        <v>1</v>
      </c>
      <c r="K1135" s="6" t="str">
        <f t="shared" ca="1" si="124"/>
        <v>P7252614</v>
      </c>
      <c r="L1135" s="1" t="b">
        <f t="shared" ca="1" si="125"/>
        <v>1</v>
      </c>
    </row>
    <row r="1136" spans="1:12">
      <c r="A1136" s="11" t="b">
        <f t="shared" ca="1" si="119"/>
        <v>1</v>
      </c>
      <c r="B1136" s="15" t="s">
        <v>1662</v>
      </c>
      <c r="C1136" s="13" t="s">
        <v>1662</v>
      </c>
      <c r="D1136" s="13" t="s">
        <v>1662</v>
      </c>
      <c r="E1136" s="5">
        <f ca="1">SUMPRODUCT(N(CODE(MID(B1136,ROW($A$1:OFFSET($A$1,LEN(B1136)-1,,,)),1))&lt;58))</f>
        <v>6</v>
      </c>
      <c r="F1136" s="5">
        <f t="shared" ca="1" si="120"/>
        <v>8</v>
      </c>
      <c r="G1136" s="3" t="str">
        <f t="array" aca="1" ref="G1136" ca="1">IF(SUMPRODUCT(COUNTIF(B1136,{"*0*";"*1*";"*2*";"*3*";"*4*";"*5*";"*6*";"*7*";"*8*";"*9*"}))&gt;0,MID($B1136,MATCH(0,(ISERROR(MID($B1136,ROW(INDIRECT("1:"&amp;LEN($B1136))),1)*1)*1),0),LEN($B1136)-SUM((ISERROR(MID($B1136,ROW(INDIRECT("1:"&amp;LEN($B1136))),1)*1)*1))),"")</f>
        <v>8161S1</v>
      </c>
      <c r="H1136" s="3" t="str">
        <f t="shared" ca="1" si="121"/>
        <v>8161S1</v>
      </c>
      <c r="I1136" s="6" t="str">
        <f t="shared" ca="1" si="122"/>
        <v>P8161S10</v>
      </c>
      <c r="J1136" s="1" t="b">
        <f t="shared" ca="1" si="123"/>
        <v>1</v>
      </c>
      <c r="K1136" s="6" t="str">
        <f t="shared" ca="1" si="124"/>
        <v>P8161S10</v>
      </c>
      <c r="L1136" s="1" t="b">
        <f t="shared" ca="1" si="125"/>
        <v>1</v>
      </c>
    </row>
    <row r="1137" spans="1:12">
      <c r="A1137" s="11" t="b">
        <f t="shared" ca="1" si="119"/>
        <v>1</v>
      </c>
      <c r="B1137" s="15" t="s">
        <v>1663</v>
      </c>
      <c r="C1137" s="13" t="s">
        <v>1663</v>
      </c>
      <c r="D1137" s="13" t="s">
        <v>1663</v>
      </c>
      <c r="E1137" s="5">
        <f ca="1">SUMPRODUCT(N(CODE(MID(B1137,ROW($A$1:OFFSET($A$1,LEN(B1137)-1,,,)),1))&lt;58))</f>
        <v>6</v>
      </c>
      <c r="F1137" s="5">
        <f t="shared" ca="1" si="120"/>
        <v>8</v>
      </c>
      <c r="G1137" s="3" t="str">
        <f t="array" aca="1" ref="G1137" ca="1">IF(SUMPRODUCT(COUNTIF(B1137,{"*0*";"*1*";"*2*";"*3*";"*4*";"*5*";"*6*";"*7*";"*8*";"*9*"}))&gt;0,MID($B1137,MATCH(0,(ISERROR(MID($B1137,ROW(INDIRECT("1:"&amp;LEN($B1137))),1)*1)*1),0),LEN($B1137)-SUM((ISERROR(MID($B1137,ROW(INDIRECT("1:"&amp;LEN($B1137))),1)*1)*1))),"")</f>
        <v>8161S1</v>
      </c>
      <c r="H1137" s="3" t="str">
        <f t="shared" ca="1" si="121"/>
        <v>8161S1</v>
      </c>
      <c r="I1137" s="6" t="str">
        <f t="shared" ca="1" si="122"/>
        <v>P8161S11</v>
      </c>
      <c r="J1137" s="1" t="b">
        <f t="shared" ca="1" si="123"/>
        <v>1</v>
      </c>
      <c r="K1137" s="6" t="str">
        <f t="shared" ca="1" si="124"/>
        <v>P8161S11</v>
      </c>
      <c r="L1137" s="1" t="b">
        <f t="shared" ca="1" si="125"/>
        <v>1</v>
      </c>
    </row>
    <row r="1138" spans="1:12">
      <c r="A1138" s="11" t="b">
        <f t="shared" ca="1" si="119"/>
        <v>1</v>
      </c>
      <c r="B1138" s="15" t="s">
        <v>1678</v>
      </c>
      <c r="C1138" s="13" t="s">
        <v>1678</v>
      </c>
      <c r="D1138" s="13" t="s">
        <v>1678</v>
      </c>
      <c r="E1138" s="5">
        <f ca="1">SUMPRODUCT(N(CODE(MID(B1138,ROW($A$1:OFFSET($A$1,LEN(B1138)-1,,,)),1))&lt;58))</f>
        <v>6</v>
      </c>
      <c r="F1138" s="5">
        <f t="shared" ca="1" si="120"/>
        <v>8</v>
      </c>
      <c r="G1138" s="3" t="str">
        <f t="array" aca="1" ref="G1138" ca="1">IF(SUMPRODUCT(COUNTIF(B1138,{"*0*";"*1*";"*2*";"*3*";"*4*";"*5*";"*6*";"*7*";"*8*";"*9*"}))&gt;0,MID($B1138,MATCH(0,(ISERROR(MID($B1138,ROW(INDIRECT("1:"&amp;LEN($B1138))),1)*1)*1),0),LEN($B1138)-SUM((ISERROR(MID($B1138,ROW(INDIRECT("1:"&amp;LEN($B1138))),1)*1)*1))),"")</f>
        <v>8161S1</v>
      </c>
      <c r="H1138" s="3" t="str">
        <f t="shared" ca="1" si="121"/>
        <v>8161S1</v>
      </c>
      <c r="I1138" s="6" t="str">
        <f t="shared" ca="1" si="122"/>
        <v>P8161S14</v>
      </c>
      <c r="J1138" s="1" t="b">
        <f t="shared" ca="1" si="123"/>
        <v>1</v>
      </c>
      <c r="K1138" s="6" t="str">
        <f t="shared" ca="1" si="124"/>
        <v>P8161S14</v>
      </c>
      <c r="L1138" s="1" t="b">
        <f t="shared" ca="1" si="125"/>
        <v>1</v>
      </c>
    </row>
    <row r="1139" spans="1:12">
      <c r="A1139" s="11" t="b">
        <f t="shared" ca="1" si="119"/>
        <v>1</v>
      </c>
      <c r="B1139" s="15" t="s">
        <v>1679</v>
      </c>
      <c r="C1139" s="13" t="s">
        <v>1679</v>
      </c>
      <c r="D1139" s="13" t="s">
        <v>1679</v>
      </c>
      <c r="E1139" s="5">
        <f ca="1">SUMPRODUCT(N(CODE(MID(B1139,ROW($A$1:OFFSET($A$1,LEN(B1139)-1,,,)),1))&lt;58))</f>
        <v>6</v>
      </c>
      <c r="F1139" s="5">
        <f t="shared" ca="1" si="120"/>
        <v>8</v>
      </c>
      <c r="G1139" s="3" t="str">
        <f t="array" aca="1" ref="G1139" ca="1">IF(SUMPRODUCT(COUNTIF(B1139,{"*0*";"*1*";"*2*";"*3*";"*4*";"*5*";"*6*";"*7*";"*8*";"*9*"}))&gt;0,MID($B1139,MATCH(0,(ISERROR(MID($B1139,ROW(INDIRECT("1:"&amp;LEN($B1139))),1)*1)*1),0),LEN($B1139)-SUM((ISERROR(MID($B1139,ROW(INDIRECT("1:"&amp;LEN($B1139))),1)*1)*1))),"")</f>
        <v>8161S1</v>
      </c>
      <c r="H1139" s="3" t="str">
        <f t="shared" ca="1" si="121"/>
        <v>8161S1</v>
      </c>
      <c r="I1139" s="6" t="str">
        <f t="shared" ca="1" si="122"/>
        <v>P8161S15</v>
      </c>
      <c r="J1139" s="1" t="b">
        <f t="shared" ca="1" si="123"/>
        <v>1</v>
      </c>
      <c r="K1139" s="6" t="str">
        <f t="shared" ca="1" si="124"/>
        <v>P8161S15</v>
      </c>
      <c r="L1139" s="1" t="b">
        <f t="shared" ca="1" si="125"/>
        <v>1</v>
      </c>
    </row>
    <row r="1140" spans="1:12">
      <c r="A1140" s="11" t="b">
        <f t="shared" ca="1" si="119"/>
        <v>1</v>
      </c>
      <c r="B1140" s="15" t="s">
        <v>334</v>
      </c>
      <c r="C1140" s="13" t="s">
        <v>334</v>
      </c>
      <c r="D1140" s="13" t="s">
        <v>334</v>
      </c>
      <c r="E1140" s="5">
        <f ca="1">SUMPRODUCT(N(CODE(MID(B1140,ROW($A$1:OFFSET($A$1,LEN(B1140)-1,,,)),1))&lt;58))</f>
        <v>5</v>
      </c>
      <c r="F1140" s="5">
        <f t="shared" ca="1" si="120"/>
        <v>8</v>
      </c>
      <c r="G1140" s="3" t="str">
        <f t="array" aca="1" ref="G1140" ca="1">IF(SUMPRODUCT(COUNTIF(B1140,{"*0*";"*1*";"*2*";"*3*";"*4*";"*5*";"*6*";"*7*";"*8*";"*9*"}))&gt;0,MID($B1140,MATCH(0,(ISERROR(MID($B1140,ROW(INDIRECT("1:"&amp;LEN($B1140))),1)*1)*1),0),LEN($B1140)-SUM((ISERROR(MID($B1140,ROW(INDIRECT("1:"&amp;LEN($B1140))),1)*1)*1))),"")</f>
        <v>09230</v>
      </c>
      <c r="H1140" s="3" t="str">
        <f t="shared" ca="1" si="121"/>
        <v>09230</v>
      </c>
      <c r="I1140" s="6" t="str">
        <f t="shared" ca="1" si="122"/>
        <v>REP09230</v>
      </c>
      <c r="J1140" s="1" t="b">
        <f t="shared" ca="1" si="123"/>
        <v>1</v>
      </c>
      <c r="K1140" s="6" t="str">
        <f t="shared" ca="1" si="124"/>
        <v>REP09230</v>
      </c>
      <c r="L1140" s="1" t="b">
        <f t="shared" ca="1" si="125"/>
        <v>1</v>
      </c>
    </row>
    <row r="1141" spans="1:12">
      <c r="A1141" s="11" t="b">
        <f t="shared" ca="1" si="119"/>
        <v>1</v>
      </c>
      <c r="B1141" s="15" t="s">
        <v>1723</v>
      </c>
      <c r="C1141" s="13" t="s">
        <v>1723</v>
      </c>
      <c r="D1141" s="13" t="s">
        <v>1723</v>
      </c>
      <c r="E1141" s="5">
        <f ca="1">SUMPRODUCT(N(CODE(MID(B1141,ROW($A$1:OFFSET($A$1,LEN(B1141)-1,,,)),1))&lt;58))</f>
        <v>5</v>
      </c>
      <c r="F1141" s="5">
        <f t="shared" ca="1" si="120"/>
        <v>8</v>
      </c>
      <c r="G1141" s="3" t="str">
        <f t="array" aca="1" ref="G1141" ca="1">IF(SUMPRODUCT(COUNTIF(B1141,{"*0*";"*1*";"*2*";"*3*";"*4*";"*5*";"*6*";"*7*";"*8*";"*9*"}))&gt;0,MID($B1141,MATCH(0,(ISERROR(MID($B1141,ROW(INDIRECT("1:"&amp;LEN($B1141))),1)*1)*1),0),LEN($B1141)-SUM((ISERROR(MID($B1141,ROW(INDIRECT("1:"&amp;LEN($B1141))),1)*1)*1))),"")</f>
        <v>11100</v>
      </c>
      <c r="H1141" s="3" t="str">
        <f t="shared" ca="1" si="121"/>
        <v>11100</v>
      </c>
      <c r="I1141" s="6" t="str">
        <f t="shared" ca="1" si="122"/>
        <v>SBG11100</v>
      </c>
      <c r="J1141" s="1" t="b">
        <f t="shared" ca="1" si="123"/>
        <v>1</v>
      </c>
      <c r="K1141" s="6" t="str">
        <f t="shared" ca="1" si="124"/>
        <v>SBG11100</v>
      </c>
      <c r="L1141" s="1" t="b">
        <f t="shared" ca="1" si="125"/>
        <v>1</v>
      </c>
    </row>
    <row r="1142" spans="1:12">
      <c r="A1142" s="11" t="b">
        <f t="shared" ca="1" si="119"/>
        <v>1</v>
      </c>
      <c r="B1142" s="15" t="s">
        <v>1724</v>
      </c>
      <c r="C1142" s="13" t="s">
        <v>1724</v>
      </c>
      <c r="D1142" s="13" t="s">
        <v>1724</v>
      </c>
      <c r="E1142" s="5">
        <f ca="1">SUMPRODUCT(N(CODE(MID(B1142,ROW($A$1:OFFSET($A$1,LEN(B1142)-1,,,)),1))&lt;58))</f>
        <v>5</v>
      </c>
      <c r="F1142" s="5">
        <f t="shared" ca="1" si="120"/>
        <v>8</v>
      </c>
      <c r="G1142" s="3" t="str">
        <f t="array" aca="1" ref="G1142" ca="1">IF(SUMPRODUCT(COUNTIF(B1142,{"*0*";"*1*";"*2*";"*3*";"*4*";"*5*";"*6*";"*7*";"*8*";"*9*"}))&gt;0,MID($B1142,MATCH(0,(ISERROR(MID($B1142,ROW(INDIRECT("1:"&amp;LEN($B1142))),1)*1)*1),0),LEN($B1142)-SUM((ISERROR(MID($B1142,ROW(INDIRECT("1:"&amp;LEN($B1142))),1)*1)*1))),"")</f>
        <v>11101</v>
      </c>
      <c r="H1142" s="3" t="str">
        <f t="shared" ca="1" si="121"/>
        <v>11101</v>
      </c>
      <c r="I1142" s="6" t="str">
        <f t="shared" ca="1" si="122"/>
        <v>SBG11101</v>
      </c>
      <c r="J1142" s="1" t="b">
        <f t="shared" ca="1" si="123"/>
        <v>1</v>
      </c>
      <c r="K1142" s="6" t="str">
        <f t="shared" ca="1" si="124"/>
        <v>SBG11101</v>
      </c>
      <c r="L1142" s="1" t="b">
        <f t="shared" ca="1" si="125"/>
        <v>1</v>
      </c>
    </row>
    <row r="1143" spans="1:12">
      <c r="A1143" s="11" t="b">
        <f t="shared" ca="1" si="119"/>
        <v>1</v>
      </c>
      <c r="B1143" s="15" t="s">
        <v>1725</v>
      </c>
      <c r="C1143" s="13" t="s">
        <v>1725</v>
      </c>
      <c r="D1143" s="13" t="s">
        <v>1725</v>
      </c>
      <c r="E1143" s="5">
        <f ca="1">SUMPRODUCT(N(CODE(MID(B1143,ROW($A$1:OFFSET($A$1,LEN(B1143)-1,,,)),1))&lt;58))</f>
        <v>5</v>
      </c>
      <c r="F1143" s="5">
        <f t="shared" ca="1" si="120"/>
        <v>8</v>
      </c>
      <c r="G1143" s="3" t="str">
        <f t="array" aca="1" ref="G1143" ca="1">IF(SUMPRODUCT(COUNTIF(B1143,{"*0*";"*1*";"*2*";"*3*";"*4*";"*5*";"*6*";"*7*";"*8*";"*9*"}))&gt;0,MID($B1143,MATCH(0,(ISERROR(MID($B1143,ROW(INDIRECT("1:"&amp;LEN($B1143))),1)*1)*1),0),LEN($B1143)-SUM((ISERROR(MID($B1143,ROW(INDIRECT("1:"&amp;LEN($B1143))),1)*1)*1))),"")</f>
        <v>11102</v>
      </c>
      <c r="H1143" s="3" t="str">
        <f t="shared" ca="1" si="121"/>
        <v>11102</v>
      </c>
      <c r="I1143" s="6" t="str">
        <f t="shared" ca="1" si="122"/>
        <v>SBG11102</v>
      </c>
      <c r="J1143" s="1" t="b">
        <f t="shared" ca="1" si="123"/>
        <v>1</v>
      </c>
      <c r="K1143" s="6" t="str">
        <f t="shared" ca="1" si="124"/>
        <v>SBG11102</v>
      </c>
      <c r="L1143" s="1" t="b">
        <f t="shared" ca="1" si="125"/>
        <v>1</v>
      </c>
    </row>
    <row r="1144" spans="1:12">
      <c r="A1144" s="11" t="b">
        <f t="shared" ca="1" si="119"/>
        <v>1</v>
      </c>
      <c r="B1144" s="15" t="s">
        <v>1728</v>
      </c>
      <c r="C1144" s="13" t="s">
        <v>1728</v>
      </c>
      <c r="D1144" s="13" t="s">
        <v>1728</v>
      </c>
      <c r="E1144" s="5">
        <f ca="1">SUMPRODUCT(N(CODE(MID(B1144,ROW($A$1:OFFSET($A$1,LEN(B1144)-1,,,)),1))&lt;58))</f>
        <v>5</v>
      </c>
      <c r="F1144" s="5">
        <f t="shared" ca="1" si="120"/>
        <v>8</v>
      </c>
      <c r="G1144" s="3" t="str">
        <f t="array" aca="1" ref="G1144" ca="1">IF(SUMPRODUCT(COUNTIF(B1144,{"*0*";"*1*";"*2*";"*3*";"*4*";"*5*";"*6*";"*7*";"*8*";"*9*"}))&gt;0,MID($B1144,MATCH(0,(ISERROR(MID($B1144,ROW(INDIRECT("1:"&amp;LEN($B1144))),1)*1)*1),0),LEN($B1144)-SUM((ISERROR(MID($B1144,ROW(INDIRECT("1:"&amp;LEN($B1144))),1)*1)*1))),"")</f>
        <v>12001</v>
      </c>
      <c r="H1144" s="3" t="str">
        <f t="shared" ca="1" si="121"/>
        <v>12001</v>
      </c>
      <c r="I1144" s="6" t="str">
        <f t="shared" ca="1" si="122"/>
        <v>SCE12001</v>
      </c>
      <c r="J1144" s="1" t="b">
        <f t="shared" ca="1" si="123"/>
        <v>1</v>
      </c>
      <c r="K1144" s="6" t="str">
        <f t="shared" ca="1" si="124"/>
        <v>SCE12001</v>
      </c>
      <c r="L1144" s="1" t="b">
        <f t="shared" ca="1" si="125"/>
        <v>1</v>
      </c>
    </row>
    <row r="1145" spans="1:12">
      <c r="A1145" s="11" t="b">
        <f t="shared" ca="1" si="119"/>
        <v>1</v>
      </c>
      <c r="B1145" s="15" t="s">
        <v>1729</v>
      </c>
      <c r="C1145" s="13" t="s">
        <v>1729</v>
      </c>
      <c r="D1145" s="13" t="s">
        <v>1729</v>
      </c>
      <c r="E1145" s="5">
        <f ca="1">SUMPRODUCT(N(CODE(MID(B1145,ROW($A$1:OFFSET($A$1,LEN(B1145)-1,,,)),1))&lt;58))</f>
        <v>5</v>
      </c>
      <c r="F1145" s="5">
        <f t="shared" ca="1" si="120"/>
        <v>8</v>
      </c>
      <c r="G1145" s="3" t="str">
        <f t="array" aca="1" ref="G1145" ca="1">IF(SUMPRODUCT(COUNTIF(B1145,{"*0*";"*1*";"*2*";"*3*";"*4*";"*5*";"*6*";"*7*";"*8*";"*9*"}))&gt;0,MID($B1145,MATCH(0,(ISERROR(MID($B1145,ROW(INDIRECT("1:"&amp;LEN($B1145))),1)*1)*1),0),LEN($B1145)-SUM((ISERROR(MID($B1145,ROW(INDIRECT("1:"&amp;LEN($B1145))),1)*1)*1))),"")</f>
        <v>12005</v>
      </c>
      <c r="H1145" s="3" t="str">
        <f t="shared" ca="1" si="121"/>
        <v>12005</v>
      </c>
      <c r="I1145" s="6" t="str">
        <f t="shared" ca="1" si="122"/>
        <v>SCE12005</v>
      </c>
      <c r="J1145" s="1" t="b">
        <f t="shared" ca="1" si="123"/>
        <v>1</v>
      </c>
      <c r="K1145" s="6" t="str">
        <f t="shared" ca="1" si="124"/>
        <v>SCE12005</v>
      </c>
      <c r="L1145" s="1" t="b">
        <f t="shared" ca="1" si="125"/>
        <v>1</v>
      </c>
    </row>
    <row r="1146" spans="1:12">
      <c r="A1146" s="11" t="b">
        <f t="shared" ca="1" si="119"/>
        <v>1</v>
      </c>
      <c r="B1146" s="15" t="s">
        <v>1730</v>
      </c>
      <c r="C1146" s="13" t="s">
        <v>1730</v>
      </c>
      <c r="D1146" s="13" t="s">
        <v>1730</v>
      </c>
      <c r="E1146" s="5">
        <f ca="1">SUMPRODUCT(N(CODE(MID(B1146,ROW($A$1:OFFSET($A$1,LEN(B1146)-1,,,)),1))&lt;58))</f>
        <v>5</v>
      </c>
      <c r="F1146" s="5">
        <f t="shared" ca="1" si="120"/>
        <v>8</v>
      </c>
      <c r="G1146" s="3" t="str">
        <f t="array" aca="1" ref="G1146" ca="1">IF(SUMPRODUCT(COUNTIF(B1146,{"*0*";"*1*";"*2*";"*3*";"*4*";"*5*";"*6*";"*7*";"*8*";"*9*"}))&gt;0,MID($B1146,MATCH(0,(ISERROR(MID($B1146,ROW(INDIRECT("1:"&amp;LEN($B1146))),1)*1)*1),0),LEN($B1146)-SUM((ISERROR(MID($B1146,ROW(INDIRECT("1:"&amp;LEN($B1146))),1)*1)*1))),"")</f>
        <v>13101</v>
      </c>
      <c r="H1146" s="3" t="str">
        <f t="shared" ca="1" si="121"/>
        <v>13101</v>
      </c>
      <c r="I1146" s="6" t="str">
        <f t="shared" ca="1" si="122"/>
        <v>SCE13101</v>
      </c>
      <c r="J1146" s="1" t="b">
        <f t="shared" ca="1" si="123"/>
        <v>1</v>
      </c>
      <c r="K1146" s="6" t="str">
        <f t="shared" ca="1" si="124"/>
        <v>SCE13101</v>
      </c>
      <c r="L1146" s="1" t="b">
        <f t="shared" ca="1" si="125"/>
        <v>1</v>
      </c>
    </row>
    <row r="1147" spans="1:12">
      <c r="A1147" s="11" t="b">
        <f t="shared" ca="1" si="119"/>
        <v>1</v>
      </c>
      <c r="B1147" s="15" t="s">
        <v>1731</v>
      </c>
      <c r="C1147" s="13" t="s">
        <v>1731</v>
      </c>
      <c r="D1147" s="13" t="s">
        <v>1731</v>
      </c>
      <c r="E1147" s="5">
        <f ca="1">SUMPRODUCT(N(CODE(MID(B1147,ROW($A$1:OFFSET($A$1,LEN(B1147)-1,,,)),1))&lt;58))</f>
        <v>5</v>
      </c>
      <c r="F1147" s="5">
        <f t="shared" ca="1" si="120"/>
        <v>8</v>
      </c>
      <c r="G1147" s="3" t="str">
        <f t="array" aca="1" ref="G1147" ca="1">IF(SUMPRODUCT(COUNTIF(B1147,{"*0*";"*1*";"*2*";"*3*";"*4*";"*5*";"*6*";"*7*";"*8*";"*9*"}))&gt;0,MID($B1147,MATCH(0,(ISERROR(MID($B1147,ROW(INDIRECT("1:"&amp;LEN($B1147))),1)*1)*1),0),LEN($B1147)-SUM((ISERROR(MID($B1147,ROW(INDIRECT("1:"&amp;LEN($B1147))),1)*1)*1))),"")</f>
        <v>13102</v>
      </c>
      <c r="H1147" s="3" t="str">
        <f t="shared" ca="1" si="121"/>
        <v>13102</v>
      </c>
      <c r="I1147" s="6" t="str">
        <f t="shared" ca="1" si="122"/>
        <v>SCE13102</v>
      </c>
      <c r="J1147" s="1" t="b">
        <f t="shared" ca="1" si="123"/>
        <v>1</v>
      </c>
      <c r="K1147" s="6" t="str">
        <f t="shared" ca="1" si="124"/>
        <v>SCE13102</v>
      </c>
      <c r="L1147" s="1" t="b">
        <f t="shared" ca="1" si="125"/>
        <v>1</v>
      </c>
    </row>
    <row r="1148" spans="1:12">
      <c r="A1148" s="11" t="b">
        <f t="shared" ca="1" si="119"/>
        <v>1</v>
      </c>
      <c r="B1148" s="15" t="s">
        <v>1732</v>
      </c>
      <c r="C1148" s="13" t="s">
        <v>1732</v>
      </c>
      <c r="D1148" s="13" t="s">
        <v>1732</v>
      </c>
      <c r="E1148" s="5">
        <f ca="1">SUMPRODUCT(N(CODE(MID(B1148,ROW($A$1:OFFSET($A$1,LEN(B1148)-1,,,)),1))&lt;58))</f>
        <v>5</v>
      </c>
      <c r="F1148" s="5">
        <f t="shared" ca="1" si="120"/>
        <v>8</v>
      </c>
      <c r="G1148" s="3" t="str">
        <f t="array" aca="1" ref="G1148" ca="1">IF(SUMPRODUCT(COUNTIF(B1148,{"*0*";"*1*";"*2*";"*3*";"*4*";"*5*";"*6*";"*7*";"*8*";"*9*"}))&gt;0,MID($B1148,MATCH(0,(ISERROR(MID($B1148,ROW(INDIRECT("1:"&amp;LEN($B1148))),1)*1)*1),0),LEN($B1148)-SUM((ISERROR(MID($B1148,ROW(INDIRECT("1:"&amp;LEN($B1148))),1)*1)*1))),"")</f>
        <v>13105</v>
      </c>
      <c r="H1148" s="3" t="str">
        <f t="shared" ca="1" si="121"/>
        <v>13105</v>
      </c>
      <c r="I1148" s="6" t="str">
        <f t="shared" ca="1" si="122"/>
        <v>SCE13105</v>
      </c>
      <c r="J1148" s="1" t="b">
        <f t="shared" ca="1" si="123"/>
        <v>1</v>
      </c>
      <c r="K1148" s="6" t="str">
        <f t="shared" ca="1" si="124"/>
        <v>SCE13105</v>
      </c>
      <c r="L1148" s="1" t="b">
        <f t="shared" ca="1" si="125"/>
        <v>1</v>
      </c>
    </row>
    <row r="1149" spans="1:12">
      <c r="A1149" s="11" t="b">
        <f t="shared" ca="1" si="119"/>
        <v>1</v>
      </c>
      <c r="B1149" s="15" t="s">
        <v>1733</v>
      </c>
      <c r="C1149" s="13" t="s">
        <v>1733</v>
      </c>
      <c r="D1149" s="13" t="s">
        <v>1733</v>
      </c>
      <c r="E1149" s="5">
        <f ca="1">SUMPRODUCT(N(CODE(MID(B1149,ROW($A$1:OFFSET($A$1,LEN(B1149)-1,,,)),1))&lt;58))</f>
        <v>5</v>
      </c>
      <c r="F1149" s="5">
        <f t="shared" ca="1" si="120"/>
        <v>8</v>
      </c>
      <c r="G1149" s="3" t="str">
        <f t="array" aca="1" ref="G1149" ca="1">IF(SUMPRODUCT(COUNTIF(B1149,{"*0*";"*1*";"*2*";"*3*";"*4*";"*5*";"*6*";"*7*";"*8*";"*9*"}))&gt;0,MID($B1149,MATCH(0,(ISERROR(MID($B1149,ROW(INDIRECT("1:"&amp;LEN($B1149))),1)*1)*1),0),LEN($B1149)-SUM((ISERROR(MID($B1149,ROW(INDIRECT("1:"&amp;LEN($B1149))),1)*1)*1))),"")</f>
        <v>10401</v>
      </c>
      <c r="H1149" s="3" t="str">
        <f t="shared" ca="1" si="121"/>
        <v>10401</v>
      </c>
      <c r="I1149" s="6" t="str">
        <f t="shared" ca="1" si="122"/>
        <v>SHJ10401</v>
      </c>
      <c r="J1149" s="1" t="b">
        <f t="shared" ca="1" si="123"/>
        <v>1</v>
      </c>
      <c r="K1149" s="6" t="str">
        <f t="shared" ca="1" si="124"/>
        <v>SHJ10401</v>
      </c>
      <c r="L1149" s="1" t="b">
        <f t="shared" ca="1" si="125"/>
        <v>1</v>
      </c>
    </row>
    <row r="1150" spans="1:12">
      <c r="A1150" s="11" t="b">
        <f t="shared" ca="1" si="119"/>
        <v>1</v>
      </c>
      <c r="B1150" s="15" t="s">
        <v>1734</v>
      </c>
      <c r="C1150" s="13" t="s">
        <v>1734</v>
      </c>
      <c r="D1150" s="13" t="s">
        <v>1734</v>
      </c>
      <c r="E1150" s="5">
        <f ca="1">SUMPRODUCT(N(CODE(MID(B1150,ROW($A$1:OFFSET($A$1,LEN(B1150)-1,,,)),1))&lt;58))</f>
        <v>5</v>
      </c>
      <c r="F1150" s="5">
        <f t="shared" ca="1" si="120"/>
        <v>8</v>
      </c>
      <c r="G1150" s="3" t="str">
        <f t="array" aca="1" ref="G1150" ca="1">IF(SUMPRODUCT(COUNTIF(B1150,{"*0*";"*1*";"*2*";"*3*";"*4*";"*5*";"*6*";"*7*";"*8*";"*9*"}))&gt;0,MID($B1150,MATCH(0,(ISERROR(MID($B1150,ROW(INDIRECT("1:"&amp;LEN($B1150))),1)*1)*1),0),LEN($B1150)-SUM((ISERROR(MID($B1150,ROW(INDIRECT("1:"&amp;LEN($B1150))),1)*1)*1))),"")</f>
        <v>10403</v>
      </c>
      <c r="H1150" s="3" t="str">
        <f t="shared" ca="1" si="121"/>
        <v>10403</v>
      </c>
      <c r="I1150" s="6" t="str">
        <f t="shared" ca="1" si="122"/>
        <v>SHJ10403</v>
      </c>
      <c r="J1150" s="1" t="b">
        <f t="shared" ca="1" si="123"/>
        <v>1</v>
      </c>
      <c r="K1150" s="6" t="str">
        <f t="shared" ca="1" si="124"/>
        <v>SHJ10403</v>
      </c>
      <c r="L1150" s="1" t="b">
        <f t="shared" ca="1" si="125"/>
        <v>1</v>
      </c>
    </row>
    <row r="1151" spans="1:12">
      <c r="A1151" s="11" t="b">
        <f t="shared" ca="1" si="119"/>
        <v>1</v>
      </c>
      <c r="B1151" s="15" t="s">
        <v>1735</v>
      </c>
      <c r="C1151" s="13" t="s">
        <v>1735</v>
      </c>
      <c r="D1151" s="13" t="s">
        <v>1735</v>
      </c>
      <c r="E1151" s="5">
        <f ca="1">SUMPRODUCT(N(CODE(MID(B1151,ROW($A$1:OFFSET($A$1,LEN(B1151)-1,,,)),1))&lt;58))</f>
        <v>5</v>
      </c>
      <c r="F1151" s="5">
        <f t="shared" ca="1" si="120"/>
        <v>8</v>
      </c>
      <c r="G1151" s="3" t="str">
        <f t="array" aca="1" ref="G1151" ca="1">IF(SUMPRODUCT(COUNTIF(B1151,{"*0*";"*1*";"*2*";"*3*";"*4*";"*5*";"*6*";"*7*";"*8*";"*9*"}))&gt;0,MID($B1151,MATCH(0,(ISERROR(MID($B1151,ROW(INDIRECT("1:"&amp;LEN($B1151))),1)*1)*1),0),LEN($B1151)-SUM((ISERROR(MID($B1151,ROW(INDIRECT("1:"&amp;LEN($B1151))),1)*1)*1))),"")</f>
        <v>10404</v>
      </c>
      <c r="H1151" s="3" t="str">
        <f t="shared" ca="1" si="121"/>
        <v>10404</v>
      </c>
      <c r="I1151" s="6" t="str">
        <f t="shared" ca="1" si="122"/>
        <v>SHJ10404</v>
      </c>
      <c r="J1151" s="1" t="b">
        <f t="shared" ca="1" si="123"/>
        <v>1</v>
      </c>
      <c r="K1151" s="6" t="str">
        <f t="shared" ca="1" si="124"/>
        <v>SHJ10404</v>
      </c>
      <c r="L1151" s="1" t="b">
        <f t="shared" ca="1" si="125"/>
        <v>1</v>
      </c>
    </row>
    <row r="1152" spans="1:12">
      <c r="A1152" s="11" t="b">
        <f t="shared" ca="1" si="119"/>
        <v>1</v>
      </c>
      <c r="B1152" s="15" t="s">
        <v>1736</v>
      </c>
      <c r="C1152" s="13" t="s">
        <v>1736</v>
      </c>
      <c r="D1152" s="13" t="s">
        <v>1736</v>
      </c>
      <c r="E1152" s="5">
        <f ca="1">SUMPRODUCT(N(CODE(MID(B1152,ROW($A$1:OFFSET($A$1,LEN(B1152)-1,,,)),1))&lt;58))</f>
        <v>5</v>
      </c>
      <c r="F1152" s="5">
        <f t="shared" ca="1" si="120"/>
        <v>8</v>
      </c>
      <c r="G1152" s="3" t="str">
        <f t="array" aca="1" ref="G1152" ca="1">IF(SUMPRODUCT(COUNTIF(B1152,{"*0*";"*1*";"*2*";"*3*";"*4*";"*5*";"*6*";"*7*";"*8*";"*9*"}))&gt;0,MID($B1152,MATCH(0,(ISERROR(MID($B1152,ROW(INDIRECT("1:"&amp;LEN($B1152))),1)*1)*1),0),LEN($B1152)-SUM((ISERROR(MID($B1152,ROW(INDIRECT("1:"&amp;LEN($B1152))),1)*1)*1))),"")</f>
        <v>10405</v>
      </c>
      <c r="H1152" s="3" t="str">
        <f t="shared" ca="1" si="121"/>
        <v>10405</v>
      </c>
      <c r="I1152" s="6" t="str">
        <f t="shared" ca="1" si="122"/>
        <v>SHJ10405</v>
      </c>
      <c r="J1152" s="1" t="b">
        <f t="shared" ca="1" si="123"/>
        <v>1</v>
      </c>
      <c r="K1152" s="6" t="str">
        <f t="shared" ca="1" si="124"/>
        <v>SHJ10405</v>
      </c>
      <c r="L1152" s="1" t="b">
        <f t="shared" ca="1" si="125"/>
        <v>1</v>
      </c>
    </row>
    <row r="1153" spans="1:12">
      <c r="A1153" s="11" t="b">
        <f t="shared" ca="1" si="119"/>
        <v>1</v>
      </c>
      <c r="B1153" s="15" t="s">
        <v>352</v>
      </c>
      <c r="C1153" s="13" t="s">
        <v>352</v>
      </c>
      <c r="D1153" s="13" t="s">
        <v>352</v>
      </c>
      <c r="E1153" s="5">
        <f ca="1">SUMPRODUCT(N(CODE(MID(B1153,ROW($A$1:OFFSET($A$1,LEN(B1153)-1,,,)),1))&lt;58))</f>
        <v>4</v>
      </c>
      <c r="F1153" s="5">
        <f t="shared" ca="1" si="120"/>
        <v>8</v>
      </c>
      <c r="G1153" s="3" t="str">
        <f t="array" aca="1" ref="G1153" ca="1">IF(SUMPRODUCT(COUNTIF(B1153,{"*0*";"*1*";"*2*";"*3*";"*4*";"*5*";"*6*";"*7*";"*8*";"*9*"}))&gt;0,MID($B1153,MATCH(0,(ISERROR(MID($B1153,ROW(INDIRECT("1:"&amp;LEN($B1153))),1)*1)*1),0),LEN($B1153)-SUM((ISERROR(MID($B1153,ROW(INDIRECT("1:"&amp;LEN($B1153))),1)*1)*1))),"")</f>
        <v>3340</v>
      </c>
      <c r="H1153" s="3" t="str">
        <f t="shared" ca="1" si="121"/>
        <v>3340</v>
      </c>
      <c r="I1153" s="6" t="str">
        <f t="shared" ca="1" si="122"/>
        <v>STEC3340</v>
      </c>
      <c r="J1153" s="1" t="b">
        <f t="shared" ca="1" si="123"/>
        <v>1</v>
      </c>
      <c r="K1153" s="6" t="str">
        <f t="shared" ca="1" si="124"/>
        <v>STEC3340</v>
      </c>
      <c r="L1153" s="1" t="b">
        <f t="shared" ca="1" si="125"/>
        <v>1</v>
      </c>
    </row>
    <row r="1154" spans="1:12">
      <c r="A1154" s="11" t="b">
        <f t="shared" ref="A1154:A1217" ca="1" si="126">C1154=D1154</f>
        <v>1</v>
      </c>
      <c r="B1154" s="15" t="s">
        <v>353</v>
      </c>
      <c r="C1154" s="13" t="s">
        <v>353</v>
      </c>
      <c r="D1154" s="13" t="s">
        <v>353</v>
      </c>
      <c r="E1154" s="5">
        <f ca="1">SUMPRODUCT(N(CODE(MID(B1154,ROW($A$1:OFFSET($A$1,LEN(B1154)-1,,,)),1))&lt;58))</f>
        <v>4</v>
      </c>
      <c r="F1154" s="5">
        <f t="shared" ref="F1154:F1217" ca="1" si="127">LEN(B1154)</f>
        <v>8</v>
      </c>
      <c r="G1154" s="3" t="str">
        <f t="array" aca="1" ref="G1154" ca="1">IF(SUMPRODUCT(COUNTIF(B1154,{"*0*";"*1*";"*2*";"*3*";"*4*";"*5*";"*6*";"*7*";"*8*";"*9*"}))&gt;0,MID($B1154,MATCH(0,(ISERROR(MID($B1154,ROW(INDIRECT("1:"&amp;LEN($B1154))),1)*1)*1),0),LEN($B1154)-SUM((ISERROR(MID($B1154,ROW(INDIRECT("1:"&amp;LEN($B1154))),1)*1)*1))),"")</f>
        <v>3363</v>
      </c>
      <c r="H1154" s="3" t="str">
        <f t="shared" ref="H1154:H1217" ca="1" si="128">IF(LEN(G1154)&lt;3,TEXT(G1154,"000"),G1154)</f>
        <v>3363</v>
      </c>
      <c r="I1154" s="6" t="str">
        <f t="shared" ref="I1154:I1176" ca="1" si="129">IF(CODE(B1154)&lt;58,B1154,IF(AND(CODE(RIGHT(B1154))&lt;65,LEN(H1154)&lt;4),MID(SUBSTITUTE(B1154&amp;"XXXX",G1154,H1154),1,8),SUBSTITUTE(B1154,G1154,H1154)))</f>
        <v>STEC3363</v>
      </c>
      <c r="J1154" s="1" t="b">
        <f t="shared" ref="J1154:J1217" ca="1" si="130">I1154=C1154</f>
        <v>1</v>
      </c>
      <c r="K1154" s="6" t="str">
        <f t="shared" ref="K1154:K1217" ca="1" si="131">IF(COUNTIF(Tablo,MID(B1154,2,2))&gt;0,I1154,B1154)</f>
        <v>STEC3363</v>
      </c>
      <c r="L1154" s="1" t="b">
        <f t="shared" ca="1" si="125"/>
        <v>1</v>
      </c>
    </row>
    <row r="1155" spans="1:12">
      <c r="A1155" s="11" t="b">
        <f t="shared" ca="1" si="126"/>
        <v>1</v>
      </c>
      <c r="B1155" s="15" t="s">
        <v>420</v>
      </c>
      <c r="C1155" s="13" t="s">
        <v>420</v>
      </c>
      <c r="D1155" s="13" t="s">
        <v>420</v>
      </c>
      <c r="E1155" s="5">
        <f ca="1">SUMPRODUCT(N(CODE(MID(B1155,ROW($A$1:OFFSET($A$1,LEN(B1155)-1,,,)),1))&lt;58))</f>
        <v>5</v>
      </c>
      <c r="F1155" s="5">
        <f t="shared" ca="1" si="127"/>
        <v>8</v>
      </c>
      <c r="G1155" s="3" t="str">
        <f t="array" aca="1" ref="G1155" ca="1">IF(SUMPRODUCT(COUNTIF(B1155,{"*0*";"*1*";"*2*";"*3*";"*4*";"*5*";"*6*";"*7*";"*8*";"*9*"}))&gt;0,MID($B1155,MATCH(0,(ISERROR(MID($B1155,ROW(INDIRECT("1:"&amp;LEN($B1155))),1)*1)*1),0),LEN($B1155)-SUM((ISERROR(MID($B1155,ROW(INDIRECT("1:"&amp;LEN($B1155))),1)*1)*1))),"")</f>
        <v>1C164</v>
      </c>
      <c r="H1155" s="3" t="str">
        <f t="shared" ca="1" si="128"/>
        <v>1C164</v>
      </c>
      <c r="I1155" s="6" t="str">
        <f t="shared" ca="1" si="129"/>
        <v>TO1C1644</v>
      </c>
      <c r="J1155" s="1" t="b">
        <f t="shared" ca="1" si="130"/>
        <v>1</v>
      </c>
      <c r="K1155" s="6" t="str">
        <f t="shared" ca="1" si="131"/>
        <v>TO1C1644</v>
      </c>
      <c r="L1155" s="1" t="b">
        <f t="shared" ref="L1155:L1218" ca="1" si="132">K1155=C1155</f>
        <v>1</v>
      </c>
    </row>
    <row r="1156" spans="1:12">
      <c r="A1156" s="11" t="b">
        <f t="shared" ca="1" si="126"/>
        <v>1</v>
      </c>
      <c r="B1156" s="15" t="s">
        <v>421</v>
      </c>
      <c r="C1156" s="13" t="s">
        <v>421</v>
      </c>
      <c r="D1156" s="13" t="s">
        <v>421</v>
      </c>
      <c r="E1156" s="5">
        <f ca="1">SUMPRODUCT(N(CODE(MID(B1156,ROW($A$1:OFFSET($A$1,LEN(B1156)-1,,,)),1))&lt;58))</f>
        <v>5</v>
      </c>
      <c r="F1156" s="5">
        <f t="shared" ca="1" si="127"/>
        <v>8</v>
      </c>
      <c r="G1156" s="3" t="str">
        <f t="array" aca="1" ref="G1156" ca="1">IF(SUMPRODUCT(COUNTIF(B1156,{"*0*";"*1*";"*2*";"*3*";"*4*";"*5*";"*6*";"*7*";"*8*";"*9*"}))&gt;0,MID($B1156,MATCH(0,(ISERROR(MID($B1156,ROW(INDIRECT("1:"&amp;LEN($B1156))),1)*1)*1),0),LEN($B1156)-SUM((ISERROR(MID($B1156,ROW(INDIRECT("1:"&amp;LEN($B1156))),1)*1)*1))),"")</f>
        <v>1C165</v>
      </c>
      <c r="H1156" s="3" t="str">
        <f t="shared" ca="1" si="128"/>
        <v>1C165</v>
      </c>
      <c r="I1156" s="6" t="str">
        <f t="shared" ca="1" si="129"/>
        <v>TO1C1656</v>
      </c>
      <c r="J1156" s="1" t="b">
        <f t="shared" ca="1" si="130"/>
        <v>1</v>
      </c>
      <c r="K1156" s="6" t="str">
        <f t="shared" ca="1" si="131"/>
        <v>TO1C1656</v>
      </c>
      <c r="L1156" s="1" t="b">
        <f t="shared" ca="1" si="132"/>
        <v>1</v>
      </c>
    </row>
    <row r="1157" spans="1:12">
      <c r="A1157" s="11" t="b">
        <f t="shared" ca="1" si="126"/>
        <v>1</v>
      </c>
      <c r="B1157" s="15" t="s">
        <v>479</v>
      </c>
      <c r="C1157" s="13" t="s">
        <v>479</v>
      </c>
      <c r="D1157" s="13" t="s">
        <v>479</v>
      </c>
      <c r="E1157" s="5">
        <f ca="1">SUMPRODUCT(N(CODE(MID(B1157,ROW($A$1:OFFSET($A$1,LEN(B1157)-1,,,)),1))&lt;58))</f>
        <v>5</v>
      </c>
      <c r="F1157" s="5">
        <f t="shared" ca="1" si="127"/>
        <v>8</v>
      </c>
      <c r="G1157" s="3" t="str">
        <f t="array" aca="1" ref="G1157" ca="1">IF(SUMPRODUCT(COUNTIF(B1157,{"*0*";"*1*";"*2*";"*3*";"*4*";"*5*";"*6*";"*7*";"*8*";"*9*"}))&gt;0,MID($B1157,MATCH(0,(ISERROR(MID($B1157,ROW(INDIRECT("1:"&amp;LEN($B1157))),1)*1)*1),0),LEN($B1157)-SUM((ISERROR(MID($B1157,ROW(INDIRECT("1:"&amp;LEN($B1157))),1)*1)*1))),"")</f>
        <v>5A123</v>
      </c>
      <c r="H1157" s="3" t="str">
        <f t="shared" ca="1" si="128"/>
        <v>5A123</v>
      </c>
      <c r="I1157" s="6" t="str">
        <f t="shared" ca="1" si="129"/>
        <v>TO5A1231</v>
      </c>
      <c r="J1157" s="1" t="b">
        <f t="shared" ca="1" si="130"/>
        <v>1</v>
      </c>
      <c r="K1157" s="6" t="str">
        <f t="shared" ca="1" si="131"/>
        <v>TO5A1231</v>
      </c>
      <c r="L1157" s="1" t="b">
        <f t="shared" ca="1" si="132"/>
        <v>1</v>
      </c>
    </row>
    <row r="1158" spans="1:12">
      <c r="A1158" s="11" t="b">
        <f t="shared" ca="1" si="126"/>
        <v>1</v>
      </c>
      <c r="B1158" s="15" t="s">
        <v>480</v>
      </c>
      <c r="C1158" s="13" t="s">
        <v>480</v>
      </c>
      <c r="D1158" s="13" t="s">
        <v>480</v>
      </c>
      <c r="E1158" s="5">
        <f ca="1">SUMPRODUCT(N(CODE(MID(B1158,ROW($A$1:OFFSET($A$1,LEN(B1158)-1,,,)),1))&lt;58))</f>
        <v>5</v>
      </c>
      <c r="F1158" s="5">
        <f t="shared" ca="1" si="127"/>
        <v>8</v>
      </c>
      <c r="G1158" s="3" t="str">
        <f t="array" aca="1" ref="G1158" ca="1">IF(SUMPRODUCT(COUNTIF(B1158,{"*0*";"*1*";"*2*";"*3*";"*4*";"*5*";"*6*";"*7*";"*8*";"*9*"}))&gt;0,MID($B1158,MATCH(0,(ISERROR(MID($B1158,ROW(INDIRECT("1:"&amp;LEN($B1158))),1)*1)*1),0),LEN($B1158)-SUM((ISERROR(MID($B1158,ROW(INDIRECT("1:"&amp;LEN($B1158))),1)*1)*1))),"")</f>
        <v>5F852</v>
      </c>
      <c r="H1158" s="3" t="str">
        <f t="shared" ca="1" si="128"/>
        <v>5F852</v>
      </c>
      <c r="I1158" s="6" t="str">
        <f t="shared" ca="1" si="129"/>
        <v>TO5F8521</v>
      </c>
      <c r="J1158" s="1" t="b">
        <f t="shared" ca="1" si="130"/>
        <v>1</v>
      </c>
      <c r="K1158" s="6" t="str">
        <f t="shared" ca="1" si="131"/>
        <v>TO5F8521</v>
      </c>
      <c r="L1158" s="1" t="b">
        <f t="shared" ca="1" si="132"/>
        <v>1</v>
      </c>
    </row>
    <row r="1159" spans="1:12">
      <c r="A1159" s="11" t="b">
        <f t="shared" ca="1" si="126"/>
        <v>1</v>
      </c>
      <c r="B1159" s="15" t="s">
        <v>483</v>
      </c>
      <c r="C1159" s="13" t="s">
        <v>483</v>
      </c>
      <c r="D1159" s="13" t="s">
        <v>483</v>
      </c>
      <c r="E1159" s="5">
        <f ca="1">SUMPRODUCT(N(CODE(MID(B1159,ROW($A$1:OFFSET($A$1,LEN(B1159)-1,,,)),1))&lt;58))</f>
        <v>5</v>
      </c>
      <c r="F1159" s="5">
        <f t="shared" ca="1" si="127"/>
        <v>8</v>
      </c>
      <c r="G1159" s="3" t="str">
        <f t="array" aca="1" ref="G1159" ca="1">IF(SUMPRODUCT(COUNTIF(B1159,{"*0*";"*1*";"*2*";"*3*";"*4*";"*5*";"*6*";"*7*";"*8*";"*9*"}))&gt;0,MID($B1159,MATCH(0,(ISERROR(MID($B1159,ROW(INDIRECT("1:"&amp;LEN($B1159))),1)*1)*1),0),LEN($B1159)-SUM((ISERROR(MID($B1159,ROW(INDIRECT("1:"&amp;LEN($B1159))),1)*1)*1))),"")</f>
        <v>5N222</v>
      </c>
      <c r="H1159" s="3" t="str">
        <f t="shared" ca="1" si="128"/>
        <v>5N222</v>
      </c>
      <c r="I1159" s="6" t="str">
        <f t="shared" ca="1" si="129"/>
        <v>TO5N2223</v>
      </c>
      <c r="J1159" s="1" t="b">
        <f t="shared" ca="1" si="130"/>
        <v>1</v>
      </c>
      <c r="K1159" s="6" t="str">
        <f t="shared" ca="1" si="131"/>
        <v>TO5N2223</v>
      </c>
      <c r="L1159" s="1" t="b">
        <f t="shared" ca="1" si="132"/>
        <v>1</v>
      </c>
    </row>
    <row r="1160" spans="1:12">
      <c r="A1160" s="11" t="b">
        <f t="shared" ca="1" si="126"/>
        <v>1</v>
      </c>
      <c r="B1160" s="15" t="s">
        <v>484</v>
      </c>
      <c r="C1160" s="13" t="s">
        <v>484</v>
      </c>
      <c r="D1160" s="13" t="s">
        <v>484</v>
      </c>
      <c r="E1160" s="5">
        <f ca="1">SUMPRODUCT(N(CODE(MID(B1160,ROW($A$1:OFFSET($A$1,LEN(B1160)-1,,,)),1))&lt;58))</f>
        <v>5</v>
      </c>
      <c r="F1160" s="5">
        <f t="shared" ca="1" si="127"/>
        <v>8</v>
      </c>
      <c r="G1160" s="3" t="str">
        <f t="array" aca="1" ref="G1160" ca="1">IF(SUMPRODUCT(COUNTIF(B1160,{"*0*";"*1*";"*2*";"*3*";"*4*";"*5*";"*6*";"*7*";"*8*";"*9*"}))&gt;0,MID($B1160,MATCH(0,(ISERROR(MID($B1160,ROW(INDIRECT("1:"&amp;LEN($B1160))),1)*1)*1),0),LEN($B1160)-SUM((ISERROR(MID($B1160,ROW(INDIRECT("1:"&amp;LEN($B1160))),1)*1)*1))),"")</f>
        <v>5N222</v>
      </c>
      <c r="H1160" s="3" t="str">
        <f t="shared" ca="1" si="128"/>
        <v>5N222</v>
      </c>
      <c r="I1160" s="6" t="str">
        <f t="shared" ca="1" si="129"/>
        <v>TO5N2224</v>
      </c>
      <c r="J1160" s="1" t="b">
        <f t="shared" ca="1" si="130"/>
        <v>1</v>
      </c>
      <c r="K1160" s="6" t="str">
        <f t="shared" ca="1" si="131"/>
        <v>TO5N2224</v>
      </c>
      <c r="L1160" s="1" t="b">
        <f t="shared" ca="1" si="132"/>
        <v>1</v>
      </c>
    </row>
    <row r="1161" spans="1:12">
      <c r="A1161" s="11" t="b">
        <f t="shared" ca="1" si="126"/>
        <v>1</v>
      </c>
      <c r="B1161" s="15" t="s">
        <v>488</v>
      </c>
      <c r="C1161" s="13" t="s">
        <v>488</v>
      </c>
      <c r="D1161" s="13" t="s">
        <v>488</v>
      </c>
      <c r="E1161" s="5">
        <f ca="1">SUMPRODUCT(N(CODE(MID(B1161,ROW($A$1:OFFSET($A$1,LEN(B1161)-1,,,)),1))&lt;58))</f>
        <v>5</v>
      </c>
      <c r="F1161" s="5">
        <f t="shared" ca="1" si="127"/>
        <v>8</v>
      </c>
      <c r="G1161" s="3" t="str">
        <f t="array" aca="1" ref="G1161" ca="1">IF(SUMPRODUCT(COUNTIF(B1161,{"*0*";"*1*";"*2*";"*3*";"*4*";"*5*";"*6*";"*7*";"*8*";"*9*"}))&gt;0,MID($B1161,MATCH(0,(ISERROR(MID($B1161,ROW(INDIRECT("1:"&amp;LEN($B1161))),1)*1)*1),0),LEN($B1161)-SUM((ISERROR(MID($B1161,ROW(INDIRECT("1:"&amp;LEN($B1161))),1)*1)*1))),"")</f>
        <v>8C632</v>
      </c>
      <c r="H1161" s="3" t="str">
        <f t="shared" ca="1" si="128"/>
        <v>8C632</v>
      </c>
      <c r="I1161" s="6" t="str">
        <f t="shared" ca="1" si="129"/>
        <v>TO8C6323</v>
      </c>
      <c r="J1161" s="1" t="b">
        <f t="shared" ca="1" si="130"/>
        <v>1</v>
      </c>
      <c r="K1161" s="6" t="str">
        <f t="shared" ca="1" si="131"/>
        <v>TO8C6323</v>
      </c>
      <c r="L1161" s="1" t="b">
        <f t="shared" ca="1" si="132"/>
        <v>1</v>
      </c>
    </row>
    <row r="1162" spans="1:12">
      <c r="A1162" s="11" t="b">
        <f t="shared" ca="1" si="126"/>
        <v>1</v>
      </c>
      <c r="B1162" s="15" t="s">
        <v>489</v>
      </c>
      <c r="C1162" s="13" t="s">
        <v>489</v>
      </c>
      <c r="D1162" s="13" t="s">
        <v>489</v>
      </c>
      <c r="E1162" s="5">
        <f ca="1">SUMPRODUCT(N(CODE(MID(B1162,ROW($A$1:OFFSET($A$1,LEN(B1162)-1,,,)),1))&lt;58))</f>
        <v>5</v>
      </c>
      <c r="F1162" s="5">
        <f t="shared" ca="1" si="127"/>
        <v>8</v>
      </c>
      <c r="G1162" s="3" t="str">
        <f t="array" aca="1" ref="G1162" ca="1">IF(SUMPRODUCT(COUNTIF(B1162,{"*0*";"*1*";"*2*";"*3*";"*4*";"*5*";"*6*";"*7*";"*8*";"*9*"}))&gt;0,MID($B1162,MATCH(0,(ISERROR(MID($B1162,ROW(INDIRECT("1:"&amp;LEN($B1162))),1)*1)*1),0),LEN($B1162)-SUM((ISERROR(MID($B1162,ROW(INDIRECT("1:"&amp;LEN($B1162))),1)*1)*1))),"")</f>
        <v>8C632</v>
      </c>
      <c r="H1162" s="3" t="str">
        <f t="shared" ca="1" si="128"/>
        <v>8C632</v>
      </c>
      <c r="I1162" s="6" t="str">
        <f t="shared" ca="1" si="129"/>
        <v>TO8C6324</v>
      </c>
      <c r="J1162" s="1" t="b">
        <f t="shared" ca="1" si="130"/>
        <v>1</v>
      </c>
      <c r="K1162" s="6" t="str">
        <f t="shared" ca="1" si="131"/>
        <v>TO8C6324</v>
      </c>
      <c r="L1162" s="1" t="b">
        <f t="shared" ca="1" si="132"/>
        <v>1</v>
      </c>
    </row>
    <row r="1163" spans="1:12">
      <c r="A1163" s="11" t="b">
        <f t="shared" ca="1" si="126"/>
        <v>1</v>
      </c>
      <c r="B1163" s="15" t="s">
        <v>493</v>
      </c>
      <c r="C1163" s="13" t="s">
        <v>493</v>
      </c>
      <c r="D1163" s="13" t="s">
        <v>493</v>
      </c>
      <c r="E1163" s="5">
        <f ca="1">SUMPRODUCT(N(CODE(MID(B1163,ROW($A$1:OFFSET($A$1,LEN(B1163)-1,,,)),1))&lt;58))</f>
        <v>5</v>
      </c>
      <c r="F1163" s="5">
        <f t="shared" ca="1" si="127"/>
        <v>8</v>
      </c>
      <c r="G1163" s="3" t="str">
        <f t="array" aca="1" ref="G1163" ca="1">IF(SUMPRODUCT(COUNTIF(B1163,{"*0*";"*1*";"*2*";"*3*";"*4*";"*5*";"*6*";"*7*";"*8*";"*9*"}))&gt;0,MID($B1163,MATCH(0,(ISERROR(MID($B1163,ROW(INDIRECT("1:"&amp;LEN($B1163))),1)*1)*1),0),LEN($B1163)-SUM((ISERROR(MID($B1163,ROW(INDIRECT("1:"&amp;LEN($B1163))),1)*1)*1))),"")</f>
        <v>9H125</v>
      </c>
      <c r="H1163" s="3" t="str">
        <f t="shared" ca="1" si="128"/>
        <v>9H125</v>
      </c>
      <c r="I1163" s="6" t="str">
        <f t="shared" ca="1" si="129"/>
        <v>TO9H1253</v>
      </c>
      <c r="J1163" s="1" t="b">
        <f t="shared" ca="1" si="130"/>
        <v>1</v>
      </c>
      <c r="K1163" s="6" t="str">
        <f t="shared" ca="1" si="131"/>
        <v>TO9H1253</v>
      </c>
      <c r="L1163" s="1" t="b">
        <f t="shared" ca="1" si="132"/>
        <v>1</v>
      </c>
    </row>
    <row r="1164" spans="1:12">
      <c r="A1164" s="11" t="b">
        <f t="shared" ca="1" si="126"/>
        <v>1</v>
      </c>
      <c r="B1164" s="15" t="s">
        <v>494</v>
      </c>
      <c r="C1164" s="13" t="s">
        <v>494</v>
      </c>
      <c r="D1164" s="13" t="s">
        <v>494</v>
      </c>
      <c r="E1164" s="5">
        <f ca="1">SUMPRODUCT(N(CODE(MID(B1164,ROW($A$1:OFFSET($A$1,LEN(B1164)-1,,,)),1))&lt;58))</f>
        <v>5</v>
      </c>
      <c r="F1164" s="5">
        <f t="shared" ca="1" si="127"/>
        <v>8</v>
      </c>
      <c r="G1164" s="3" t="str">
        <f t="array" aca="1" ref="G1164" ca="1">IF(SUMPRODUCT(COUNTIF(B1164,{"*0*";"*1*";"*2*";"*3*";"*4*";"*5*";"*6*";"*7*";"*8*";"*9*"}))&gt;0,MID($B1164,MATCH(0,(ISERROR(MID($B1164,ROW(INDIRECT("1:"&amp;LEN($B1164))),1)*1)*1),0),LEN($B1164)-SUM((ISERROR(MID($B1164,ROW(INDIRECT("1:"&amp;LEN($B1164))),1)*1)*1))),"")</f>
        <v>9H125</v>
      </c>
      <c r="H1164" s="3" t="str">
        <f t="shared" ca="1" si="128"/>
        <v>9H125</v>
      </c>
      <c r="I1164" s="6" t="str">
        <f t="shared" ca="1" si="129"/>
        <v>TO9H1254</v>
      </c>
      <c r="J1164" s="1" t="b">
        <f t="shared" ca="1" si="130"/>
        <v>1</v>
      </c>
      <c r="K1164" s="6" t="str">
        <f t="shared" ca="1" si="131"/>
        <v>TO9H1254</v>
      </c>
      <c r="L1164" s="1" t="b">
        <f t="shared" ca="1" si="132"/>
        <v>1</v>
      </c>
    </row>
    <row r="1165" spans="1:12">
      <c r="A1165" s="11" t="b">
        <f t="shared" ca="1" si="126"/>
        <v>1</v>
      </c>
      <c r="B1165" s="15" t="s">
        <v>1751</v>
      </c>
      <c r="C1165" s="13" t="s">
        <v>1751</v>
      </c>
      <c r="D1165" s="13" t="s">
        <v>1751</v>
      </c>
      <c r="E1165" s="5">
        <f ca="1">SUMPRODUCT(N(CODE(MID(B1165,ROW($A$1:OFFSET($A$1,LEN(B1165)-1,,,)),1))&lt;58))</f>
        <v>5</v>
      </c>
      <c r="F1165" s="5">
        <f t="shared" ca="1" si="127"/>
        <v>8</v>
      </c>
      <c r="G1165" s="3" t="str">
        <f t="array" aca="1" ref="G1165" ca="1">IF(SUMPRODUCT(COUNTIF(B1165,{"*0*";"*1*";"*2*";"*3*";"*4*";"*5*";"*6*";"*7*";"*8*";"*9*"}))&gt;0,MID($B1165,MATCH(0,(ISERROR(MID($B1165,ROW(INDIRECT("1:"&amp;LEN($B1165))),1)*1)*1),0),LEN($B1165)-SUM((ISERROR(MID($B1165,ROW(INDIRECT("1:"&amp;LEN($B1165))),1)*1)*1))),"")</f>
        <v>11001</v>
      </c>
      <c r="H1165" s="3" t="str">
        <f t="shared" ca="1" si="128"/>
        <v>11001</v>
      </c>
      <c r="I1165" s="6" t="str">
        <f t="shared" ca="1" si="129"/>
        <v>UHA11001</v>
      </c>
      <c r="J1165" s="1" t="b">
        <f t="shared" ca="1" si="130"/>
        <v>1</v>
      </c>
      <c r="K1165" s="6" t="str">
        <f t="shared" ca="1" si="131"/>
        <v>UHA11001</v>
      </c>
      <c r="L1165" s="1" t="b">
        <f t="shared" ca="1" si="132"/>
        <v>1</v>
      </c>
    </row>
    <row r="1166" spans="1:12">
      <c r="A1166" s="11" t="b">
        <f t="shared" ca="1" si="126"/>
        <v>1</v>
      </c>
      <c r="B1166" s="15" t="s">
        <v>1753</v>
      </c>
      <c r="C1166" s="13" t="s">
        <v>1753</v>
      </c>
      <c r="D1166" s="13" t="s">
        <v>1753</v>
      </c>
      <c r="E1166" s="5">
        <f ca="1">SUMPRODUCT(N(CODE(MID(B1166,ROW($A$1:OFFSET($A$1,LEN(B1166)-1,,,)),1))&lt;58))</f>
        <v>5</v>
      </c>
      <c r="F1166" s="5">
        <f t="shared" ca="1" si="127"/>
        <v>8</v>
      </c>
      <c r="G1166" s="3" t="str">
        <f t="array" aca="1" ref="G1166" ca="1">IF(SUMPRODUCT(COUNTIF(B1166,{"*0*";"*1*";"*2*";"*3*";"*4*";"*5*";"*6*";"*7*";"*8*";"*9*"}))&gt;0,MID($B1166,MATCH(0,(ISERROR(MID($B1166,ROW(INDIRECT("1:"&amp;LEN($B1166))),1)*1)*1),0),LEN($B1166)-SUM((ISERROR(MID($B1166,ROW(INDIRECT("1:"&amp;LEN($B1166))),1)*1)*1))),"")</f>
        <v>11000</v>
      </c>
      <c r="H1166" s="3" t="str">
        <f t="shared" ca="1" si="128"/>
        <v>11000</v>
      </c>
      <c r="I1166" s="6" t="str">
        <f t="shared" ca="1" si="129"/>
        <v>UHJ11000</v>
      </c>
      <c r="J1166" s="1" t="b">
        <f t="shared" ca="1" si="130"/>
        <v>1</v>
      </c>
      <c r="K1166" s="6" t="str">
        <f t="shared" ca="1" si="131"/>
        <v>UHJ11000</v>
      </c>
      <c r="L1166" s="1" t="b">
        <f t="shared" ca="1" si="132"/>
        <v>1</v>
      </c>
    </row>
    <row r="1167" spans="1:12">
      <c r="A1167" s="11" t="b">
        <f t="shared" ca="1" si="126"/>
        <v>1</v>
      </c>
      <c r="B1167" s="15" t="s">
        <v>1764</v>
      </c>
      <c r="C1167" s="13" t="s">
        <v>1764</v>
      </c>
      <c r="D1167" s="13" t="s">
        <v>1764</v>
      </c>
      <c r="E1167" s="5">
        <f ca="1">SUMPRODUCT(N(CODE(MID(B1167,ROW($A$1:OFFSET($A$1,LEN(B1167)-1,,,)),1))&lt;58))</f>
        <v>5</v>
      </c>
      <c r="F1167" s="5">
        <f t="shared" ca="1" si="127"/>
        <v>8</v>
      </c>
      <c r="G1167" s="3" t="str">
        <f t="array" aca="1" ref="G1167" ca="1">IF(SUMPRODUCT(COUNTIF(B1167,{"*0*";"*1*";"*2*";"*3*";"*4*";"*5*";"*6*";"*7*";"*8*";"*9*"}))&gt;0,MID($B1167,MATCH(0,(ISERROR(MID($B1167,ROW(INDIRECT("1:"&amp;LEN($B1167))),1)*1)*1),0),LEN($B1167)-SUM((ISERROR(MID($B1167,ROW(INDIRECT("1:"&amp;LEN($B1167))),1)*1)*1))),"")</f>
        <v>24201</v>
      </c>
      <c r="H1167" s="3" t="str">
        <f t="shared" ca="1" si="128"/>
        <v>24201</v>
      </c>
      <c r="I1167" s="6" t="str">
        <f t="shared" ca="1" si="129"/>
        <v>ULO24201</v>
      </c>
      <c r="J1167" s="1" t="b">
        <f t="shared" ca="1" si="130"/>
        <v>1</v>
      </c>
      <c r="K1167" s="6" t="str">
        <f t="shared" ca="1" si="131"/>
        <v>ULO24201</v>
      </c>
      <c r="L1167" s="1" t="b">
        <f t="shared" ca="1" si="132"/>
        <v>1</v>
      </c>
    </row>
    <row r="1168" spans="1:12">
      <c r="A1168" s="11" t="b">
        <f t="shared" ca="1" si="126"/>
        <v>1</v>
      </c>
      <c r="B1168" s="15" t="s">
        <v>521</v>
      </c>
      <c r="C1168" s="13" t="s">
        <v>521</v>
      </c>
      <c r="D1168" s="13" t="s">
        <v>521</v>
      </c>
      <c r="E1168" s="5">
        <f ca="1">SUMPRODUCT(N(CODE(MID(B1168,ROW($A$1:OFFSET($A$1,LEN(B1168)-1,,,)),1))&lt;58))</f>
        <v>5</v>
      </c>
      <c r="F1168" s="5">
        <f t="shared" ca="1" si="127"/>
        <v>8</v>
      </c>
      <c r="G1168" s="3" t="str">
        <f t="array" aca="1" ref="G1168" ca="1">IF(SUMPRODUCT(COUNTIF(B1168,{"*0*";"*1*";"*2*";"*3*";"*4*";"*5*";"*6*";"*7*";"*8*";"*9*"}))&gt;0,MID($B1168,MATCH(0,(ISERROR(MID($B1168,ROW(INDIRECT("1:"&amp;LEN($B1168))),1)*1)*1),0),LEN($B1168)-SUM((ISERROR(MID($B1168,ROW(INDIRECT("1:"&amp;LEN($B1168))),1)*1)*1))),"")</f>
        <v>11602</v>
      </c>
      <c r="H1168" s="3" t="str">
        <f t="shared" ca="1" si="128"/>
        <v>11602</v>
      </c>
      <c r="I1168" s="6" t="str">
        <f t="shared" ca="1" si="129"/>
        <v>YCE11602</v>
      </c>
      <c r="J1168" s="1" t="b">
        <f t="shared" ca="1" si="130"/>
        <v>1</v>
      </c>
      <c r="K1168" s="6" t="str">
        <f t="shared" ca="1" si="131"/>
        <v>YCE11602</v>
      </c>
      <c r="L1168" s="1" t="b">
        <f t="shared" ca="1" si="132"/>
        <v>1</v>
      </c>
    </row>
    <row r="1169" spans="1:13">
      <c r="A1169" s="11" t="b">
        <f t="shared" ca="1" si="126"/>
        <v>1</v>
      </c>
      <c r="B1169" s="15" t="s">
        <v>524</v>
      </c>
      <c r="C1169" s="13" t="s">
        <v>524</v>
      </c>
      <c r="D1169" s="13" t="s">
        <v>524</v>
      </c>
      <c r="E1169" s="5">
        <f ca="1">SUMPRODUCT(N(CODE(MID(B1169,ROW($A$1:OFFSET($A$1,LEN(B1169)-1,,,)),1))&lt;58))</f>
        <v>5</v>
      </c>
      <c r="F1169" s="5">
        <f t="shared" ca="1" si="127"/>
        <v>8</v>
      </c>
      <c r="G1169" s="3" t="str">
        <f t="array" aca="1" ref="G1169" ca="1">IF(SUMPRODUCT(COUNTIF(B1169,{"*0*";"*1*";"*2*";"*3*";"*4*";"*5*";"*6*";"*7*";"*8*";"*9*"}))&gt;0,MID($B1169,MATCH(0,(ISERROR(MID($B1169,ROW(INDIRECT("1:"&amp;LEN($B1169))),1)*1)*1),0),LEN($B1169)-SUM((ISERROR(MID($B1169,ROW(INDIRECT("1:"&amp;LEN($B1169))),1)*1)*1))),"")</f>
        <v>11001</v>
      </c>
      <c r="H1169" s="3" t="str">
        <f t="shared" ca="1" si="128"/>
        <v>11001</v>
      </c>
      <c r="I1169" s="6" t="str">
        <f t="shared" ca="1" si="129"/>
        <v>YHJ11001</v>
      </c>
      <c r="J1169" s="1" t="b">
        <f t="shared" ca="1" si="130"/>
        <v>1</v>
      </c>
      <c r="K1169" s="6" t="str">
        <f t="shared" ca="1" si="131"/>
        <v>YHJ11001</v>
      </c>
      <c r="L1169" s="1" t="b">
        <f t="shared" ca="1" si="132"/>
        <v>1</v>
      </c>
    </row>
    <row r="1170" spans="1:13">
      <c r="A1170" s="11" t="b">
        <f t="shared" ca="1" si="126"/>
        <v>1</v>
      </c>
      <c r="B1170" s="15" t="s">
        <v>525</v>
      </c>
      <c r="C1170" s="13" t="s">
        <v>525</v>
      </c>
      <c r="D1170" s="13" t="s">
        <v>525</v>
      </c>
      <c r="E1170" s="5">
        <f ca="1">SUMPRODUCT(N(CODE(MID(B1170,ROW($A$1:OFFSET($A$1,LEN(B1170)-1,,,)),1))&lt;58))</f>
        <v>5</v>
      </c>
      <c r="F1170" s="5">
        <f t="shared" ca="1" si="127"/>
        <v>8</v>
      </c>
      <c r="G1170" s="3" t="str">
        <f t="array" aca="1" ref="G1170" ca="1">IF(SUMPRODUCT(COUNTIF(B1170,{"*0*";"*1*";"*2*";"*3*";"*4*";"*5*";"*6*";"*7*";"*8*";"*9*"}))&gt;0,MID($B1170,MATCH(0,(ISERROR(MID($B1170,ROW(INDIRECT("1:"&amp;LEN($B1170))),1)*1)*1),0),LEN($B1170)-SUM((ISERROR(MID($B1170,ROW(INDIRECT("1:"&amp;LEN($B1170))),1)*1)*1))),"")</f>
        <v>11011</v>
      </c>
      <c r="H1170" s="3" t="str">
        <f t="shared" ca="1" si="128"/>
        <v>11011</v>
      </c>
      <c r="I1170" s="6" t="str">
        <f t="shared" ca="1" si="129"/>
        <v>YHJ11011</v>
      </c>
      <c r="J1170" s="1" t="b">
        <f t="shared" ca="1" si="130"/>
        <v>1</v>
      </c>
      <c r="K1170" s="6" t="str">
        <f t="shared" ca="1" si="131"/>
        <v>YHJ11011</v>
      </c>
      <c r="L1170" s="1" t="b">
        <f t="shared" ca="1" si="132"/>
        <v>1</v>
      </c>
    </row>
    <row r="1171" spans="1:13">
      <c r="A1171" s="11" t="b">
        <f t="shared" ca="1" si="126"/>
        <v>1</v>
      </c>
      <c r="B1171" s="15" t="s">
        <v>526</v>
      </c>
      <c r="C1171" s="13" t="s">
        <v>526</v>
      </c>
      <c r="D1171" s="13" t="s">
        <v>526</v>
      </c>
      <c r="E1171" s="5">
        <f ca="1">SUMPRODUCT(N(CODE(MID(B1171,ROW($A$1:OFFSET($A$1,LEN(B1171)-1,,,)),1))&lt;58))</f>
        <v>5</v>
      </c>
      <c r="F1171" s="5">
        <f t="shared" ca="1" si="127"/>
        <v>8</v>
      </c>
      <c r="G1171" s="3" t="str">
        <f t="array" aca="1" ref="G1171" ca="1">IF(SUMPRODUCT(COUNTIF(B1171,{"*0*";"*1*";"*2*";"*3*";"*4*";"*5*";"*6*";"*7*";"*8*";"*9*"}))&gt;0,MID($B1171,MATCH(0,(ISERROR(MID($B1171,ROW(INDIRECT("1:"&amp;LEN($B1171))),1)*1)*1),0),LEN($B1171)-SUM((ISERROR(MID($B1171,ROW(INDIRECT("1:"&amp;LEN($B1171))),1)*1)*1))),"")</f>
        <v>11013</v>
      </c>
      <c r="H1171" s="3" t="str">
        <f t="shared" ca="1" si="128"/>
        <v>11013</v>
      </c>
      <c r="I1171" s="6" t="str">
        <f t="shared" ca="1" si="129"/>
        <v>YHJ11013</v>
      </c>
      <c r="J1171" s="1" t="b">
        <f t="shared" ca="1" si="130"/>
        <v>1</v>
      </c>
      <c r="K1171" s="6" t="str">
        <f t="shared" ca="1" si="131"/>
        <v>YHJ11013</v>
      </c>
      <c r="L1171" s="1" t="b">
        <f t="shared" ca="1" si="132"/>
        <v>1</v>
      </c>
    </row>
    <row r="1172" spans="1:13">
      <c r="A1172" s="11" t="b">
        <f t="shared" ca="1" si="126"/>
        <v>1</v>
      </c>
      <c r="B1172" s="15" t="s">
        <v>527</v>
      </c>
      <c r="C1172" s="13" t="s">
        <v>527</v>
      </c>
      <c r="D1172" s="13" t="s">
        <v>527</v>
      </c>
      <c r="E1172" s="5">
        <f ca="1">SUMPRODUCT(N(CODE(MID(B1172,ROW($A$1:OFFSET($A$1,LEN(B1172)-1,,,)),1))&lt;58))</f>
        <v>5</v>
      </c>
      <c r="F1172" s="5">
        <f t="shared" ca="1" si="127"/>
        <v>8</v>
      </c>
      <c r="G1172" s="3" t="str">
        <f t="array" aca="1" ref="G1172" ca="1">IF(SUMPRODUCT(COUNTIF(B1172,{"*0*";"*1*";"*2*";"*3*";"*4*";"*5*";"*6*";"*7*";"*8*";"*9*"}))&gt;0,MID($B1172,MATCH(0,(ISERROR(MID($B1172,ROW(INDIRECT("1:"&amp;LEN($B1172))),1)*1)*1),0),LEN($B1172)-SUM((ISERROR(MID($B1172,ROW(INDIRECT("1:"&amp;LEN($B1172))),1)*1)*1))),"")</f>
        <v>11014</v>
      </c>
      <c r="H1172" s="3" t="str">
        <f t="shared" ca="1" si="128"/>
        <v>11014</v>
      </c>
      <c r="I1172" s="6" t="str">
        <f t="shared" ca="1" si="129"/>
        <v>YHJ11014</v>
      </c>
      <c r="J1172" s="1" t="b">
        <f t="shared" ca="1" si="130"/>
        <v>1</v>
      </c>
      <c r="K1172" s="6" t="str">
        <f t="shared" ca="1" si="131"/>
        <v>YHJ11014</v>
      </c>
      <c r="L1172" s="1" t="b">
        <f t="shared" ca="1" si="132"/>
        <v>1</v>
      </c>
    </row>
    <row r="1173" spans="1:13">
      <c r="A1173" s="11" t="b">
        <f t="shared" ca="1" si="126"/>
        <v>1</v>
      </c>
      <c r="B1173" s="15" t="s">
        <v>528</v>
      </c>
      <c r="C1173" s="13" t="s">
        <v>528</v>
      </c>
      <c r="D1173" s="13" t="s">
        <v>528</v>
      </c>
      <c r="E1173" s="5">
        <f ca="1">SUMPRODUCT(N(CODE(MID(B1173,ROW($A$1:OFFSET($A$1,LEN(B1173)-1,,,)),1))&lt;58))</f>
        <v>5</v>
      </c>
      <c r="F1173" s="5">
        <f t="shared" ca="1" si="127"/>
        <v>8</v>
      </c>
      <c r="G1173" s="3" t="str">
        <f t="array" aca="1" ref="G1173" ca="1">IF(SUMPRODUCT(COUNTIF(B1173,{"*0*";"*1*";"*2*";"*3*";"*4*";"*5*";"*6*";"*7*";"*8*";"*9*"}))&gt;0,MID($B1173,MATCH(0,(ISERROR(MID($B1173,ROW(INDIRECT("1:"&amp;LEN($B1173))),1)*1)*1),0),LEN($B1173)-SUM((ISERROR(MID($B1173,ROW(INDIRECT("1:"&amp;LEN($B1173))),1)*1)*1))),"")</f>
        <v>11015</v>
      </c>
      <c r="H1173" s="3" t="str">
        <f t="shared" ca="1" si="128"/>
        <v>11015</v>
      </c>
      <c r="I1173" s="6" t="str">
        <f t="shared" ca="1" si="129"/>
        <v>YHJ11015</v>
      </c>
      <c r="J1173" s="1" t="b">
        <f t="shared" ca="1" si="130"/>
        <v>1</v>
      </c>
      <c r="K1173" s="6" t="str">
        <f t="shared" ca="1" si="131"/>
        <v>YHJ11015</v>
      </c>
      <c r="L1173" s="1" t="b">
        <f t="shared" ca="1" si="132"/>
        <v>1</v>
      </c>
    </row>
    <row r="1174" spans="1:13">
      <c r="A1174" s="11" t="b">
        <f t="shared" ca="1" si="126"/>
        <v>1</v>
      </c>
      <c r="B1174" s="15" t="s">
        <v>529</v>
      </c>
      <c r="C1174" s="13" t="s">
        <v>529</v>
      </c>
      <c r="D1174" s="13" t="s">
        <v>529</v>
      </c>
      <c r="E1174" s="5">
        <f ca="1">SUMPRODUCT(N(CODE(MID(B1174,ROW($A$1:OFFSET($A$1,LEN(B1174)-1,,,)),1))&lt;58))</f>
        <v>5</v>
      </c>
      <c r="F1174" s="5">
        <f t="shared" ca="1" si="127"/>
        <v>8</v>
      </c>
      <c r="G1174" s="3" t="str">
        <f t="array" aca="1" ref="G1174" ca="1">IF(SUMPRODUCT(COUNTIF(B1174,{"*0*";"*1*";"*2*";"*3*";"*4*";"*5*";"*6*";"*7*";"*8*";"*9*"}))&gt;0,MID($B1174,MATCH(0,(ISERROR(MID($B1174,ROW(INDIRECT("1:"&amp;LEN($B1174))),1)*1)*1),0),LEN($B1174)-SUM((ISERROR(MID($B1174,ROW(INDIRECT("1:"&amp;LEN($B1174))),1)*1)*1))),"")</f>
        <v>11016</v>
      </c>
      <c r="H1174" s="3" t="str">
        <f t="shared" ca="1" si="128"/>
        <v>11016</v>
      </c>
      <c r="I1174" s="6" t="str">
        <f t="shared" ca="1" si="129"/>
        <v>YHJ11016</v>
      </c>
      <c r="J1174" s="1" t="b">
        <f t="shared" ca="1" si="130"/>
        <v>1</v>
      </c>
      <c r="K1174" s="6" t="str">
        <f t="shared" ca="1" si="131"/>
        <v>YHJ11016</v>
      </c>
      <c r="L1174" s="1" t="b">
        <f t="shared" ca="1" si="132"/>
        <v>1</v>
      </c>
    </row>
    <row r="1175" spans="1:13">
      <c r="A1175" s="11" t="b">
        <f t="shared" ca="1" si="126"/>
        <v>1</v>
      </c>
      <c r="B1175" s="15" t="s">
        <v>530</v>
      </c>
      <c r="C1175" s="13" t="s">
        <v>530</v>
      </c>
      <c r="D1175" s="13" t="s">
        <v>530</v>
      </c>
      <c r="E1175" s="5">
        <f ca="1">SUMPRODUCT(N(CODE(MID(B1175,ROW($A$1:OFFSET($A$1,LEN(B1175)-1,,,)),1))&lt;58))</f>
        <v>5</v>
      </c>
      <c r="F1175" s="5">
        <f t="shared" ca="1" si="127"/>
        <v>8</v>
      </c>
      <c r="G1175" s="3" t="str">
        <f t="array" aca="1" ref="G1175" ca="1">IF(SUMPRODUCT(COUNTIF(B1175,{"*0*";"*1*";"*2*";"*3*";"*4*";"*5*";"*6*";"*7*";"*8*";"*9*"}))&gt;0,MID($B1175,MATCH(0,(ISERROR(MID($B1175,ROW(INDIRECT("1:"&amp;LEN($B1175))),1)*1)*1),0),LEN($B1175)-SUM((ISERROR(MID($B1175,ROW(INDIRECT("1:"&amp;LEN($B1175))),1)*1)*1))),"")</f>
        <v>11018</v>
      </c>
      <c r="H1175" s="3" t="str">
        <f t="shared" ca="1" si="128"/>
        <v>11018</v>
      </c>
      <c r="I1175" s="6" t="str">
        <f t="shared" ca="1" si="129"/>
        <v>YHJ11018</v>
      </c>
      <c r="J1175" s="1" t="b">
        <f t="shared" ca="1" si="130"/>
        <v>1</v>
      </c>
      <c r="K1175" s="6" t="str">
        <f t="shared" ca="1" si="131"/>
        <v>YHJ11018</v>
      </c>
      <c r="L1175" s="1" t="b">
        <f t="shared" ca="1" si="132"/>
        <v>1</v>
      </c>
    </row>
    <row r="1176" spans="1:13">
      <c r="A1176" s="11" t="b">
        <f t="shared" ca="1" si="126"/>
        <v>1</v>
      </c>
      <c r="B1176" s="15" t="s">
        <v>531</v>
      </c>
      <c r="C1176" s="13" t="s">
        <v>531</v>
      </c>
      <c r="D1176" s="13" t="s">
        <v>531</v>
      </c>
      <c r="E1176" s="5">
        <f ca="1">SUMPRODUCT(N(CODE(MID(B1176,ROW($A$1:OFFSET($A$1,LEN(B1176)-1,,,)),1))&lt;58))</f>
        <v>5</v>
      </c>
      <c r="F1176" s="5">
        <f t="shared" ca="1" si="127"/>
        <v>8</v>
      </c>
      <c r="G1176" s="3" t="str">
        <f t="array" aca="1" ref="G1176" ca="1">IF(SUMPRODUCT(COUNTIF(B1176,{"*0*";"*1*";"*2*";"*3*";"*4*";"*5*";"*6*";"*7*";"*8*";"*9*"}))&gt;0,MID($B1176,MATCH(0,(ISERROR(MID($B1176,ROW(INDIRECT("1:"&amp;LEN($B1176))),1)*1)*1),0),LEN($B1176)-SUM((ISERROR(MID($B1176,ROW(INDIRECT("1:"&amp;LEN($B1176))),1)*1)*1))),"")</f>
        <v>11019</v>
      </c>
      <c r="H1176" s="3" t="str">
        <f t="shared" ca="1" si="128"/>
        <v>11019</v>
      </c>
      <c r="I1176" s="6" t="str">
        <f t="shared" ca="1" si="129"/>
        <v>YHJ11019</v>
      </c>
      <c r="J1176" s="1" t="b">
        <f t="shared" ca="1" si="130"/>
        <v>1</v>
      </c>
      <c r="K1176" s="6" t="str">
        <f t="shared" ca="1" si="131"/>
        <v>YHJ11019</v>
      </c>
      <c r="L1176" s="1" t="b">
        <f t="shared" ca="1" si="132"/>
        <v>1</v>
      </c>
    </row>
    <row r="1177" spans="1:13">
      <c r="A1177" s="11" t="b">
        <f t="shared" ca="1" si="126"/>
        <v>1</v>
      </c>
      <c r="B1177" s="15" t="str">
        <f ca="1">"011A50524"</f>
        <v>011A50524</v>
      </c>
      <c r="C1177" s="13" t="s">
        <v>1792</v>
      </c>
      <c r="D1177" s="13" t="s">
        <v>1792</v>
      </c>
      <c r="E1177" s="5">
        <f ca="1">SUMPRODUCT(N(CODE(MID(B1177,ROW($A$1:OFFSET($A$1,LEN(B1177)-1,,,)),1))&lt;58))</f>
        <v>8</v>
      </c>
      <c r="F1177" s="5">
        <f t="shared" ca="1" si="127"/>
        <v>9</v>
      </c>
      <c r="G1177" s="3" t="str">
        <f t="array" aca="1" ref="G1177" ca="1">IF(SUMPRODUCT(COUNTIF(B1177,{"*0*";"*1*";"*2*";"*3*";"*4*";"*5*";"*6*";"*7*";"*8*";"*9*"}))&gt;0,MID($B1177,MATCH(0,(ISERROR(MID($B1177,ROW(INDIRECT("1:"&amp;LEN($B1177))),1)*1)*1),0),LEN($B1177)-SUM((ISERROR(MID($B1177,ROW(INDIRECT("1:"&amp;LEN($B1177))),1)*1)*1))),"")</f>
        <v>011A5052</v>
      </c>
      <c r="H1177" s="3" t="str">
        <f t="shared" ca="1" si="128"/>
        <v>011A5052</v>
      </c>
      <c r="I1177" s="6" t="str">
        <f t="shared" ref="I1177:I1240" ca="1" si="133">IF(CODE(B1177)&lt;58,B1177,IF(LEN(B1177)&gt;8,B1177,IF(AND(CODE(RIGHT(B1177))&lt;65,LEN(H1177)&lt;4),MID(SUBSTITUTE(B1177&amp;"XXXX",G1177,H1177),1,8),SUBSTITUTE(B1177,G1177,H1177))))</f>
        <v>011A50524</v>
      </c>
      <c r="J1177" s="1" t="b">
        <f t="shared" ca="1" si="130"/>
        <v>1</v>
      </c>
      <c r="K1177" s="6" t="str">
        <f t="shared" ca="1" si="131"/>
        <v>011A50524</v>
      </c>
      <c r="L1177" s="1" t="b">
        <f t="shared" ca="1" si="132"/>
        <v>1</v>
      </c>
      <c r="M1177" s="1" t="b">
        <f ca="1">K1177=C1177</f>
        <v>1</v>
      </c>
    </row>
    <row r="1178" spans="1:13">
      <c r="A1178" s="11" t="b">
        <f t="shared" ca="1" si="126"/>
        <v>1</v>
      </c>
      <c r="B1178" s="15" t="str">
        <f>"011A50525"</f>
        <v>011A50525</v>
      </c>
      <c r="C1178" s="13" t="s">
        <v>1793</v>
      </c>
      <c r="D1178" s="13" t="s">
        <v>1793</v>
      </c>
      <c r="E1178" s="5">
        <f ca="1">SUMPRODUCT(N(CODE(MID(B1178,ROW($A$1:OFFSET($A$1,LEN(B1178)-1,,,)),1))&lt;58))</f>
        <v>8</v>
      </c>
      <c r="F1178" s="5">
        <f t="shared" ca="1" si="127"/>
        <v>9</v>
      </c>
      <c r="G1178" s="3" t="str">
        <f t="array" aca="1" ref="G1178" ca="1">IF(SUMPRODUCT(COUNTIF(B1178,{"*0*";"*1*";"*2*";"*3*";"*4*";"*5*";"*6*";"*7*";"*8*";"*9*"}))&gt;0,MID($B1178,MATCH(0,(ISERROR(MID($B1178,ROW(INDIRECT("1:"&amp;LEN($B1178))),1)*1)*1),0),LEN($B1178)-SUM((ISERROR(MID($B1178,ROW(INDIRECT("1:"&amp;LEN($B1178))),1)*1)*1))),"")</f>
        <v>011A5052</v>
      </c>
      <c r="H1178" s="3" t="str">
        <f t="shared" ca="1" si="128"/>
        <v>011A5052</v>
      </c>
      <c r="I1178" s="6" t="str">
        <f t="shared" ca="1" si="133"/>
        <v>011A50525</v>
      </c>
      <c r="J1178" s="1" t="b">
        <f t="shared" ca="1" si="130"/>
        <v>1</v>
      </c>
      <c r="K1178" s="6" t="str">
        <f t="shared" ca="1" si="131"/>
        <v>011A50525</v>
      </c>
      <c r="L1178" s="1" t="b">
        <f t="shared" ca="1" si="132"/>
        <v>1</v>
      </c>
      <c r="M1178" s="1" t="b">
        <f t="shared" ref="M1178:M1241" ca="1" si="134">K1178=C1178</f>
        <v>1</v>
      </c>
    </row>
    <row r="1179" spans="1:13">
      <c r="A1179" s="11" t="b">
        <f t="shared" ca="1" si="126"/>
        <v>1</v>
      </c>
      <c r="B1179" s="15" t="str">
        <f>"01E2AAB1A"</f>
        <v>01E2AAB1A</v>
      </c>
      <c r="C1179" s="13" t="s">
        <v>1815</v>
      </c>
      <c r="D1179" s="13" t="s">
        <v>1815</v>
      </c>
      <c r="E1179" s="5">
        <f ca="1">SUMPRODUCT(N(CODE(MID(B1179,ROW($A$1:OFFSET($A$1,LEN(B1179)-1,,,)),1))&lt;58))</f>
        <v>4</v>
      </c>
      <c r="F1179" s="5">
        <f t="shared" ca="1" si="127"/>
        <v>9</v>
      </c>
      <c r="G1179" s="3" t="str">
        <f t="array" aca="1" ref="G1179" ca="1">IF(SUMPRODUCT(COUNTIF(B1179,{"*0*";"*1*";"*2*";"*3*";"*4*";"*5*";"*6*";"*7*";"*8*";"*9*"}))&gt;0,MID($B1179,MATCH(0,(ISERROR(MID($B1179,ROW(INDIRECT("1:"&amp;LEN($B1179))),1)*1)*1),0),LEN($B1179)-SUM((ISERROR(MID($B1179,ROW(INDIRECT("1:"&amp;LEN($B1179))),1)*1)*1))),"")</f>
        <v>01E2</v>
      </c>
      <c r="H1179" s="3" t="str">
        <f t="shared" ca="1" si="128"/>
        <v>01E2</v>
      </c>
      <c r="I1179" s="6" t="str">
        <f t="shared" ca="1" si="133"/>
        <v>01E2AAB1A</v>
      </c>
      <c r="J1179" s="1" t="b">
        <f t="shared" ca="1" si="130"/>
        <v>1</v>
      </c>
      <c r="K1179" s="6" t="str">
        <f t="shared" ca="1" si="131"/>
        <v>01E2AAB1A</v>
      </c>
      <c r="L1179" s="1" t="b">
        <f t="shared" ca="1" si="132"/>
        <v>1</v>
      </c>
      <c r="M1179" s="1" t="b">
        <f t="shared" ca="1" si="134"/>
        <v>1</v>
      </c>
    </row>
    <row r="1180" spans="1:13">
      <c r="A1180" s="11" t="b">
        <f t="shared" ca="1" si="126"/>
        <v>1</v>
      </c>
      <c r="B1180" s="15" t="str">
        <f ca="1">"01E2AAC1A"</f>
        <v>01E2AAC1A</v>
      </c>
      <c r="C1180" s="13" t="s">
        <v>1817</v>
      </c>
      <c r="D1180" s="13" t="s">
        <v>1817</v>
      </c>
      <c r="E1180" s="5">
        <f ca="1">SUMPRODUCT(N(CODE(MID(B1180,ROW($A$1:OFFSET($A$1,LEN(B1180)-1,,,)),1))&lt;58))</f>
        <v>4</v>
      </c>
      <c r="F1180" s="5">
        <f t="shared" ca="1" si="127"/>
        <v>9</v>
      </c>
      <c r="G1180" s="3" t="str">
        <f t="array" aca="1" ref="G1180" ca="1">IF(SUMPRODUCT(COUNTIF(B1180,{"*0*";"*1*";"*2*";"*3*";"*4*";"*5*";"*6*";"*7*";"*8*";"*9*"}))&gt;0,MID($B1180,MATCH(0,(ISERROR(MID($B1180,ROW(INDIRECT("1:"&amp;LEN($B1180))),1)*1)*1),0),LEN($B1180)-SUM((ISERROR(MID($B1180,ROW(INDIRECT("1:"&amp;LEN($B1180))),1)*1)*1))),"")</f>
        <v>01E2</v>
      </c>
      <c r="H1180" s="3" t="str">
        <f t="shared" ca="1" si="128"/>
        <v>01E2</v>
      </c>
      <c r="I1180" s="6" t="str">
        <f t="shared" ca="1" si="133"/>
        <v>01E2AAC1A</v>
      </c>
      <c r="J1180" s="1" t="b">
        <f t="shared" ca="1" si="130"/>
        <v>1</v>
      </c>
      <c r="K1180" s="6" t="str">
        <f t="shared" ca="1" si="131"/>
        <v>01E2AAC1A</v>
      </c>
      <c r="L1180" s="1" t="b">
        <f t="shared" ca="1" si="132"/>
        <v>1</v>
      </c>
      <c r="M1180" s="1" t="b">
        <f t="shared" ca="1" si="134"/>
        <v>1</v>
      </c>
    </row>
    <row r="1181" spans="1:13">
      <c r="A1181" s="11" t="b">
        <f t="shared" ca="1" si="126"/>
        <v>1</v>
      </c>
      <c r="B1181" s="15" t="str">
        <f ca="1">"01E2AAF1A"</f>
        <v>01E2AAF1A</v>
      </c>
      <c r="C1181" s="13" t="s">
        <v>1819</v>
      </c>
      <c r="D1181" s="13" t="s">
        <v>1819</v>
      </c>
      <c r="E1181" s="5">
        <f ca="1">SUMPRODUCT(N(CODE(MID(B1181,ROW($A$1:OFFSET($A$1,LEN(B1181)-1,,,)),1))&lt;58))</f>
        <v>4</v>
      </c>
      <c r="F1181" s="5">
        <f t="shared" ca="1" si="127"/>
        <v>9</v>
      </c>
      <c r="G1181" s="3" t="str">
        <f t="array" aca="1" ref="G1181" ca="1">IF(SUMPRODUCT(COUNTIF(B1181,{"*0*";"*1*";"*2*";"*3*";"*4*";"*5*";"*6*";"*7*";"*8*";"*9*"}))&gt;0,MID($B1181,MATCH(0,(ISERROR(MID($B1181,ROW(INDIRECT("1:"&amp;LEN($B1181))),1)*1)*1),0),LEN($B1181)-SUM((ISERROR(MID($B1181,ROW(INDIRECT("1:"&amp;LEN($B1181))),1)*1)*1))),"")</f>
        <v>01E2</v>
      </c>
      <c r="H1181" s="3" t="str">
        <f t="shared" ca="1" si="128"/>
        <v>01E2</v>
      </c>
      <c r="I1181" s="6" t="str">
        <f t="shared" ca="1" si="133"/>
        <v>01E2AAF1A</v>
      </c>
      <c r="J1181" s="1" t="b">
        <f t="shared" ca="1" si="130"/>
        <v>1</v>
      </c>
      <c r="K1181" s="6" t="str">
        <f t="shared" ca="1" si="131"/>
        <v>01E2AAF1A</v>
      </c>
      <c r="L1181" s="1" t="b">
        <f t="shared" ca="1" si="132"/>
        <v>1</v>
      </c>
      <c r="M1181" s="1" t="b">
        <f t="shared" ca="1" si="134"/>
        <v>1</v>
      </c>
    </row>
    <row r="1182" spans="1:13">
      <c r="A1182" s="11" t="b">
        <f t="shared" ca="1" si="126"/>
        <v>1</v>
      </c>
      <c r="B1182" s="15" t="str">
        <f ca="1">"01E2AAF1B"</f>
        <v>01E2AAF1B</v>
      </c>
      <c r="C1182" s="13" t="s">
        <v>1820</v>
      </c>
      <c r="D1182" s="13" t="s">
        <v>1820</v>
      </c>
      <c r="E1182" s="5">
        <f ca="1">SUMPRODUCT(N(CODE(MID(B1182,ROW($A$1:OFFSET($A$1,LEN(B1182)-1,,,)),1))&lt;58))</f>
        <v>4</v>
      </c>
      <c r="F1182" s="5">
        <f t="shared" ca="1" si="127"/>
        <v>9</v>
      </c>
      <c r="G1182" s="3" t="str">
        <f t="array" aca="1" ref="G1182" ca="1">IF(SUMPRODUCT(COUNTIF(B1182,{"*0*";"*1*";"*2*";"*3*";"*4*";"*5*";"*6*";"*7*";"*8*";"*9*"}))&gt;0,MID($B1182,MATCH(0,(ISERROR(MID($B1182,ROW(INDIRECT("1:"&amp;LEN($B1182))),1)*1)*1),0),LEN($B1182)-SUM((ISERROR(MID($B1182,ROW(INDIRECT("1:"&amp;LEN($B1182))),1)*1)*1))),"")</f>
        <v>01E2</v>
      </c>
      <c r="H1182" s="3" t="str">
        <f t="shared" ca="1" si="128"/>
        <v>01E2</v>
      </c>
      <c r="I1182" s="6" t="str">
        <f t="shared" ca="1" si="133"/>
        <v>01E2AAF1B</v>
      </c>
      <c r="J1182" s="1" t="b">
        <f t="shared" ca="1" si="130"/>
        <v>1</v>
      </c>
      <c r="K1182" s="6" t="str">
        <f t="shared" ca="1" si="131"/>
        <v>01E2AAF1B</v>
      </c>
      <c r="L1182" s="1" t="b">
        <f t="shared" ca="1" si="132"/>
        <v>1</v>
      </c>
      <c r="M1182" s="1" t="b">
        <f t="shared" ca="1" si="134"/>
        <v>1</v>
      </c>
    </row>
    <row r="1183" spans="1:13">
      <c r="A1183" s="11" t="b">
        <f t="shared" ca="1" si="126"/>
        <v>1</v>
      </c>
      <c r="B1183" s="15" t="str">
        <f ca="1">"01E2AAF1C"</f>
        <v>01E2AAF1C</v>
      </c>
      <c r="C1183" s="13" t="s">
        <v>1821</v>
      </c>
      <c r="D1183" s="13" t="s">
        <v>1821</v>
      </c>
      <c r="E1183" s="5">
        <f ca="1">SUMPRODUCT(N(CODE(MID(B1183,ROW($A$1:OFFSET($A$1,LEN(B1183)-1,,,)),1))&lt;58))</f>
        <v>4</v>
      </c>
      <c r="F1183" s="5">
        <f t="shared" ca="1" si="127"/>
        <v>9</v>
      </c>
      <c r="G1183" s="3" t="str">
        <f t="array" aca="1" ref="G1183" ca="1">IF(SUMPRODUCT(COUNTIF(B1183,{"*0*";"*1*";"*2*";"*3*";"*4*";"*5*";"*6*";"*7*";"*8*";"*9*"}))&gt;0,MID($B1183,MATCH(0,(ISERROR(MID($B1183,ROW(INDIRECT("1:"&amp;LEN($B1183))),1)*1)*1),0),LEN($B1183)-SUM((ISERROR(MID($B1183,ROW(INDIRECT("1:"&amp;LEN($B1183))),1)*1)*1))),"")</f>
        <v>01E2</v>
      </c>
      <c r="H1183" s="3" t="str">
        <f t="shared" ca="1" si="128"/>
        <v>01E2</v>
      </c>
      <c r="I1183" s="6" t="str">
        <f t="shared" ca="1" si="133"/>
        <v>01E2AAF1C</v>
      </c>
      <c r="J1183" s="1" t="b">
        <f t="shared" ca="1" si="130"/>
        <v>1</v>
      </c>
      <c r="K1183" s="6" t="str">
        <f t="shared" ca="1" si="131"/>
        <v>01E2AAF1C</v>
      </c>
      <c r="L1183" s="1" t="b">
        <f t="shared" ca="1" si="132"/>
        <v>1</v>
      </c>
      <c r="M1183" s="1" t="b">
        <f t="shared" ca="1" si="134"/>
        <v>1</v>
      </c>
    </row>
    <row r="1184" spans="1:13">
      <c r="A1184" s="11" t="b">
        <f t="shared" ca="1" si="126"/>
        <v>1</v>
      </c>
      <c r="B1184" s="15" t="str">
        <f ca="1">"01E2IMP62"</f>
        <v>01E2IMP62</v>
      </c>
      <c r="C1184" s="13" t="s">
        <v>1823</v>
      </c>
      <c r="D1184" s="13" t="s">
        <v>1823</v>
      </c>
      <c r="E1184" s="5">
        <f ca="1">SUMPRODUCT(N(CODE(MID(B1184,ROW($A$1:OFFSET($A$1,LEN(B1184)-1,,,)),1))&lt;58))</f>
        <v>5</v>
      </c>
      <c r="F1184" s="5">
        <f t="shared" ca="1" si="127"/>
        <v>9</v>
      </c>
      <c r="G1184" s="3" t="str">
        <f t="array" aca="1" ref="G1184" ca="1">IF(SUMPRODUCT(COUNTIF(B1184,{"*0*";"*1*";"*2*";"*3*";"*4*";"*5*";"*6*";"*7*";"*8*";"*9*"}))&gt;0,MID($B1184,MATCH(0,(ISERROR(MID($B1184,ROW(INDIRECT("1:"&amp;LEN($B1184))),1)*1)*1),0),LEN($B1184)-SUM((ISERROR(MID($B1184,ROW(INDIRECT("1:"&amp;LEN($B1184))),1)*1)*1))),"")</f>
        <v>01E2I</v>
      </c>
      <c r="H1184" s="3" t="str">
        <f t="shared" ca="1" si="128"/>
        <v>01E2I</v>
      </c>
      <c r="I1184" s="6" t="str">
        <f t="shared" ca="1" si="133"/>
        <v>01E2IMP62</v>
      </c>
      <c r="J1184" s="1" t="b">
        <f t="shared" ca="1" si="130"/>
        <v>1</v>
      </c>
      <c r="K1184" s="6" t="str">
        <f t="shared" ca="1" si="131"/>
        <v>01E2IMP62</v>
      </c>
      <c r="L1184" s="1" t="b">
        <f t="shared" ca="1" si="132"/>
        <v>1</v>
      </c>
      <c r="M1184" s="1" t="b">
        <f t="shared" ca="1" si="134"/>
        <v>1</v>
      </c>
    </row>
    <row r="1185" spans="1:13">
      <c r="A1185" s="11" t="b">
        <f t="shared" ca="1" si="126"/>
        <v>1</v>
      </c>
      <c r="B1185" s="15" t="str">
        <f ca="1">"01E2IMP63"</f>
        <v>01E2IMP63</v>
      </c>
      <c r="C1185" s="13" t="s">
        <v>1824</v>
      </c>
      <c r="D1185" s="13" t="s">
        <v>1824</v>
      </c>
      <c r="E1185" s="5">
        <f ca="1">SUMPRODUCT(N(CODE(MID(B1185,ROW($A$1:OFFSET($A$1,LEN(B1185)-1,,,)),1))&lt;58))</f>
        <v>5</v>
      </c>
      <c r="F1185" s="5">
        <f t="shared" ca="1" si="127"/>
        <v>9</v>
      </c>
      <c r="G1185" s="3" t="str">
        <f t="array" aca="1" ref="G1185" ca="1">IF(SUMPRODUCT(COUNTIF(B1185,{"*0*";"*1*";"*2*";"*3*";"*4*";"*5*";"*6*";"*7*";"*8*";"*9*"}))&gt;0,MID($B1185,MATCH(0,(ISERROR(MID($B1185,ROW(INDIRECT("1:"&amp;LEN($B1185))),1)*1)*1),0),LEN($B1185)-SUM((ISERROR(MID($B1185,ROW(INDIRECT("1:"&amp;LEN($B1185))),1)*1)*1))),"")</f>
        <v>01E2I</v>
      </c>
      <c r="H1185" s="3" t="str">
        <f t="shared" ca="1" si="128"/>
        <v>01E2I</v>
      </c>
      <c r="I1185" s="6" t="str">
        <f t="shared" ca="1" si="133"/>
        <v>01E2IMP63</v>
      </c>
      <c r="J1185" s="1" t="b">
        <f t="shared" ca="1" si="130"/>
        <v>1</v>
      </c>
      <c r="K1185" s="6" t="str">
        <f t="shared" ca="1" si="131"/>
        <v>01E2IMP63</v>
      </c>
      <c r="L1185" s="1" t="b">
        <f t="shared" ca="1" si="132"/>
        <v>1</v>
      </c>
      <c r="M1185" s="1" t="b">
        <f t="shared" ca="1" si="134"/>
        <v>1</v>
      </c>
    </row>
    <row r="1186" spans="1:13">
      <c r="A1186" s="11" t="b">
        <f t="shared" ca="1" si="126"/>
        <v>1</v>
      </c>
      <c r="B1186" s="15" t="str">
        <f ca="1">"0310BA114"</f>
        <v>0310BA114</v>
      </c>
      <c r="C1186" s="13" t="s">
        <v>1833</v>
      </c>
      <c r="D1186" s="13" t="s">
        <v>1833</v>
      </c>
      <c r="E1186" s="5">
        <f ca="1">SUMPRODUCT(N(CODE(MID(B1186,ROW($A$1:OFFSET($A$1,LEN(B1186)-1,,,)),1))&lt;58))</f>
        <v>7</v>
      </c>
      <c r="F1186" s="5">
        <f t="shared" ca="1" si="127"/>
        <v>9</v>
      </c>
      <c r="G1186" s="3" t="str">
        <f t="array" aca="1" ref="G1186" ca="1">IF(SUMPRODUCT(COUNTIF(B1186,{"*0*";"*1*";"*2*";"*3*";"*4*";"*5*";"*6*";"*7*";"*8*";"*9*"}))&gt;0,MID($B1186,MATCH(0,(ISERROR(MID($B1186,ROW(INDIRECT("1:"&amp;LEN($B1186))),1)*1)*1),0),LEN($B1186)-SUM((ISERROR(MID($B1186,ROW(INDIRECT("1:"&amp;LEN($B1186))),1)*1)*1))),"")</f>
        <v>0310BA1</v>
      </c>
      <c r="H1186" s="3" t="str">
        <f t="shared" ca="1" si="128"/>
        <v>0310BA1</v>
      </c>
      <c r="I1186" s="6" t="str">
        <f t="shared" ca="1" si="133"/>
        <v>0310BA114</v>
      </c>
      <c r="J1186" s="1" t="b">
        <f t="shared" ca="1" si="130"/>
        <v>1</v>
      </c>
      <c r="K1186" s="6" t="str">
        <f t="shared" ca="1" si="131"/>
        <v>0310BA114</v>
      </c>
      <c r="L1186" s="1" t="b">
        <f t="shared" ca="1" si="132"/>
        <v>1</v>
      </c>
      <c r="M1186" s="1" t="b">
        <f t="shared" ca="1" si="134"/>
        <v>1</v>
      </c>
    </row>
    <row r="1187" spans="1:13">
      <c r="A1187" s="11" t="b">
        <f t="shared" ca="1" si="126"/>
        <v>1</v>
      </c>
      <c r="B1187" s="15" t="str">
        <f ca="1">"0310BQ700"</f>
        <v>0310BQ700</v>
      </c>
      <c r="C1187" s="13" t="s">
        <v>1834</v>
      </c>
      <c r="D1187" s="13" t="s">
        <v>1834</v>
      </c>
      <c r="E1187" s="5">
        <f ca="1">SUMPRODUCT(N(CODE(MID(B1187,ROW($A$1:OFFSET($A$1,LEN(B1187)-1,,,)),1))&lt;58))</f>
        <v>7</v>
      </c>
      <c r="F1187" s="5">
        <f t="shared" ca="1" si="127"/>
        <v>9</v>
      </c>
      <c r="G1187" s="3" t="str">
        <f t="array" aca="1" ref="G1187" ca="1">IF(SUMPRODUCT(COUNTIF(B1187,{"*0*";"*1*";"*2*";"*3*";"*4*";"*5*";"*6*";"*7*";"*8*";"*9*"}))&gt;0,MID($B1187,MATCH(0,(ISERROR(MID($B1187,ROW(INDIRECT("1:"&amp;LEN($B1187))),1)*1)*1),0),LEN($B1187)-SUM((ISERROR(MID($B1187,ROW(INDIRECT("1:"&amp;LEN($B1187))),1)*1)*1))),"")</f>
        <v>0310BQ7</v>
      </c>
      <c r="H1187" s="3" t="str">
        <f t="shared" ca="1" si="128"/>
        <v>0310BQ7</v>
      </c>
      <c r="I1187" s="6" t="str">
        <f t="shared" ca="1" si="133"/>
        <v>0310BQ700</v>
      </c>
      <c r="J1187" s="1" t="b">
        <f t="shared" ca="1" si="130"/>
        <v>1</v>
      </c>
      <c r="K1187" s="6" t="str">
        <f t="shared" ca="1" si="131"/>
        <v>0310BQ700</v>
      </c>
      <c r="L1187" s="1" t="b">
        <f t="shared" ca="1" si="132"/>
        <v>1</v>
      </c>
      <c r="M1187" s="1" t="b">
        <f t="shared" ca="1" si="134"/>
        <v>1</v>
      </c>
    </row>
    <row r="1188" spans="1:13">
      <c r="A1188" s="11" t="b">
        <f t="shared" ca="1" si="126"/>
        <v>1</v>
      </c>
      <c r="B1188" s="15" t="str">
        <f ca="1">"0330GA116"</f>
        <v>0330GA116</v>
      </c>
      <c r="C1188" s="13" t="s">
        <v>1844</v>
      </c>
      <c r="D1188" s="13" t="s">
        <v>1844</v>
      </c>
      <c r="E1188" s="5">
        <f ca="1">SUMPRODUCT(N(CODE(MID(B1188,ROW($A$1:OFFSET($A$1,LEN(B1188)-1,,,)),1))&lt;58))</f>
        <v>7</v>
      </c>
      <c r="F1188" s="5">
        <f t="shared" ca="1" si="127"/>
        <v>9</v>
      </c>
      <c r="G1188" s="3" t="str">
        <f t="array" aca="1" ref="G1188" ca="1">IF(SUMPRODUCT(COUNTIF(B1188,{"*0*";"*1*";"*2*";"*3*";"*4*";"*5*";"*6*";"*7*";"*8*";"*9*"}))&gt;0,MID($B1188,MATCH(0,(ISERROR(MID($B1188,ROW(INDIRECT("1:"&amp;LEN($B1188))),1)*1)*1),0),LEN($B1188)-SUM((ISERROR(MID($B1188,ROW(INDIRECT("1:"&amp;LEN($B1188))),1)*1)*1))),"")</f>
        <v>0330GA1</v>
      </c>
      <c r="H1188" s="3" t="str">
        <f t="shared" ca="1" si="128"/>
        <v>0330GA1</v>
      </c>
      <c r="I1188" s="6" t="str">
        <f t="shared" ca="1" si="133"/>
        <v>0330GA116</v>
      </c>
      <c r="J1188" s="1" t="b">
        <f t="shared" ca="1" si="130"/>
        <v>1</v>
      </c>
      <c r="K1188" s="6" t="str">
        <f t="shared" ca="1" si="131"/>
        <v>0330GA116</v>
      </c>
      <c r="L1188" s="1" t="b">
        <f t="shared" ca="1" si="132"/>
        <v>1</v>
      </c>
      <c r="M1188" s="1" t="b">
        <f t="shared" ca="1" si="134"/>
        <v>1</v>
      </c>
    </row>
    <row r="1189" spans="1:13">
      <c r="A1189" s="11" t="b">
        <f t="shared" ca="1" si="126"/>
        <v>1</v>
      </c>
      <c r="B1189" s="15" t="str">
        <f ca="1">"0380EAR19"</f>
        <v>0380EAR19</v>
      </c>
      <c r="C1189" s="13" t="s">
        <v>1876</v>
      </c>
      <c r="D1189" s="13" t="s">
        <v>1876</v>
      </c>
      <c r="E1189" s="5">
        <f ca="1">SUMPRODUCT(N(CODE(MID(B1189,ROW($A$1:OFFSET($A$1,LEN(B1189)-1,,,)),1))&lt;58))</f>
        <v>6</v>
      </c>
      <c r="F1189" s="5">
        <f t="shared" ca="1" si="127"/>
        <v>9</v>
      </c>
      <c r="G1189" s="3" t="str">
        <f t="array" aca="1" ref="G1189" ca="1">IF(SUMPRODUCT(COUNTIF(B1189,{"*0*";"*1*";"*2*";"*3*";"*4*";"*5*";"*6*";"*7*";"*8*";"*9*"}))&gt;0,MID($B1189,MATCH(0,(ISERROR(MID($B1189,ROW(INDIRECT("1:"&amp;LEN($B1189))),1)*1)*1),0),LEN($B1189)-SUM((ISERROR(MID($B1189,ROW(INDIRECT("1:"&amp;LEN($B1189))),1)*1)*1))),"")</f>
        <v>0380EA</v>
      </c>
      <c r="H1189" s="3" t="str">
        <f t="shared" ca="1" si="128"/>
        <v>0380EA</v>
      </c>
      <c r="I1189" s="6" t="str">
        <f t="shared" ca="1" si="133"/>
        <v>0380EAR19</v>
      </c>
      <c r="J1189" s="1" t="b">
        <f t="shared" ca="1" si="130"/>
        <v>1</v>
      </c>
      <c r="K1189" s="6" t="str">
        <f t="shared" ca="1" si="131"/>
        <v>0380EAR19</v>
      </c>
      <c r="L1189" s="1" t="b">
        <f t="shared" ca="1" si="132"/>
        <v>1</v>
      </c>
      <c r="M1189" s="1" t="b">
        <f t="shared" ca="1" si="134"/>
        <v>1</v>
      </c>
    </row>
    <row r="1190" spans="1:13">
      <c r="A1190" s="11" t="b">
        <f t="shared" ca="1" si="126"/>
        <v>1</v>
      </c>
      <c r="B1190" s="15" t="str">
        <f ca="1">"0520GE501"</f>
        <v>0520GE501</v>
      </c>
      <c r="C1190" s="13" t="s">
        <v>1888</v>
      </c>
      <c r="D1190" s="13" t="s">
        <v>1888</v>
      </c>
      <c r="E1190" s="5">
        <f ca="1">SUMPRODUCT(N(CODE(MID(B1190,ROW($A$1:OFFSET($A$1,LEN(B1190)-1,,,)),1))&lt;58))</f>
        <v>7</v>
      </c>
      <c r="F1190" s="5">
        <f t="shared" ca="1" si="127"/>
        <v>9</v>
      </c>
      <c r="G1190" s="3" t="str">
        <f t="array" aca="1" ref="G1190" ca="1">IF(SUMPRODUCT(COUNTIF(B1190,{"*0*";"*1*";"*2*";"*3*";"*4*";"*5*";"*6*";"*7*";"*8*";"*9*"}))&gt;0,MID($B1190,MATCH(0,(ISERROR(MID($B1190,ROW(INDIRECT("1:"&amp;LEN($B1190))),1)*1)*1),0),LEN($B1190)-SUM((ISERROR(MID($B1190,ROW(INDIRECT("1:"&amp;LEN($B1190))),1)*1)*1))),"")</f>
        <v>0520GE5</v>
      </c>
      <c r="H1190" s="3" t="str">
        <f t="shared" ca="1" si="128"/>
        <v>0520GE5</v>
      </c>
      <c r="I1190" s="6" t="str">
        <f t="shared" ca="1" si="133"/>
        <v>0520GE501</v>
      </c>
      <c r="J1190" s="1" t="b">
        <f t="shared" ca="1" si="130"/>
        <v>1</v>
      </c>
      <c r="K1190" s="6" t="str">
        <f t="shared" ca="1" si="131"/>
        <v>0520GE501</v>
      </c>
      <c r="L1190" s="1" t="b">
        <f t="shared" ca="1" si="132"/>
        <v>1</v>
      </c>
      <c r="M1190" s="1" t="b">
        <f t="shared" ca="1" si="134"/>
        <v>1</v>
      </c>
    </row>
    <row r="1191" spans="1:13">
      <c r="A1191" s="11" t="b">
        <f t="shared" ca="1" si="126"/>
        <v>1</v>
      </c>
      <c r="B1191" s="15" t="str">
        <f ca="1">"0520HE501"</f>
        <v>0520HE501</v>
      </c>
      <c r="C1191" s="13" t="s">
        <v>1890</v>
      </c>
      <c r="D1191" s="13" t="s">
        <v>1890</v>
      </c>
      <c r="E1191" s="5">
        <f ca="1">SUMPRODUCT(N(CODE(MID(B1191,ROW($A$1:OFFSET($A$1,LEN(B1191)-1,,,)),1))&lt;58))</f>
        <v>7</v>
      </c>
      <c r="F1191" s="5">
        <f t="shared" ca="1" si="127"/>
        <v>9</v>
      </c>
      <c r="G1191" s="3" t="str">
        <f t="array" aca="1" ref="G1191" ca="1">IF(SUMPRODUCT(COUNTIF(B1191,{"*0*";"*1*";"*2*";"*3*";"*4*";"*5*";"*6*";"*7*";"*8*";"*9*"}))&gt;0,MID($B1191,MATCH(0,(ISERROR(MID($B1191,ROW(INDIRECT("1:"&amp;LEN($B1191))),1)*1)*1),0),LEN($B1191)-SUM((ISERROR(MID($B1191,ROW(INDIRECT("1:"&amp;LEN($B1191))),1)*1)*1))),"")</f>
        <v>0520HE5</v>
      </c>
      <c r="H1191" s="3" t="str">
        <f t="shared" ca="1" si="128"/>
        <v>0520HE5</v>
      </c>
      <c r="I1191" s="6" t="str">
        <f t="shared" ca="1" si="133"/>
        <v>0520HE501</v>
      </c>
      <c r="J1191" s="1" t="b">
        <f t="shared" ca="1" si="130"/>
        <v>1</v>
      </c>
      <c r="K1191" s="6" t="str">
        <f t="shared" ca="1" si="131"/>
        <v>0520HE501</v>
      </c>
      <c r="L1191" s="1" t="b">
        <f t="shared" ca="1" si="132"/>
        <v>1</v>
      </c>
      <c r="M1191" s="1" t="b">
        <f t="shared" ca="1" si="134"/>
        <v>1</v>
      </c>
    </row>
    <row r="1192" spans="1:13">
      <c r="A1192" s="11" t="b">
        <f t="shared" ca="1" si="126"/>
        <v>1</v>
      </c>
      <c r="B1192" s="15" t="str">
        <f ca="1">"0520HH505"</f>
        <v>0520HH505</v>
      </c>
      <c r="C1192" s="13" t="s">
        <v>1894</v>
      </c>
      <c r="D1192" s="13" t="s">
        <v>1894</v>
      </c>
      <c r="E1192" s="5">
        <f ca="1">SUMPRODUCT(N(CODE(MID(B1192,ROW($A$1:OFFSET($A$1,LEN(B1192)-1,,,)),1))&lt;58))</f>
        <v>7</v>
      </c>
      <c r="F1192" s="5">
        <f t="shared" ca="1" si="127"/>
        <v>9</v>
      </c>
      <c r="G1192" s="3" t="str">
        <f t="array" aca="1" ref="G1192" ca="1">IF(SUMPRODUCT(COUNTIF(B1192,{"*0*";"*1*";"*2*";"*3*";"*4*";"*5*";"*6*";"*7*";"*8*";"*9*"}))&gt;0,MID($B1192,MATCH(0,(ISERROR(MID($B1192,ROW(INDIRECT("1:"&amp;LEN($B1192))),1)*1)*1),0),LEN($B1192)-SUM((ISERROR(MID($B1192,ROW(INDIRECT("1:"&amp;LEN($B1192))),1)*1)*1))),"")</f>
        <v>0520HH5</v>
      </c>
      <c r="H1192" s="3" t="str">
        <f t="shared" ca="1" si="128"/>
        <v>0520HH5</v>
      </c>
      <c r="I1192" s="6" t="str">
        <f t="shared" ca="1" si="133"/>
        <v>0520HH505</v>
      </c>
      <c r="J1192" s="1" t="b">
        <f t="shared" ca="1" si="130"/>
        <v>1</v>
      </c>
      <c r="K1192" s="6" t="str">
        <f t="shared" ca="1" si="131"/>
        <v>0520HH505</v>
      </c>
      <c r="L1192" s="1" t="b">
        <f t="shared" ca="1" si="132"/>
        <v>1</v>
      </c>
      <c r="M1192" s="1" t="b">
        <f t="shared" ca="1" si="134"/>
        <v>1</v>
      </c>
    </row>
    <row r="1193" spans="1:13">
      <c r="A1193" s="11" t="b">
        <f t="shared" ca="1" si="126"/>
        <v>1</v>
      </c>
      <c r="B1193" s="15" t="str">
        <f ca="1">"0520LD501"</f>
        <v>0520LD501</v>
      </c>
      <c r="C1193" s="13" t="s">
        <v>1897</v>
      </c>
      <c r="D1193" s="13" t="s">
        <v>1897</v>
      </c>
      <c r="E1193" s="5">
        <f ca="1">SUMPRODUCT(N(CODE(MID(B1193,ROW($A$1:OFFSET($A$1,LEN(B1193)-1,,,)),1))&lt;58))</f>
        <v>7</v>
      </c>
      <c r="F1193" s="5">
        <f t="shared" ca="1" si="127"/>
        <v>9</v>
      </c>
      <c r="G1193" s="3" t="str">
        <f t="array" aca="1" ref="G1193" ca="1">IF(SUMPRODUCT(COUNTIF(B1193,{"*0*";"*1*";"*2*";"*3*";"*4*";"*5*";"*6*";"*7*";"*8*";"*9*"}))&gt;0,MID($B1193,MATCH(0,(ISERROR(MID($B1193,ROW(INDIRECT("1:"&amp;LEN($B1193))),1)*1)*1),0),LEN($B1193)-SUM((ISERROR(MID($B1193,ROW(INDIRECT("1:"&amp;LEN($B1193))),1)*1)*1))),"")</f>
        <v>0520LD5</v>
      </c>
      <c r="H1193" s="3" t="str">
        <f t="shared" ca="1" si="128"/>
        <v>0520LD5</v>
      </c>
      <c r="I1193" s="6" t="str">
        <f t="shared" ca="1" si="133"/>
        <v>0520LD501</v>
      </c>
      <c r="J1193" s="1" t="b">
        <f t="shared" ca="1" si="130"/>
        <v>1</v>
      </c>
      <c r="K1193" s="6" t="str">
        <f t="shared" ca="1" si="131"/>
        <v>0520LD501</v>
      </c>
      <c r="L1193" s="1" t="b">
        <f t="shared" ca="1" si="132"/>
        <v>1</v>
      </c>
      <c r="M1193" s="1" t="b">
        <f t="shared" ca="1" si="134"/>
        <v>1</v>
      </c>
    </row>
    <row r="1194" spans="1:13">
      <c r="A1194" s="11" t="b">
        <f t="shared" ca="1" si="126"/>
        <v>1</v>
      </c>
      <c r="B1194" s="15" t="str">
        <f ca="1">"0520LD502"</f>
        <v>0520LD502</v>
      </c>
      <c r="C1194" s="13" t="s">
        <v>1898</v>
      </c>
      <c r="D1194" s="13" t="s">
        <v>1898</v>
      </c>
      <c r="E1194" s="5">
        <f ca="1">SUMPRODUCT(N(CODE(MID(B1194,ROW($A$1:OFFSET($A$1,LEN(B1194)-1,,,)),1))&lt;58))</f>
        <v>7</v>
      </c>
      <c r="F1194" s="5">
        <f t="shared" ca="1" si="127"/>
        <v>9</v>
      </c>
      <c r="G1194" s="3" t="str">
        <f t="array" aca="1" ref="G1194" ca="1">IF(SUMPRODUCT(COUNTIF(B1194,{"*0*";"*1*";"*2*";"*3*";"*4*";"*5*";"*6*";"*7*";"*8*";"*9*"}))&gt;0,MID($B1194,MATCH(0,(ISERROR(MID($B1194,ROW(INDIRECT("1:"&amp;LEN($B1194))),1)*1)*1),0),LEN($B1194)-SUM((ISERROR(MID($B1194,ROW(INDIRECT("1:"&amp;LEN($B1194))),1)*1)*1))),"")</f>
        <v>0520LD5</v>
      </c>
      <c r="H1194" s="3" t="str">
        <f t="shared" ca="1" si="128"/>
        <v>0520LD5</v>
      </c>
      <c r="I1194" s="6" t="str">
        <f t="shared" ca="1" si="133"/>
        <v>0520LD502</v>
      </c>
      <c r="J1194" s="1" t="b">
        <f t="shared" ca="1" si="130"/>
        <v>1</v>
      </c>
      <c r="K1194" s="6" t="str">
        <f t="shared" ca="1" si="131"/>
        <v>0520LD502</v>
      </c>
      <c r="L1194" s="1" t="b">
        <f t="shared" ca="1" si="132"/>
        <v>1</v>
      </c>
      <c r="M1194" s="1" t="b">
        <f t="shared" ca="1" si="134"/>
        <v>1</v>
      </c>
    </row>
    <row r="1195" spans="1:13">
      <c r="A1195" s="11" t="b">
        <f t="shared" ca="1" si="126"/>
        <v>1</v>
      </c>
      <c r="B1195" s="15" t="str">
        <f ca="1">"0520NB515"</f>
        <v>0520NB515</v>
      </c>
      <c r="C1195" s="13" t="s">
        <v>1899</v>
      </c>
      <c r="D1195" s="13" t="s">
        <v>1899</v>
      </c>
      <c r="E1195" s="5">
        <f ca="1">SUMPRODUCT(N(CODE(MID(B1195,ROW($A$1:OFFSET($A$1,LEN(B1195)-1,,,)),1))&lt;58))</f>
        <v>7</v>
      </c>
      <c r="F1195" s="5">
        <f t="shared" ca="1" si="127"/>
        <v>9</v>
      </c>
      <c r="G1195" s="3" t="str">
        <f t="array" aca="1" ref="G1195" ca="1">IF(SUMPRODUCT(COUNTIF(B1195,{"*0*";"*1*";"*2*";"*3*";"*4*";"*5*";"*6*";"*7*";"*8*";"*9*"}))&gt;0,MID($B1195,MATCH(0,(ISERROR(MID($B1195,ROW(INDIRECT("1:"&amp;LEN($B1195))),1)*1)*1),0),LEN($B1195)-SUM((ISERROR(MID($B1195,ROW(INDIRECT("1:"&amp;LEN($B1195))),1)*1)*1))),"")</f>
        <v>0520NB5</v>
      </c>
      <c r="H1195" s="3" t="str">
        <f t="shared" ca="1" si="128"/>
        <v>0520NB5</v>
      </c>
      <c r="I1195" s="6" t="str">
        <f t="shared" ca="1" si="133"/>
        <v>0520NB515</v>
      </c>
      <c r="J1195" s="1" t="b">
        <f t="shared" ca="1" si="130"/>
        <v>1</v>
      </c>
      <c r="K1195" s="6" t="str">
        <f t="shared" ca="1" si="131"/>
        <v>0520NB515</v>
      </c>
      <c r="L1195" s="1" t="b">
        <f t="shared" ca="1" si="132"/>
        <v>1</v>
      </c>
      <c r="M1195" s="1" t="b">
        <f t="shared" ca="1" si="134"/>
        <v>1</v>
      </c>
    </row>
    <row r="1196" spans="1:13">
      <c r="A1196" s="11" t="b">
        <f t="shared" ca="1" si="126"/>
        <v>1</v>
      </c>
      <c r="B1196" s="15" t="str">
        <f ca="1">"0520NB520"</f>
        <v>0520NB520</v>
      </c>
      <c r="C1196" s="13" t="s">
        <v>1900</v>
      </c>
      <c r="D1196" s="13" t="s">
        <v>1900</v>
      </c>
      <c r="E1196" s="5">
        <f ca="1">SUMPRODUCT(N(CODE(MID(B1196,ROW($A$1:OFFSET($A$1,LEN(B1196)-1,,,)),1))&lt;58))</f>
        <v>7</v>
      </c>
      <c r="F1196" s="5">
        <f t="shared" ca="1" si="127"/>
        <v>9</v>
      </c>
      <c r="G1196" s="3" t="str">
        <f t="array" aca="1" ref="G1196" ca="1">IF(SUMPRODUCT(COUNTIF(B1196,{"*0*";"*1*";"*2*";"*3*";"*4*";"*5*";"*6*";"*7*";"*8*";"*9*"}))&gt;0,MID($B1196,MATCH(0,(ISERROR(MID($B1196,ROW(INDIRECT("1:"&amp;LEN($B1196))),1)*1)*1),0),LEN($B1196)-SUM((ISERROR(MID($B1196,ROW(INDIRECT("1:"&amp;LEN($B1196))),1)*1)*1))),"")</f>
        <v>0520NB5</v>
      </c>
      <c r="H1196" s="3" t="str">
        <f t="shared" ca="1" si="128"/>
        <v>0520NB5</v>
      </c>
      <c r="I1196" s="6" t="str">
        <f t="shared" ca="1" si="133"/>
        <v>0520NB520</v>
      </c>
      <c r="J1196" s="1" t="b">
        <f t="shared" ca="1" si="130"/>
        <v>1</v>
      </c>
      <c r="K1196" s="6" t="str">
        <f t="shared" ca="1" si="131"/>
        <v>0520NB520</v>
      </c>
      <c r="L1196" s="1" t="b">
        <f t="shared" ca="1" si="132"/>
        <v>1</v>
      </c>
      <c r="M1196" s="1" t="b">
        <f t="shared" ca="1" si="134"/>
        <v>1</v>
      </c>
    </row>
    <row r="1197" spans="1:13">
      <c r="A1197" s="11" t="b">
        <f t="shared" ca="1" si="126"/>
        <v>1</v>
      </c>
      <c r="B1197" s="15" t="str">
        <f ca="1">"0520NB521"</f>
        <v>0520NB521</v>
      </c>
      <c r="C1197" s="13" t="s">
        <v>1901</v>
      </c>
      <c r="D1197" s="13" t="s">
        <v>1901</v>
      </c>
      <c r="E1197" s="5">
        <f ca="1">SUMPRODUCT(N(CODE(MID(B1197,ROW($A$1:OFFSET($A$1,LEN(B1197)-1,,,)),1))&lt;58))</f>
        <v>7</v>
      </c>
      <c r="F1197" s="5">
        <f t="shared" ca="1" si="127"/>
        <v>9</v>
      </c>
      <c r="G1197" s="3" t="str">
        <f t="array" aca="1" ref="G1197" ca="1">IF(SUMPRODUCT(COUNTIF(B1197,{"*0*";"*1*";"*2*";"*3*";"*4*";"*5*";"*6*";"*7*";"*8*";"*9*"}))&gt;0,MID($B1197,MATCH(0,(ISERROR(MID($B1197,ROW(INDIRECT("1:"&amp;LEN($B1197))),1)*1)*1),0),LEN($B1197)-SUM((ISERROR(MID($B1197,ROW(INDIRECT("1:"&amp;LEN($B1197))),1)*1)*1))),"")</f>
        <v>0520NB5</v>
      </c>
      <c r="H1197" s="3" t="str">
        <f t="shared" ca="1" si="128"/>
        <v>0520NB5</v>
      </c>
      <c r="I1197" s="6" t="str">
        <f t="shared" ca="1" si="133"/>
        <v>0520NB521</v>
      </c>
      <c r="J1197" s="1" t="b">
        <f t="shared" ca="1" si="130"/>
        <v>1</v>
      </c>
      <c r="K1197" s="6" t="str">
        <f t="shared" ca="1" si="131"/>
        <v>0520NB521</v>
      </c>
      <c r="L1197" s="1" t="b">
        <f t="shared" ca="1" si="132"/>
        <v>1</v>
      </c>
      <c r="M1197" s="1" t="b">
        <f t="shared" ca="1" si="134"/>
        <v>1</v>
      </c>
    </row>
    <row r="1198" spans="1:13">
      <c r="A1198" s="11" t="b">
        <f t="shared" ca="1" si="126"/>
        <v>1</v>
      </c>
      <c r="B1198" s="15" t="str">
        <f ca="1">"0520NB522"</f>
        <v>0520NB522</v>
      </c>
      <c r="C1198" s="13" t="s">
        <v>1902</v>
      </c>
      <c r="D1198" s="13" t="s">
        <v>1902</v>
      </c>
      <c r="E1198" s="5">
        <f ca="1">SUMPRODUCT(N(CODE(MID(B1198,ROW($A$1:OFFSET($A$1,LEN(B1198)-1,,,)),1))&lt;58))</f>
        <v>7</v>
      </c>
      <c r="F1198" s="5">
        <f t="shared" ca="1" si="127"/>
        <v>9</v>
      </c>
      <c r="G1198" s="3" t="str">
        <f t="array" aca="1" ref="G1198" ca="1">IF(SUMPRODUCT(COUNTIF(B1198,{"*0*";"*1*";"*2*";"*3*";"*4*";"*5*";"*6*";"*7*";"*8*";"*9*"}))&gt;0,MID($B1198,MATCH(0,(ISERROR(MID($B1198,ROW(INDIRECT("1:"&amp;LEN($B1198))),1)*1)*1),0),LEN($B1198)-SUM((ISERROR(MID($B1198,ROW(INDIRECT("1:"&amp;LEN($B1198))),1)*1)*1))),"")</f>
        <v>0520NB5</v>
      </c>
      <c r="H1198" s="3" t="str">
        <f t="shared" ca="1" si="128"/>
        <v>0520NB5</v>
      </c>
      <c r="I1198" s="6" t="str">
        <f t="shared" ca="1" si="133"/>
        <v>0520NB522</v>
      </c>
      <c r="J1198" s="1" t="b">
        <f t="shared" ca="1" si="130"/>
        <v>1</v>
      </c>
      <c r="K1198" s="6" t="str">
        <f t="shared" ca="1" si="131"/>
        <v>0520NB522</v>
      </c>
      <c r="L1198" s="1" t="b">
        <f t="shared" ca="1" si="132"/>
        <v>1</v>
      </c>
      <c r="M1198" s="1" t="b">
        <f t="shared" ca="1" si="134"/>
        <v>1</v>
      </c>
    </row>
    <row r="1199" spans="1:13">
      <c r="A1199" s="11" t="b">
        <f t="shared" ca="1" si="126"/>
        <v>1</v>
      </c>
      <c r="B1199" s="15" t="str">
        <f ca="1">"0520NB523"</f>
        <v>0520NB523</v>
      </c>
      <c r="C1199" s="13" t="s">
        <v>1903</v>
      </c>
      <c r="D1199" s="13" t="s">
        <v>1903</v>
      </c>
      <c r="E1199" s="5">
        <f ca="1">SUMPRODUCT(N(CODE(MID(B1199,ROW($A$1:OFFSET($A$1,LEN(B1199)-1,,,)),1))&lt;58))</f>
        <v>7</v>
      </c>
      <c r="F1199" s="5">
        <f t="shared" ca="1" si="127"/>
        <v>9</v>
      </c>
      <c r="G1199" s="3" t="str">
        <f t="array" aca="1" ref="G1199" ca="1">IF(SUMPRODUCT(COUNTIF(B1199,{"*0*";"*1*";"*2*";"*3*";"*4*";"*5*";"*6*";"*7*";"*8*";"*9*"}))&gt;0,MID($B1199,MATCH(0,(ISERROR(MID($B1199,ROW(INDIRECT("1:"&amp;LEN($B1199))),1)*1)*1),0),LEN($B1199)-SUM((ISERROR(MID($B1199,ROW(INDIRECT("1:"&amp;LEN($B1199))),1)*1)*1))),"")</f>
        <v>0520NB5</v>
      </c>
      <c r="H1199" s="3" t="str">
        <f t="shared" ca="1" si="128"/>
        <v>0520NB5</v>
      </c>
      <c r="I1199" s="6" t="str">
        <f t="shared" ca="1" si="133"/>
        <v>0520NB523</v>
      </c>
      <c r="J1199" s="1" t="b">
        <f t="shared" ca="1" si="130"/>
        <v>1</v>
      </c>
      <c r="K1199" s="6" t="str">
        <f t="shared" ca="1" si="131"/>
        <v>0520NB523</v>
      </c>
      <c r="L1199" s="1" t="b">
        <f t="shared" ca="1" si="132"/>
        <v>1</v>
      </c>
      <c r="M1199" s="1" t="b">
        <f t="shared" ca="1" si="134"/>
        <v>1</v>
      </c>
    </row>
    <row r="1200" spans="1:13">
      <c r="A1200" s="11" t="b">
        <f t="shared" ca="1" si="126"/>
        <v>1</v>
      </c>
      <c r="B1200" s="15" t="str">
        <f ca="1">"0520XAB11"</f>
        <v>0520XAB11</v>
      </c>
      <c r="C1200" s="13" t="s">
        <v>1908</v>
      </c>
      <c r="D1200" s="13" t="s">
        <v>1908</v>
      </c>
      <c r="E1200" s="5">
        <f ca="1">SUMPRODUCT(N(CODE(MID(B1200,ROW($A$1:OFFSET($A$1,LEN(B1200)-1,,,)),1))&lt;58))</f>
        <v>6</v>
      </c>
      <c r="F1200" s="5">
        <f t="shared" ca="1" si="127"/>
        <v>9</v>
      </c>
      <c r="G1200" s="3" t="str">
        <f t="array" aca="1" ref="G1200" ca="1">IF(SUMPRODUCT(COUNTIF(B1200,{"*0*";"*1*";"*2*";"*3*";"*4*";"*5*";"*6*";"*7*";"*8*";"*9*"}))&gt;0,MID($B1200,MATCH(0,(ISERROR(MID($B1200,ROW(INDIRECT("1:"&amp;LEN($B1200))),1)*1)*1),0),LEN($B1200)-SUM((ISERROR(MID($B1200,ROW(INDIRECT("1:"&amp;LEN($B1200))),1)*1)*1))),"")</f>
        <v>0520XA</v>
      </c>
      <c r="H1200" s="3" t="str">
        <f t="shared" ca="1" si="128"/>
        <v>0520XA</v>
      </c>
      <c r="I1200" s="6" t="str">
        <f t="shared" ca="1" si="133"/>
        <v>0520XAB11</v>
      </c>
      <c r="J1200" s="1" t="b">
        <f t="shared" ca="1" si="130"/>
        <v>1</v>
      </c>
      <c r="K1200" s="6" t="str">
        <f t="shared" ca="1" si="131"/>
        <v>0520XAB11</v>
      </c>
      <c r="L1200" s="1" t="b">
        <f t="shared" ca="1" si="132"/>
        <v>1</v>
      </c>
      <c r="M1200" s="1" t="b">
        <f t="shared" ca="1" si="134"/>
        <v>1</v>
      </c>
    </row>
    <row r="1201" spans="1:13">
      <c r="A1201" s="11" t="b">
        <f t="shared" ca="1" si="126"/>
        <v>1</v>
      </c>
      <c r="B1201" s="15" t="str">
        <f ca="1">"0520XAB12"</f>
        <v>0520XAB12</v>
      </c>
      <c r="C1201" s="13" t="s">
        <v>1909</v>
      </c>
      <c r="D1201" s="13" t="s">
        <v>1909</v>
      </c>
      <c r="E1201" s="5">
        <f ca="1">SUMPRODUCT(N(CODE(MID(B1201,ROW($A$1:OFFSET($A$1,LEN(B1201)-1,,,)),1))&lt;58))</f>
        <v>6</v>
      </c>
      <c r="F1201" s="5">
        <f t="shared" ca="1" si="127"/>
        <v>9</v>
      </c>
      <c r="G1201" s="3" t="str">
        <f t="array" aca="1" ref="G1201" ca="1">IF(SUMPRODUCT(COUNTIF(B1201,{"*0*";"*1*";"*2*";"*3*";"*4*";"*5*";"*6*";"*7*";"*8*";"*9*"}))&gt;0,MID($B1201,MATCH(0,(ISERROR(MID($B1201,ROW(INDIRECT("1:"&amp;LEN($B1201))),1)*1)*1),0),LEN($B1201)-SUM((ISERROR(MID($B1201,ROW(INDIRECT("1:"&amp;LEN($B1201))),1)*1)*1))),"")</f>
        <v>0520XA</v>
      </c>
      <c r="H1201" s="3" t="str">
        <f t="shared" ca="1" si="128"/>
        <v>0520XA</v>
      </c>
      <c r="I1201" s="6" t="str">
        <f t="shared" ca="1" si="133"/>
        <v>0520XAB12</v>
      </c>
      <c r="J1201" s="1" t="b">
        <f t="shared" ca="1" si="130"/>
        <v>1</v>
      </c>
      <c r="K1201" s="6" t="str">
        <f t="shared" ca="1" si="131"/>
        <v>0520XAB12</v>
      </c>
      <c r="L1201" s="1" t="b">
        <f t="shared" ca="1" si="132"/>
        <v>1</v>
      </c>
      <c r="M1201" s="1" t="b">
        <f t="shared" ca="1" si="134"/>
        <v>1</v>
      </c>
    </row>
    <row r="1202" spans="1:13">
      <c r="A1202" s="11" t="b">
        <f t="shared" ca="1" si="126"/>
        <v>1</v>
      </c>
      <c r="B1202" s="15" t="str">
        <f ca="1">"0545AL515"</f>
        <v>0545AL515</v>
      </c>
      <c r="C1202" s="13" t="s">
        <v>1923</v>
      </c>
      <c r="D1202" s="13" t="s">
        <v>1923</v>
      </c>
      <c r="E1202" s="5">
        <f ca="1">SUMPRODUCT(N(CODE(MID(B1202,ROW($A$1:OFFSET($A$1,LEN(B1202)-1,,,)),1))&lt;58))</f>
        <v>7</v>
      </c>
      <c r="F1202" s="5">
        <f t="shared" ca="1" si="127"/>
        <v>9</v>
      </c>
      <c r="G1202" s="3" t="str">
        <f t="array" aca="1" ref="G1202" ca="1">IF(SUMPRODUCT(COUNTIF(B1202,{"*0*";"*1*";"*2*";"*3*";"*4*";"*5*";"*6*";"*7*";"*8*";"*9*"}))&gt;0,MID($B1202,MATCH(0,(ISERROR(MID($B1202,ROW(INDIRECT("1:"&amp;LEN($B1202))),1)*1)*1),0),LEN($B1202)-SUM((ISERROR(MID($B1202,ROW(INDIRECT("1:"&amp;LEN($B1202))),1)*1)*1))),"")</f>
        <v>0545AL5</v>
      </c>
      <c r="H1202" s="3" t="str">
        <f t="shared" ca="1" si="128"/>
        <v>0545AL5</v>
      </c>
      <c r="I1202" s="6" t="str">
        <f t="shared" ca="1" si="133"/>
        <v>0545AL515</v>
      </c>
      <c r="J1202" s="1" t="b">
        <f t="shared" ca="1" si="130"/>
        <v>1</v>
      </c>
      <c r="K1202" s="6" t="str">
        <f t="shared" ca="1" si="131"/>
        <v>0545AL515</v>
      </c>
      <c r="L1202" s="1" t="b">
        <f t="shared" ca="1" si="132"/>
        <v>1</v>
      </c>
      <c r="M1202" s="1" t="b">
        <f t="shared" ca="1" si="134"/>
        <v>1</v>
      </c>
    </row>
    <row r="1203" spans="1:13">
      <c r="A1203" s="11" t="b">
        <f t="shared" ca="1" si="126"/>
        <v>1</v>
      </c>
      <c r="B1203" s="15" t="str">
        <f ca="1">"0835TS343"</f>
        <v>0835TS343</v>
      </c>
      <c r="C1203" s="13" t="s">
        <v>1938</v>
      </c>
      <c r="D1203" s="13" t="s">
        <v>1938</v>
      </c>
      <c r="E1203" s="5">
        <f ca="1">SUMPRODUCT(N(CODE(MID(B1203,ROW($A$1:OFFSET($A$1,LEN(B1203)-1,,,)),1))&lt;58))</f>
        <v>7</v>
      </c>
      <c r="F1203" s="5">
        <f t="shared" ca="1" si="127"/>
        <v>9</v>
      </c>
      <c r="G1203" s="3" t="str">
        <f t="array" aca="1" ref="G1203" ca="1">IF(SUMPRODUCT(COUNTIF(B1203,{"*0*";"*1*";"*2*";"*3*";"*4*";"*5*";"*6*";"*7*";"*8*";"*9*"}))&gt;0,MID($B1203,MATCH(0,(ISERROR(MID($B1203,ROW(INDIRECT("1:"&amp;LEN($B1203))),1)*1)*1),0),LEN($B1203)-SUM((ISERROR(MID($B1203,ROW(INDIRECT("1:"&amp;LEN($B1203))),1)*1)*1))),"")</f>
        <v>0835TS3</v>
      </c>
      <c r="H1203" s="3" t="str">
        <f t="shared" ca="1" si="128"/>
        <v>0835TS3</v>
      </c>
      <c r="I1203" s="6" t="str">
        <f t="shared" ca="1" si="133"/>
        <v>0835TS343</v>
      </c>
      <c r="J1203" s="1" t="b">
        <f t="shared" ca="1" si="130"/>
        <v>1</v>
      </c>
      <c r="K1203" s="6" t="str">
        <f t="shared" ca="1" si="131"/>
        <v>0835TS343</v>
      </c>
      <c r="L1203" s="1" t="b">
        <f t="shared" ca="1" si="132"/>
        <v>1</v>
      </c>
      <c r="M1203" s="1" t="b">
        <f t="shared" ca="1" si="134"/>
        <v>1</v>
      </c>
    </row>
    <row r="1204" spans="1:13">
      <c r="A1204" s="11" t="b">
        <f t="shared" ca="1" si="126"/>
        <v>1</v>
      </c>
      <c r="B1204" s="15" t="s">
        <v>1944</v>
      </c>
      <c r="C1204" s="13" t="s">
        <v>1944</v>
      </c>
      <c r="D1204" s="13" t="s">
        <v>1944</v>
      </c>
      <c r="E1204" s="5">
        <f ca="1">SUMPRODUCT(N(CODE(MID(B1204,ROW($A$1:OFFSET($A$1,LEN(B1204)-1,,,)),1))&lt;58))</f>
        <v>6</v>
      </c>
      <c r="F1204" s="5">
        <f t="shared" ca="1" si="127"/>
        <v>9</v>
      </c>
      <c r="G1204" s="3" t="str">
        <f t="array" aca="1" ref="G1204" ca="1">IF(SUMPRODUCT(COUNTIF(B1204,{"*0*";"*1*";"*2*";"*3*";"*4*";"*5*";"*6*";"*7*";"*8*";"*9*"}))&gt;0,MID($B1204,MATCH(0,(ISERROR(MID($B1204,ROW(INDIRECT("1:"&amp;LEN($B1204))),1)*1)*1),0),LEN($B1204)-SUM((ISERROR(MID($B1204,ROW(INDIRECT("1:"&amp;LEN($B1204))),1)*1)*1))),"")</f>
        <v>104SDD</v>
      </c>
      <c r="H1204" s="3" t="str">
        <f t="shared" ca="1" si="128"/>
        <v>104SDD</v>
      </c>
      <c r="I1204" s="6" t="str">
        <f t="shared" ca="1" si="133"/>
        <v>104SDD001</v>
      </c>
      <c r="J1204" s="1" t="b">
        <f t="shared" ca="1" si="130"/>
        <v>1</v>
      </c>
      <c r="K1204" s="6" t="str">
        <f t="shared" ca="1" si="131"/>
        <v>104SDD001</v>
      </c>
      <c r="L1204" s="1" t="b">
        <f t="shared" ca="1" si="132"/>
        <v>1</v>
      </c>
      <c r="M1204" s="1" t="b">
        <f t="shared" ca="1" si="134"/>
        <v>1</v>
      </c>
    </row>
    <row r="1205" spans="1:13">
      <c r="A1205" s="11" t="b">
        <f t="shared" ca="1" si="126"/>
        <v>1</v>
      </c>
      <c r="B1205" s="15" t="s">
        <v>1954</v>
      </c>
      <c r="C1205" s="13" t="s">
        <v>1954</v>
      </c>
      <c r="D1205" s="13" t="s">
        <v>1954</v>
      </c>
      <c r="E1205" s="5">
        <f ca="1">SUMPRODUCT(N(CODE(MID(B1205,ROW($A$1:OFFSET($A$1,LEN(B1205)-1,,,)),1))&lt;58))</f>
        <v>7</v>
      </c>
      <c r="F1205" s="5">
        <f t="shared" ca="1" si="127"/>
        <v>9</v>
      </c>
      <c r="G1205" s="3" t="str">
        <f t="array" aca="1" ref="G1205" ca="1">IF(SUMPRODUCT(COUNTIF(B1205,{"*0*";"*1*";"*2*";"*3*";"*4*";"*5*";"*6*";"*7*";"*8*";"*9*"}))&gt;0,MID($B1205,MATCH(0,(ISERROR(MID($B1205,ROW(INDIRECT("1:"&amp;LEN($B1205))),1)*1)*1),0),LEN($B1205)-SUM((ISERROR(MID($B1205,ROW(INDIRECT("1:"&amp;LEN($B1205))),1)*1)*1))),"")</f>
        <v>1175AA5</v>
      </c>
      <c r="H1205" s="3" t="str">
        <f t="shared" ca="1" si="128"/>
        <v>1175AA5</v>
      </c>
      <c r="I1205" s="6" t="str">
        <f t="shared" ca="1" si="133"/>
        <v>1175AA504</v>
      </c>
      <c r="J1205" s="1" t="b">
        <f t="shared" ca="1" si="130"/>
        <v>1</v>
      </c>
      <c r="K1205" s="6" t="str">
        <f t="shared" ca="1" si="131"/>
        <v>1175AA504</v>
      </c>
      <c r="L1205" s="1" t="b">
        <f t="shared" ca="1" si="132"/>
        <v>1</v>
      </c>
      <c r="M1205" s="1" t="b">
        <f t="shared" ca="1" si="134"/>
        <v>1</v>
      </c>
    </row>
    <row r="1206" spans="1:13">
      <c r="A1206" s="11" t="b">
        <f t="shared" ca="1" si="126"/>
        <v>1</v>
      </c>
      <c r="B1206" s="15" t="s">
        <v>1988</v>
      </c>
      <c r="C1206" s="13" t="s">
        <v>1988</v>
      </c>
      <c r="D1206" s="13" t="s">
        <v>1988</v>
      </c>
      <c r="E1206" s="5">
        <f ca="1">SUMPRODUCT(N(CODE(MID(B1206,ROW($A$1:OFFSET($A$1,LEN(B1206)-1,,,)),1))&lt;58))</f>
        <v>6</v>
      </c>
      <c r="F1206" s="5">
        <f t="shared" ca="1" si="127"/>
        <v>9</v>
      </c>
      <c r="G1206" s="3" t="str">
        <f t="array" aca="1" ref="G1206" ca="1">IF(SUMPRODUCT(COUNTIF(B1206,{"*0*";"*1*";"*2*";"*3*";"*4*";"*5*";"*6*";"*7*";"*8*";"*9*"}))&gt;0,MID($B1206,MATCH(0,(ISERROR(MID($B1206,ROW(INDIRECT("1:"&amp;LEN($B1206))),1)*1)*1),0),LEN($B1206)-SUM((ISERROR(MID($B1206,ROW(INDIRECT("1:"&amp;LEN($B1206))),1)*1)*1))),"")</f>
        <v>1630AP</v>
      </c>
      <c r="H1206" s="3" t="str">
        <f t="shared" ca="1" si="128"/>
        <v>1630AP</v>
      </c>
      <c r="I1206" s="6" t="str">
        <f t="shared" ca="1" si="133"/>
        <v>1630APX71</v>
      </c>
      <c r="J1206" s="1" t="b">
        <f t="shared" ca="1" si="130"/>
        <v>1</v>
      </c>
      <c r="K1206" s="6" t="str">
        <f t="shared" ca="1" si="131"/>
        <v>1630APX71</v>
      </c>
      <c r="L1206" s="1" t="b">
        <f t="shared" ca="1" si="132"/>
        <v>1</v>
      </c>
      <c r="M1206" s="1" t="b">
        <f t="shared" ca="1" si="134"/>
        <v>1</v>
      </c>
    </row>
    <row r="1207" spans="1:13">
      <c r="A1207" s="11" t="b">
        <f t="shared" ca="1" si="126"/>
        <v>1</v>
      </c>
      <c r="B1207" s="15" t="s">
        <v>1989</v>
      </c>
      <c r="C1207" s="13" t="s">
        <v>1989</v>
      </c>
      <c r="D1207" s="13" t="s">
        <v>1989</v>
      </c>
      <c r="E1207" s="5">
        <f ca="1">SUMPRODUCT(N(CODE(MID(B1207,ROW($A$1:OFFSET($A$1,LEN(B1207)-1,,,)),1))&lt;58))</f>
        <v>6</v>
      </c>
      <c r="F1207" s="5">
        <f t="shared" ca="1" si="127"/>
        <v>9</v>
      </c>
      <c r="G1207" s="3" t="str">
        <f t="array" aca="1" ref="G1207" ca="1">IF(SUMPRODUCT(COUNTIF(B1207,{"*0*";"*1*";"*2*";"*3*";"*4*";"*5*";"*6*";"*7*";"*8*";"*9*"}))&gt;0,MID($B1207,MATCH(0,(ISERROR(MID($B1207,ROW(INDIRECT("1:"&amp;LEN($B1207))),1)*1)*1),0),LEN($B1207)-SUM((ISERROR(MID($B1207,ROW(INDIRECT("1:"&amp;LEN($B1207))),1)*1)*1))),"")</f>
        <v>1630AP</v>
      </c>
      <c r="H1207" s="3" t="str">
        <f t="shared" ca="1" si="128"/>
        <v>1630AP</v>
      </c>
      <c r="I1207" s="6" t="str">
        <f t="shared" ca="1" si="133"/>
        <v>1630APX72</v>
      </c>
      <c r="J1207" s="1" t="b">
        <f t="shared" ca="1" si="130"/>
        <v>1</v>
      </c>
      <c r="K1207" s="6" t="str">
        <f t="shared" ca="1" si="131"/>
        <v>1630APX72</v>
      </c>
      <c r="L1207" s="1" t="b">
        <f t="shared" ca="1" si="132"/>
        <v>1</v>
      </c>
      <c r="M1207" s="1" t="b">
        <f t="shared" ca="1" si="134"/>
        <v>1</v>
      </c>
    </row>
    <row r="1208" spans="1:13">
      <c r="A1208" s="11" t="b">
        <f t="shared" ca="1" si="126"/>
        <v>1</v>
      </c>
      <c r="B1208" s="15" t="s">
        <v>1990</v>
      </c>
      <c r="C1208" s="13" t="s">
        <v>1990</v>
      </c>
      <c r="D1208" s="13" t="s">
        <v>1990</v>
      </c>
      <c r="E1208" s="5">
        <f ca="1">SUMPRODUCT(N(CODE(MID(B1208,ROW($A$1:OFFSET($A$1,LEN(B1208)-1,,,)),1))&lt;58))</f>
        <v>6</v>
      </c>
      <c r="F1208" s="5">
        <f t="shared" ca="1" si="127"/>
        <v>9</v>
      </c>
      <c r="G1208" s="3" t="str">
        <f t="array" aca="1" ref="G1208" ca="1">IF(SUMPRODUCT(COUNTIF(B1208,{"*0*";"*1*";"*2*";"*3*";"*4*";"*5*";"*6*";"*7*";"*8*";"*9*"}))&gt;0,MID($B1208,MATCH(0,(ISERROR(MID($B1208,ROW(INDIRECT("1:"&amp;LEN($B1208))),1)*1)*1),0),LEN($B1208)-SUM((ISERROR(MID($B1208,ROW(INDIRECT("1:"&amp;LEN($B1208))),1)*1)*1))),"")</f>
        <v>1630AP</v>
      </c>
      <c r="H1208" s="3" t="str">
        <f t="shared" ca="1" si="128"/>
        <v>1630AP</v>
      </c>
      <c r="I1208" s="6" t="str">
        <f t="shared" ca="1" si="133"/>
        <v>1630APX73</v>
      </c>
      <c r="J1208" s="1" t="b">
        <f t="shared" ca="1" si="130"/>
        <v>1</v>
      </c>
      <c r="K1208" s="6" t="str">
        <f t="shared" ca="1" si="131"/>
        <v>1630APX73</v>
      </c>
      <c r="L1208" s="1" t="b">
        <f t="shared" ca="1" si="132"/>
        <v>1</v>
      </c>
      <c r="M1208" s="1" t="b">
        <f t="shared" ca="1" si="134"/>
        <v>1</v>
      </c>
    </row>
    <row r="1209" spans="1:13">
      <c r="A1209" s="11" t="b">
        <f t="shared" ca="1" si="126"/>
        <v>1</v>
      </c>
      <c r="B1209" s="15" t="s">
        <v>1995</v>
      </c>
      <c r="C1209" s="13" t="s">
        <v>1995</v>
      </c>
      <c r="D1209" s="13" t="s">
        <v>1995</v>
      </c>
      <c r="E1209" s="5">
        <f ca="1">SUMPRODUCT(N(CODE(MID(B1209,ROW($A$1:OFFSET($A$1,LEN(B1209)-1,,,)),1))&lt;58))</f>
        <v>6</v>
      </c>
      <c r="F1209" s="5">
        <f t="shared" ca="1" si="127"/>
        <v>9</v>
      </c>
      <c r="G1209" s="3" t="str">
        <f t="array" aca="1" ref="G1209" ca="1">IF(SUMPRODUCT(COUNTIF(B1209,{"*0*";"*1*";"*2*";"*3*";"*4*";"*5*";"*6*";"*7*";"*8*";"*9*"}))&gt;0,MID($B1209,MATCH(0,(ISERROR(MID($B1209,ROW(INDIRECT("1:"&amp;LEN($B1209))),1)*1)*1),0),LEN($B1209)-SUM((ISERROR(MID($B1209,ROW(INDIRECT("1:"&amp;LEN($B1209))),1)*1)*1))),"")</f>
        <v>1630AQ</v>
      </c>
      <c r="H1209" s="3" t="str">
        <f t="shared" ca="1" si="128"/>
        <v>1630AQ</v>
      </c>
      <c r="I1209" s="6" t="str">
        <f t="shared" ca="1" si="133"/>
        <v>1630AQA51</v>
      </c>
      <c r="J1209" s="1" t="b">
        <f t="shared" ca="1" si="130"/>
        <v>1</v>
      </c>
      <c r="K1209" s="6" t="str">
        <f t="shared" ca="1" si="131"/>
        <v>1630AQA51</v>
      </c>
      <c r="L1209" s="1" t="b">
        <f t="shared" ca="1" si="132"/>
        <v>1</v>
      </c>
      <c r="M1209" s="1" t="b">
        <f t="shared" ca="1" si="134"/>
        <v>1</v>
      </c>
    </row>
    <row r="1210" spans="1:13">
      <c r="A1210" s="11" t="b">
        <f t="shared" ca="1" si="126"/>
        <v>1</v>
      </c>
      <c r="B1210" s="15" t="s">
        <v>1996</v>
      </c>
      <c r="C1210" s="13" t="s">
        <v>1996</v>
      </c>
      <c r="D1210" s="13" t="s">
        <v>1996</v>
      </c>
      <c r="E1210" s="5">
        <f ca="1">SUMPRODUCT(N(CODE(MID(B1210,ROW($A$1:OFFSET($A$1,LEN(B1210)-1,,,)),1))&lt;58))</f>
        <v>6</v>
      </c>
      <c r="F1210" s="5">
        <f t="shared" ca="1" si="127"/>
        <v>9</v>
      </c>
      <c r="G1210" s="3" t="str">
        <f t="array" aca="1" ref="G1210" ca="1">IF(SUMPRODUCT(COUNTIF(B1210,{"*0*";"*1*";"*2*";"*3*";"*4*";"*5*";"*6*";"*7*";"*8*";"*9*"}))&gt;0,MID($B1210,MATCH(0,(ISERROR(MID($B1210,ROW(INDIRECT("1:"&amp;LEN($B1210))),1)*1)*1),0),LEN($B1210)-SUM((ISERROR(MID($B1210,ROW(INDIRECT("1:"&amp;LEN($B1210))),1)*1)*1))),"")</f>
        <v>1630AQ</v>
      </c>
      <c r="H1210" s="3" t="str">
        <f t="shared" ca="1" si="128"/>
        <v>1630AQ</v>
      </c>
      <c r="I1210" s="6" t="str">
        <f t="shared" ca="1" si="133"/>
        <v>1630AQA52</v>
      </c>
      <c r="J1210" s="1" t="b">
        <f t="shared" ca="1" si="130"/>
        <v>1</v>
      </c>
      <c r="K1210" s="6" t="str">
        <f t="shared" ca="1" si="131"/>
        <v>1630AQA52</v>
      </c>
      <c r="L1210" s="1" t="b">
        <f t="shared" ca="1" si="132"/>
        <v>1</v>
      </c>
      <c r="M1210" s="1" t="b">
        <f t="shared" ca="1" si="134"/>
        <v>1</v>
      </c>
    </row>
    <row r="1211" spans="1:13">
      <c r="A1211" s="11" t="b">
        <f t="shared" ca="1" si="126"/>
        <v>1</v>
      </c>
      <c r="B1211" s="15" t="s">
        <v>1997</v>
      </c>
      <c r="C1211" s="13" t="s">
        <v>1997</v>
      </c>
      <c r="D1211" s="13" t="s">
        <v>1997</v>
      </c>
      <c r="E1211" s="5">
        <f ca="1">SUMPRODUCT(N(CODE(MID(B1211,ROW($A$1:OFFSET($A$1,LEN(B1211)-1,,,)),1))&lt;58))</f>
        <v>6</v>
      </c>
      <c r="F1211" s="5">
        <f t="shared" ca="1" si="127"/>
        <v>9</v>
      </c>
      <c r="G1211" s="3" t="str">
        <f t="array" aca="1" ref="G1211" ca="1">IF(SUMPRODUCT(COUNTIF(B1211,{"*0*";"*1*";"*2*";"*3*";"*4*";"*5*";"*6*";"*7*";"*8*";"*9*"}))&gt;0,MID($B1211,MATCH(0,(ISERROR(MID($B1211,ROW(INDIRECT("1:"&amp;LEN($B1211))),1)*1)*1),0),LEN($B1211)-SUM((ISERROR(MID($B1211,ROW(INDIRECT("1:"&amp;LEN($B1211))),1)*1)*1))),"")</f>
        <v>1630AQ</v>
      </c>
      <c r="H1211" s="3" t="str">
        <f t="shared" ca="1" si="128"/>
        <v>1630AQ</v>
      </c>
      <c r="I1211" s="6" t="str">
        <f t="shared" ca="1" si="133"/>
        <v>1630AQA53</v>
      </c>
      <c r="J1211" s="1" t="b">
        <f t="shared" ca="1" si="130"/>
        <v>1</v>
      </c>
      <c r="K1211" s="6" t="str">
        <f t="shared" ca="1" si="131"/>
        <v>1630AQA53</v>
      </c>
      <c r="L1211" s="1" t="b">
        <f t="shared" ca="1" si="132"/>
        <v>1</v>
      </c>
      <c r="M1211" s="1" t="b">
        <f t="shared" ca="1" si="134"/>
        <v>1</v>
      </c>
    </row>
    <row r="1212" spans="1:13">
      <c r="A1212" s="11" t="b">
        <f t="shared" ca="1" si="126"/>
        <v>1</v>
      </c>
      <c r="B1212" s="15" t="s">
        <v>1999</v>
      </c>
      <c r="C1212" s="13" t="s">
        <v>1999</v>
      </c>
      <c r="D1212" s="13" t="s">
        <v>1999</v>
      </c>
      <c r="E1212" s="5">
        <f ca="1">SUMPRODUCT(N(CODE(MID(B1212,ROW($A$1:OFFSET($A$1,LEN(B1212)-1,,,)),1))&lt;58))</f>
        <v>6</v>
      </c>
      <c r="F1212" s="5">
        <f t="shared" ca="1" si="127"/>
        <v>9</v>
      </c>
      <c r="G1212" s="3" t="str">
        <f t="array" aca="1" ref="G1212" ca="1">IF(SUMPRODUCT(COUNTIF(B1212,{"*0*";"*1*";"*2*";"*3*";"*4*";"*5*";"*6*";"*7*";"*8*";"*9*"}))&gt;0,MID($B1212,MATCH(0,(ISERROR(MID($B1212,ROW(INDIRECT("1:"&amp;LEN($B1212))),1)*1)*1),0),LEN($B1212)-SUM((ISERROR(MID($B1212,ROW(INDIRECT("1:"&amp;LEN($B1212))),1)*1)*1))),"")</f>
        <v>1630AQ</v>
      </c>
      <c r="H1212" s="3" t="str">
        <f t="shared" ca="1" si="128"/>
        <v>1630AQ</v>
      </c>
      <c r="I1212" s="6" t="str">
        <f t="shared" ca="1" si="133"/>
        <v>1630AQM61</v>
      </c>
      <c r="J1212" s="1" t="b">
        <f t="shared" ca="1" si="130"/>
        <v>1</v>
      </c>
      <c r="K1212" s="6" t="str">
        <f t="shared" ca="1" si="131"/>
        <v>1630AQM61</v>
      </c>
      <c r="L1212" s="1" t="b">
        <f t="shared" ca="1" si="132"/>
        <v>1</v>
      </c>
      <c r="M1212" s="1" t="b">
        <f t="shared" ca="1" si="134"/>
        <v>1</v>
      </c>
    </row>
    <row r="1213" spans="1:13">
      <c r="A1213" s="11" t="b">
        <f t="shared" ca="1" si="126"/>
        <v>1</v>
      </c>
      <c r="B1213" s="15" t="s">
        <v>2007</v>
      </c>
      <c r="C1213" s="13" t="s">
        <v>2007</v>
      </c>
      <c r="D1213" s="13" t="s">
        <v>2007</v>
      </c>
      <c r="E1213" s="5">
        <f ca="1">SUMPRODUCT(N(CODE(MID(B1213,ROW($A$1:OFFSET($A$1,LEN(B1213)-1,,,)),1))&lt;58))</f>
        <v>6</v>
      </c>
      <c r="F1213" s="5">
        <f t="shared" ca="1" si="127"/>
        <v>9</v>
      </c>
      <c r="G1213" s="3" t="str">
        <f t="array" aca="1" ref="G1213" ca="1">IF(SUMPRODUCT(COUNTIF(B1213,{"*0*";"*1*";"*2*";"*3*";"*4*";"*5*";"*6*";"*7*";"*8*";"*9*"}))&gt;0,MID($B1213,MATCH(0,(ISERROR(MID($B1213,ROW(INDIRECT("1:"&amp;LEN($B1213))),1)*1)*1),0),LEN($B1213)-SUM((ISERROR(MID($B1213,ROW(INDIRECT("1:"&amp;LEN($B1213))),1)*1)*1))),"")</f>
        <v>1630AR</v>
      </c>
      <c r="H1213" s="3" t="str">
        <f t="shared" ca="1" si="128"/>
        <v>1630AR</v>
      </c>
      <c r="I1213" s="6" t="str">
        <f t="shared" ca="1" si="133"/>
        <v>1630ARM51</v>
      </c>
      <c r="J1213" s="1" t="b">
        <f t="shared" ca="1" si="130"/>
        <v>1</v>
      </c>
      <c r="K1213" s="6" t="str">
        <f t="shared" ca="1" si="131"/>
        <v>1630ARM51</v>
      </c>
      <c r="L1213" s="1" t="b">
        <f t="shared" ca="1" si="132"/>
        <v>1</v>
      </c>
      <c r="M1213" s="1" t="b">
        <f t="shared" ca="1" si="134"/>
        <v>1</v>
      </c>
    </row>
    <row r="1214" spans="1:13">
      <c r="A1214" s="11" t="b">
        <f t="shared" ca="1" si="126"/>
        <v>1</v>
      </c>
      <c r="B1214" s="15" t="s">
        <v>2010</v>
      </c>
      <c r="C1214" s="13" t="s">
        <v>2010</v>
      </c>
      <c r="D1214" s="13" t="s">
        <v>2010</v>
      </c>
      <c r="E1214" s="5">
        <f ca="1">SUMPRODUCT(N(CODE(MID(B1214,ROW($A$1:OFFSET($A$1,LEN(B1214)-1,,,)),1))&lt;58))</f>
        <v>6</v>
      </c>
      <c r="F1214" s="5">
        <f t="shared" ca="1" si="127"/>
        <v>9</v>
      </c>
      <c r="G1214" s="3" t="str">
        <f t="array" aca="1" ref="G1214" ca="1">IF(SUMPRODUCT(COUNTIF(B1214,{"*0*";"*1*";"*2*";"*3*";"*4*";"*5*";"*6*";"*7*";"*8*";"*9*"}))&gt;0,MID($B1214,MATCH(0,(ISERROR(MID($B1214,ROW(INDIRECT("1:"&amp;LEN($B1214))),1)*1)*1),0),LEN($B1214)-SUM((ISERROR(MID($B1214,ROW(INDIRECT("1:"&amp;LEN($B1214))),1)*1)*1))),"")</f>
        <v>1630AR</v>
      </c>
      <c r="H1214" s="3" t="str">
        <f t="shared" ca="1" si="128"/>
        <v>1630AR</v>
      </c>
      <c r="I1214" s="6" t="str">
        <f t="shared" ca="1" si="133"/>
        <v>1630ARM54</v>
      </c>
      <c r="J1214" s="1" t="b">
        <f t="shared" ca="1" si="130"/>
        <v>1</v>
      </c>
      <c r="K1214" s="6" t="str">
        <f t="shared" ca="1" si="131"/>
        <v>1630ARM54</v>
      </c>
      <c r="L1214" s="1" t="b">
        <f t="shared" ca="1" si="132"/>
        <v>1</v>
      </c>
      <c r="M1214" s="1" t="b">
        <f t="shared" ca="1" si="134"/>
        <v>1</v>
      </c>
    </row>
    <row r="1215" spans="1:13">
      <c r="A1215" s="11" t="b">
        <f t="shared" ca="1" si="126"/>
        <v>1</v>
      </c>
      <c r="B1215" s="15" t="s">
        <v>2018</v>
      </c>
      <c r="C1215" s="13" t="s">
        <v>2018</v>
      </c>
      <c r="D1215" s="13" t="s">
        <v>2018</v>
      </c>
      <c r="E1215" s="5">
        <f ca="1">SUMPRODUCT(N(CODE(MID(B1215,ROW($A$1:OFFSET($A$1,LEN(B1215)-1,,,)),1))&lt;58))</f>
        <v>6</v>
      </c>
      <c r="F1215" s="5">
        <f t="shared" ca="1" si="127"/>
        <v>9</v>
      </c>
      <c r="G1215" s="3" t="str">
        <f t="array" aca="1" ref="G1215" ca="1">IF(SUMPRODUCT(COUNTIF(B1215,{"*0*";"*1*";"*2*";"*3*";"*4*";"*5*";"*6*";"*7*";"*8*";"*9*"}))&gt;0,MID($B1215,MATCH(0,(ISERROR(MID($B1215,ROW(INDIRECT("1:"&amp;LEN($B1215))),1)*1)*1),0),LEN($B1215)-SUM((ISERROR(MID($B1215,ROW(INDIRECT("1:"&amp;LEN($B1215))),1)*1)*1))),"")</f>
        <v>1630AR</v>
      </c>
      <c r="H1215" s="3" t="str">
        <f t="shared" ca="1" si="128"/>
        <v>1630AR</v>
      </c>
      <c r="I1215" s="6" t="str">
        <f t="shared" ca="1" si="133"/>
        <v>1630ARN62</v>
      </c>
      <c r="J1215" s="1" t="b">
        <f t="shared" ca="1" si="130"/>
        <v>1</v>
      </c>
      <c r="K1215" s="6" t="str">
        <f t="shared" ca="1" si="131"/>
        <v>1630ARN62</v>
      </c>
      <c r="L1215" s="1" t="b">
        <f t="shared" ca="1" si="132"/>
        <v>1</v>
      </c>
      <c r="M1215" s="1" t="b">
        <f t="shared" ca="1" si="134"/>
        <v>1</v>
      </c>
    </row>
    <row r="1216" spans="1:13">
      <c r="A1216" s="11" t="b">
        <f t="shared" ca="1" si="126"/>
        <v>1</v>
      </c>
      <c r="B1216" s="15" t="s">
        <v>2033</v>
      </c>
      <c r="C1216" s="13" t="s">
        <v>2033</v>
      </c>
      <c r="D1216" s="13" t="s">
        <v>2033</v>
      </c>
      <c r="E1216" s="5">
        <f ca="1">SUMPRODUCT(N(CODE(MID(B1216,ROW($A$1:OFFSET($A$1,LEN(B1216)-1,,,)),1))&lt;58))</f>
        <v>6</v>
      </c>
      <c r="F1216" s="5">
        <f t="shared" ca="1" si="127"/>
        <v>9</v>
      </c>
      <c r="G1216" s="3" t="str">
        <f t="array" aca="1" ref="G1216" ca="1">IF(SUMPRODUCT(COUNTIF(B1216,{"*0*";"*1*";"*2*";"*3*";"*4*";"*5*";"*6*";"*7*";"*8*";"*9*"}))&gt;0,MID($B1216,MATCH(0,(ISERROR(MID($B1216,ROW(INDIRECT("1:"&amp;LEN($B1216))),1)*1)*1),0),LEN($B1216)-SUM((ISERROR(MID($B1216,ROW(INDIRECT("1:"&amp;LEN($B1216))),1)*1)*1))),"")</f>
        <v>1630AS</v>
      </c>
      <c r="H1216" s="3" t="str">
        <f t="shared" ca="1" si="128"/>
        <v>1630AS</v>
      </c>
      <c r="I1216" s="6" t="str">
        <f t="shared" ca="1" si="133"/>
        <v>1630ASQ83</v>
      </c>
      <c r="J1216" s="1" t="b">
        <f t="shared" ca="1" si="130"/>
        <v>1</v>
      </c>
      <c r="K1216" s="6" t="str">
        <f t="shared" ca="1" si="131"/>
        <v>1630ASQ83</v>
      </c>
      <c r="L1216" s="1" t="b">
        <f t="shared" ca="1" si="132"/>
        <v>1</v>
      </c>
      <c r="M1216" s="1" t="b">
        <f t="shared" ca="1" si="134"/>
        <v>1</v>
      </c>
    </row>
    <row r="1217" spans="1:13">
      <c r="A1217" s="11" t="b">
        <f t="shared" ca="1" si="126"/>
        <v>1</v>
      </c>
      <c r="B1217" s="15" t="s">
        <v>2034</v>
      </c>
      <c r="C1217" s="13" t="s">
        <v>2034</v>
      </c>
      <c r="D1217" s="13" t="s">
        <v>2034</v>
      </c>
      <c r="E1217" s="5">
        <f ca="1">SUMPRODUCT(N(CODE(MID(B1217,ROW($A$1:OFFSET($A$1,LEN(B1217)-1,,,)),1))&lt;58))</f>
        <v>6</v>
      </c>
      <c r="F1217" s="5">
        <f t="shared" ca="1" si="127"/>
        <v>9</v>
      </c>
      <c r="G1217" s="3" t="str">
        <f t="array" aca="1" ref="G1217" ca="1">IF(SUMPRODUCT(COUNTIF(B1217,{"*0*";"*1*";"*2*";"*3*";"*4*";"*5*";"*6*";"*7*";"*8*";"*9*"}))&gt;0,MID($B1217,MATCH(0,(ISERROR(MID($B1217,ROW(INDIRECT("1:"&amp;LEN($B1217))),1)*1)*1),0),LEN($B1217)-SUM((ISERROR(MID($B1217,ROW(INDIRECT("1:"&amp;LEN($B1217))),1)*1)*1))),"")</f>
        <v>1630AS</v>
      </c>
      <c r="H1217" s="3" t="str">
        <f t="shared" ca="1" si="128"/>
        <v>1630AS</v>
      </c>
      <c r="I1217" s="6" t="str">
        <f t="shared" ca="1" si="133"/>
        <v>1630ASQ84</v>
      </c>
      <c r="J1217" s="1" t="b">
        <f t="shared" ca="1" si="130"/>
        <v>1</v>
      </c>
      <c r="K1217" s="6" t="str">
        <f t="shared" ca="1" si="131"/>
        <v>1630ASQ84</v>
      </c>
      <c r="L1217" s="1" t="b">
        <f t="shared" ca="1" si="132"/>
        <v>1</v>
      </c>
      <c r="M1217" s="1" t="b">
        <f t="shared" ca="1" si="134"/>
        <v>1</v>
      </c>
    </row>
    <row r="1218" spans="1:13">
      <c r="A1218" s="11" t="b">
        <f t="shared" ref="A1218:A1281" ca="1" si="135">C1218=D1218</f>
        <v>1</v>
      </c>
      <c r="B1218" s="15" t="s">
        <v>2035</v>
      </c>
      <c r="C1218" s="13" t="s">
        <v>2035</v>
      </c>
      <c r="D1218" s="13" t="s">
        <v>2035</v>
      </c>
      <c r="E1218" s="5">
        <f ca="1">SUMPRODUCT(N(CODE(MID(B1218,ROW($A$1:OFFSET($A$1,LEN(B1218)-1,,,)),1))&lt;58))</f>
        <v>6</v>
      </c>
      <c r="F1218" s="5">
        <f t="shared" ref="F1218:F1281" ca="1" si="136">LEN(B1218)</f>
        <v>9</v>
      </c>
      <c r="G1218" s="3" t="str">
        <f t="array" aca="1" ref="G1218" ca="1">IF(SUMPRODUCT(COUNTIF(B1218,{"*0*";"*1*";"*2*";"*3*";"*4*";"*5*";"*6*";"*7*";"*8*";"*9*"}))&gt;0,MID($B1218,MATCH(0,(ISERROR(MID($B1218,ROW(INDIRECT("1:"&amp;LEN($B1218))),1)*1)*1),0),LEN($B1218)-SUM((ISERROR(MID($B1218,ROW(INDIRECT("1:"&amp;LEN($B1218))),1)*1)*1))),"")</f>
        <v>1630AS</v>
      </c>
      <c r="H1218" s="3" t="str">
        <f t="shared" ref="H1218:H1281" ca="1" si="137">IF(LEN(G1218)&lt;3,TEXT(G1218,"000"),G1218)</f>
        <v>1630AS</v>
      </c>
      <c r="I1218" s="6" t="str">
        <f t="shared" ca="1" si="133"/>
        <v>1630ASQ85</v>
      </c>
      <c r="J1218" s="1" t="b">
        <f t="shared" ref="J1218:J1281" ca="1" si="138">I1218=C1218</f>
        <v>1</v>
      </c>
      <c r="K1218" s="6" t="str">
        <f t="shared" ref="K1218:K1281" ca="1" si="139">IF(COUNTIF(Tablo,MID(B1218,2,2))&gt;0,I1218,B1218)</f>
        <v>1630ASQ85</v>
      </c>
      <c r="L1218" s="1" t="b">
        <f t="shared" ca="1" si="132"/>
        <v>1</v>
      </c>
      <c r="M1218" s="1" t="b">
        <f t="shared" ca="1" si="134"/>
        <v>1</v>
      </c>
    </row>
    <row r="1219" spans="1:13">
      <c r="A1219" s="11" t="b">
        <f t="shared" ca="1" si="135"/>
        <v>1</v>
      </c>
      <c r="B1219" s="15" t="s">
        <v>2036</v>
      </c>
      <c r="C1219" s="13" t="s">
        <v>2036</v>
      </c>
      <c r="D1219" s="13" t="s">
        <v>2036</v>
      </c>
      <c r="E1219" s="5">
        <f ca="1">SUMPRODUCT(N(CODE(MID(B1219,ROW($A$1:OFFSET($A$1,LEN(B1219)-1,,,)),1))&lt;58))</f>
        <v>6</v>
      </c>
      <c r="F1219" s="5">
        <f t="shared" ca="1" si="136"/>
        <v>9</v>
      </c>
      <c r="G1219" s="3" t="str">
        <f t="array" aca="1" ref="G1219" ca="1">IF(SUMPRODUCT(COUNTIF(B1219,{"*0*";"*1*";"*2*";"*3*";"*4*";"*5*";"*6*";"*7*";"*8*";"*9*"}))&gt;0,MID($B1219,MATCH(0,(ISERROR(MID($B1219,ROW(INDIRECT("1:"&amp;LEN($B1219))),1)*1)*1),0),LEN($B1219)-SUM((ISERROR(MID($B1219,ROW(INDIRECT("1:"&amp;LEN($B1219))),1)*1)*1))),"")</f>
        <v>1630AS</v>
      </c>
      <c r="H1219" s="3" t="str">
        <f t="shared" ca="1" si="137"/>
        <v>1630AS</v>
      </c>
      <c r="I1219" s="6" t="str">
        <f t="shared" ca="1" si="133"/>
        <v>1630ASQ86</v>
      </c>
      <c r="J1219" s="1" t="b">
        <f t="shared" ca="1" si="138"/>
        <v>1</v>
      </c>
      <c r="K1219" s="6" t="str">
        <f t="shared" ca="1" si="139"/>
        <v>1630ASQ86</v>
      </c>
      <c r="L1219" s="1" t="b">
        <f t="shared" ref="L1219:L1282" ca="1" si="140">K1219=C1219</f>
        <v>1</v>
      </c>
      <c r="M1219" s="1" t="b">
        <f t="shared" ca="1" si="134"/>
        <v>1</v>
      </c>
    </row>
    <row r="1220" spans="1:13">
      <c r="A1220" s="11" t="b">
        <f t="shared" ca="1" si="135"/>
        <v>1</v>
      </c>
      <c r="B1220" s="15" t="s">
        <v>2037</v>
      </c>
      <c r="C1220" s="13" t="s">
        <v>2037</v>
      </c>
      <c r="D1220" s="13" t="s">
        <v>2037</v>
      </c>
      <c r="E1220" s="5">
        <f ca="1">SUMPRODUCT(N(CODE(MID(B1220,ROW($A$1:OFFSET($A$1,LEN(B1220)-1,,,)),1))&lt;58))</f>
        <v>6</v>
      </c>
      <c r="F1220" s="5">
        <f t="shared" ca="1" si="136"/>
        <v>9</v>
      </c>
      <c r="G1220" s="3" t="str">
        <f t="array" aca="1" ref="G1220" ca="1">IF(SUMPRODUCT(COUNTIF(B1220,{"*0*";"*1*";"*2*";"*3*";"*4*";"*5*";"*6*";"*7*";"*8*";"*9*"}))&gt;0,MID($B1220,MATCH(0,(ISERROR(MID($B1220,ROW(INDIRECT("1:"&amp;LEN($B1220))),1)*1)*1),0),LEN($B1220)-SUM((ISERROR(MID($B1220,ROW(INDIRECT("1:"&amp;LEN($B1220))),1)*1)*1))),"")</f>
        <v>1630AS</v>
      </c>
      <c r="H1220" s="3" t="str">
        <f t="shared" ca="1" si="137"/>
        <v>1630AS</v>
      </c>
      <c r="I1220" s="6" t="str">
        <f t="shared" ca="1" si="133"/>
        <v>1630ASQ87</v>
      </c>
      <c r="J1220" s="1" t="b">
        <f t="shared" ca="1" si="138"/>
        <v>1</v>
      </c>
      <c r="K1220" s="6" t="str">
        <f t="shared" ca="1" si="139"/>
        <v>1630ASQ87</v>
      </c>
      <c r="L1220" s="1" t="b">
        <f t="shared" ca="1" si="140"/>
        <v>1</v>
      </c>
      <c r="M1220" s="1" t="b">
        <f t="shared" ca="1" si="134"/>
        <v>1</v>
      </c>
    </row>
    <row r="1221" spans="1:13">
      <c r="A1221" s="11" t="b">
        <f t="shared" ca="1" si="135"/>
        <v>1</v>
      </c>
      <c r="B1221" s="15" t="s">
        <v>2039</v>
      </c>
      <c r="C1221" s="13" t="s">
        <v>2039</v>
      </c>
      <c r="D1221" s="13" t="s">
        <v>2039</v>
      </c>
      <c r="E1221" s="5">
        <f ca="1">SUMPRODUCT(N(CODE(MID(B1221,ROW($A$1:OFFSET($A$1,LEN(B1221)-1,,,)),1))&lt;58))</f>
        <v>6</v>
      </c>
      <c r="F1221" s="5">
        <f t="shared" ca="1" si="136"/>
        <v>9</v>
      </c>
      <c r="G1221" s="3" t="str">
        <f t="array" aca="1" ref="G1221" ca="1">IF(SUMPRODUCT(COUNTIF(B1221,{"*0*";"*1*";"*2*";"*3*";"*4*";"*5*";"*6*";"*7*";"*8*";"*9*"}))&gt;0,MID($B1221,MATCH(0,(ISERROR(MID($B1221,ROW(INDIRECT("1:"&amp;LEN($B1221))),1)*1)*1),0),LEN($B1221)-SUM((ISERROR(MID($B1221,ROW(INDIRECT("1:"&amp;LEN($B1221))),1)*1)*1))),"")</f>
        <v>1630TR</v>
      </c>
      <c r="H1221" s="3" t="str">
        <f t="shared" ca="1" si="137"/>
        <v>1630TR</v>
      </c>
      <c r="I1221" s="6" t="str">
        <f t="shared" ca="1" si="133"/>
        <v>1630TRM11</v>
      </c>
      <c r="J1221" s="1" t="b">
        <f t="shared" ca="1" si="138"/>
        <v>1</v>
      </c>
      <c r="K1221" s="6" t="str">
        <f t="shared" ca="1" si="139"/>
        <v>1630TRM11</v>
      </c>
      <c r="L1221" s="1" t="b">
        <f t="shared" ca="1" si="140"/>
        <v>1</v>
      </c>
      <c r="M1221" s="1" t="b">
        <f t="shared" ca="1" si="134"/>
        <v>1</v>
      </c>
    </row>
    <row r="1222" spans="1:13">
      <c r="A1222" s="11" t="b">
        <f t="shared" ca="1" si="135"/>
        <v>1</v>
      </c>
      <c r="B1222" s="15" t="s">
        <v>2044</v>
      </c>
      <c r="C1222" s="13" t="s">
        <v>2044</v>
      </c>
      <c r="D1222" s="13" t="s">
        <v>2044</v>
      </c>
      <c r="E1222" s="5">
        <f ca="1">SUMPRODUCT(N(CODE(MID(B1222,ROW($A$1:OFFSET($A$1,LEN(B1222)-1,,,)),1))&lt;58))</f>
        <v>6</v>
      </c>
      <c r="F1222" s="5">
        <f t="shared" ca="1" si="136"/>
        <v>9</v>
      </c>
      <c r="G1222" s="3" t="str">
        <f t="array" aca="1" ref="G1222" ca="1">IF(SUMPRODUCT(COUNTIF(B1222,{"*0*";"*1*";"*2*";"*3*";"*4*";"*5*";"*6*";"*7*";"*8*";"*9*"}))&gt;0,MID($B1222,MATCH(0,(ISERROR(MID($B1222,ROW(INDIRECT("1:"&amp;LEN($B1222))),1)*1)*1),0),LEN($B1222)-SUM((ISERROR(MID($B1222,ROW(INDIRECT("1:"&amp;LEN($B1222))),1)*1)*1))),"")</f>
        <v>1630TS</v>
      </c>
      <c r="H1222" s="3" t="str">
        <f t="shared" ca="1" si="137"/>
        <v>1630TS</v>
      </c>
      <c r="I1222" s="6" t="str">
        <f t="shared" ca="1" si="133"/>
        <v>1630TSM61</v>
      </c>
      <c r="J1222" s="1" t="b">
        <f t="shared" ca="1" si="138"/>
        <v>1</v>
      </c>
      <c r="K1222" s="6" t="str">
        <f t="shared" ca="1" si="139"/>
        <v>1630TSM61</v>
      </c>
      <c r="L1222" s="1" t="b">
        <f t="shared" ca="1" si="140"/>
        <v>1</v>
      </c>
      <c r="M1222" s="1" t="b">
        <f t="shared" ca="1" si="134"/>
        <v>1</v>
      </c>
    </row>
    <row r="1223" spans="1:13">
      <c r="A1223" s="11" t="b">
        <f t="shared" ca="1" si="135"/>
        <v>1</v>
      </c>
      <c r="B1223" s="15" t="s">
        <v>2045</v>
      </c>
      <c r="C1223" s="13" t="s">
        <v>2045</v>
      </c>
      <c r="D1223" s="13" t="s">
        <v>2045</v>
      </c>
      <c r="E1223" s="5">
        <f ca="1">SUMPRODUCT(N(CODE(MID(B1223,ROW($A$1:OFFSET($A$1,LEN(B1223)-1,,,)),1))&lt;58))</f>
        <v>6</v>
      </c>
      <c r="F1223" s="5">
        <f t="shared" ca="1" si="136"/>
        <v>9</v>
      </c>
      <c r="G1223" s="3" t="str">
        <f t="array" aca="1" ref="G1223" ca="1">IF(SUMPRODUCT(COUNTIF(B1223,{"*0*";"*1*";"*2*";"*3*";"*4*";"*5*";"*6*";"*7*";"*8*";"*9*"}))&gt;0,MID($B1223,MATCH(0,(ISERROR(MID($B1223,ROW(INDIRECT("1:"&amp;LEN($B1223))),1)*1)*1),0),LEN($B1223)-SUM((ISERROR(MID($B1223,ROW(INDIRECT("1:"&amp;LEN($B1223))),1)*1)*1))),"")</f>
        <v>1630TS</v>
      </c>
      <c r="H1223" s="3" t="str">
        <f t="shared" ca="1" si="137"/>
        <v>1630TS</v>
      </c>
      <c r="I1223" s="6" t="str">
        <f t="shared" ca="1" si="133"/>
        <v>1630TSM64</v>
      </c>
      <c r="J1223" s="1" t="b">
        <f t="shared" ca="1" si="138"/>
        <v>1</v>
      </c>
      <c r="K1223" s="6" t="str">
        <f t="shared" ca="1" si="139"/>
        <v>1630TSM64</v>
      </c>
      <c r="L1223" s="1" t="b">
        <f t="shared" ca="1" si="140"/>
        <v>1</v>
      </c>
      <c r="M1223" s="1" t="b">
        <f t="shared" ca="1" si="134"/>
        <v>1</v>
      </c>
    </row>
    <row r="1224" spans="1:13">
      <c r="A1224" s="11" t="b">
        <f t="shared" ca="1" si="135"/>
        <v>1</v>
      </c>
      <c r="B1224" s="15" t="s">
        <v>2047</v>
      </c>
      <c r="C1224" s="13" t="s">
        <v>2047</v>
      </c>
      <c r="D1224" s="13" t="s">
        <v>2047</v>
      </c>
      <c r="E1224" s="5">
        <f ca="1">SUMPRODUCT(N(CODE(MID(B1224,ROW($A$1:OFFSET($A$1,LEN(B1224)-1,,,)),1))&lt;58))</f>
        <v>6</v>
      </c>
      <c r="F1224" s="5">
        <f t="shared" ca="1" si="136"/>
        <v>9</v>
      </c>
      <c r="G1224" s="3" t="str">
        <f t="array" aca="1" ref="G1224" ca="1">IF(SUMPRODUCT(COUNTIF(B1224,{"*0*";"*1*";"*2*";"*3*";"*4*";"*5*";"*6*";"*7*";"*8*";"*9*"}))&gt;0,MID($B1224,MATCH(0,(ISERROR(MID($B1224,ROW(INDIRECT("1:"&amp;LEN($B1224))),1)*1)*1),0),LEN($B1224)-SUM((ISERROR(MID($B1224,ROW(INDIRECT("1:"&amp;LEN($B1224))),1)*1)*1))),"")</f>
        <v>1630UP</v>
      </c>
      <c r="H1224" s="3" t="str">
        <f t="shared" ca="1" si="137"/>
        <v>1630UP</v>
      </c>
      <c r="I1224" s="6" t="str">
        <f t="shared" ca="1" si="133"/>
        <v>1630UPM43</v>
      </c>
      <c r="J1224" s="1" t="b">
        <f t="shared" ca="1" si="138"/>
        <v>1</v>
      </c>
      <c r="K1224" s="6" t="str">
        <f t="shared" ca="1" si="139"/>
        <v>1630UPM43</v>
      </c>
      <c r="L1224" s="1" t="b">
        <f t="shared" ca="1" si="140"/>
        <v>1</v>
      </c>
      <c r="M1224" s="1" t="b">
        <f t="shared" ca="1" si="134"/>
        <v>1</v>
      </c>
    </row>
    <row r="1225" spans="1:13">
      <c r="A1225" s="11" t="b">
        <f t="shared" ca="1" si="135"/>
        <v>1</v>
      </c>
      <c r="B1225" s="15" t="s">
        <v>2057</v>
      </c>
      <c r="C1225" s="13" t="s">
        <v>2057</v>
      </c>
      <c r="D1225" s="13" t="s">
        <v>2057</v>
      </c>
      <c r="E1225" s="5">
        <f ca="1">SUMPRODUCT(N(CODE(MID(B1225,ROW($A$1:OFFSET($A$1,LEN(B1225)-1,,,)),1))&lt;58))</f>
        <v>6</v>
      </c>
      <c r="F1225" s="5">
        <f t="shared" ca="1" si="136"/>
        <v>9</v>
      </c>
      <c r="G1225" s="3" t="str">
        <f t="array" aca="1" ref="G1225" ca="1">IF(SUMPRODUCT(COUNTIF(B1225,{"*0*";"*1*";"*2*";"*3*";"*4*";"*5*";"*6*";"*7*";"*8*";"*9*"}))&gt;0,MID($B1225,MATCH(0,(ISERROR(MID($B1225,ROW(INDIRECT("1:"&amp;LEN($B1225))),1)*1)*1),0),LEN($B1225)-SUM((ISERROR(MID($B1225,ROW(INDIRECT("1:"&amp;LEN($B1225))),1)*1)*1))),"")</f>
        <v>1630UR</v>
      </c>
      <c r="H1225" s="3" t="str">
        <f t="shared" ca="1" si="137"/>
        <v>1630UR</v>
      </c>
      <c r="I1225" s="6" t="str">
        <f t="shared" ca="1" si="133"/>
        <v>1630URM13</v>
      </c>
      <c r="J1225" s="1" t="b">
        <f t="shared" ca="1" si="138"/>
        <v>1</v>
      </c>
      <c r="K1225" s="6" t="str">
        <f t="shared" ca="1" si="139"/>
        <v>1630URM13</v>
      </c>
      <c r="L1225" s="1" t="b">
        <f t="shared" ca="1" si="140"/>
        <v>1</v>
      </c>
      <c r="M1225" s="1" t="b">
        <f t="shared" ca="1" si="134"/>
        <v>1</v>
      </c>
    </row>
    <row r="1226" spans="1:13">
      <c r="A1226" s="11" t="b">
        <f t="shared" ca="1" si="135"/>
        <v>1</v>
      </c>
      <c r="B1226" s="15" t="s">
        <v>2089</v>
      </c>
      <c r="C1226" s="13" t="s">
        <v>2089</v>
      </c>
      <c r="D1226" s="13" t="s">
        <v>2089</v>
      </c>
      <c r="E1226" s="5">
        <f ca="1">SUMPRODUCT(N(CODE(MID(B1226,ROW($A$1:OFFSET($A$1,LEN(B1226)-1,,,)),1))&lt;58))</f>
        <v>7</v>
      </c>
      <c r="F1226" s="5">
        <f t="shared" ca="1" si="136"/>
        <v>9</v>
      </c>
      <c r="G1226" s="3" t="str">
        <f t="array" aca="1" ref="G1226" ca="1">IF(SUMPRODUCT(COUNTIF(B1226,{"*0*";"*1*";"*2*";"*3*";"*4*";"*5*";"*6*";"*7*";"*8*";"*9*"}))&gt;0,MID($B1226,MATCH(0,(ISERROR(MID($B1226,ROW(INDIRECT("1:"&amp;LEN($B1226))),1)*1)*1),0),LEN($B1226)-SUM((ISERROR(MID($B1226,ROW(INDIRECT("1:"&amp;LEN($B1226))),1)*1)*1))),"")</f>
        <v>1635CN5</v>
      </c>
      <c r="H1226" s="3" t="str">
        <f t="shared" ca="1" si="137"/>
        <v>1635CN5</v>
      </c>
      <c r="I1226" s="6" t="str">
        <f t="shared" ca="1" si="133"/>
        <v>1635CN512</v>
      </c>
      <c r="J1226" s="1" t="b">
        <f t="shared" ca="1" si="138"/>
        <v>1</v>
      </c>
      <c r="K1226" s="6" t="str">
        <f t="shared" ca="1" si="139"/>
        <v>1635CN512</v>
      </c>
      <c r="L1226" s="1" t="b">
        <f t="shared" ca="1" si="140"/>
        <v>1</v>
      </c>
      <c r="M1226" s="1" t="b">
        <f t="shared" ca="1" si="134"/>
        <v>1</v>
      </c>
    </row>
    <row r="1227" spans="1:13">
      <c r="A1227" s="11" t="b">
        <f t="shared" ca="1" si="135"/>
        <v>1</v>
      </c>
      <c r="B1227" s="15" t="s">
        <v>2110</v>
      </c>
      <c r="C1227" s="13" t="s">
        <v>2110</v>
      </c>
      <c r="D1227" s="13" t="s">
        <v>2110</v>
      </c>
      <c r="E1227" s="5">
        <f ca="1">SUMPRODUCT(N(CODE(MID(B1227,ROW($A$1:OFFSET($A$1,LEN(B1227)-1,,,)),1))&lt;58))</f>
        <v>7</v>
      </c>
      <c r="F1227" s="5">
        <f t="shared" ca="1" si="136"/>
        <v>9</v>
      </c>
      <c r="G1227" s="3" t="str">
        <f t="array" aca="1" ref="G1227" ca="1">IF(SUMPRODUCT(COUNTIF(B1227,{"*0*";"*1*";"*2*";"*3*";"*4*";"*5*";"*6*";"*7*";"*8*";"*9*"}))&gt;0,MID($B1227,MATCH(0,(ISERROR(MID($B1227,ROW(INDIRECT("1:"&amp;LEN($B1227))),1)*1)*1),0),LEN($B1227)-SUM((ISERROR(MID($B1227,ROW(INDIRECT("1:"&amp;LEN($B1227))),1)*1)*1))),"")</f>
        <v>1635ME4</v>
      </c>
      <c r="H1227" s="3" t="str">
        <f t="shared" ca="1" si="137"/>
        <v>1635ME4</v>
      </c>
      <c r="I1227" s="6" t="str">
        <f t="shared" ca="1" si="133"/>
        <v>1635ME413</v>
      </c>
      <c r="J1227" s="1" t="b">
        <f t="shared" ca="1" si="138"/>
        <v>1</v>
      </c>
      <c r="K1227" s="6" t="str">
        <f t="shared" ca="1" si="139"/>
        <v>1635ME413</v>
      </c>
      <c r="L1227" s="1" t="b">
        <f t="shared" ca="1" si="140"/>
        <v>1</v>
      </c>
      <c r="M1227" s="1" t="b">
        <f t="shared" ca="1" si="134"/>
        <v>1</v>
      </c>
    </row>
    <row r="1228" spans="1:13">
      <c r="A1228" s="11" t="b">
        <f t="shared" ca="1" si="135"/>
        <v>1</v>
      </c>
      <c r="B1228" s="15" t="s">
        <v>2125</v>
      </c>
      <c r="C1228" s="13" t="s">
        <v>2125</v>
      </c>
      <c r="D1228" s="13" t="s">
        <v>2125</v>
      </c>
      <c r="E1228" s="5">
        <f ca="1">SUMPRODUCT(N(CODE(MID(B1228,ROW($A$1:OFFSET($A$1,LEN(B1228)-1,,,)),1))&lt;58))</f>
        <v>7</v>
      </c>
      <c r="F1228" s="5">
        <f t="shared" ca="1" si="136"/>
        <v>9</v>
      </c>
      <c r="G1228" s="3" t="str">
        <f t="array" aca="1" ref="G1228" ca="1">IF(SUMPRODUCT(COUNTIF(B1228,{"*0*";"*1*";"*2*";"*3*";"*4*";"*5*";"*6*";"*7*";"*8*";"*9*"}))&gt;0,MID($B1228,MATCH(0,(ISERROR(MID($B1228,ROW(INDIRECT("1:"&amp;LEN($B1228))),1)*1)*1),0),LEN($B1228)-SUM((ISERROR(MID($B1228,ROW(INDIRECT("1:"&amp;LEN($B1228))),1)*1)*1))),"")</f>
        <v>1635RO3</v>
      </c>
      <c r="H1228" s="3" t="str">
        <f t="shared" ca="1" si="137"/>
        <v>1635RO3</v>
      </c>
      <c r="I1228" s="6" t="str">
        <f t="shared" ca="1" si="133"/>
        <v>1635RO321</v>
      </c>
      <c r="J1228" s="1" t="b">
        <f t="shared" ca="1" si="138"/>
        <v>1</v>
      </c>
      <c r="K1228" s="6" t="str">
        <f t="shared" ca="1" si="139"/>
        <v>1635RO321</v>
      </c>
      <c r="L1228" s="1" t="b">
        <f t="shared" ca="1" si="140"/>
        <v>1</v>
      </c>
      <c r="M1228" s="1" t="b">
        <f t="shared" ca="1" si="134"/>
        <v>1</v>
      </c>
    </row>
    <row r="1229" spans="1:13">
      <c r="A1229" s="11" t="b">
        <f t="shared" ca="1" si="135"/>
        <v>1</v>
      </c>
      <c r="B1229" s="15" t="s">
        <v>2133</v>
      </c>
      <c r="C1229" s="13" t="s">
        <v>2133</v>
      </c>
      <c r="D1229" s="13" t="s">
        <v>2133</v>
      </c>
      <c r="E1229" s="5">
        <f ca="1">SUMPRODUCT(N(CODE(MID(B1229,ROW($A$1:OFFSET($A$1,LEN(B1229)-1,,,)),1))&lt;58))</f>
        <v>7</v>
      </c>
      <c r="F1229" s="5">
        <f t="shared" ca="1" si="136"/>
        <v>9</v>
      </c>
      <c r="G1229" s="3" t="str">
        <f t="array" aca="1" ref="G1229" ca="1">IF(SUMPRODUCT(COUNTIF(B1229,{"*0*";"*1*";"*2*";"*3*";"*4*";"*5*";"*6*";"*7*";"*8*";"*9*"}))&gt;0,MID($B1229,MATCH(0,(ISERROR(MID($B1229,ROW(INDIRECT("1:"&amp;LEN($B1229))),1)*1)*1),0),LEN($B1229)-SUM((ISERROR(MID($B1229,ROW(INDIRECT("1:"&amp;LEN($B1229))),1)*1)*1))),"")</f>
        <v>1635SG3</v>
      </c>
      <c r="H1229" s="3" t="str">
        <f t="shared" ca="1" si="137"/>
        <v>1635SG3</v>
      </c>
      <c r="I1229" s="6" t="str">
        <f t="shared" ca="1" si="133"/>
        <v>1635SG311</v>
      </c>
      <c r="J1229" s="1" t="b">
        <f t="shared" ca="1" si="138"/>
        <v>1</v>
      </c>
      <c r="K1229" s="6" t="str">
        <f t="shared" ca="1" si="139"/>
        <v>1635SG311</v>
      </c>
      <c r="L1229" s="1" t="b">
        <f t="shared" ca="1" si="140"/>
        <v>1</v>
      </c>
      <c r="M1229" s="1" t="b">
        <f t="shared" ca="1" si="134"/>
        <v>1</v>
      </c>
    </row>
    <row r="1230" spans="1:13">
      <c r="A1230" s="11" t="b">
        <f t="shared" ca="1" si="135"/>
        <v>1</v>
      </c>
      <c r="B1230" s="15" t="s">
        <v>2135</v>
      </c>
      <c r="C1230" s="13" t="s">
        <v>2135</v>
      </c>
      <c r="D1230" s="13" t="s">
        <v>2135</v>
      </c>
      <c r="E1230" s="5">
        <f ca="1">SUMPRODUCT(N(CODE(MID(B1230,ROW($A$1:OFFSET($A$1,LEN(B1230)-1,,,)),1))&lt;58))</f>
        <v>7</v>
      </c>
      <c r="F1230" s="5">
        <f t="shared" ca="1" si="136"/>
        <v>9</v>
      </c>
      <c r="G1230" s="3" t="str">
        <f t="array" aca="1" ref="G1230" ca="1">IF(SUMPRODUCT(COUNTIF(B1230,{"*0*";"*1*";"*2*";"*3*";"*4*";"*5*";"*6*";"*7*";"*8*";"*9*"}))&gt;0,MID($B1230,MATCH(0,(ISERROR(MID($B1230,ROW(INDIRECT("1:"&amp;LEN($B1230))),1)*1)*1),0),LEN($B1230)-SUM((ISERROR(MID($B1230,ROW(INDIRECT("1:"&amp;LEN($B1230))),1)*1)*1))),"")</f>
        <v>1635SG5</v>
      </c>
      <c r="H1230" s="3" t="str">
        <f t="shared" ca="1" si="137"/>
        <v>1635SG5</v>
      </c>
      <c r="I1230" s="6" t="str">
        <f t="shared" ca="1" si="133"/>
        <v>1635SG581</v>
      </c>
      <c r="J1230" s="1" t="b">
        <f t="shared" ca="1" si="138"/>
        <v>1</v>
      </c>
      <c r="K1230" s="6" t="str">
        <f t="shared" ca="1" si="139"/>
        <v>1635SG581</v>
      </c>
      <c r="L1230" s="1" t="b">
        <f t="shared" ca="1" si="140"/>
        <v>1</v>
      </c>
      <c r="M1230" s="1" t="b">
        <f t="shared" ca="1" si="134"/>
        <v>1</v>
      </c>
    </row>
    <row r="1231" spans="1:13">
      <c r="A1231" s="11" t="b">
        <f t="shared" ca="1" si="135"/>
        <v>1</v>
      </c>
      <c r="B1231" s="15" t="s">
        <v>2137</v>
      </c>
      <c r="C1231" s="13" t="s">
        <v>2137</v>
      </c>
      <c r="D1231" s="13" t="s">
        <v>2137</v>
      </c>
      <c r="E1231" s="5">
        <f ca="1">SUMPRODUCT(N(CODE(MID(B1231,ROW($A$1:OFFSET($A$1,LEN(B1231)-1,,,)),1))&lt;58))</f>
        <v>7</v>
      </c>
      <c r="F1231" s="5">
        <f t="shared" ca="1" si="136"/>
        <v>9</v>
      </c>
      <c r="G1231" s="3" t="str">
        <f t="array" aca="1" ref="G1231" ca="1">IF(SUMPRODUCT(COUNTIF(B1231,{"*0*";"*1*";"*2*";"*3*";"*4*";"*5*";"*6*";"*7*";"*8*";"*9*"}))&gt;0,MID($B1231,MATCH(0,(ISERROR(MID($B1231,ROW(INDIRECT("1:"&amp;LEN($B1231))),1)*1)*1),0),LEN($B1231)-SUM((ISERROR(MID($B1231,ROW(INDIRECT("1:"&amp;LEN($B1231))),1)*1)*1))),"")</f>
        <v>1635TF5</v>
      </c>
      <c r="H1231" s="3" t="str">
        <f t="shared" ca="1" si="137"/>
        <v>1635TF5</v>
      </c>
      <c r="I1231" s="6" t="str">
        <f t="shared" ca="1" si="133"/>
        <v>1635TF556</v>
      </c>
      <c r="J1231" s="1" t="b">
        <f t="shared" ca="1" si="138"/>
        <v>1</v>
      </c>
      <c r="K1231" s="6" t="str">
        <f t="shared" ca="1" si="139"/>
        <v>1635TF556</v>
      </c>
      <c r="L1231" s="1" t="b">
        <f t="shared" ca="1" si="140"/>
        <v>1</v>
      </c>
      <c r="M1231" s="1" t="b">
        <f t="shared" ca="1" si="134"/>
        <v>1</v>
      </c>
    </row>
    <row r="1232" spans="1:13">
      <c r="A1232" s="11" t="b">
        <f t="shared" ca="1" si="135"/>
        <v>1</v>
      </c>
      <c r="B1232" s="15" t="s">
        <v>2161</v>
      </c>
      <c r="C1232" s="13" t="s">
        <v>2161</v>
      </c>
      <c r="D1232" s="13" t="s">
        <v>2161</v>
      </c>
      <c r="E1232" s="5">
        <f ca="1">SUMPRODUCT(N(CODE(MID(B1232,ROW($A$1:OFFSET($A$1,LEN(B1232)-1,,,)),1))&lt;58))</f>
        <v>7</v>
      </c>
      <c r="F1232" s="5">
        <f t="shared" ca="1" si="136"/>
        <v>9</v>
      </c>
      <c r="G1232" s="3" t="str">
        <f t="array" aca="1" ref="G1232" ca="1">IF(SUMPRODUCT(COUNTIF(B1232,{"*0*";"*1*";"*2*";"*3*";"*4*";"*5*";"*6*";"*7*";"*8*";"*9*"}))&gt;0,MID($B1232,MATCH(0,(ISERROR(MID($B1232,ROW(INDIRECT("1:"&amp;LEN($B1232))),1)*1)*1),0),LEN($B1232)-SUM((ISERROR(MID($B1232,ROW(INDIRECT("1:"&amp;LEN($B1232))),1)*1)*1))),"")</f>
        <v>1635TS8</v>
      </c>
      <c r="H1232" s="3" t="str">
        <f t="shared" ca="1" si="137"/>
        <v>1635TS8</v>
      </c>
      <c r="I1232" s="6" t="str">
        <f t="shared" ca="1" si="133"/>
        <v>1635TS893</v>
      </c>
      <c r="J1232" s="1" t="b">
        <f t="shared" ca="1" si="138"/>
        <v>1</v>
      </c>
      <c r="K1232" s="6" t="str">
        <f t="shared" ca="1" si="139"/>
        <v>1635TS893</v>
      </c>
      <c r="L1232" s="1" t="b">
        <f t="shared" ca="1" si="140"/>
        <v>1</v>
      </c>
      <c r="M1232" s="1" t="b">
        <f t="shared" ca="1" si="134"/>
        <v>1</v>
      </c>
    </row>
    <row r="1233" spans="1:13">
      <c r="A1233" s="11" t="b">
        <f t="shared" ca="1" si="135"/>
        <v>1</v>
      </c>
      <c r="B1233" s="15" t="s">
        <v>2164</v>
      </c>
      <c r="C1233" s="13" t="s">
        <v>2164</v>
      </c>
      <c r="D1233" s="13" t="s">
        <v>2164</v>
      </c>
      <c r="E1233" s="5">
        <f ca="1">SUMPRODUCT(N(CODE(MID(B1233,ROW($A$1:OFFSET($A$1,LEN(B1233)-1,,,)),1))&lt;58))</f>
        <v>8</v>
      </c>
      <c r="F1233" s="5">
        <f t="shared" ca="1" si="136"/>
        <v>9</v>
      </c>
      <c r="G1233" s="3" t="str">
        <f t="array" aca="1" ref="G1233" ca="1">IF(SUMPRODUCT(COUNTIF(B1233,{"*0*";"*1*";"*2*";"*3*";"*4*";"*5*";"*6*";"*7*";"*8*";"*9*"}))&gt;0,MID($B1233,MATCH(0,(ISERROR(MID($B1233,ROW(INDIRECT("1:"&amp;LEN($B1233))),1)*1)*1),0),LEN($B1233)-SUM((ISERROR(MID($B1233,ROW(INDIRECT("1:"&amp;LEN($B1233))),1)*1)*1))),"")</f>
        <v>1640I100</v>
      </c>
      <c r="H1233" s="3" t="str">
        <f t="shared" ca="1" si="137"/>
        <v>1640I100</v>
      </c>
      <c r="I1233" s="6" t="str">
        <f t="shared" ca="1" si="133"/>
        <v>1640I1003</v>
      </c>
      <c r="J1233" s="1" t="b">
        <f t="shared" ca="1" si="138"/>
        <v>1</v>
      </c>
      <c r="K1233" s="6" t="str">
        <f t="shared" ca="1" si="139"/>
        <v>1640I1003</v>
      </c>
      <c r="L1233" s="1" t="b">
        <f t="shared" ca="1" si="140"/>
        <v>1</v>
      </c>
      <c r="M1233" s="1" t="b">
        <f t="shared" ca="1" si="134"/>
        <v>1</v>
      </c>
    </row>
    <row r="1234" spans="1:13">
      <c r="A1234" s="11" t="b">
        <f t="shared" ca="1" si="135"/>
        <v>1</v>
      </c>
      <c r="B1234" s="15" t="s">
        <v>2195</v>
      </c>
      <c r="C1234" s="13" t="s">
        <v>2195</v>
      </c>
      <c r="D1234" s="13" t="s">
        <v>2195</v>
      </c>
      <c r="E1234" s="5">
        <f ca="1">SUMPRODUCT(N(CODE(MID(B1234,ROW($A$1:OFFSET($A$1,LEN(B1234)-1,,,)),1))&lt;58))</f>
        <v>7</v>
      </c>
      <c r="F1234" s="5">
        <f t="shared" ca="1" si="136"/>
        <v>9</v>
      </c>
      <c r="G1234" s="3" t="str">
        <f t="array" aca="1" ref="G1234" ca="1">IF(SUMPRODUCT(COUNTIF(B1234,{"*0*";"*1*";"*2*";"*3*";"*4*";"*5*";"*6*";"*7*";"*8*";"*9*"}))&gt;0,MID($B1234,MATCH(0,(ISERROR(MID($B1234,ROW(INDIRECT("1:"&amp;LEN($B1234))),1)*1)*1),0),LEN($B1234)-SUM((ISERROR(MID($B1234,ROW(INDIRECT("1:"&amp;LEN($B1234))),1)*1)*1))),"")</f>
        <v>1715BA1</v>
      </c>
      <c r="H1234" s="3" t="str">
        <f t="shared" ca="1" si="137"/>
        <v>1715BA1</v>
      </c>
      <c r="I1234" s="6" t="str">
        <f t="shared" ca="1" si="133"/>
        <v>1715BA144</v>
      </c>
      <c r="J1234" s="1" t="b">
        <f t="shared" ca="1" si="138"/>
        <v>1</v>
      </c>
      <c r="K1234" s="6" t="str">
        <f t="shared" ca="1" si="139"/>
        <v>1715BA144</v>
      </c>
      <c r="L1234" s="1" t="b">
        <f t="shared" ca="1" si="140"/>
        <v>1</v>
      </c>
      <c r="M1234" s="1" t="b">
        <f t="shared" ca="1" si="134"/>
        <v>1</v>
      </c>
    </row>
    <row r="1235" spans="1:13">
      <c r="A1235" s="11" t="b">
        <f t="shared" ca="1" si="135"/>
        <v>1</v>
      </c>
      <c r="B1235" s="15" t="s">
        <v>2196</v>
      </c>
      <c r="C1235" s="13" t="s">
        <v>2196</v>
      </c>
      <c r="D1235" s="13" t="s">
        <v>2196</v>
      </c>
      <c r="E1235" s="5">
        <f ca="1">SUMPRODUCT(N(CODE(MID(B1235,ROW($A$1:OFFSET($A$1,LEN(B1235)-1,,,)),1))&lt;58))</f>
        <v>7</v>
      </c>
      <c r="F1235" s="5">
        <f t="shared" ca="1" si="136"/>
        <v>9</v>
      </c>
      <c r="G1235" s="3" t="str">
        <f t="array" aca="1" ref="G1235" ca="1">IF(SUMPRODUCT(COUNTIF(B1235,{"*0*";"*1*";"*2*";"*3*";"*4*";"*5*";"*6*";"*7*";"*8*";"*9*"}))&gt;0,MID($B1235,MATCH(0,(ISERROR(MID($B1235,ROW(INDIRECT("1:"&amp;LEN($B1235))),1)*1)*1),0),LEN($B1235)-SUM((ISERROR(MID($B1235,ROW(INDIRECT("1:"&amp;LEN($B1235))),1)*1)*1))),"")</f>
        <v>1715BA5</v>
      </c>
      <c r="H1235" s="3" t="str">
        <f t="shared" ca="1" si="137"/>
        <v>1715BA5</v>
      </c>
      <c r="I1235" s="6" t="str">
        <f t="shared" ca="1" si="133"/>
        <v>1715BA500</v>
      </c>
      <c r="J1235" s="1" t="b">
        <f t="shared" ca="1" si="138"/>
        <v>1</v>
      </c>
      <c r="K1235" s="6" t="str">
        <f t="shared" ca="1" si="139"/>
        <v>1715BA500</v>
      </c>
      <c r="L1235" s="1" t="b">
        <f t="shared" ca="1" si="140"/>
        <v>1</v>
      </c>
      <c r="M1235" s="1" t="b">
        <f t="shared" ca="1" si="134"/>
        <v>1</v>
      </c>
    </row>
    <row r="1236" spans="1:13">
      <c r="A1236" s="11" t="b">
        <f t="shared" ca="1" si="135"/>
        <v>1</v>
      </c>
      <c r="B1236" s="15" t="s">
        <v>2197</v>
      </c>
      <c r="C1236" s="13" t="s">
        <v>2197</v>
      </c>
      <c r="D1236" s="13" t="s">
        <v>2197</v>
      </c>
      <c r="E1236" s="5">
        <f ca="1">SUMPRODUCT(N(CODE(MID(B1236,ROW($A$1:OFFSET($A$1,LEN(B1236)-1,,,)),1))&lt;58))</f>
        <v>7</v>
      </c>
      <c r="F1236" s="5">
        <f t="shared" ca="1" si="136"/>
        <v>9</v>
      </c>
      <c r="G1236" s="3" t="str">
        <f t="array" aca="1" ref="G1236" ca="1">IF(SUMPRODUCT(COUNTIF(B1236,{"*0*";"*1*";"*2*";"*3*";"*4*";"*5*";"*6*";"*7*";"*8*";"*9*"}))&gt;0,MID($B1236,MATCH(0,(ISERROR(MID($B1236,ROW(INDIRECT("1:"&amp;LEN($B1236))),1)*1)*1),0),LEN($B1236)-SUM((ISERROR(MID($B1236,ROW(INDIRECT("1:"&amp;LEN($B1236))),1)*1)*1))),"")</f>
        <v>1715BA5</v>
      </c>
      <c r="H1236" s="3" t="str">
        <f t="shared" ca="1" si="137"/>
        <v>1715BA5</v>
      </c>
      <c r="I1236" s="6" t="str">
        <f t="shared" ca="1" si="133"/>
        <v>1715BA517</v>
      </c>
      <c r="J1236" s="1" t="b">
        <f t="shared" ca="1" si="138"/>
        <v>1</v>
      </c>
      <c r="K1236" s="6" t="str">
        <f t="shared" ca="1" si="139"/>
        <v>1715BA517</v>
      </c>
      <c r="L1236" s="1" t="b">
        <f t="shared" ca="1" si="140"/>
        <v>1</v>
      </c>
      <c r="M1236" s="1" t="b">
        <f t="shared" ca="1" si="134"/>
        <v>1</v>
      </c>
    </row>
    <row r="1237" spans="1:13">
      <c r="A1237" s="11" t="b">
        <f t="shared" ca="1" si="135"/>
        <v>1</v>
      </c>
      <c r="B1237" s="15" t="s">
        <v>2198</v>
      </c>
      <c r="C1237" s="13" t="s">
        <v>2198</v>
      </c>
      <c r="D1237" s="13" t="s">
        <v>2198</v>
      </c>
      <c r="E1237" s="5">
        <f ca="1">SUMPRODUCT(N(CODE(MID(B1237,ROW($A$1:OFFSET($A$1,LEN(B1237)-1,,,)),1))&lt;58))</f>
        <v>7</v>
      </c>
      <c r="F1237" s="5">
        <f t="shared" ca="1" si="136"/>
        <v>9</v>
      </c>
      <c r="G1237" s="3" t="str">
        <f t="array" aca="1" ref="G1237" ca="1">IF(SUMPRODUCT(COUNTIF(B1237,{"*0*";"*1*";"*2*";"*3*";"*4*";"*5*";"*6*";"*7*";"*8*";"*9*"}))&gt;0,MID($B1237,MATCH(0,(ISERROR(MID($B1237,ROW(INDIRECT("1:"&amp;LEN($B1237))),1)*1)*1),0),LEN($B1237)-SUM((ISERROR(MID($B1237,ROW(INDIRECT("1:"&amp;LEN($B1237))),1)*1)*1))),"")</f>
        <v>1715BA5</v>
      </c>
      <c r="H1237" s="3" t="str">
        <f t="shared" ca="1" si="137"/>
        <v>1715BA5</v>
      </c>
      <c r="I1237" s="6" t="str">
        <f t="shared" ca="1" si="133"/>
        <v>1715BA518</v>
      </c>
      <c r="J1237" s="1" t="b">
        <f t="shared" ca="1" si="138"/>
        <v>1</v>
      </c>
      <c r="K1237" s="6" t="str">
        <f t="shared" ca="1" si="139"/>
        <v>1715BA518</v>
      </c>
      <c r="L1237" s="1" t="b">
        <f t="shared" ca="1" si="140"/>
        <v>1</v>
      </c>
      <c r="M1237" s="1" t="b">
        <f t="shared" ca="1" si="134"/>
        <v>1</v>
      </c>
    </row>
    <row r="1238" spans="1:13">
      <c r="A1238" s="11" t="b">
        <f t="shared" ca="1" si="135"/>
        <v>1</v>
      </c>
      <c r="B1238" s="15" t="s">
        <v>2205</v>
      </c>
      <c r="C1238" s="13" t="s">
        <v>2205</v>
      </c>
      <c r="D1238" s="13" t="s">
        <v>2205</v>
      </c>
      <c r="E1238" s="5">
        <f ca="1">SUMPRODUCT(N(CODE(MID(B1238,ROW($A$1:OFFSET($A$1,LEN(B1238)-1,,,)),1))&lt;58))</f>
        <v>6</v>
      </c>
      <c r="F1238" s="5">
        <f t="shared" ca="1" si="136"/>
        <v>9</v>
      </c>
      <c r="G1238" s="3" t="str">
        <f t="array" aca="1" ref="G1238" ca="1">IF(SUMPRODUCT(COUNTIF(B1238,{"*0*";"*1*";"*2*";"*3*";"*4*";"*5*";"*6*";"*7*";"*8*";"*9*"}))&gt;0,MID($B1238,MATCH(0,(ISERROR(MID($B1238,ROW(INDIRECT("1:"&amp;LEN($B1238))),1)*1)*1),0),LEN($B1238)-SUM((ISERROR(MID($B1238,ROW(INDIRECT("1:"&amp;LEN($B1238))),1)*1)*1))),"")</f>
        <v>1715BA</v>
      </c>
      <c r="H1238" s="3" t="str">
        <f t="shared" ca="1" si="137"/>
        <v>1715BA</v>
      </c>
      <c r="I1238" s="6" t="str">
        <f t="shared" ca="1" si="133"/>
        <v>1715BAB14</v>
      </c>
      <c r="J1238" s="1" t="b">
        <f t="shared" ca="1" si="138"/>
        <v>1</v>
      </c>
      <c r="K1238" s="6" t="str">
        <f t="shared" ca="1" si="139"/>
        <v>1715BAB14</v>
      </c>
      <c r="L1238" s="1" t="b">
        <f t="shared" ca="1" si="140"/>
        <v>1</v>
      </c>
      <c r="M1238" s="1" t="b">
        <f t="shared" ca="1" si="134"/>
        <v>1</v>
      </c>
    </row>
    <row r="1239" spans="1:13">
      <c r="A1239" s="11" t="b">
        <f t="shared" ca="1" si="135"/>
        <v>1</v>
      </c>
      <c r="B1239" s="15" t="s">
        <v>2206</v>
      </c>
      <c r="C1239" s="13" t="s">
        <v>2206</v>
      </c>
      <c r="D1239" s="13" t="s">
        <v>2206</v>
      </c>
      <c r="E1239" s="5">
        <f ca="1">SUMPRODUCT(N(CODE(MID(B1239,ROW($A$1:OFFSET($A$1,LEN(B1239)-1,,,)),1))&lt;58))</f>
        <v>6</v>
      </c>
      <c r="F1239" s="5">
        <f t="shared" ca="1" si="136"/>
        <v>9</v>
      </c>
      <c r="G1239" s="3" t="str">
        <f t="array" aca="1" ref="G1239" ca="1">IF(SUMPRODUCT(COUNTIF(B1239,{"*0*";"*1*";"*2*";"*3*";"*4*";"*5*";"*6*";"*7*";"*8*";"*9*"}))&gt;0,MID($B1239,MATCH(0,(ISERROR(MID($B1239,ROW(INDIRECT("1:"&amp;LEN($B1239))),1)*1)*1),0),LEN($B1239)-SUM((ISERROR(MID($B1239,ROW(INDIRECT("1:"&amp;LEN($B1239))),1)*1)*1))),"")</f>
        <v>1715BA</v>
      </c>
      <c r="H1239" s="3" t="str">
        <f t="shared" ca="1" si="137"/>
        <v>1715BA</v>
      </c>
      <c r="I1239" s="6" t="str">
        <f t="shared" ca="1" si="133"/>
        <v>1715BAB15</v>
      </c>
      <c r="J1239" s="1" t="b">
        <f t="shared" ca="1" si="138"/>
        <v>1</v>
      </c>
      <c r="K1239" s="6" t="str">
        <f t="shared" ca="1" si="139"/>
        <v>1715BAB15</v>
      </c>
      <c r="L1239" s="1" t="b">
        <f t="shared" ca="1" si="140"/>
        <v>1</v>
      </c>
      <c r="M1239" s="1" t="b">
        <f t="shared" ca="1" si="134"/>
        <v>1</v>
      </c>
    </row>
    <row r="1240" spans="1:13">
      <c r="A1240" s="11" t="b">
        <f t="shared" ca="1" si="135"/>
        <v>1</v>
      </c>
      <c r="B1240" s="15" t="s">
        <v>2207</v>
      </c>
      <c r="C1240" s="13" t="s">
        <v>2207</v>
      </c>
      <c r="D1240" s="13" t="s">
        <v>2207</v>
      </c>
      <c r="E1240" s="5">
        <f ca="1">SUMPRODUCT(N(CODE(MID(B1240,ROW($A$1:OFFSET($A$1,LEN(B1240)-1,,,)),1))&lt;58))</f>
        <v>6</v>
      </c>
      <c r="F1240" s="5">
        <f t="shared" ca="1" si="136"/>
        <v>9</v>
      </c>
      <c r="G1240" s="3" t="str">
        <f t="array" aca="1" ref="G1240" ca="1">IF(SUMPRODUCT(COUNTIF(B1240,{"*0*";"*1*";"*2*";"*3*";"*4*";"*5*";"*6*";"*7*";"*8*";"*9*"}))&gt;0,MID($B1240,MATCH(0,(ISERROR(MID($B1240,ROW(INDIRECT("1:"&amp;LEN($B1240))),1)*1)*1),0),LEN($B1240)-SUM((ISERROR(MID($B1240,ROW(INDIRECT("1:"&amp;LEN($B1240))),1)*1)*1))),"")</f>
        <v>1715BA</v>
      </c>
      <c r="H1240" s="3" t="str">
        <f t="shared" ca="1" si="137"/>
        <v>1715BA</v>
      </c>
      <c r="I1240" s="6" t="str">
        <f t="shared" ca="1" si="133"/>
        <v>1715BAB16</v>
      </c>
      <c r="J1240" s="1" t="b">
        <f t="shared" ca="1" si="138"/>
        <v>1</v>
      </c>
      <c r="K1240" s="6" t="str">
        <f t="shared" ca="1" si="139"/>
        <v>1715BAB16</v>
      </c>
      <c r="L1240" s="1" t="b">
        <f t="shared" ca="1" si="140"/>
        <v>1</v>
      </c>
      <c r="M1240" s="1" t="b">
        <f t="shared" ca="1" si="134"/>
        <v>1</v>
      </c>
    </row>
    <row r="1241" spans="1:13">
      <c r="A1241" s="11" t="b">
        <f t="shared" ca="1" si="135"/>
        <v>1</v>
      </c>
      <c r="B1241" s="15" t="s">
        <v>2211</v>
      </c>
      <c r="C1241" s="13" t="s">
        <v>2211</v>
      </c>
      <c r="D1241" s="13" t="s">
        <v>2211</v>
      </c>
      <c r="E1241" s="5">
        <f ca="1">SUMPRODUCT(N(CODE(MID(B1241,ROW($A$1:OFFSET($A$1,LEN(B1241)-1,,,)),1))&lt;58))</f>
        <v>6</v>
      </c>
      <c r="F1241" s="5">
        <f t="shared" ca="1" si="136"/>
        <v>9</v>
      </c>
      <c r="G1241" s="3" t="str">
        <f t="array" aca="1" ref="G1241" ca="1">IF(SUMPRODUCT(COUNTIF(B1241,{"*0*";"*1*";"*2*";"*3*";"*4*";"*5*";"*6*";"*7*";"*8*";"*9*"}))&gt;0,MID($B1241,MATCH(0,(ISERROR(MID($B1241,ROW(INDIRECT("1:"&amp;LEN($B1241))),1)*1)*1),0),LEN($B1241)-SUM((ISERROR(MID($B1241,ROW(INDIRECT("1:"&amp;LEN($B1241))),1)*1)*1))),"")</f>
        <v>1715CA</v>
      </c>
      <c r="H1241" s="3" t="str">
        <f t="shared" ca="1" si="137"/>
        <v>1715CA</v>
      </c>
      <c r="I1241" s="6" t="str">
        <f t="shared" ref="I1241:I1304" ca="1" si="141">IF(CODE(B1241)&lt;58,B1241,IF(LEN(B1241)&gt;8,B1241,IF(AND(CODE(RIGHT(B1241))&lt;65,LEN(H1241)&lt;4),MID(SUBSTITUTE(B1241&amp;"XXXX",G1241,H1241),1,8),SUBSTITUTE(B1241,G1241,H1241))))</f>
        <v>1715CAL22</v>
      </c>
      <c r="J1241" s="1" t="b">
        <f t="shared" ca="1" si="138"/>
        <v>1</v>
      </c>
      <c r="K1241" s="6" t="str">
        <f t="shared" ca="1" si="139"/>
        <v>1715CAL22</v>
      </c>
      <c r="L1241" s="1" t="b">
        <f t="shared" ca="1" si="140"/>
        <v>1</v>
      </c>
      <c r="M1241" s="1" t="b">
        <f t="shared" ca="1" si="134"/>
        <v>1</v>
      </c>
    </row>
    <row r="1242" spans="1:13">
      <c r="A1242" s="11" t="b">
        <f t="shared" ca="1" si="135"/>
        <v>1</v>
      </c>
      <c r="B1242" s="15" t="s">
        <v>2213</v>
      </c>
      <c r="C1242" s="13" t="s">
        <v>2213</v>
      </c>
      <c r="D1242" s="13" t="s">
        <v>2213</v>
      </c>
      <c r="E1242" s="5">
        <f ca="1">SUMPRODUCT(N(CODE(MID(B1242,ROW($A$1:OFFSET($A$1,LEN(B1242)-1,,,)),1))&lt;58))</f>
        <v>6</v>
      </c>
      <c r="F1242" s="5">
        <f t="shared" ca="1" si="136"/>
        <v>9</v>
      </c>
      <c r="G1242" s="3" t="str">
        <f t="array" aca="1" ref="G1242" ca="1">IF(SUMPRODUCT(COUNTIF(B1242,{"*0*";"*1*";"*2*";"*3*";"*4*";"*5*";"*6*";"*7*";"*8*";"*9*"}))&gt;0,MID($B1242,MATCH(0,(ISERROR(MID($B1242,ROW(INDIRECT("1:"&amp;LEN($B1242))),1)*1)*1),0),LEN($B1242)-SUM((ISERROR(MID($B1242,ROW(INDIRECT("1:"&amp;LEN($B1242))),1)*1)*1))),"")</f>
        <v>1715CA</v>
      </c>
      <c r="H1242" s="3" t="str">
        <f t="shared" ca="1" si="137"/>
        <v>1715CA</v>
      </c>
      <c r="I1242" s="6" t="str">
        <f t="shared" ca="1" si="141"/>
        <v>1715CAL23</v>
      </c>
      <c r="J1242" s="1" t="b">
        <f t="shared" ca="1" si="138"/>
        <v>1</v>
      </c>
      <c r="K1242" s="6" t="str">
        <f t="shared" ca="1" si="139"/>
        <v>1715CAL23</v>
      </c>
      <c r="L1242" s="1" t="b">
        <f t="shared" ca="1" si="140"/>
        <v>1</v>
      </c>
      <c r="M1242" s="1" t="b">
        <f t="shared" ref="M1242:M1305" ca="1" si="142">K1242=C1242</f>
        <v>1</v>
      </c>
    </row>
    <row r="1243" spans="1:13">
      <c r="A1243" s="11" t="b">
        <f t="shared" ca="1" si="135"/>
        <v>1</v>
      </c>
      <c r="B1243" s="15" t="s">
        <v>2214</v>
      </c>
      <c r="C1243" s="13" t="s">
        <v>2214</v>
      </c>
      <c r="D1243" s="13" t="s">
        <v>2214</v>
      </c>
      <c r="E1243" s="5">
        <f ca="1">SUMPRODUCT(N(CODE(MID(B1243,ROW($A$1:OFFSET($A$1,LEN(B1243)-1,,,)),1))&lt;58))</f>
        <v>6</v>
      </c>
      <c r="F1243" s="5">
        <f t="shared" ca="1" si="136"/>
        <v>9</v>
      </c>
      <c r="G1243" s="3" t="str">
        <f t="array" aca="1" ref="G1243" ca="1">IF(SUMPRODUCT(COUNTIF(B1243,{"*0*";"*1*";"*2*";"*3*";"*4*";"*5*";"*6*";"*7*";"*8*";"*9*"}))&gt;0,MID($B1243,MATCH(0,(ISERROR(MID($B1243,ROW(INDIRECT("1:"&amp;LEN($B1243))),1)*1)*1),0),LEN($B1243)-SUM((ISERROR(MID($B1243,ROW(INDIRECT("1:"&amp;LEN($B1243))),1)*1)*1))),"")</f>
        <v>1715CA</v>
      </c>
      <c r="H1243" s="3" t="str">
        <f t="shared" ca="1" si="137"/>
        <v>1715CA</v>
      </c>
      <c r="I1243" s="6" t="str">
        <f t="shared" ca="1" si="141"/>
        <v>1715CAL25</v>
      </c>
      <c r="J1243" s="1" t="b">
        <f t="shared" ca="1" si="138"/>
        <v>1</v>
      </c>
      <c r="K1243" s="6" t="str">
        <f t="shared" ca="1" si="139"/>
        <v>1715CAL25</v>
      </c>
      <c r="L1243" s="1" t="b">
        <f t="shared" ca="1" si="140"/>
        <v>1</v>
      </c>
      <c r="M1243" s="1" t="b">
        <f t="shared" ca="1" si="142"/>
        <v>1</v>
      </c>
    </row>
    <row r="1244" spans="1:13">
      <c r="A1244" s="11" t="b">
        <f t="shared" ca="1" si="135"/>
        <v>1</v>
      </c>
      <c r="B1244" s="15" t="s">
        <v>2220</v>
      </c>
      <c r="C1244" s="13" t="s">
        <v>2220</v>
      </c>
      <c r="D1244" s="13" t="s">
        <v>2220</v>
      </c>
      <c r="E1244" s="5">
        <f ca="1">SUMPRODUCT(N(CODE(MID(B1244,ROW($A$1:OFFSET($A$1,LEN(B1244)-1,,,)),1))&lt;58))</f>
        <v>7</v>
      </c>
      <c r="F1244" s="5">
        <f t="shared" ca="1" si="136"/>
        <v>9</v>
      </c>
      <c r="G1244" s="3" t="str">
        <f t="array" aca="1" ref="G1244" ca="1">IF(SUMPRODUCT(COUNTIF(B1244,{"*0*";"*1*";"*2*";"*3*";"*4*";"*5*";"*6*";"*7*";"*8*";"*9*"}))&gt;0,MID($B1244,MATCH(0,(ISERROR(MID($B1244,ROW(INDIRECT("1:"&amp;LEN($B1244))),1)*1)*1),0),LEN($B1244)-SUM((ISERROR(MID($B1244,ROW(INDIRECT("1:"&amp;LEN($B1244))),1)*1)*1))),"")</f>
        <v>1720AX2</v>
      </c>
      <c r="H1244" s="3" t="str">
        <f t="shared" ca="1" si="137"/>
        <v>1720AX2</v>
      </c>
      <c r="I1244" s="6" t="str">
        <f t="shared" ca="1" si="141"/>
        <v>1720AX268</v>
      </c>
      <c r="J1244" s="1" t="b">
        <f t="shared" ca="1" si="138"/>
        <v>1</v>
      </c>
      <c r="K1244" s="6" t="str">
        <f t="shared" ca="1" si="139"/>
        <v>1720AX268</v>
      </c>
      <c r="L1244" s="1" t="b">
        <f t="shared" ca="1" si="140"/>
        <v>1</v>
      </c>
      <c r="M1244" s="1" t="b">
        <f t="shared" ca="1" si="142"/>
        <v>1</v>
      </c>
    </row>
    <row r="1245" spans="1:13">
      <c r="A1245" s="11" t="b">
        <f t="shared" ca="1" si="135"/>
        <v>1</v>
      </c>
      <c r="B1245" s="15" t="s">
        <v>2223</v>
      </c>
      <c r="C1245" s="13" t="s">
        <v>2223</v>
      </c>
      <c r="D1245" s="13" t="s">
        <v>2223</v>
      </c>
      <c r="E1245" s="5">
        <f ca="1">SUMPRODUCT(N(CODE(MID(B1245,ROW($A$1:OFFSET($A$1,LEN(B1245)-1,,,)),1))&lt;58))</f>
        <v>7</v>
      </c>
      <c r="F1245" s="5">
        <f t="shared" ca="1" si="136"/>
        <v>9</v>
      </c>
      <c r="G1245" s="3" t="str">
        <f t="array" aca="1" ref="G1245" ca="1">IF(SUMPRODUCT(COUNTIF(B1245,{"*0*";"*1*";"*2*";"*3*";"*4*";"*5*";"*6*";"*7*";"*8*";"*9*"}))&gt;0,MID($B1245,MATCH(0,(ISERROR(MID($B1245,ROW(INDIRECT("1:"&amp;LEN($B1245))),1)*1)*1),0),LEN($B1245)-SUM((ISERROR(MID($B1245,ROW(INDIRECT("1:"&amp;LEN($B1245))),1)*1)*1))),"")</f>
        <v>1720AX4</v>
      </c>
      <c r="H1245" s="3" t="str">
        <f t="shared" ca="1" si="137"/>
        <v>1720AX4</v>
      </c>
      <c r="I1245" s="6" t="str">
        <f t="shared" ca="1" si="141"/>
        <v>1720AX421</v>
      </c>
      <c r="J1245" s="1" t="b">
        <f t="shared" ca="1" si="138"/>
        <v>1</v>
      </c>
      <c r="K1245" s="6" t="str">
        <f t="shared" ca="1" si="139"/>
        <v>1720AX421</v>
      </c>
      <c r="L1245" s="1" t="b">
        <f t="shared" ca="1" si="140"/>
        <v>1</v>
      </c>
      <c r="M1245" s="1" t="b">
        <f t="shared" ca="1" si="142"/>
        <v>1</v>
      </c>
    </row>
    <row r="1246" spans="1:13">
      <c r="A1246" s="11" t="b">
        <f t="shared" ca="1" si="135"/>
        <v>1</v>
      </c>
      <c r="B1246" s="15" t="s">
        <v>2224</v>
      </c>
      <c r="C1246" s="13" t="s">
        <v>2224</v>
      </c>
      <c r="D1246" s="13" t="s">
        <v>2224</v>
      </c>
      <c r="E1246" s="5">
        <f ca="1">SUMPRODUCT(N(CODE(MID(B1246,ROW($A$1:OFFSET($A$1,LEN(B1246)-1,,,)),1))&lt;58))</f>
        <v>6</v>
      </c>
      <c r="F1246" s="5">
        <f t="shared" ca="1" si="136"/>
        <v>9</v>
      </c>
      <c r="G1246" s="3" t="str">
        <f t="array" aca="1" ref="G1246" ca="1">IF(SUMPRODUCT(COUNTIF(B1246,{"*0*";"*1*";"*2*";"*3*";"*4*";"*5*";"*6*";"*7*";"*8*";"*9*"}))&gt;0,MID($B1246,MATCH(0,(ISERROR(MID($B1246,ROW(INDIRECT("1:"&amp;LEN($B1246))),1)*1)*1),0),LEN($B1246)-SUM((ISERROR(MID($B1246,ROW(INDIRECT("1:"&amp;LEN($B1246))),1)*1)*1))),"")</f>
        <v>1720AX</v>
      </c>
      <c r="H1246" s="3" t="str">
        <f t="shared" ca="1" si="137"/>
        <v>1720AX</v>
      </c>
      <c r="I1246" s="6" t="str">
        <f t="shared" ca="1" si="141"/>
        <v>1720AX68L</v>
      </c>
      <c r="J1246" s="1" t="b">
        <f t="shared" ca="1" si="138"/>
        <v>1</v>
      </c>
      <c r="K1246" s="6" t="str">
        <f t="shared" ca="1" si="139"/>
        <v>1720AX68L</v>
      </c>
      <c r="L1246" s="1" t="b">
        <f t="shared" ca="1" si="140"/>
        <v>1</v>
      </c>
      <c r="M1246" s="1" t="b">
        <f t="shared" ca="1" si="142"/>
        <v>1</v>
      </c>
    </row>
    <row r="1247" spans="1:13">
      <c r="A1247" s="11" t="b">
        <f t="shared" ca="1" si="135"/>
        <v>1</v>
      </c>
      <c r="B1247" s="15" t="s">
        <v>2225</v>
      </c>
      <c r="C1247" s="13" t="s">
        <v>2225</v>
      </c>
      <c r="D1247" s="13" t="s">
        <v>2225</v>
      </c>
      <c r="E1247" s="5">
        <f ca="1">SUMPRODUCT(N(CODE(MID(B1247,ROW($A$1:OFFSET($A$1,LEN(B1247)-1,,,)),1))&lt;58))</f>
        <v>7</v>
      </c>
      <c r="F1247" s="5">
        <f t="shared" ca="1" si="136"/>
        <v>9</v>
      </c>
      <c r="G1247" s="3" t="str">
        <f t="array" aca="1" ref="G1247" ca="1">IF(SUMPRODUCT(COUNTIF(B1247,{"*0*";"*1*";"*2*";"*3*";"*4*";"*5*";"*6*";"*7*";"*8*";"*9*"}))&gt;0,MID($B1247,MATCH(0,(ISERROR(MID($B1247,ROW(INDIRECT("1:"&amp;LEN($B1247))),1)*1)*1),0),LEN($B1247)-SUM((ISERROR(MID($B1247,ROW(INDIRECT("1:"&amp;LEN($B1247))),1)*1)*1))),"")</f>
        <v>1720AX7</v>
      </c>
      <c r="H1247" s="3" t="str">
        <f t="shared" ca="1" si="137"/>
        <v>1720AX7</v>
      </c>
      <c r="I1247" s="6" t="str">
        <f t="shared" ca="1" si="141"/>
        <v>1720AX715</v>
      </c>
      <c r="J1247" s="1" t="b">
        <f t="shared" ca="1" si="138"/>
        <v>1</v>
      </c>
      <c r="K1247" s="6" t="str">
        <f t="shared" ca="1" si="139"/>
        <v>1720AX715</v>
      </c>
      <c r="L1247" s="1" t="b">
        <f t="shared" ca="1" si="140"/>
        <v>1</v>
      </c>
      <c r="M1247" s="1" t="b">
        <f t="shared" ca="1" si="142"/>
        <v>1</v>
      </c>
    </row>
    <row r="1248" spans="1:13">
      <c r="A1248" s="11" t="b">
        <f t="shared" ca="1" si="135"/>
        <v>1</v>
      </c>
      <c r="B1248" s="15" t="s">
        <v>2226</v>
      </c>
      <c r="C1248" s="13" t="s">
        <v>2226</v>
      </c>
      <c r="D1248" s="13" t="s">
        <v>2226</v>
      </c>
      <c r="E1248" s="5">
        <f ca="1">SUMPRODUCT(N(CODE(MID(B1248,ROW($A$1:OFFSET($A$1,LEN(B1248)-1,,,)),1))&lt;58))</f>
        <v>7</v>
      </c>
      <c r="F1248" s="5">
        <f t="shared" ca="1" si="136"/>
        <v>9</v>
      </c>
      <c r="G1248" s="3" t="str">
        <f t="array" aca="1" ref="G1248" ca="1">IF(SUMPRODUCT(COUNTIF(B1248,{"*0*";"*1*";"*2*";"*3*";"*4*";"*5*";"*6*";"*7*";"*8*";"*9*"}))&gt;0,MID($B1248,MATCH(0,(ISERROR(MID($B1248,ROW(INDIRECT("1:"&amp;LEN($B1248))),1)*1)*1),0),LEN($B1248)-SUM((ISERROR(MID($B1248,ROW(INDIRECT("1:"&amp;LEN($B1248))),1)*1)*1))),"")</f>
        <v>1720AX7</v>
      </c>
      <c r="H1248" s="3" t="str">
        <f t="shared" ca="1" si="137"/>
        <v>1720AX7</v>
      </c>
      <c r="I1248" s="6" t="str">
        <f t="shared" ca="1" si="141"/>
        <v>1720AX774</v>
      </c>
      <c r="J1248" s="1" t="b">
        <f t="shared" ca="1" si="138"/>
        <v>1</v>
      </c>
      <c r="K1248" s="6" t="str">
        <f t="shared" ca="1" si="139"/>
        <v>1720AX774</v>
      </c>
      <c r="L1248" s="1" t="b">
        <f t="shared" ca="1" si="140"/>
        <v>1</v>
      </c>
      <c r="M1248" s="1" t="b">
        <f t="shared" ca="1" si="142"/>
        <v>1</v>
      </c>
    </row>
    <row r="1249" spans="1:13">
      <c r="A1249" s="11" t="b">
        <f t="shared" ca="1" si="135"/>
        <v>1</v>
      </c>
      <c r="B1249" s="15" t="s">
        <v>2227</v>
      </c>
      <c r="C1249" s="13" t="s">
        <v>2227</v>
      </c>
      <c r="D1249" s="13" t="s">
        <v>2227</v>
      </c>
      <c r="E1249" s="5">
        <f ca="1">SUMPRODUCT(N(CODE(MID(B1249,ROW($A$1:OFFSET($A$1,LEN(B1249)-1,,,)),1))&lt;58))</f>
        <v>7</v>
      </c>
      <c r="F1249" s="5">
        <f t="shared" ca="1" si="136"/>
        <v>9</v>
      </c>
      <c r="G1249" s="3" t="str">
        <f t="array" aca="1" ref="G1249" ca="1">IF(SUMPRODUCT(COUNTIF(B1249,{"*0*";"*1*";"*2*";"*3*";"*4*";"*5*";"*6*";"*7*";"*8*";"*9*"}))&gt;0,MID($B1249,MATCH(0,(ISERROR(MID($B1249,ROW(INDIRECT("1:"&amp;LEN($B1249))),1)*1)*1),0),LEN($B1249)-SUM((ISERROR(MID($B1249,ROW(INDIRECT("1:"&amp;LEN($B1249))),1)*1)*1))),"")</f>
        <v>1720AX7</v>
      </c>
      <c r="H1249" s="3" t="str">
        <f t="shared" ca="1" si="137"/>
        <v>1720AX7</v>
      </c>
      <c r="I1249" s="6" t="str">
        <f t="shared" ca="1" si="141"/>
        <v>1720AX779</v>
      </c>
      <c r="J1249" s="1" t="b">
        <f t="shared" ca="1" si="138"/>
        <v>1</v>
      </c>
      <c r="K1249" s="6" t="str">
        <f t="shared" ca="1" si="139"/>
        <v>1720AX779</v>
      </c>
      <c r="L1249" s="1" t="b">
        <f t="shared" ca="1" si="140"/>
        <v>1</v>
      </c>
      <c r="M1249" s="1" t="b">
        <f t="shared" ca="1" si="142"/>
        <v>1</v>
      </c>
    </row>
    <row r="1250" spans="1:13">
      <c r="A1250" s="11" t="b">
        <f t="shared" ca="1" si="135"/>
        <v>1</v>
      </c>
      <c r="B1250" s="15" t="s">
        <v>2230</v>
      </c>
      <c r="C1250" s="13" t="s">
        <v>2230</v>
      </c>
      <c r="D1250" s="13" t="s">
        <v>2230</v>
      </c>
      <c r="E1250" s="5">
        <f ca="1">SUMPRODUCT(N(CODE(MID(B1250,ROW($A$1:OFFSET($A$1,LEN(B1250)-1,,,)),1))&lt;58))</f>
        <v>6</v>
      </c>
      <c r="F1250" s="5">
        <f t="shared" ca="1" si="136"/>
        <v>9</v>
      </c>
      <c r="G1250" s="3" t="str">
        <f t="array" aca="1" ref="G1250" ca="1">IF(SUMPRODUCT(COUNTIF(B1250,{"*0*";"*1*";"*2*";"*3*";"*4*";"*5*";"*6*";"*7*";"*8*";"*9*"}))&gt;0,MID($B1250,MATCH(0,(ISERROR(MID($B1250,ROW(INDIRECT("1:"&amp;LEN($B1250))),1)*1)*1),0),LEN($B1250)-SUM((ISERROR(MID($B1250,ROW(INDIRECT("1:"&amp;LEN($B1250))),1)*1)*1))),"")</f>
        <v>1720GX</v>
      </c>
      <c r="H1250" s="3" t="str">
        <f t="shared" ca="1" si="137"/>
        <v>1720GX</v>
      </c>
      <c r="I1250" s="6" t="str">
        <f t="shared" ca="1" si="141"/>
        <v>1720GX05L</v>
      </c>
      <c r="J1250" s="1" t="b">
        <f t="shared" ca="1" si="138"/>
        <v>1</v>
      </c>
      <c r="K1250" s="6" t="str">
        <f t="shared" ca="1" si="139"/>
        <v>1720GX05L</v>
      </c>
      <c r="L1250" s="1" t="b">
        <f t="shared" ca="1" si="140"/>
        <v>1</v>
      </c>
      <c r="M1250" s="1" t="b">
        <f t="shared" ca="1" si="142"/>
        <v>1</v>
      </c>
    </row>
    <row r="1251" spans="1:13">
      <c r="A1251" s="11" t="b">
        <f t="shared" ca="1" si="135"/>
        <v>1</v>
      </c>
      <c r="B1251" s="15" t="s">
        <v>2231</v>
      </c>
      <c r="C1251" s="13" t="s">
        <v>2231</v>
      </c>
      <c r="D1251" s="13" t="s">
        <v>2231</v>
      </c>
      <c r="E1251" s="5">
        <f ca="1">SUMPRODUCT(N(CODE(MID(B1251,ROW($A$1:OFFSET($A$1,LEN(B1251)-1,,,)),1))&lt;58))</f>
        <v>6</v>
      </c>
      <c r="F1251" s="5">
        <f t="shared" ca="1" si="136"/>
        <v>9</v>
      </c>
      <c r="G1251" s="3" t="str">
        <f t="array" aca="1" ref="G1251" ca="1">IF(SUMPRODUCT(COUNTIF(B1251,{"*0*";"*1*";"*2*";"*3*";"*4*";"*5*";"*6*";"*7*";"*8*";"*9*"}))&gt;0,MID($B1251,MATCH(0,(ISERROR(MID($B1251,ROW(INDIRECT("1:"&amp;LEN($B1251))),1)*1)*1),0),LEN($B1251)-SUM((ISERROR(MID($B1251,ROW(INDIRECT("1:"&amp;LEN($B1251))),1)*1)*1))),"")</f>
        <v>1720MA</v>
      </c>
      <c r="H1251" s="3" t="str">
        <f t="shared" ca="1" si="137"/>
        <v>1720MA</v>
      </c>
      <c r="I1251" s="6" t="str">
        <f t="shared" ca="1" si="141"/>
        <v>1720MA06L</v>
      </c>
      <c r="J1251" s="1" t="b">
        <f t="shared" ca="1" si="138"/>
        <v>1</v>
      </c>
      <c r="K1251" s="6" t="str">
        <f t="shared" ca="1" si="139"/>
        <v>1720MA06L</v>
      </c>
      <c r="L1251" s="1" t="b">
        <f t="shared" ca="1" si="140"/>
        <v>1</v>
      </c>
      <c r="M1251" s="1" t="b">
        <f t="shared" ca="1" si="142"/>
        <v>1</v>
      </c>
    </row>
    <row r="1252" spans="1:13">
      <c r="A1252" s="11" t="b">
        <f t="shared" ca="1" si="135"/>
        <v>1</v>
      </c>
      <c r="B1252" s="15" t="s">
        <v>2233</v>
      </c>
      <c r="C1252" s="13" t="s">
        <v>2233</v>
      </c>
      <c r="D1252" s="13" t="s">
        <v>2233</v>
      </c>
      <c r="E1252" s="5">
        <f ca="1">SUMPRODUCT(N(CODE(MID(B1252,ROW($A$1:OFFSET($A$1,LEN(B1252)-1,,,)),1))&lt;58))</f>
        <v>6</v>
      </c>
      <c r="F1252" s="5">
        <f t="shared" ca="1" si="136"/>
        <v>9</v>
      </c>
      <c r="G1252" s="3" t="str">
        <f t="array" aca="1" ref="G1252" ca="1">IF(SUMPRODUCT(COUNTIF(B1252,{"*0*";"*1*";"*2*";"*3*";"*4*";"*5*";"*6*";"*7*";"*8*";"*9*"}))&gt;0,MID($B1252,MATCH(0,(ISERROR(MID($B1252,ROW(INDIRECT("1:"&amp;LEN($B1252))),1)*1)*1),0),LEN($B1252)-SUM((ISERROR(MID($B1252,ROW(INDIRECT("1:"&amp;LEN($B1252))),1)*1)*1))),"")</f>
        <v>1720MA</v>
      </c>
      <c r="H1252" s="3" t="str">
        <f t="shared" ca="1" si="137"/>
        <v>1720MA</v>
      </c>
      <c r="I1252" s="6" t="str">
        <f t="shared" ca="1" si="141"/>
        <v>1720MA17L</v>
      </c>
      <c r="J1252" s="1" t="b">
        <f t="shared" ca="1" si="138"/>
        <v>1</v>
      </c>
      <c r="K1252" s="6" t="str">
        <f t="shared" ca="1" si="139"/>
        <v>1720MA17L</v>
      </c>
      <c r="L1252" s="1" t="b">
        <f t="shared" ca="1" si="140"/>
        <v>1</v>
      </c>
      <c r="M1252" s="1" t="b">
        <f t="shared" ca="1" si="142"/>
        <v>1</v>
      </c>
    </row>
    <row r="1253" spans="1:13">
      <c r="A1253" s="11" t="b">
        <f t="shared" ca="1" si="135"/>
        <v>1</v>
      </c>
      <c r="B1253" s="15" t="s">
        <v>594</v>
      </c>
      <c r="C1253" s="13" t="s">
        <v>594</v>
      </c>
      <c r="D1253" s="14" t="s">
        <v>594</v>
      </c>
      <c r="E1253" s="5">
        <f ca="1">SUMPRODUCT(N(CODE(MID(B1253,ROW($A$1:OFFSET($A$1,LEN(B1253)-1,,,)),1))&lt;58))</f>
        <v>3</v>
      </c>
      <c r="F1253" s="5">
        <f t="shared" ca="1" si="136"/>
        <v>9</v>
      </c>
      <c r="G1253" s="3" t="str">
        <f t="array" aca="1" ref="G1253" ca="1">IF(SUMPRODUCT(COUNTIF(B1253,{"*0*";"*1*";"*2*";"*3*";"*4*";"*5*";"*6*";"*7*";"*8*";"*9*"}))&gt;0,MID($B1253,MATCH(0,(ISERROR(MID($B1253,ROW(INDIRECT("1:"&amp;LEN($B1253))),1)*1)*1),0),LEN($B1253)-SUM((ISERROR(MID($B1253,ROW(INDIRECT("1:"&amp;LEN($B1253))),1)*1)*1))),"")</f>
        <v>102</v>
      </c>
      <c r="H1253" s="3" t="str">
        <f t="shared" ca="1" si="137"/>
        <v>102</v>
      </c>
      <c r="I1253" s="6" t="str">
        <f t="shared" ca="1" si="141"/>
        <v>ABCAN102Z</v>
      </c>
      <c r="J1253" s="1" t="b">
        <f t="shared" ca="1" si="138"/>
        <v>1</v>
      </c>
      <c r="K1253" s="6" t="str">
        <f t="shared" ca="1" si="139"/>
        <v>ABCAN102Z</v>
      </c>
      <c r="L1253" s="1" t="b">
        <f t="shared" ca="1" si="140"/>
        <v>1</v>
      </c>
      <c r="M1253" s="1" t="b">
        <f t="shared" ca="1" si="142"/>
        <v>1</v>
      </c>
    </row>
    <row r="1254" spans="1:13">
      <c r="A1254" s="11" t="b">
        <f t="shared" ca="1" si="135"/>
        <v>1</v>
      </c>
      <c r="B1254" s="15" t="s">
        <v>596</v>
      </c>
      <c r="C1254" s="13" t="s">
        <v>596</v>
      </c>
      <c r="D1254" s="14" t="s">
        <v>596</v>
      </c>
      <c r="E1254" s="5">
        <f ca="1">SUMPRODUCT(N(CODE(MID(B1254,ROW($A$1:OFFSET($A$1,LEN(B1254)-1,,,)),1))&lt;58))</f>
        <v>4</v>
      </c>
      <c r="F1254" s="5">
        <f t="shared" ca="1" si="136"/>
        <v>9</v>
      </c>
      <c r="G1254" s="3" t="str">
        <f t="array" aca="1" ref="G1254" ca="1">IF(SUMPRODUCT(COUNTIF(B1254,{"*0*";"*1*";"*2*";"*3*";"*4*";"*5*";"*6*";"*7*";"*8*";"*9*"}))&gt;0,MID($B1254,MATCH(0,(ISERROR(MID($B1254,ROW(INDIRECT("1:"&amp;LEN($B1254))),1)*1)*1),0),LEN($B1254)-SUM((ISERROR(MID($B1254,ROW(INDIRECT("1:"&amp;LEN($B1254))),1)*1)*1))),"")</f>
        <v>1101</v>
      </c>
      <c r="H1254" s="3" t="str">
        <f t="shared" ca="1" si="137"/>
        <v>1101</v>
      </c>
      <c r="I1254" s="6" t="str">
        <f t="shared" ca="1" si="141"/>
        <v>ABFAN1101</v>
      </c>
      <c r="J1254" s="1" t="b">
        <f t="shared" ca="1" si="138"/>
        <v>1</v>
      </c>
      <c r="K1254" s="6" t="str">
        <f t="shared" ca="1" si="139"/>
        <v>ABFAN1101</v>
      </c>
      <c r="L1254" s="1" t="b">
        <f t="shared" ca="1" si="140"/>
        <v>1</v>
      </c>
      <c r="M1254" s="1" t="b">
        <f t="shared" ca="1" si="142"/>
        <v>1</v>
      </c>
    </row>
    <row r="1255" spans="1:13">
      <c r="A1255" s="11" t="b">
        <f t="shared" ca="1" si="135"/>
        <v>1</v>
      </c>
      <c r="B1255" s="15" t="s">
        <v>614</v>
      </c>
      <c r="C1255" s="14" t="s">
        <v>614</v>
      </c>
      <c r="D1255" s="14" t="s">
        <v>614</v>
      </c>
      <c r="E1255" s="5">
        <f ca="1">SUMPRODUCT(N(CODE(MID(B1255,ROW($A$1:OFFSET($A$1,LEN(B1255)-1,,,)),1))&lt;58))</f>
        <v>6</v>
      </c>
      <c r="F1255" s="5">
        <f t="shared" ca="1" si="136"/>
        <v>9</v>
      </c>
      <c r="G1255" s="3" t="str">
        <f t="array" aca="1" ref="G1255" ca="1">IF(SUMPRODUCT(COUNTIF(B1255,{"*0*";"*1*";"*2*";"*3*";"*4*";"*5*";"*6*";"*7*";"*8*";"*9*"}))&gt;0,MID($B1255,MATCH(0,(ISERROR(MID($B1255,ROW(INDIRECT("1:"&amp;LEN($B1255))),1)*1)*1),0),LEN($B1255)-SUM((ISERROR(MID($B1255,ROW(INDIRECT("1:"&amp;LEN($B1255))),1)*1)*1))),"")</f>
        <v>110212</v>
      </c>
      <c r="H1255" s="3" t="str">
        <f t="shared" ca="1" si="137"/>
        <v>110212</v>
      </c>
      <c r="I1255" s="6" t="str">
        <f t="shared" ca="1" si="141"/>
        <v>AHJ110212</v>
      </c>
      <c r="J1255" s="1" t="b">
        <f t="shared" ca="1" si="138"/>
        <v>1</v>
      </c>
      <c r="K1255" s="6" t="str">
        <f t="shared" ca="1" si="139"/>
        <v>AHJ110212</v>
      </c>
      <c r="L1255" s="1" t="b">
        <f t="shared" ca="1" si="140"/>
        <v>1</v>
      </c>
      <c r="M1255" s="1" t="b">
        <f t="shared" ca="1" si="142"/>
        <v>1</v>
      </c>
    </row>
    <row r="1256" spans="1:13">
      <c r="A1256" s="11" t="b">
        <f t="shared" ca="1" si="135"/>
        <v>0</v>
      </c>
      <c r="B1256" s="15" t="s">
        <v>2477</v>
      </c>
      <c r="C1256" s="13" t="s">
        <v>2477</v>
      </c>
      <c r="D1256" s="13" t="s">
        <v>2478</v>
      </c>
      <c r="E1256" s="5">
        <f ca="1">SUMPRODUCT(N(CODE(MID(B1256,ROW($A$1:OFFSET($A$1,LEN(B1256)-1,,,)),1))&lt;58))</f>
        <v>2</v>
      </c>
      <c r="F1256" s="5">
        <f t="shared" ca="1" si="136"/>
        <v>9</v>
      </c>
      <c r="G1256" s="3" t="str">
        <f t="array" aca="1" ref="G1256" ca="1">IF(SUMPRODUCT(COUNTIF(B1256,{"*0*";"*1*";"*2*";"*3*";"*4*";"*5*";"*6*";"*7*";"*8*";"*9*"}))&gt;0,MID($B1256,MATCH(0,(ISERROR(MID($B1256,ROW(INDIRECT("1:"&amp;LEN($B1256))),1)*1)*1),0),LEN($B1256)-SUM((ISERROR(MID($B1256,ROW(INDIRECT("1:"&amp;LEN($B1256))),1)*1)*1))),"")</f>
        <v>01</v>
      </c>
      <c r="H1256" s="3" t="str">
        <f t="shared" ca="1" si="137"/>
        <v>001</v>
      </c>
      <c r="I1256" s="6" t="str">
        <f t="shared" ca="1" si="141"/>
        <v>DEFLOG01B</v>
      </c>
      <c r="J1256" s="1" t="b">
        <f t="shared" ca="1" si="138"/>
        <v>1</v>
      </c>
      <c r="K1256" s="6" t="str">
        <f t="shared" ca="1" si="139"/>
        <v>DEFLOG01B</v>
      </c>
      <c r="L1256" s="1" t="b">
        <f t="shared" ca="1" si="140"/>
        <v>1</v>
      </c>
      <c r="M1256" s="1" t="b">
        <f t="shared" ca="1" si="142"/>
        <v>1</v>
      </c>
    </row>
    <row r="1257" spans="1:13">
      <c r="A1257" s="11" t="b">
        <f t="shared" ca="1" si="135"/>
        <v>0</v>
      </c>
      <c r="B1257" s="15" t="s">
        <v>2479</v>
      </c>
      <c r="C1257" s="13" t="s">
        <v>2479</v>
      </c>
      <c r="D1257" s="13" t="s">
        <v>2480</v>
      </c>
      <c r="E1257" s="5">
        <f ca="1">SUMPRODUCT(N(CODE(MID(B1257,ROW($A$1:OFFSET($A$1,LEN(B1257)-1,,,)),1))&lt;58))</f>
        <v>2</v>
      </c>
      <c r="F1257" s="5">
        <f t="shared" ca="1" si="136"/>
        <v>9</v>
      </c>
      <c r="G1257" s="3" t="str">
        <f t="array" aca="1" ref="G1257" ca="1">IF(SUMPRODUCT(COUNTIF(B1257,{"*0*";"*1*";"*2*";"*3*";"*4*";"*5*";"*6*";"*7*";"*8*";"*9*"}))&gt;0,MID($B1257,MATCH(0,(ISERROR(MID($B1257,ROW(INDIRECT("1:"&amp;LEN($B1257))),1)*1)*1),0),LEN($B1257)-SUM((ISERROR(MID($B1257,ROW(INDIRECT("1:"&amp;LEN($B1257))),1)*1)*1))),"")</f>
        <v>43</v>
      </c>
      <c r="H1257" s="3" t="str">
        <f t="shared" ca="1" si="137"/>
        <v>043</v>
      </c>
      <c r="I1257" s="6" t="str">
        <f t="shared" ca="1" si="141"/>
        <v>DO43SLISG</v>
      </c>
      <c r="J1257" s="1" t="b">
        <f t="shared" ca="1" si="138"/>
        <v>1</v>
      </c>
      <c r="K1257" s="6" t="str">
        <f t="shared" ca="1" si="139"/>
        <v>DO43SLISG</v>
      </c>
      <c r="L1257" s="1" t="b">
        <f t="shared" ca="1" si="140"/>
        <v>1</v>
      </c>
      <c r="M1257" s="1" t="b">
        <f t="shared" ca="1" si="142"/>
        <v>1</v>
      </c>
    </row>
    <row r="1258" spans="1:13">
      <c r="A1258" s="11" t="b">
        <f t="shared" ca="1" si="135"/>
        <v>0</v>
      </c>
      <c r="B1258" s="15" t="s">
        <v>2481</v>
      </c>
      <c r="C1258" s="13" t="s">
        <v>2481</v>
      </c>
      <c r="D1258" s="13" t="s">
        <v>2482</v>
      </c>
      <c r="E1258" s="5">
        <f ca="1">SUMPRODUCT(N(CODE(MID(B1258,ROW($A$1:OFFSET($A$1,LEN(B1258)-1,,,)),1))&lt;58))</f>
        <v>2</v>
      </c>
      <c r="F1258" s="5">
        <f t="shared" ca="1" si="136"/>
        <v>9</v>
      </c>
      <c r="G1258" s="3" t="str">
        <f t="array" aca="1" ref="G1258" ca="1">IF(SUMPRODUCT(COUNTIF(B1258,{"*0*";"*1*";"*2*";"*3*";"*4*";"*5*";"*6*";"*7*";"*8*";"*9*"}))&gt;0,MID($B1258,MATCH(0,(ISERROR(MID($B1258,ROW(INDIRECT("1:"&amp;LEN($B1258))),1)*1)*1),0),LEN($B1258)-SUM((ISERROR(MID($B1258,ROW(INDIRECT("1:"&amp;LEN($B1258))),1)*1)*1))),"")</f>
        <v>97</v>
      </c>
      <c r="H1258" s="3" t="str">
        <f t="shared" ca="1" si="137"/>
        <v>097</v>
      </c>
      <c r="I1258" s="6" t="str">
        <f t="shared" ca="1" si="141"/>
        <v>DO97SLISG</v>
      </c>
      <c r="J1258" s="1" t="b">
        <f t="shared" ca="1" si="138"/>
        <v>1</v>
      </c>
      <c r="K1258" s="6" t="str">
        <f t="shared" ca="1" si="139"/>
        <v>DO97SLISG</v>
      </c>
      <c r="L1258" s="1" t="b">
        <f t="shared" ca="1" si="140"/>
        <v>1</v>
      </c>
      <c r="M1258" s="1" t="b">
        <f t="shared" ca="1" si="142"/>
        <v>1</v>
      </c>
    </row>
    <row r="1259" spans="1:13">
      <c r="A1259" s="11" t="b">
        <f t="shared" ca="1" si="135"/>
        <v>1</v>
      </c>
      <c r="B1259" s="15" t="s">
        <v>2484</v>
      </c>
      <c r="C1259" s="13" t="s">
        <v>2484</v>
      </c>
      <c r="D1259" s="13" t="s">
        <v>2484</v>
      </c>
      <c r="E1259" s="5">
        <f ca="1">SUMPRODUCT(N(CODE(MID(B1259,ROW($A$1:OFFSET($A$1,LEN(B1259)-1,,,)),1))&lt;58))</f>
        <v>2</v>
      </c>
      <c r="F1259" s="5">
        <f t="shared" ca="1" si="136"/>
        <v>9</v>
      </c>
      <c r="G1259" s="3" t="str">
        <f t="array" aca="1" ref="G1259" ca="1">IF(SUMPRODUCT(COUNTIF(B1259,{"*0*";"*1*";"*2*";"*3*";"*4*";"*5*";"*6*";"*7*";"*8*";"*9*"}))&gt;0,MID($B1259,MATCH(0,(ISERROR(MID($B1259,ROW(INDIRECT("1:"&amp;LEN($B1259))),1)*1)*1),0),LEN($B1259)-SUM((ISERROR(MID($B1259,ROW(INDIRECT("1:"&amp;LEN($B1259))),1)*1)*1))),"")</f>
        <v>2C</v>
      </c>
      <c r="H1259" s="3" t="str">
        <f t="shared" ca="1" si="137"/>
        <v>2C</v>
      </c>
      <c r="I1259" s="6" t="str">
        <f t="shared" ca="1" si="141"/>
        <v>E2CFR3ARG</v>
      </c>
      <c r="J1259" s="1" t="b">
        <f t="shared" ca="1" si="138"/>
        <v>1</v>
      </c>
      <c r="K1259" s="6" t="str">
        <f t="shared" ca="1" si="139"/>
        <v>E2CFR3ARG</v>
      </c>
      <c r="L1259" s="1" t="b">
        <f t="shared" ca="1" si="140"/>
        <v>1</v>
      </c>
      <c r="M1259" s="1" t="b">
        <f t="shared" ca="1" si="142"/>
        <v>1</v>
      </c>
    </row>
    <row r="1260" spans="1:13">
      <c r="A1260" s="11" t="b">
        <f t="shared" ca="1" si="135"/>
        <v>1</v>
      </c>
      <c r="B1260" s="15" t="s">
        <v>2492</v>
      </c>
      <c r="C1260" s="13" t="s">
        <v>2492</v>
      </c>
      <c r="D1260" s="13" t="s">
        <v>2492</v>
      </c>
      <c r="E1260" s="5">
        <f ca="1">SUMPRODUCT(N(CODE(MID(B1260,ROW($A$1:OFFSET($A$1,LEN(B1260)-1,,,)),1))&lt;58))</f>
        <v>5</v>
      </c>
      <c r="F1260" s="5">
        <f t="shared" ca="1" si="136"/>
        <v>9</v>
      </c>
      <c r="G1260" s="3" t="str">
        <f t="array" aca="1" ref="G1260" ca="1">IF(SUMPRODUCT(COUNTIF(B1260,{"*0*";"*1*";"*2*";"*3*";"*4*";"*5*";"*6*";"*7*";"*8*";"*9*"}))&gt;0,MID($B1260,MATCH(0,(ISERROR(MID($B1260,ROW(INDIRECT("1:"&amp;LEN($B1260))),1)*1)*1),0),LEN($B1260)-SUM((ISERROR(MID($B1260,ROW(INDIRECT("1:"&amp;LEN($B1260))),1)*1)*1))),"")</f>
        <v>90060</v>
      </c>
      <c r="H1260" s="3" t="str">
        <f t="shared" ca="1" si="137"/>
        <v>90060</v>
      </c>
      <c r="I1260" s="6" t="str">
        <f t="shared" ca="1" si="141"/>
        <v>ECJ90060A</v>
      </c>
      <c r="J1260" s="1" t="b">
        <f t="shared" ca="1" si="138"/>
        <v>1</v>
      </c>
      <c r="K1260" s="6" t="str">
        <f t="shared" ca="1" si="139"/>
        <v>ECJ90060A</v>
      </c>
      <c r="L1260" s="1" t="b">
        <f t="shared" ca="1" si="140"/>
        <v>1</v>
      </c>
      <c r="M1260" s="1" t="b">
        <f t="shared" ca="1" si="142"/>
        <v>1</v>
      </c>
    </row>
    <row r="1261" spans="1:13">
      <c r="A1261" s="11" t="b">
        <f t="shared" ca="1" si="135"/>
        <v>0</v>
      </c>
      <c r="B1261" s="15" t="s">
        <v>2502</v>
      </c>
      <c r="C1261" s="13" t="s">
        <v>2502</v>
      </c>
      <c r="D1261" s="13" t="s">
        <v>658</v>
      </c>
      <c r="E1261" s="5">
        <f ca="1">SUMPRODUCT(N(CODE(MID(B1261,ROW($A$1:OFFSET($A$1,LEN(B1261)-1,,,)),1))&lt;58))</f>
        <v>2</v>
      </c>
      <c r="F1261" s="5">
        <f t="shared" ca="1" si="136"/>
        <v>9</v>
      </c>
      <c r="G1261" s="3" t="str">
        <f t="array" aca="1" ref="G1261" ca="1">IF(SUMPRODUCT(COUNTIF(B1261,{"*0*";"*1*";"*2*";"*3*";"*4*";"*5*";"*6*";"*7*";"*8*";"*9*"}))&gt;0,MID($B1261,MATCH(0,(ISERROR(MID($B1261,ROW(INDIRECT("1:"&amp;LEN($B1261))),1)*1)*1),0),LEN($B1261)-SUM((ISERROR(MID($B1261,ROW(INDIRECT("1:"&amp;LEN($B1261))),1)*1)*1))),"")</f>
        <v>01</v>
      </c>
      <c r="H1261" s="3" t="str">
        <f t="shared" ca="1" si="137"/>
        <v>001</v>
      </c>
      <c r="I1261" s="6" t="str">
        <f t="shared" ca="1" si="141"/>
        <v>GAMDRAM01</v>
      </c>
      <c r="J1261" s="1" t="b">
        <f t="shared" ca="1" si="138"/>
        <v>1</v>
      </c>
      <c r="K1261" s="6" t="str">
        <f t="shared" ca="1" si="139"/>
        <v>GAMDRAM01</v>
      </c>
      <c r="L1261" s="1" t="b">
        <f t="shared" ca="1" si="140"/>
        <v>1</v>
      </c>
      <c r="M1261" s="1" t="b">
        <f t="shared" ca="1" si="142"/>
        <v>1</v>
      </c>
    </row>
    <row r="1262" spans="1:13">
      <c r="A1262" s="11" t="b">
        <f t="shared" ca="1" si="135"/>
        <v>0</v>
      </c>
      <c r="B1262" s="15" t="s">
        <v>2503</v>
      </c>
      <c r="C1262" s="13" t="s">
        <v>2503</v>
      </c>
      <c r="D1262" s="13" t="s">
        <v>658</v>
      </c>
      <c r="E1262" s="5">
        <f ca="1">SUMPRODUCT(N(CODE(MID(B1262,ROW($A$1:OFFSET($A$1,LEN(B1262)-1,,,)),1))&lt;58))</f>
        <v>2</v>
      </c>
      <c r="F1262" s="5">
        <f t="shared" ca="1" si="136"/>
        <v>9</v>
      </c>
      <c r="G1262" s="3" t="str">
        <f t="array" aca="1" ref="G1262" ca="1">IF(SUMPRODUCT(COUNTIF(B1262,{"*0*";"*1*";"*2*";"*3*";"*4*";"*5*";"*6*";"*7*";"*8*";"*9*"}))&gt;0,MID($B1262,MATCH(0,(ISERROR(MID($B1262,ROW(INDIRECT("1:"&amp;LEN($B1262))),1)*1)*1),0),LEN($B1262)-SUM((ISERROR(MID($B1262,ROW(INDIRECT("1:"&amp;LEN($B1262))),1)*1)*1))),"")</f>
        <v>02</v>
      </c>
      <c r="H1262" s="3" t="str">
        <f t="shared" ca="1" si="137"/>
        <v>002</v>
      </c>
      <c r="I1262" s="6" t="str">
        <f t="shared" ca="1" si="141"/>
        <v>GAMDRAM02</v>
      </c>
      <c r="J1262" s="1" t="b">
        <f t="shared" ca="1" si="138"/>
        <v>1</v>
      </c>
      <c r="K1262" s="6" t="str">
        <f t="shared" ca="1" si="139"/>
        <v>GAMDRAM02</v>
      </c>
      <c r="L1262" s="1" t="b">
        <f t="shared" ca="1" si="140"/>
        <v>1</v>
      </c>
      <c r="M1262" s="1" t="b">
        <f t="shared" ca="1" si="142"/>
        <v>1</v>
      </c>
    </row>
    <row r="1263" spans="1:13">
      <c r="A1263" s="11" t="b">
        <f t="shared" ca="1" si="135"/>
        <v>1</v>
      </c>
      <c r="B1263" s="15" t="s">
        <v>666</v>
      </c>
      <c r="C1263" s="13" t="s">
        <v>666</v>
      </c>
      <c r="D1263" s="14" t="s">
        <v>666</v>
      </c>
      <c r="E1263" s="5">
        <f ca="1">SUMPRODUCT(N(CODE(MID(B1263,ROW($A$1:OFFSET($A$1,LEN(B1263)-1,,,)),1))&lt;58))</f>
        <v>5</v>
      </c>
      <c r="F1263" s="5">
        <f t="shared" ca="1" si="136"/>
        <v>9</v>
      </c>
      <c r="G1263" s="3" t="str">
        <f t="array" aca="1" ref="G1263" ca="1">IF(SUMPRODUCT(COUNTIF(B1263,{"*0*";"*1*";"*2*";"*3*";"*4*";"*5*";"*6*";"*7*";"*8*";"*9*"}))&gt;0,MID($B1263,MATCH(0,(ISERROR(MID($B1263,ROW(INDIRECT("1:"&amp;LEN($B1263))),1)*1)*1),0),LEN($B1263)-SUM((ISERROR(MID($B1263,ROW(INDIRECT("1:"&amp;LEN($B1263))),1)*1)*1))),"")</f>
        <v>12004</v>
      </c>
      <c r="H1263" s="3" t="str">
        <f t="shared" ca="1" si="137"/>
        <v>12004</v>
      </c>
      <c r="I1263" s="6" t="str">
        <f t="shared" ca="1" si="141"/>
        <v>GCE12004T</v>
      </c>
      <c r="J1263" s="1" t="b">
        <f t="shared" ca="1" si="138"/>
        <v>1</v>
      </c>
      <c r="K1263" s="6" t="str">
        <f t="shared" ca="1" si="139"/>
        <v>GCE12004T</v>
      </c>
      <c r="L1263" s="1" t="b">
        <f t="shared" ca="1" si="140"/>
        <v>1</v>
      </c>
      <c r="M1263" s="1" t="b">
        <f t="shared" ca="1" si="142"/>
        <v>1</v>
      </c>
    </row>
    <row r="1264" spans="1:13">
      <c r="A1264" s="11" t="b">
        <f t="shared" ca="1" si="135"/>
        <v>1</v>
      </c>
      <c r="B1264" s="15" t="s">
        <v>681</v>
      </c>
      <c r="C1264" s="13" t="s">
        <v>681</v>
      </c>
      <c r="D1264" s="13" t="s">
        <v>681</v>
      </c>
      <c r="E1264" s="5">
        <f ca="1">SUMPRODUCT(N(CODE(MID(B1264,ROW($A$1:OFFSET($A$1,LEN(B1264)-1,,,)),1))&lt;58))</f>
        <v>6</v>
      </c>
      <c r="F1264" s="5">
        <f t="shared" ca="1" si="136"/>
        <v>9</v>
      </c>
      <c r="G1264" s="3" t="str">
        <f t="array" aca="1" ref="G1264" ca="1">IF(SUMPRODUCT(COUNTIF(B1264,{"*0*";"*1*";"*2*";"*3*";"*4*";"*5*";"*6*";"*7*";"*8*";"*9*"}))&gt;0,MID($B1264,MATCH(0,(ISERROR(MID($B1264,ROW(INDIRECT("1:"&amp;LEN($B1264))),1)*1)*1),0),LEN($B1264)-SUM((ISERROR(MID($B1264,ROW(INDIRECT("1:"&amp;LEN($B1264))),1)*1)*1))),"")</f>
        <v>110211</v>
      </c>
      <c r="H1264" s="3" t="str">
        <f t="shared" ca="1" si="137"/>
        <v>110211</v>
      </c>
      <c r="I1264" s="6" t="str">
        <f t="shared" ca="1" si="141"/>
        <v>GHJ110211</v>
      </c>
      <c r="J1264" s="1" t="b">
        <f t="shared" ca="1" si="138"/>
        <v>1</v>
      </c>
      <c r="K1264" s="6" t="str">
        <f t="shared" ca="1" si="139"/>
        <v>GHJ110211</v>
      </c>
      <c r="L1264" s="1" t="b">
        <f t="shared" ca="1" si="140"/>
        <v>1</v>
      </c>
      <c r="M1264" s="1" t="b">
        <f t="shared" ca="1" si="142"/>
        <v>1</v>
      </c>
    </row>
    <row r="1265" spans="1:13">
      <c r="A1265" s="11" t="b">
        <f t="shared" ca="1" si="135"/>
        <v>1</v>
      </c>
      <c r="B1265" s="15" t="s">
        <v>683</v>
      </c>
      <c r="C1265" s="13" t="s">
        <v>683</v>
      </c>
      <c r="D1265" s="13" t="s">
        <v>683</v>
      </c>
      <c r="E1265" s="5">
        <f ca="1">SUMPRODUCT(N(CODE(MID(B1265,ROW($A$1:OFFSET($A$1,LEN(B1265)-1,,,)),1))&lt;58))</f>
        <v>6</v>
      </c>
      <c r="F1265" s="5">
        <f t="shared" ca="1" si="136"/>
        <v>9</v>
      </c>
      <c r="G1265" s="3" t="str">
        <f t="array" aca="1" ref="G1265" ca="1">IF(SUMPRODUCT(COUNTIF(B1265,{"*0*";"*1*";"*2*";"*3*";"*4*";"*5*";"*6*";"*7*";"*8*";"*9*"}))&gt;0,MID($B1265,MATCH(0,(ISERROR(MID($B1265,ROW(INDIRECT("1:"&amp;LEN($B1265))),1)*1)*1),0),LEN($B1265)-SUM((ISERROR(MID($B1265,ROW(INDIRECT("1:"&amp;LEN($B1265))),1)*1)*1))),"")</f>
        <v>110212</v>
      </c>
      <c r="H1265" s="3" t="str">
        <f t="shared" ca="1" si="137"/>
        <v>110212</v>
      </c>
      <c r="I1265" s="6" t="str">
        <f t="shared" ca="1" si="141"/>
        <v>GHJ110212</v>
      </c>
      <c r="J1265" s="1" t="b">
        <f t="shared" ca="1" si="138"/>
        <v>1</v>
      </c>
      <c r="K1265" s="6" t="str">
        <f t="shared" ca="1" si="139"/>
        <v>GHJ110212</v>
      </c>
      <c r="L1265" s="1" t="b">
        <f t="shared" ca="1" si="140"/>
        <v>1</v>
      </c>
      <c r="M1265" s="1" t="b">
        <f t="shared" ca="1" si="142"/>
        <v>1</v>
      </c>
    </row>
    <row r="1266" spans="1:13">
      <c r="A1266" s="11" t="b">
        <f t="shared" ca="1" si="135"/>
        <v>1</v>
      </c>
      <c r="B1266" s="15" t="s">
        <v>684</v>
      </c>
      <c r="C1266" s="13" t="s">
        <v>684</v>
      </c>
      <c r="D1266" s="13" t="s">
        <v>684</v>
      </c>
      <c r="E1266" s="5">
        <f ca="1">SUMPRODUCT(N(CODE(MID(B1266,ROW($A$1:OFFSET($A$1,LEN(B1266)-1,,,)),1))&lt;58))</f>
        <v>6</v>
      </c>
      <c r="F1266" s="5">
        <f t="shared" ca="1" si="136"/>
        <v>9</v>
      </c>
      <c r="G1266" s="3" t="str">
        <f t="array" aca="1" ref="G1266" ca="1">IF(SUMPRODUCT(COUNTIF(B1266,{"*0*";"*1*";"*2*";"*3*";"*4*";"*5*";"*6*";"*7*";"*8*";"*9*"}))&gt;0,MID($B1266,MATCH(0,(ISERROR(MID($B1266,ROW(INDIRECT("1:"&amp;LEN($B1266))),1)*1)*1),0),LEN($B1266)-SUM((ISERROR(MID($B1266,ROW(INDIRECT("1:"&amp;LEN($B1266))),1)*1)*1))),"")</f>
        <v>110213</v>
      </c>
      <c r="H1266" s="3" t="str">
        <f t="shared" ca="1" si="137"/>
        <v>110213</v>
      </c>
      <c r="I1266" s="6" t="str">
        <f t="shared" ca="1" si="141"/>
        <v>GHJ110213</v>
      </c>
      <c r="J1266" s="1" t="b">
        <f t="shared" ca="1" si="138"/>
        <v>1</v>
      </c>
      <c r="K1266" s="6" t="str">
        <f t="shared" ca="1" si="139"/>
        <v>GHJ110213</v>
      </c>
      <c r="L1266" s="1" t="b">
        <f t="shared" ca="1" si="140"/>
        <v>1</v>
      </c>
      <c r="M1266" s="1" t="b">
        <f t="shared" ca="1" si="142"/>
        <v>1</v>
      </c>
    </row>
    <row r="1267" spans="1:13">
      <c r="A1267" s="11" t="b">
        <f t="shared" ca="1" si="135"/>
        <v>1</v>
      </c>
      <c r="B1267" s="15" t="s">
        <v>685</v>
      </c>
      <c r="C1267" s="13" t="s">
        <v>685</v>
      </c>
      <c r="D1267" s="13" t="s">
        <v>685</v>
      </c>
      <c r="E1267" s="5">
        <f ca="1">SUMPRODUCT(N(CODE(MID(B1267,ROW($A$1:OFFSET($A$1,LEN(B1267)-1,,,)),1))&lt;58))</f>
        <v>6</v>
      </c>
      <c r="F1267" s="5">
        <f t="shared" ca="1" si="136"/>
        <v>9</v>
      </c>
      <c r="G1267" s="3" t="str">
        <f t="array" aca="1" ref="G1267" ca="1">IF(SUMPRODUCT(COUNTIF(B1267,{"*0*";"*1*";"*2*";"*3*";"*4*";"*5*";"*6*";"*7*";"*8*";"*9*"}))&gt;0,MID($B1267,MATCH(0,(ISERROR(MID($B1267,ROW(INDIRECT("1:"&amp;LEN($B1267))),1)*1)*1),0),LEN($B1267)-SUM((ISERROR(MID($B1267,ROW(INDIRECT("1:"&amp;LEN($B1267))),1)*1)*1))),"")</f>
        <v>110214</v>
      </c>
      <c r="H1267" s="3" t="str">
        <f t="shared" ca="1" si="137"/>
        <v>110214</v>
      </c>
      <c r="I1267" s="6" t="str">
        <f t="shared" ca="1" si="141"/>
        <v>GHJ110214</v>
      </c>
      <c r="J1267" s="1" t="b">
        <f t="shared" ca="1" si="138"/>
        <v>1</v>
      </c>
      <c r="K1267" s="6" t="str">
        <f t="shared" ca="1" si="139"/>
        <v>GHJ110214</v>
      </c>
      <c r="L1267" s="1" t="b">
        <f t="shared" ca="1" si="140"/>
        <v>1</v>
      </c>
      <c r="M1267" s="1" t="b">
        <f t="shared" ca="1" si="142"/>
        <v>1</v>
      </c>
    </row>
    <row r="1268" spans="1:13">
      <c r="A1268" s="11" t="b">
        <f t="shared" ca="1" si="135"/>
        <v>1</v>
      </c>
      <c r="B1268" s="15" t="s">
        <v>686</v>
      </c>
      <c r="C1268" s="13" t="s">
        <v>686</v>
      </c>
      <c r="D1268" s="13" t="s">
        <v>686</v>
      </c>
      <c r="E1268" s="5">
        <f ca="1">SUMPRODUCT(N(CODE(MID(B1268,ROW($A$1:OFFSET($A$1,LEN(B1268)-1,,,)),1))&lt;58))</f>
        <v>6</v>
      </c>
      <c r="F1268" s="5">
        <f t="shared" ca="1" si="136"/>
        <v>9</v>
      </c>
      <c r="G1268" s="3" t="str">
        <f t="array" aca="1" ref="G1268" ca="1">IF(SUMPRODUCT(COUNTIF(B1268,{"*0*";"*1*";"*2*";"*3*";"*4*";"*5*";"*6*";"*7*";"*8*";"*9*"}))&gt;0,MID($B1268,MATCH(0,(ISERROR(MID($B1268,ROW(INDIRECT("1:"&amp;LEN($B1268))),1)*1)*1),0),LEN($B1268)-SUM((ISERROR(MID($B1268,ROW(INDIRECT("1:"&amp;LEN($B1268))),1)*1)*1))),"")</f>
        <v>110215</v>
      </c>
      <c r="H1268" s="3" t="str">
        <f t="shared" ca="1" si="137"/>
        <v>110215</v>
      </c>
      <c r="I1268" s="6" t="str">
        <f t="shared" ca="1" si="141"/>
        <v>GHJ110215</v>
      </c>
      <c r="J1268" s="1" t="b">
        <f t="shared" ca="1" si="138"/>
        <v>1</v>
      </c>
      <c r="K1268" s="6" t="str">
        <f t="shared" ca="1" si="139"/>
        <v>GHJ110215</v>
      </c>
      <c r="L1268" s="1" t="b">
        <f t="shared" ca="1" si="140"/>
        <v>1</v>
      </c>
      <c r="M1268" s="1" t="b">
        <f t="shared" ca="1" si="142"/>
        <v>1</v>
      </c>
    </row>
    <row r="1269" spans="1:13">
      <c r="A1269" s="11" t="b">
        <f t="shared" ca="1" si="135"/>
        <v>1</v>
      </c>
      <c r="B1269" s="15" t="s">
        <v>687</v>
      </c>
      <c r="C1269" s="13" t="s">
        <v>687</v>
      </c>
      <c r="D1269" s="13" t="s">
        <v>687</v>
      </c>
      <c r="E1269" s="5">
        <f ca="1">SUMPRODUCT(N(CODE(MID(B1269,ROW($A$1:OFFSET($A$1,LEN(B1269)-1,,,)),1))&lt;58))</f>
        <v>6</v>
      </c>
      <c r="F1269" s="5">
        <f t="shared" ca="1" si="136"/>
        <v>9</v>
      </c>
      <c r="G1269" s="3" t="str">
        <f t="array" aca="1" ref="G1269" ca="1">IF(SUMPRODUCT(COUNTIF(B1269,{"*0*";"*1*";"*2*";"*3*";"*4*";"*5*";"*6*";"*7*";"*8*";"*9*"}))&gt;0,MID($B1269,MATCH(0,(ISERROR(MID($B1269,ROW(INDIRECT("1:"&amp;LEN($B1269))),1)*1)*1),0),LEN($B1269)-SUM((ISERROR(MID($B1269,ROW(INDIRECT("1:"&amp;LEN($B1269))),1)*1)*1))),"")</f>
        <v>110216</v>
      </c>
      <c r="H1269" s="3" t="str">
        <f t="shared" ca="1" si="137"/>
        <v>110216</v>
      </c>
      <c r="I1269" s="6" t="str">
        <f t="shared" ca="1" si="141"/>
        <v>GHJ110216</v>
      </c>
      <c r="J1269" s="1" t="b">
        <f t="shared" ca="1" si="138"/>
        <v>1</v>
      </c>
      <c r="K1269" s="6" t="str">
        <f t="shared" ca="1" si="139"/>
        <v>GHJ110216</v>
      </c>
      <c r="L1269" s="1" t="b">
        <f t="shared" ca="1" si="140"/>
        <v>1</v>
      </c>
      <c r="M1269" s="1" t="b">
        <f t="shared" ca="1" si="142"/>
        <v>1</v>
      </c>
    </row>
    <row r="1270" spans="1:13">
      <c r="A1270" s="11" t="b">
        <f t="shared" ca="1" si="135"/>
        <v>1</v>
      </c>
      <c r="B1270" s="15" t="s">
        <v>688</v>
      </c>
      <c r="C1270" s="13" t="s">
        <v>688</v>
      </c>
      <c r="D1270" s="13" t="s">
        <v>688</v>
      </c>
      <c r="E1270" s="5">
        <f ca="1">SUMPRODUCT(N(CODE(MID(B1270,ROW($A$1:OFFSET($A$1,LEN(B1270)-1,,,)),1))&lt;58))</f>
        <v>6</v>
      </c>
      <c r="F1270" s="5">
        <f t="shared" ca="1" si="136"/>
        <v>9</v>
      </c>
      <c r="G1270" s="3" t="str">
        <f t="array" aca="1" ref="G1270" ca="1">IF(SUMPRODUCT(COUNTIF(B1270,{"*0*";"*1*";"*2*";"*3*";"*4*";"*5*";"*6*";"*7*";"*8*";"*9*"}))&gt;0,MID($B1270,MATCH(0,(ISERROR(MID($B1270,ROW(INDIRECT("1:"&amp;LEN($B1270))),1)*1)*1),0),LEN($B1270)-SUM((ISERROR(MID($B1270,ROW(INDIRECT("1:"&amp;LEN($B1270))),1)*1)*1))),"")</f>
        <v>110217</v>
      </c>
      <c r="H1270" s="3" t="str">
        <f t="shared" ca="1" si="137"/>
        <v>110217</v>
      </c>
      <c r="I1270" s="6" t="str">
        <f t="shared" ca="1" si="141"/>
        <v>GHJ110217</v>
      </c>
      <c r="J1270" s="1" t="b">
        <f t="shared" ca="1" si="138"/>
        <v>1</v>
      </c>
      <c r="K1270" s="6" t="str">
        <f t="shared" ca="1" si="139"/>
        <v>GHJ110217</v>
      </c>
      <c r="L1270" s="1" t="b">
        <f t="shared" ca="1" si="140"/>
        <v>1</v>
      </c>
      <c r="M1270" s="1" t="b">
        <f t="shared" ca="1" si="142"/>
        <v>1</v>
      </c>
    </row>
    <row r="1271" spans="1:13">
      <c r="A1271" s="11" t="b">
        <f t="shared" ca="1" si="135"/>
        <v>1</v>
      </c>
      <c r="B1271" s="15" t="s">
        <v>689</v>
      </c>
      <c r="C1271" s="13" t="s">
        <v>689</v>
      </c>
      <c r="D1271" s="13" t="s">
        <v>689</v>
      </c>
      <c r="E1271" s="5">
        <f ca="1">SUMPRODUCT(N(CODE(MID(B1271,ROW($A$1:OFFSET($A$1,LEN(B1271)-1,,,)),1))&lt;58))</f>
        <v>6</v>
      </c>
      <c r="F1271" s="5">
        <f t="shared" ca="1" si="136"/>
        <v>9</v>
      </c>
      <c r="G1271" s="3" t="str">
        <f t="array" aca="1" ref="G1271" ca="1">IF(SUMPRODUCT(COUNTIF(B1271,{"*0*";"*1*";"*2*";"*3*";"*4*";"*5*";"*6*";"*7*";"*8*";"*9*"}))&gt;0,MID($B1271,MATCH(0,(ISERROR(MID($B1271,ROW(INDIRECT("1:"&amp;LEN($B1271))),1)*1)*1),0),LEN($B1271)-SUM((ISERROR(MID($B1271,ROW(INDIRECT("1:"&amp;LEN($B1271))),1)*1)*1))),"")</f>
        <v>110218</v>
      </c>
      <c r="H1271" s="3" t="str">
        <f t="shared" ca="1" si="137"/>
        <v>110218</v>
      </c>
      <c r="I1271" s="6" t="str">
        <f t="shared" ca="1" si="141"/>
        <v>GHJ110218</v>
      </c>
      <c r="J1271" s="1" t="b">
        <f t="shared" ca="1" si="138"/>
        <v>1</v>
      </c>
      <c r="K1271" s="6" t="str">
        <f t="shared" ca="1" si="139"/>
        <v>GHJ110218</v>
      </c>
      <c r="L1271" s="1" t="b">
        <f t="shared" ca="1" si="140"/>
        <v>1</v>
      </c>
      <c r="M1271" s="1" t="b">
        <f t="shared" ca="1" si="142"/>
        <v>1</v>
      </c>
    </row>
    <row r="1272" spans="1:13">
      <c r="A1272" s="11" t="b">
        <f t="shared" ca="1" si="135"/>
        <v>1</v>
      </c>
      <c r="B1272" s="15" t="s">
        <v>690</v>
      </c>
      <c r="C1272" s="13" t="s">
        <v>690</v>
      </c>
      <c r="D1272" s="13" t="s">
        <v>690</v>
      </c>
      <c r="E1272" s="5">
        <f ca="1">SUMPRODUCT(N(CODE(MID(B1272,ROW($A$1:OFFSET($A$1,LEN(B1272)-1,,,)),1))&lt;58))</f>
        <v>6</v>
      </c>
      <c r="F1272" s="5">
        <f t="shared" ca="1" si="136"/>
        <v>9</v>
      </c>
      <c r="G1272" s="3" t="str">
        <f t="array" aca="1" ref="G1272" ca="1">IF(SUMPRODUCT(COUNTIF(B1272,{"*0*";"*1*";"*2*";"*3*";"*4*";"*5*";"*6*";"*7*";"*8*";"*9*"}))&gt;0,MID($B1272,MATCH(0,(ISERROR(MID($B1272,ROW(INDIRECT("1:"&amp;LEN($B1272))),1)*1)*1),0),LEN($B1272)-SUM((ISERROR(MID($B1272,ROW(INDIRECT("1:"&amp;LEN($B1272))),1)*1)*1))),"")</f>
        <v>110219</v>
      </c>
      <c r="H1272" s="3" t="str">
        <f t="shared" ca="1" si="137"/>
        <v>110219</v>
      </c>
      <c r="I1272" s="6" t="str">
        <f t="shared" ca="1" si="141"/>
        <v>GHJ110219</v>
      </c>
      <c r="J1272" s="1" t="b">
        <f t="shared" ca="1" si="138"/>
        <v>1</v>
      </c>
      <c r="K1272" s="6" t="str">
        <f t="shared" ca="1" si="139"/>
        <v>GHJ110219</v>
      </c>
      <c r="L1272" s="1" t="b">
        <f t="shared" ca="1" si="140"/>
        <v>1</v>
      </c>
      <c r="M1272" s="1" t="b">
        <f t="shared" ca="1" si="142"/>
        <v>1</v>
      </c>
    </row>
    <row r="1273" spans="1:13">
      <c r="A1273" s="11" t="b">
        <f t="shared" ca="1" si="135"/>
        <v>1</v>
      </c>
      <c r="B1273" s="15" t="s">
        <v>2512</v>
      </c>
      <c r="C1273" s="13" t="s">
        <v>2512</v>
      </c>
      <c r="D1273" s="13" t="s">
        <v>2512</v>
      </c>
      <c r="E1273" s="5">
        <f ca="1">SUMPRODUCT(N(CODE(MID(B1273,ROW($A$1:OFFSET($A$1,LEN(B1273)-1,,,)),1))&lt;58))</f>
        <v>5</v>
      </c>
      <c r="F1273" s="5">
        <f t="shared" ca="1" si="136"/>
        <v>9</v>
      </c>
      <c r="G1273" s="3" t="str">
        <f t="array" aca="1" ref="G1273" ca="1">IF(SUMPRODUCT(COUNTIF(B1273,{"*0*";"*1*";"*2*";"*3*";"*4*";"*5*";"*6*";"*7*";"*8*";"*9*"}))&gt;0,MID($B1273,MATCH(0,(ISERROR(MID($B1273,ROW(INDIRECT("1:"&amp;LEN($B1273))),1)*1)*1),0),LEN($B1273)-SUM((ISERROR(MID($B1273,ROW(INDIRECT("1:"&amp;LEN($B1273))),1)*1)*1))),"")</f>
        <v>31191</v>
      </c>
      <c r="H1273" s="3" t="str">
        <f t="shared" ca="1" si="137"/>
        <v>31191</v>
      </c>
      <c r="I1273" s="6" t="str">
        <f t="shared" ca="1" si="141"/>
        <v>IDS31191J</v>
      </c>
      <c r="J1273" s="1" t="b">
        <f t="shared" ca="1" si="138"/>
        <v>1</v>
      </c>
      <c r="K1273" s="6" t="str">
        <f t="shared" ca="1" si="139"/>
        <v>IDS31191J</v>
      </c>
      <c r="L1273" s="1" t="b">
        <f t="shared" ca="1" si="140"/>
        <v>1</v>
      </c>
      <c r="M1273" s="1" t="b">
        <f t="shared" ca="1" si="142"/>
        <v>1</v>
      </c>
    </row>
    <row r="1274" spans="1:13">
      <c r="A1274" s="11" t="b">
        <f t="shared" ca="1" si="135"/>
        <v>0</v>
      </c>
      <c r="B1274" s="15" t="s">
        <v>730</v>
      </c>
      <c r="C1274" s="13" t="s">
        <v>730</v>
      </c>
      <c r="D1274" s="13" t="s">
        <v>731</v>
      </c>
      <c r="E1274" s="5">
        <f ca="1">SUMPRODUCT(N(CODE(MID(B1274,ROW($A$1:OFFSET($A$1,LEN(B1274)-1,,,)),1))&lt;58))</f>
        <v>1</v>
      </c>
      <c r="F1274" s="5">
        <f t="shared" ca="1" si="136"/>
        <v>9</v>
      </c>
      <c r="G1274" s="3" t="str">
        <f t="array" aca="1" ref="G1274" ca="1">IF(SUMPRODUCT(COUNTIF(B1274,{"*0*";"*1*";"*2*";"*3*";"*4*";"*5*";"*6*";"*7*";"*8*";"*9*"}))&gt;0,MID($B1274,MATCH(0,(ISERROR(MID($B1274,ROW(INDIRECT("1:"&amp;LEN($B1274))),1)*1)*1),0),LEN($B1274)-SUM((ISERROR(MID($B1274,ROW(INDIRECT("1:"&amp;LEN($B1274))),1)*1)*1))),"")</f>
        <v>1</v>
      </c>
      <c r="H1274" s="3" t="str">
        <f t="shared" ca="1" si="137"/>
        <v>001</v>
      </c>
      <c r="I1274" s="6" t="str">
        <f t="shared" ca="1" si="141"/>
        <v>LOVOLUME1</v>
      </c>
      <c r="J1274" s="1" t="b">
        <f t="shared" ca="1" si="138"/>
        <v>1</v>
      </c>
      <c r="K1274" s="6" t="str">
        <f t="shared" ca="1" si="139"/>
        <v>LOVOLUME1</v>
      </c>
      <c r="L1274" s="1" t="b">
        <f t="shared" ca="1" si="140"/>
        <v>1</v>
      </c>
      <c r="M1274" s="1" t="b">
        <f t="shared" ca="1" si="142"/>
        <v>1</v>
      </c>
    </row>
    <row r="1275" spans="1:13">
      <c r="A1275" s="11" t="b">
        <f t="shared" ca="1" si="135"/>
        <v>0</v>
      </c>
      <c r="B1275" s="15" t="s">
        <v>732</v>
      </c>
      <c r="C1275" s="13" t="s">
        <v>732</v>
      </c>
      <c r="D1275" s="13" t="s">
        <v>731</v>
      </c>
      <c r="E1275" s="5">
        <f ca="1">SUMPRODUCT(N(CODE(MID(B1275,ROW($A$1:OFFSET($A$1,LEN(B1275)-1,,,)),1))&lt;58))</f>
        <v>1</v>
      </c>
      <c r="F1275" s="5">
        <f t="shared" ca="1" si="136"/>
        <v>9</v>
      </c>
      <c r="G1275" s="3" t="str">
        <f t="array" aca="1" ref="G1275" ca="1">IF(SUMPRODUCT(COUNTIF(B1275,{"*0*";"*1*";"*2*";"*3*";"*4*";"*5*";"*6*";"*7*";"*8*";"*9*"}))&gt;0,MID($B1275,MATCH(0,(ISERROR(MID($B1275,ROW(INDIRECT("1:"&amp;LEN($B1275))),1)*1)*1),0),LEN($B1275)-SUM((ISERROR(MID($B1275,ROW(INDIRECT("1:"&amp;LEN($B1275))),1)*1)*1))),"")</f>
        <v>2</v>
      </c>
      <c r="H1275" s="3" t="str">
        <f t="shared" ca="1" si="137"/>
        <v>002</v>
      </c>
      <c r="I1275" s="6" t="str">
        <f t="shared" ca="1" si="141"/>
        <v>LOVOLUME2</v>
      </c>
      <c r="J1275" s="1" t="b">
        <f t="shared" ca="1" si="138"/>
        <v>1</v>
      </c>
      <c r="K1275" s="6" t="str">
        <f t="shared" ca="1" si="139"/>
        <v>LOVOLUME2</v>
      </c>
      <c r="L1275" s="1" t="b">
        <f t="shared" ca="1" si="140"/>
        <v>1</v>
      </c>
      <c r="M1275" s="1" t="b">
        <f t="shared" ca="1" si="142"/>
        <v>1</v>
      </c>
    </row>
    <row r="1276" spans="1:13">
      <c r="A1276" s="11" t="b">
        <f t="shared" ca="1" si="135"/>
        <v>0</v>
      </c>
      <c r="B1276" s="15" t="s">
        <v>733</v>
      </c>
      <c r="C1276" s="13" t="s">
        <v>733</v>
      </c>
      <c r="D1276" s="13" t="s">
        <v>731</v>
      </c>
      <c r="E1276" s="5">
        <f ca="1">SUMPRODUCT(N(CODE(MID(B1276,ROW($A$1:OFFSET($A$1,LEN(B1276)-1,,,)),1))&lt;58))</f>
        <v>1</v>
      </c>
      <c r="F1276" s="5">
        <f t="shared" ca="1" si="136"/>
        <v>9</v>
      </c>
      <c r="G1276" s="3" t="str">
        <f t="array" aca="1" ref="G1276" ca="1">IF(SUMPRODUCT(COUNTIF(B1276,{"*0*";"*1*";"*2*";"*3*";"*4*";"*5*";"*6*";"*7*";"*8*";"*9*"}))&gt;0,MID($B1276,MATCH(0,(ISERROR(MID($B1276,ROW(INDIRECT("1:"&amp;LEN($B1276))),1)*1)*1),0),LEN($B1276)-SUM((ISERROR(MID($B1276,ROW(INDIRECT("1:"&amp;LEN($B1276))),1)*1)*1))),"")</f>
        <v>3</v>
      </c>
      <c r="H1276" s="3" t="str">
        <f t="shared" ca="1" si="137"/>
        <v>003</v>
      </c>
      <c r="I1276" s="6" t="str">
        <f t="shared" ca="1" si="141"/>
        <v>LOVOLUME3</v>
      </c>
      <c r="J1276" s="1" t="b">
        <f t="shared" ca="1" si="138"/>
        <v>1</v>
      </c>
      <c r="K1276" s="6" t="str">
        <f t="shared" ca="1" si="139"/>
        <v>LOVOLUME3</v>
      </c>
      <c r="L1276" s="1" t="b">
        <f t="shared" ca="1" si="140"/>
        <v>1</v>
      </c>
      <c r="M1276" s="1" t="b">
        <f t="shared" ca="1" si="142"/>
        <v>1</v>
      </c>
    </row>
    <row r="1277" spans="1:13">
      <c r="A1277" s="11" t="b">
        <f t="shared" ca="1" si="135"/>
        <v>0</v>
      </c>
      <c r="B1277" s="15" t="s">
        <v>734</v>
      </c>
      <c r="C1277" s="13" t="s">
        <v>734</v>
      </c>
      <c r="D1277" s="13" t="s">
        <v>731</v>
      </c>
      <c r="E1277" s="5">
        <f ca="1">SUMPRODUCT(N(CODE(MID(B1277,ROW($A$1:OFFSET($A$1,LEN(B1277)-1,,,)),1))&lt;58))</f>
        <v>1</v>
      </c>
      <c r="F1277" s="5">
        <f t="shared" ca="1" si="136"/>
        <v>9</v>
      </c>
      <c r="G1277" s="3" t="str">
        <f t="array" aca="1" ref="G1277" ca="1">IF(SUMPRODUCT(COUNTIF(B1277,{"*0*";"*1*";"*2*";"*3*";"*4*";"*5*";"*6*";"*7*";"*8*";"*9*"}))&gt;0,MID($B1277,MATCH(0,(ISERROR(MID($B1277,ROW(INDIRECT("1:"&amp;LEN($B1277))),1)*1)*1),0),LEN($B1277)-SUM((ISERROR(MID($B1277,ROW(INDIRECT("1:"&amp;LEN($B1277))),1)*1)*1))),"")</f>
        <v>4</v>
      </c>
      <c r="H1277" s="3" t="str">
        <f t="shared" ca="1" si="137"/>
        <v>004</v>
      </c>
      <c r="I1277" s="6" t="str">
        <f t="shared" ca="1" si="141"/>
        <v>LOVOLUME4</v>
      </c>
      <c r="J1277" s="1" t="b">
        <f t="shared" ca="1" si="138"/>
        <v>1</v>
      </c>
      <c r="K1277" s="6" t="str">
        <f t="shared" ca="1" si="139"/>
        <v>LOVOLUME4</v>
      </c>
      <c r="L1277" s="1" t="b">
        <f t="shared" ca="1" si="140"/>
        <v>1</v>
      </c>
      <c r="M1277" s="1" t="b">
        <f t="shared" ca="1" si="142"/>
        <v>1</v>
      </c>
    </row>
    <row r="1278" spans="1:13">
      <c r="A1278" s="11" t="b">
        <f t="shared" ca="1" si="135"/>
        <v>1</v>
      </c>
      <c r="B1278" s="15" t="s">
        <v>2535</v>
      </c>
      <c r="C1278" s="13" t="s">
        <v>2535</v>
      </c>
      <c r="D1278" s="13" t="s">
        <v>2535</v>
      </c>
      <c r="E1278" s="5">
        <f ca="1">SUMPRODUCT(N(CODE(MID(B1278,ROW($A$1:OFFSET($A$1,LEN(B1278)-1,,,)),1))&lt;58))</f>
        <v>6</v>
      </c>
      <c r="F1278" s="5">
        <f t="shared" ca="1" si="136"/>
        <v>9</v>
      </c>
      <c r="G1278" s="3" t="str">
        <f t="array" aca="1" ref="G1278" ca="1">IF(SUMPRODUCT(COUNTIF(B1278,{"*0*";"*1*";"*2*";"*3*";"*4*";"*5*";"*6*";"*7*";"*8*";"*9*"}))&gt;0,MID($B1278,MATCH(0,(ISERROR(MID($B1278,ROW(INDIRECT("1:"&amp;LEN($B1278))),1)*1)*1),0),LEN($B1278)-SUM((ISERROR(MID($B1278,ROW(INDIRECT("1:"&amp;LEN($B1278))),1)*1)*1))),"")</f>
        <v>011A50</v>
      </c>
      <c r="H1278" s="3" t="str">
        <f t="shared" ca="1" si="137"/>
        <v>011A50</v>
      </c>
      <c r="I1278" s="6" t="str">
        <f t="shared" ca="1" si="141"/>
        <v>NA011A501</v>
      </c>
      <c r="J1278" s="1" t="b">
        <f t="shared" ca="1" si="138"/>
        <v>1</v>
      </c>
      <c r="K1278" s="6" t="str">
        <f t="shared" ca="1" si="139"/>
        <v>NA011A501</v>
      </c>
      <c r="L1278" s="1" t="b">
        <f t="shared" ca="1" si="140"/>
        <v>1</v>
      </c>
      <c r="M1278" s="1" t="b">
        <f t="shared" ca="1" si="142"/>
        <v>1</v>
      </c>
    </row>
    <row r="1279" spans="1:13">
      <c r="A1279" s="11" t="b">
        <f t="shared" ca="1" si="135"/>
        <v>1</v>
      </c>
      <c r="B1279" s="15" t="s">
        <v>2536</v>
      </c>
      <c r="C1279" s="13" t="s">
        <v>2536</v>
      </c>
      <c r="D1279" s="13" t="s">
        <v>2536</v>
      </c>
      <c r="E1279" s="5">
        <f ca="1">SUMPRODUCT(N(CODE(MID(B1279,ROW($A$1:OFFSET($A$1,LEN(B1279)-1,,,)),1))&lt;58))</f>
        <v>6</v>
      </c>
      <c r="F1279" s="5">
        <f t="shared" ca="1" si="136"/>
        <v>9</v>
      </c>
      <c r="G1279" s="3" t="str">
        <f t="array" aca="1" ref="G1279" ca="1">IF(SUMPRODUCT(COUNTIF(B1279,{"*0*";"*1*";"*2*";"*3*";"*4*";"*5*";"*6*";"*7*";"*8*";"*9*"}))&gt;0,MID($B1279,MATCH(0,(ISERROR(MID($B1279,ROW(INDIRECT("1:"&amp;LEN($B1279))),1)*1)*1),0),LEN($B1279)-SUM((ISERROR(MID($B1279,ROW(INDIRECT("1:"&amp;LEN($B1279))),1)*1)*1))),"")</f>
        <v>011A50</v>
      </c>
      <c r="H1279" s="3" t="str">
        <f t="shared" ca="1" si="137"/>
        <v>011A50</v>
      </c>
      <c r="I1279" s="6" t="str">
        <f t="shared" ca="1" si="141"/>
        <v>NA011A502</v>
      </c>
      <c r="J1279" s="1" t="b">
        <f t="shared" ca="1" si="138"/>
        <v>1</v>
      </c>
      <c r="K1279" s="6" t="str">
        <f t="shared" ca="1" si="139"/>
        <v>NA011A502</v>
      </c>
      <c r="L1279" s="1" t="b">
        <f t="shared" ca="1" si="140"/>
        <v>1</v>
      </c>
      <c r="M1279" s="1" t="b">
        <f t="shared" ca="1" si="142"/>
        <v>1</v>
      </c>
    </row>
    <row r="1280" spans="1:13">
      <c r="A1280" s="11" t="b">
        <f t="shared" ca="1" si="135"/>
        <v>1</v>
      </c>
      <c r="B1280" s="15" t="s">
        <v>2537</v>
      </c>
      <c r="C1280" s="13" t="s">
        <v>2537</v>
      </c>
      <c r="D1280" s="13" t="s">
        <v>2537</v>
      </c>
      <c r="E1280" s="5">
        <f ca="1">SUMPRODUCT(N(CODE(MID(B1280,ROW($A$1:OFFSET($A$1,LEN(B1280)-1,,,)),1))&lt;58))</f>
        <v>6</v>
      </c>
      <c r="F1280" s="5">
        <f t="shared" ca="1" si="136"/>
        <v>9</v>
      </c>
      <c r="G1280" s="3" t="str">
        <f t="array" aca="1" ref="G1280" ca="1">IF(SUMPRODUCT(COUNTIF(B1280,{"*0*";"*1*";"*2*";"*3*";"*4*";"*5*";"*6*";"*7*";"*8*";"*9*"}))&gt;0,MID($B1280,MATCH(0,(ISERROR(MID($B1280,ROW(INDIRECT("1:"&amp;LEN($B1280))),1)*1)*1),0),LEN($B1280)-SUM((ISERROR(MID($B1280,ROW(INDIRECT("1:"&amp;LEN($B1280))),1)*1)*1))),"")</f>
        <v>011A50</v>
      </c>
      <c r="H1280" s="3" t="str">
        <f t="shared" ca="1" si="137"/>
        <v>011A50</v>
      </c>
      <c r="I1280" s="6" t="str">
        <f t="shared" ca="1" si="141"/>
        <v>NA011A503</v>
      </c>
      <c r="J1280" s="1" t="b">
        <f t="shared" ca="1" si="138"/>
        <v>1</v>
      </c>
      <c r="K1280" s="6" t="str">
        <f t="shared" ca="1" si="139"/>
        <v>NA011A503</v>
      </c>
      <c r="L1280" s="1" t="b">
        <f t="shared" ca="1" si="140"/>
        <v>1</v>
      </c>
      <c r="M1280" s="1" t="b">
        <f t="shared" ca="1" si="142"/>
        <v>1</v>
      </c>
    </row>
    <row r="1281" spans="1:13">
      <c r="A1281" s="11" t="b">
        <f t="shared" ca="1" si="135"/>
        <v>1</v>
      </c>
      <c r="B1281" s="15" t="s">
        <v>2538</v>
      </c>
      <c r="C1281" s="13" t="s">
        <v>2538</v>
      </c>
      <c r="D1281" s="13" t="s">
        <v>2538</v>
      </c>
      <c r="E1281" s="5">
        <f ca="1">SUMPRODUCT(N(CODE(MID(B1281,ROW($A$1:OFFSET($A$1,LEN(B1281)-1,,,)),1))&lt;58))</f>
        <v>6</v>
      </c>
      <c r="F1281" s="5">
        <f t="shared" ca="1" si="136"/>
        <v>9</v>
      </c>
      <c r="G1281" s="3" t="str">
        <f t="array" aca="1" ref="G1281" ca="1">IF(SUMPRODUCT(COUNTIF(B1281,{"*0*";"*1*";"*2*";"*3*";"*4*";"*5*";"*6*";"*7*";"*8*";"*9*"}))&gt;0,MID($B1281,MATCH(0,(ISERROR(MID($B1281,ROW(INDIRECT("1:"&amp;LEN($B1281))),1)*1)*1),0),LEN($B1281)-SUM((ISERROR(MID($B1281,ROW(INDIRECT("1:"&amp;LEN($B1281))),1)*1)*1))),"")</f>
        <v>011A50</v>
      </c>
      <c r="H1281" s="3" t="str">
        <f t="shared" ca="1" si="137"/>
        <v>011A50</v>
      </c>
      <c r="I1281" s="6" t="str">
        <f t="shared" ca="1" si="141"/>
        <v>NA011A505</v>
      </c>
      <c r="J1281" s="1" t="b">
        <f t="shared" ca="1" si="138"/>
        <v>1</v>
      </c>
      <c r="K1281" s="6" t="str">
        <f t="shared" ca="1" si="139"/>
        <v>NA011A505</v>
      </c>
      <c r="L1281" s="1" t="b">
        <f t="shared" ca="1" si="140"/>
        <v>1</v>
      </c>
      <c r="M1281" s="1" t="b">
        <f t="shared" ca="1" si="142"/>
        <v>1</v>
      </c>
    </row>
    <row r="1282" spans="1:13">
      <c r="A1282" s="11" t="b">
        <f t="shared" ref="A1282:A1345" ca="1" si="143">C1282=D1282</f>
        <v>1</v>
      </c>
      <c r="B1282" s="15" t="s">
        <v>2539</v>
      </c>
      <c r="C1282" s="13" t="s">
        <v>2539</v>
      </c>
      <c r="D1282" s="13" t="s">
        <v>2539</v>
      </c>
      <c r="E1282" s="5">
        <f ca="1">SUMPRODUCT(N(CODE(MID(B1282,ROW($A$1:OFFSET($A$1,LEN(B1282)-1,,,)),1))&lt;58))</f>
        <v>6</v>
      </c>
      <c r="F1282" s="5">
        <f t="shared" ref="F1282:F1345" ca="1" si="144">LEN(B1282)</f>
        <v>9</v>
      </c>
      <c r="G1282" s="3" t="str">
        <f t="array" aca="1" ref="G1282" ca="1">IF(SUMPRODUCT(COUNTIF(B1282,{"*0*";"*1*";"*2*";"*3*";"*4*";"*5*";"*6*";"*7*";"*8*";"*9*"}))&gt;0,MID($B1282,MATCH(0,(ISERROR(MID($B1282,ROW(INDIRECT("1:"&amp;LEN($B1282))),1)*1)*1),0),LEN($B1282)-SUM((ISERROR(MID($B1282,ROW(INDIRECT("1:"&amp;LEN($B1282))),1)*1)*1))),"")</f>
        <v>011A50</v>
      </c>
      <c r="H1282" s="3" t="str">
        <f t="shared" ref="H1282:H1345" ca="1" si="145">IF(LEN(G1282)&lt;3,TEXT(G1282,"000"),G1282)</f>
        <v>011A50</v>
      </c>
      <c r="I1282" s="6" t="str">
        <f t="shared" ca="1" si="141"/>
        <v>NA011A506</v>
      </c>
      <c r="J1282" s="1" t="b">
        <f t="shared" ref="J1282:J1345" ca="1" si="146">I1282=C1282</f>
        <v>1</v>
      </c>
      <c r="K1282" s="6" t="str">
        <f t="shared" ref="K1282:K1345" ca="1" si="147">IF(COUNTIF(Tablo,MID(B1282,2,2))&gt;0,I1282,B1282)</f>
        <v>NA011A506</v>
      </c>
      <c r="L1282" s="1" t="b">
        <f t="shared" ca="1" si="140"/>
        <v>1</v>
      </c>
      <c r="M1282" s="1" t="b">
        <f t="shared" ca="1" si="142"/>
        <v>1</v>
      </c>
    </row>
    <row r="1283" spans="1:13">
      <c r="A1283" s="11" t="b">
        <f t="shared" ca="1" si="143"/>
        <v>1</v>
      </c>
      <c r="B1283" s="15" t="s">
        <v>2540</v>
      </c>
      <c r="C1283" s="13" t="s">
        <v>2540</v>
      </c>
      <c r="D1283" s="13" t="s">
        <v>2540</v>
      </c>
      <c r="E1283" s="5">
        <f ca="1">SUMPRODUCT(N(CODE(MID(B1283,ROW($A$1:OFFSET($A$1,LEN(B1283)-1,,,)),1))&lt;58))</f>
        <v>6</v>
      </c>
      <c r="F1283" s="5">
        <f t="shared" ca="1" si="144"/>
        <v>9</v>
      </c>
      <c r="G1283" s="3" t="str">
        <f t="array" aca="1" ref="G1283" ca="1">IF(SUMPRODUCT(COUNTIF(B1283,{"*0*";"*1*";"*2*";"*3*";"*4*";"*5*";"*6*";"*7*";"*8*";"*9*"}))&gt;0,MID($B1283,MATCH(0,(ISERROR(MID($B1283,ROW(INDIRECT("1:"&amp;LEN($B1283))),1)*1)*1),0),LEN($B1283)-SUM((ISERROR(MID($B1283,ROW(INDIRECT("1:"&amp;LEN($B1283))),1)*1)*1))),"")</f>
        <v>011A50</v>
      </c>
      <c r="H1283" s="3" t="str">
        <f t="shared" ca="1" si="145"/>
        <v>011A50</v>
      </c>
      <c r="I1283" s="6" t="str">
        <f t="shared" ca="1" si="141"/>
        <v>NA011A507</v>
      </c>
      <c r="J1283" s="1" t="b">
        <f t="shared" ca="1" si="146"/>
        <v>1</v>
      </c>
      <c r="K1283" s="6" t="str">
        <f t="shared" ca="1" si="147"/>
        <v>NA011A507</v>
      </c>
      <c r="L1283" s="1" t="b">
        <f t="shared" ref="L1283:L1346" ca="1" si="148">K1283=C1283</f>
        <v>1</v>
      </c>
      <c r="M1283" s="1" t="b">
        <f t="shared" ca="1" si="142"/>
        <v>1</v>
      </c>
    </row>
    <row r="1284" spans="1:13">
      <c r="A1284" s="11" t="b">
        <f t="shared" ca="1" si="143"/>
        <v>0</v>
      </c>
      <c r="B1284" s="15" t="s">
        <v>2580</v>
      </c>
      <c r="C1284" s="13" t="s">
        <v>2580</v>
      </c>
      <c r="D1284" s="13" t="s">
        <v>2581</v>
      </c>
      <c r="E1284" s="5">
        <f ca="1">SUMPRODUCT(N(CODE(MID(B1284,ROW($A$1:OFFSET($A$1,LEN(B1284)-1,,,)),1))&lt;58))</f>
        <v>3</v>
      </c>
      <c r="F1284" s="5">
        <f t="shared" ca="1" si="144"/>
        <v>9</v>
      </c>
      <c r="G1284" s="3" t="str">
        <f t="array" aca="1" ref="G1284" ca="1">IF(SUMPRODUCT(COUNTIF(B1284,{"*0*";"*1*";"*2*";"*3*";"*4*";"*5*";"*6*";"*7*";"*8*";"*9*"}))&gt;0,MID($B1284,MATCH(0,(ISERROR(MID($B1284,ROW(INDIRECT("1:"&amp;LEN($B1284))),1)*1)*1),0),LEN($B1284)-SUM((ISERROR(MID($B1284,ROW(INDIRECT("1:"&amp;LEN($B1284))),1)*1)*1))),"")</f>
        <v>296</v>
      </c>
      <c r="H1284" s="3" t="str">
        <f t="shared" ca="1" si="145"/>
        <v>296</v>
      </c>
      <c r="I1284" s="6" t="str">
        <f t="shared" ca="1" si="141"/>
        <v>NAVSUP296</v>
      </c>
      <c r="J1284" s="1" t="b">
        <f t="shared" ca="1" si="146"/>
        <v>1</v>
      </c>
      <c r="K1284" s="6" t="str">
        <f t="shared" ca="1" si="147"/>
        <v>NAVSUP296</v>
      </c>
      <c r="L1284" s="1" t="b">
        <f t="shared" ca="1" si="148"/>
        <v>1</v>
      </c>
      <c r="M1284" s="1" t="b">
        <f t="shared" ca="1" si="142"/>
        <v>1</v>
      </c>
    </row>
    <row r="1285" spans="1:13">
      <c r="A1285" s="11" t="b">
        <f t="shared" ca="1" si="143"/>
        <v>1</v>
      </c>
      <c r="B1285" s="15" t="s">
        <v>1428</v>
      </c>
      <c r="C1285" s="13" t="s">
        <v>1428</v>
      </c>
      <c r="D1285" s="13" t="s">
        <v>1428</v>
      </c>
      <c r="E1285" s="5">
        <f ca="1">SUMPRODUCT(N(CODE(MID(B1285,ROW($A$1:OFFSET($A$1,LEN(B1285)-1,,,)),1))&lt;58))</f>
        <v>6</v>
      </c>
      <c r="F1285" s="5">
        <f t="shared" ca="1" si="144"/>
        <v>9</v>
      </c>
      <c r="G1285" s="3" t="str">
        <f t="array" aca="1" ref="G1285" ca="1">IF(SUMPRODUCT(COUNTIF(B1285,{"*0*";"*1*";"*2*";"*3*";"*4*";"*5*";"*6*";"*7*";"*8*";"*9*"}))&gt;0,MID($B1285,MATCH(0,(ISERROR(MID($B1285,ROW(INDIRECT("1:"&amp;LEN($B1285))),1)*1)*1),0),LEN($B1285)-SUM((ISERROR(MID($B1285,ROW(INDIRECT("1:"&amp;LEN($B1285))),1)*1)*1))),"")</f>
        <v>190241</v>
      </c>
      <c r="H1285" s="3" t="str">
        <f t="shared" ca="1" si="145"/>
        <v>190241</v>
      </c>
      <c r="I1285" s="6" t="str">
        <f t="shared" ca="1" si="141"/>
        <v>NLQ190241</v>
      </c>
      <c r="J1285" s="1" t="b">
        <f t="shared" ca="1" si="146"/>
        <v>1</v>
      </c>
      <c r="K1285" s="6" t="str">
        <f t="shared" ca="1" si="147"/>
        <v>NLQ190241</v>
      </c>
      <c r="L1285" s="1" t="b">
        <f t="shared" ca="1" si="148"/>
        <v>1</v>
      </c>
      <c r="M1285" s="1" t="b">
        <f t="shared" ca="1" si="142"/>
        <v>1</v>
      </c>
    </row>
    <row r="1286" spans="1:13">
      <c r="A1286" s="11" t="b">
        <f t="shared" ca="1" si="143"/>
        <v>1</v>
      </c>
      <c r="B1286" s="15" t="s">
        <v>1429</v>
      </c>
      <c r="C1286" s="13" t="s">
        <v>1429</v>
      </c>
      <c r="D1286" s="13" t="s">
        <v>1429</v>
      </c>
      <c r="E1286" s="5">
        <f ca="1">SUMPRODUCT(N(CODE(MID(B1286,ROW($A$1:OFFSET($A$1,LEN(B1286)-1,,,)),1))&lt;58))</f>
        <v>6</v>
      </c>
      <c r="F1286" s="5">
        <f t="shared" ca="1" si="144"/>
        <v>9</v>
      </c>
      <c r="G1286" s="3" t="str">
        <f t="array" aca="1" ref="G1286" ca="1">IF(SUMPRODUCT(COUNTIF(B1286,{"*0*";"*1*";"*2*";"*3*";"*4*";"*5*";"*6*";"*7*";"*8*";"*9*"}))&gt;0,MID($B1286,MATCH(0,(ISERROR(MID($B1286,ROW(INDIRECT("1:"&amp;LEN($B1286))),1)*1)*1),0),LEN($B1286)-SUM((ISERROR(MID($B1286,ROW(INDIRECT("1:"&amp;LEN($B1286))),1)*1)*1))),"")</f>
        <v>190242</v>
      </c>
      <c r="H1286" s="3" t="str">
        <f t="shared" ca="1" si="145"/>
        <v>190242</v>
      </c>
      <c r="I1286" s="6" t="str">
        <f t="shared" ca="1" si="141"/>
        <v>NLQ190242</v>
      </c>
      <c r="J1286" s="1" t="b">
        <f t="shared" ca="1" si="146"/>
        <v>1</v>
      </c>
      <c r="K1286" s="6" t="str">
        <f t="shared" ca="1" si="147"/>
        <v>NLQ190242</v>
      </c>
      <c r="L1286" s="1" t="b">
        <f t="shared" ca="1" si="148"/>
        <v>1</v>
      </c>
      <c r="M1286" s="1" t="b">
        <f t="shared" ca="1" si="142"/>
        <v>1</v>
      </c>
    </row>
    <row r="1287" spans="1:13">
      <c r="A1287" s="11" t="b">
        <f t="shared" ca="1" si="143"/>
        <v>1</v>
      </c>
      <c r="B1287" s="15" t="s">
        <v>1430</v>
      </c>
      <c r="C1287" s="13" t="s">
        <v>1430</v>
      </c>
      <c r="D1287" s="13" t="s">
        <v>1430</v>
      </c>
      <c r="E1287" s="5">
        <f ca="1">SUMPRODUCT(N(CODE(MID(B1287,ROW($A$1:OFFSET($A$1,LEN(B1287)-1,,,)),1))&lt;58))</f>
        <v>6</v>
      </c>
      <c r="F1287" s="5">
        <f t="shared" ca="1" si="144"/>
        <v>9</v>
      </c>
      <c r="G1287" s="3" t="str">
        <f t="array" aca="1" ref="G1287" ca="1">IF(SUMPRODUCT(COUNTIF(B1287,{"*0*";"*1*";"*2*";"*3*";"*4*";"*5*";"*6*";"*7*";"*8*";"*9*"}))&gt;0,MID($B1287,MATCH(0,(ISERROR(MID($B1287,ROW(INDIRECT("1:"&amp;LEN($B1287))),1)*1)*1),0),LEN($B1287)-SUM((ISERROR(MID($B1287,ROW(INDIRECT("1:"&amp;LEN($B1287))),1)*1)*1))),"")</f>
        <v>190251</v>
      </c>
      <c r="H1287" s="3" t="str">
        <f t="shared" ca="1" si="145"/>
        <v>190251</v>
      </c>
      <c r="I1287" s="6" t="str">
        <f t="shared" ca="1" si="141"/>
        <v>NLQ190251</v>
      </c>
      <c r="J1287" s="1" t="b">
        <f t="shared" ca="1" si="146"/>
        <v>1</v>
      </c>
      <c r="K1287" s="6" t="str">
        <f t="shared" ca="1" si="147"/>
        <v>NLQ190251</v>
      </c>
      <c r="L1287" s="1" t="b">
        <f t="shared" ca="1" si="148"/>
        <v>1</v>
      </c>
      <c r="M1287" s="1" t="b">
        <f t="shared" ca="1" si="142"/>
        <v>1</v>
      </c>
    </row>
    <row r="1288" spans="1:13">
      <c r="A1288" s="11" t="b">
        <f t="shared" ca="1" si="143"/>
        <v>1</v>
      </c>
      <c r="B1288" s="15" t="s">
        <v>1431</v>
      </c>
      <c r="C1288" s="13" t="s">
        <v>1431</v>
      </c>
      <c r="D1288" s="13" t="s">
        <v>1431</v>
      </c>
      <c r="E1288" s="5">
        <f ca="1">SUMPRODUCT(N(CODE(MID(B1288,ROW($A$1:OFFSET($A$1,LEN(B1288)-1,,,)),1))&lt;58))</f>
        <v>6</v>
      </c>
      <c r="F1288" s="5">
        <f t="shared" ca="1" si="144"/>
        <v>9</v>
      </c>
      <c r="G1288" s="3" t="str">
        <f t="array" aca="1" ref="G1288" ca="1">IF(SUMPRODUCT(COUNTIF(B1288,{"*0*";"*1*";"*2*";"*3*";"*4*";"*5*";"*6*";"*7*";"*8*";"*9*"}))&gt;0,MID($B1288,MATCH(0,(ISERROR(MID($B1288,ROW(INDIRECT("1:"&amp;LEN($B1288))),1)*1)*1),0),LEN($B1288)-SUM((ISERROR(MID($B1288,ROW(INDIRECT("1:"&amp;LEN($B1288))),1)*1)*1))),"")</f>
        <v>190275</v>
      </c>
      <c r="H1288" s="3" t="str">
        <f t="shared" ca="1" si="145"/>
        <v>190275</v>
      </c>
      <c r="I1288" s="6" t="str">
        <f t="shared" ca="1" si="141"/>
        <v>NLQ190275</v>
      </c>
      <c r="J1288" s="1" t="b">
        <f t="shared" ca="1" si="146"/>
        <v>1</v>
      </c>
      <c r="K1288" s="6" t="str">
        <f t="shared" ca="1" si="147"/>
        <v>NLQ190275</v>
      </c>
      <c r="L1288" s="1" t="b">
        <f t="shared" ca="1" si="148"/>
        <v>1</v>
      </c>
      <c r="M1288" s="1" t="b">
        <f t="shared" ca="1" si="142"/>
        <v>1</v>
      </c>
    </row>
    <row r="1289" spans="1:13">
      <c r="A1289" s="11" t="b">
        <f t="shared" ca="1" si="143"/>
        <v>1</v>
      </c>
      <c r="B1289" s="15" t="s">
        <v>1432</v>
      </c>
      <c r="C1289" s="13" t="s">
        <v>1432</v>
      </c>
      <c r="D1289" s="13" t="s">
        <v>1432</v>
      </c>
      <c r="E1289" s="5">
        <f ca="1">SUMPRODUCT(N(CODE(MID(B1289,ROW($A$1:OFFSET($A$1,LEN(B1289)-1,,,)),1))&lt;58))</f>
        <v>6</v>
      </c>
      <c r="F1289" s="5">
        <f t="shared" ca="1" si="144"/>
        <v>9</v>
      </c>
      <c r="G1289" s="3" t="str">
        <f t="array" aca="1" ref="G1289" ca="1">IF(SUMPRODUCT(COUNTIF(B1289,{"*0*";"*1*";"*2*";"*3*";"*4*";"*5*";"*6*";"*7*";"*8*";"*9*"}))&gt;0,MID($B1289,MATCH(0,(ISERROR(MID($B1289,ROW(INDIRECT("1:"&amp;LEN($B1289))),1)*1)*1),0),LEN($B1289)-SUM((ISERROR(MID($B1289,ROW(INDIRECT("1:"&amp;LEN($B1289))),1)*1)*1))),"")</f>
        <v>190305</v>
      </c>
      <c r="H1289" s="3" t="str">
        <f t="shared" ca="1" si="145"/>
        <v>190305</v>
      </c>
      <c r="I1289" s="6" t="str">
        <f t="shared" ca="1" si="141"/>
        <v>NLQ190305</v>
      </c>
      <c r="J1289" s="1" t="b">
        <f t="shared" ca="1" si="146"/>
        <v>1</v>
      </c>
      <c r="K1289" s="6" t="str">
        <f t="shared" ca="1" si="147"/>
        <v>NLQ190305</v>
      </c>
      <c r="L1289" s="1" t="b">
        <f t="shared" ca="1" si="148"/>
        <v>1</v>
      </c>
      <c r="M1289" s="1" t="b">
        <f t="shared" ca="1" si="142"/>
        <v>1</v>
      </c>
    </row>
    <row r="1290" spans="1:13">
      <c r="A1290" s="11" t="b">
        <f t="shared" ca="1" si="143"/>
        <v>1</v>
      </c>
      <c r="B1290" s="15" t="s">
        <v>1433</v>
      </c>
      <c r="C1290" s="13" t="s">
        <v>1433</v>
      </c>
      <c r="D1290" s="13" t="s">
        <v>1433</v>
      </c>
      <c r="E1290" s="5">
        <f ca="1">SUMPRODUCT(N(CODE(MID(B1290,ROW($A$1:OFFSET($A$1,LEN(B1290)-1,,,)),1))&lt;58))</f>
        <v>6</v>
      </c>
      <c r="F1290" s="5">
        <f t="shared" ca="1" si="144"/>
        <v>9</v>
      </c>
      <c r="G1290" s="3" t="str">
        <f t="array" aca="1" ref="G1290" ca="1">IF(SUMPRODUCT(COUNTIF(B1290,{"*0*";"*1*";"*2*";"*3*";"*4*";"*5*";"*6*";"*7*";"*8*";"*9*"}))&gt;0,MID($B1290,MATCH(0,(ISERROR(MID($B1290,ROW(INDIRECT("1:"&amp;LEN($B1290))),1)*1)*1),0),LEN($B1290)-SUM((ISERROR(MID($B1290,ROW(INDIRECT("1:"&amp;LEN($B1290))),1)*1)*1))),"")</f>
        <v>190395</v>
      </c>
      <c r="H1290" s="3" t="str">
        <f t="shared" ca="1" si="145"/>
        <v>190395</v>
      </c>
      <c r="I1290" s="6" t="str">
        <f t="shared" ca="1" si="141"/>
        <v>NLQ190395</v>
      </c>
      <c r="J1290" s="1" t="b">
        <f t="shared" ca="1" si="146"/>
        <v>1</v>
      </c>
      <c r="K1290" s="6" t="str">
        <f t="shared" ca="1" si="147"/>
        <v>NLQ190395</v>
      </c>
      <c r="L1290" s="1" t="b">
        <f t="shared" ca="1" si="148"/>
        <v>1</v>
      </c>
      <c r="M1290" s="1" t="b">
        <f t="shared" ca="1" si="142"/>
        <v>1</v>
      </c>
    </row>
    <row r="1291" spans="1:13">
      <c r="A1291" s="11" t="b">
        <f t="shared" ca="1" si="143"/>
        <v>1</v>
      </c>
      <c r="B1291" s="15" t="s">
        <v>1434</v>
      </c>
      <c r="C1291" s="13" t="s">
        <v>1434</v>
      </c>
      <c r="D1291" s="13" t="s">
        <v>1434</v>
      </c>
      <c r="E1291" s="5">
        <f ca="1">SUMPRODUCT(N(CODE(MID(B1291,ROW($A$1:OFFSET($A$1,LEN(B1291)-1,,,)),1))&lt;58))</f>
        <v>6</v>
      </c>
      <c r="F1291" s="5">
        <f t="shared" ca="1" si="144"/>
        <v>9</v>
      </c>
      <c r="G1291" s="3" t="str">
        <f t="array" aca="1" ref="G1291" ca="1">IF(SUMPRODUCT(COUNTIF(B1291,{"*0*";"*1*";"*2*";"*3*";"*4*";"*5*";"*6*";"*7*";"*8*";"*9*"}))&gt;0,MID($B1291,MATCH(0,(ISERROR(MID($B1291,ROW(INDIRECT("1:"&amp;LEN($B1291))),1)*1)*1),0),LEN($B1291)-SUM((ISERROR(MID($B1291,ROW(INDIRECT("1:"&amp;LEN($B1291))),1)*1)*1))),"")</f>
        <v>190396</v>
      </c>
      <c r="H1291" s="3" t="str">
        <f t="shared" ca="1" si="145"/>
        <v>190396</v>
      </c>
      <c r="I1291" s="6" t="str">
        <f t="shared" ca="1" si="141"/>
        <v>NLQ190396</v>
      </c>
      <c r="J1291" s="1" t="b">
        <f t="shared" ca="1" si="146"/>
        <v>1</v>
      </c>
      <c r="K1291" s="6" t="str">
        <f t="shared" ca="1" si="147"/>
        <v>NLQ190396</v>
      </c>
      <c r="L1291" s="1" t="b">
        <f t="shared" ca="1" si="148"/>
        <v>1</v>
      </c>
      <c r="M1291" s="1" t="b">
        <f t="shared" ca="1" si="142"/>
        <v>1</v>
      </c>
    </row>
    <row r="1292" spans="1:13">
      <c r="A1292" s="11" t="b">
        <f t="shared" ca="1" si="143"/>
        <v>1</v>
      </c>
      <c r="B1292" s="15" t="s">
        <v>1436</v>
      </c>
      <c r="C1292" s="13" t="s">
        <v>1436</v>
      </c>
      <c r="D1292" s="13" t="s">
        <v>1436</v>
      </c>
      <c r="E1292" s="5">
        <f ca="1">SUMPRODUCT(N(CODE(MID(B1292,ROW($A$1:OFFSET($A$1,LEN(B1292)-1,,,)),1))&lt;58))</f>
        <v>6</v>
      </c>
      <c r="F1292" s="5">
        <f t="shared" ca="1" si="144"/>
        <v>9</v>
      </c>
      <c r="G1292" s="3" t="str">
        <f t="array" aca="1" ref="G1292" ca="1">IF(SUMPRODUCT(COUNTIF(B1292,{"*0*";"*1*";"*2*";"*3*";"*4*";"*5*";"*6*";"*7*";"*8*";"*9*"}))&gt;0,MID($B1292,MATCH(0,(ISERROR(MID($B1292,ROW(INDIRECT("1:"&amp;LEN($B1292))),1)*1)*1),0),LEN($B1292)-SUM((ISERROR(MID($B1292,ROW(INDIRECT("1:"&amp;LEN($B1292))),1)*1)*1))),"")</f>
        <v>190491</v>
      </c>
      <c r="H1292" s="3" t="str">
        <f t="shared" ca="1" si="145"/>
        <v>190491</v>
      </c>
      <c r="I1292" s="6" t="str">
        <f t="shared" ca="1" si="141"/>
        <v>NLQ190491</v>
      </c>
      <c r="J1292" s="1" t="b">
        <f t="shared" ca="1" si="146"/>
        <v>1</v>
      </c>
      <c r="K1292" s="6" t="str">
        <f t="shared" ca="1" si="147"/>
        <v>NLQ190491</v>
      </c>
      <c r="L1292" s="1" t="b">
        <f t="shared" ca="1" si="148"/>
        <v>1</v>
      </c>
      <c r="M1292" s="1" t="b">
        <f t="shared" ca="1" si="142"/>
        <v>1</v>
      </c>
    </row>
    <row r="1293" spans="1:13">
      <c r="A1293" s="11" t="b">
        <f t="shared" ca="1" si="143"/>
        <v>1</v>
      </c>
      <c r="B1293" s="15" t="s">
        <v>1437</v>
      </c>
      <c r="C1293" s="13" t="s">
        <v>1437</v>
      </c>
      <c r="D1293" s="13" t="s">
        <v>1437</v>
      </c>
      <c r="E1293" s="5">
        <f ca="1">SUMPRODUCT(N(CODE(MID(B1293,ROW($A$1:OFFSET($A$1,LEN(B1293)-1,,,)),1))&lt;58))</f>
        <v>6</v>
      </c>
      <c r="F1293" s="5">
        <f t="shared" ca="1" si="144"/>
        <v>9</v>
      </c>
      <c r="G1293" s="3" t="str">
        <f t="array" aca="1" ref="G1293" ca="1">IF(SUMPRODUCT(COUNTIF(B1293,{"*0*";"*1*";"*2*";"*3*";"*4*";"*5*";"*6*";"*7*";"*8*";"*9*"}))&gt;0,MID($B1293,MATCH(0,(ISERROR(MID($B1293,ROW(INDIRECT("1:"&amp;LEN($B1293))),1)*1)*1),0),LEN($B1293)-SUM((ISERROR(MID($B1293,ROW(INDIRECT("1:"&amp;LEN($B1293))),1)*1)*1))),"")</f>
        <v>190492</v>
      </c>
      <c r="H1293" s="3" t="str">
        <f t="shared" ca="1" si="145"/>
        <v>190492</v>
      </c>
      <c r="I1293" s="6" t="str">
        <f t="shared" ca="1" si="141"/>
        <v>NLQ190492</v>
      </c>
      <c r="J1293" s="1" t="b">
        <f t="shared" ca="1" si="146"/>
        <v>1</v>
      </c>
      <c r="K1293" s="6" t="str">
        <f t="shared" ca="1" si="147"/>
        <v>NLQ190492</v>
      </c>
      <c r="L1293" s="1" t="b">
        <f t="shared" ca="1" si="148"/>
        <v>1</v>
      </c>
      <c r="M1293" s="1" t="b">
        <f t="shared" ca="1" si="142"/>
        <v>1</v>
      </c>
    </row>
    <row r="1294" spans="1:13">
      <c r="A1294" s="11" t="b">
        <f t="shared" ca="1" si="143"/>
        <v>1</v>
      </c>
      <c r="B1294" s="15" t="s">
        <v>1438</v>
      </c>
      <c r="C1294" s="13" t="s">
        <v>1438</v>
      </c>
      <c r="D1294" s="13" t="s">
        <v>1438</v>
      </c>
      <c r="E1294" s="5">
        <f ca="1">SUMPRODUCT(N(CODE(MID(B1294,ROW($A$1:OFFSET($A$1,LEN(B1294)-1,,,)),1))&lt;58))</f>
        <v>6</v>
      </c>
      <c r="F1294" s="5">
        <f t="shared" ca="1" si="144"/>
        <v>9</v>
      </c>
      <c r="G1294" s="3" t="str">
        <f t="array" aca="1" ref="G1294" ca="1">IF(SUMPRODUCT(COUNTIF(B1294,{"*0*";"*1*";"*2*";"*3*";"*4*";"*5*";"*6*";"*7*";"*8*";"*9*"}))&gt;0,MID($B1294,MATCH(0,(ISERROR(MID($B1294,ROW(INDIRECT("1:"&amp;LEN($B1294))),1)*1)*1),0),LEN($B1294)-SUM((ISERROR(MID($B1294,ROW(INDIRECT("1:"&amp;LEN($B1294))),1)*1)*1))),"")</f>
        <v>190494</v>
      </c>
      <c r="H1294" s="3" t="str">
        <f t="shared" ca="1" si="145"/>
        <v>190494</v>
      </c>
      <c r="I1294" s="6" t="str">
        <f t="shared" ca="1" si="141"/>
        <v>NLQ190494</v>
      </c>
      <c r="J1294" s="1" t="b">
        <f t="shared" ca="1" si="146"/>
        <v>1</v>
      </c>
      <c r="K1294" s="6" t="str">
        <f t="shared" ca="1" si="147"/>
        <v>NLQ190494</v>
      </c>
      <c r="L1294" s="1" t="b">
        <f t="shared" ca="1" si="148"/>
        <v>1</v>
      </c>
      <c r="M1294" s="1" t="b">
        <f t="shared" ca="1" si="142"/>
        <v>1</v>
      </c>
    </row>
    <row r="1295" spans="1:13">
      <c r="A1295" s="11" t="b">
        <f t="shared" ca="1" si="143"/>
        <v>1</v>
      </c>
      <c r="B1295" s="15" t="s">
        <v>1439</v>
      </c>
      <c r="C1295" s="13" t="s">
        <v>1439</v>
      </c>
      <c r="D1295" s="13" t="s">
        <v>1439</v>
      </c>
      <c r="E1295" s="5">
        <f ca="1">SUMPRODUCT(N(CODE(MID(B1295,ROW($A$1:OFFSET($A$1,LEN(B1295)-1,,,)),1))&lt;58))</f>
        <v>6</v>
      </c>
      <c r="F1295" s="5">
        <f t="shared" ca="1" si="144"/>
        <v>9</v>
      </c>
      <c r="G1295" s="3" t="str">
        <f t="array" aca="1" ref="G1295" ca="1">IF(SUMPRODUCT(COUNTIF(B1295,{"*0*";"*1*";"*2*";"*3*";"*4*";"*5*";"*6*";"*7*";"*8*";"*9*"}))&gt;0,MID($B1295,MATCH(0,(ISERROR(MID($B1295,ROW(INDIRECT("1:"&amp;LEN($B1295))),1)*1)*1),0),LEN($B1295)-SUM((ISERROR(MID($B1295,ROW(INDIRECT("1:"&amp;LEN($B1295))),1)*1)*1))),"")</f>
        <v>190495</v>
      </c>
      <c r="H1295" s="3" t="str">
        <f t="shared" ca="1" si="145"/>
        <v>190495</v>
      </c>
      <c r="I1295" s="6" t="str">
        <f t="shared" ca="1" si="141"/>
        <v>NLQ190495</v>
      </c>
      <c r="J1295" s="1" t="b">
        <f t="shared" ca="1" si="146"/>
        <v>1</v>
      </c>
      <c r="K1295" s="6" t="str">
        <f t="shared" ca="1" si="147"/>
        <v>NLQ190495</v>
      </c>
      <c r="L1295" s="1" t="b">
        <f t="shared" ca="1" si="148"/>
        <v>1</v>
      </c>
      <c r="M1295" s="1" t="b">
        <f t="shared" ca="1" si="142"/>
        <v>1</v>
      </c>
    </row>
    <row r="1296" spans="1:13">
      <c r="A1296" s="11" t="b">
        <f t="shared" ca="1" si="143"/>
        <v>1</v>
      </c>
      <c r="B1296" s="15" t="s">
        <v>1440</v>
      </c>
      <c r="C1296" s="13" t="s">
        <v>1440</v>
      </c>
      <c r="D1296" s="13" t="s">
        <v>1440</v>
      </c>
      <c r="E1296" s="5">
        <f ca="1">SUMPRODUCT(N(CODE(MID(B1296,ROW($A$1:OFFSET($A$1,LEN(B1296)-1,,,)),1))&lt;58))</f>
        <v>6</v>
      </c>
      <c r="F1296" s="5">
        <f t="shared" ca="1" si="144"/>
        <v>9</v>
      </c>
      <c r="G1296" s="3" t="str">
        <f t="array" aca="1" ref="G1296" ca="1">IF(SUMPRODUCT(COUNTIF(B1296,{"*0*";"*1*";"*2*";"*3*";"*4*";"*5*";"*6*";"*7*";"*8*";"*9*"}))&gt;0,MID($B1296,MATCH(0,(ISERROR(MID($B1296,ROW(INDIRECT("1:"&amp;LEN($B1296))),1)*1)*1),0),LEN($B1296)-SUM((ISERROR(MID($B1296,ROW(INDIRECT("1:"&amp;LEN($B1296))),1)*1)*1))),"")</f>
        <v>190496</v>
      </c>
      <c r="H1296" s="3" t="str">
        <f t="shared" ca="1" si="145"/>
        <v>190496</v>
      </c>
      <c r="I1296" s="6" t="str">
        <f t="shared" ca="1" si="141"/>
        <v>NLQ190496</v>
      </c>
      <c r="J1296" s="1" t="b">
        <f t="shared" ca="1" si="146"/>
        <v>1</v>
      </c>
      <c r="K1296" s="6" t="str">
        <f t="shared" ca="1" si="147"/>
        <v>NLQ190496</v>
      </c>
      <c r="L1296" s="1" t="b">
        <f t="shared" ca="1" si="148"/>
        <v>1</v>
      </c>
      <c r="M1296" s="1" t="b">
        <f t="shared" ca="1" si="142"/>
        <v>1</v>
      </c>
    </row>
    <row r="1297" spans="1:13">
      <c r="A1297" s="11" t="b">
        <f t="shared" ca="1" si="143"/>
        <v>1</v>
      </c>
      <c r="B1297" s="15" t="s">
        <v>1441</v>
      </c>
      <c r="C1297" s="13" t="s">
        <v>1441</v>
      </c>
      <c r="D1297" s="13" t="s">
        <v>1441</v>
      </c>
      <c r="E1297" s="5">
        <f ca="1">SUMPRODUCT(N(CODE(MID(B1297,ROW($A$1:OFFSET($A$1,LEN(B1297)-1,,,)),1))&lt;58))</f>
        <v>6</v>
      </c>
      <c r="F1297" s="5">
        <f t="shared" ca="1" si="144"/>
        <v>9</v>
      </c>
      <c r="G1297" s="3" t="str">
        <f t="array" aca="1" ref="G1297" ca="1">IF(SUMPRODUCT(COUNTIF(B1297,{"*0*";"*1*";"*2*";"*3*";"*4*";"*5*";"*6*";"*7*";"*8*";"*9*"}))&gt;0,MID($B1297,MATCH(0,(ISERROR(MID($B1297,ROW(INDIRECT("1:"&amp;LEN($B1297))),1)*1)*1),0),LEN($B1297)-SUM((ISERROR(MID($B1297,ROW(INDIRECT("1:"&amp;LEN($B1297))),1)*1)*1))),"")</f>
        <v>190497</v>
      </c>
      <c r="H1297" s="3" t="str">
        <f t="shared" ca="1" si="145"/>
        <v>190497</v>
      </c>
      <c r="I1297" s="6" t="str">
        <f t="shared" ca="1" si="141"/>
        <v>NLQ190497</v>
      </c>
      <c r="J1297" s="1" t="b">
        <f t="shared" ca="1" si="146"/>
        <v>1</v>
      </c>
      <c r="K1297" s="6" t="str">
        <f t="shared" ca="1" si="147"/>
        <v>NLQ190497</v>
      </c>
      <c r="L1297" s="1" t="b">
        <f t="shared" ca="1" si="148"/>
        <v>1</v>
      </c>
      <c r="M1297" s="1" t="b">
        <f t="shared" ca="1" si="142"/>
        <v>1</v>
      </c>
    </row>
    <row r="1298" spans="1:13">
      <c r="A1298" s="11" t="b">
        <f t="shared" ca="1" si="143"/>
        <v>1</v>
      </c>
      <c r="B1298" s="15" t="s">
        <v>1442</v>
      </c>
      <c r="C1298" s="13" t="s">
        <v>1442</v>
      </c>
      <c r="D1298" s="13" t="s">
        <v>1442</v>
      </c>
      <c r="E1298" s="5">
        <f ca="1">SUMPRODUCT(N(CODE(MID(B1298,ROW($A$1:OFFSET($A$1,LEN(B1298)-1,,,)),1))&lt;58))</f>
        <v>6</v>
      </c>
      <c r="F1298" s="5">
        <f t="shared" ca="1" si="144"/>
        <v>9</v>
      </c>
      <c r="G1298" s="3" t="str">
        <f t="array" aca="1" ref="G1298" ca="1">IF(SUMPRODUCT(COUNTIF(B1298,{"*0*";"*1*";"*2*";"*3*";"*4*";"*5*";"*6*";"*7*";"*8*";"*9*"}))&gt;0,MID($B1298,MATCH(0,(ISERROR(MID($B1298,ROW(INDIRECT("1:"&amp;LEN($B1298))),1)*1)*1),0),LEN($B1298)-SUM((ISERROR(MID($B1298,ROW(INDIRECT("1:"&amp;LEN($B1298))),1)*1)*1))),"")</f>
        <v>190511</v>
      </c>
      <c r="H1298" s="3" t="str">
        <f t="shared" ca="1" si="145"/>
        <v>190511</v>
      </c>
      <c r="I1298" s="6" t="str">
        <f t="shared" ca="1" si="141"/>
        <v>NLQ190511</v>
      </c>
      <c r="J1298" s="1" t="b">
        <f t="shared" ca="1" si="146"/>
        <v>1</v>
      </c>
      <c r="K1298" s="6" t="str">
        <f t="shared" ca="1" si="147"/>
        <v>NLQ190511</v>
      </c>
      <c r="L1298" s="1" t="b">
        <f t="shared" ca="1" si="148"/>
        <v>1</v>
      </c>
      <c r="M1298" s="1" t="b">
        <f t="shared" ca="1" si="142"/>
        <v>1</v>
      </c>
    </row>
    <row r="1299" spans="1:13">
      <c r="A1299" s="11" t="b">
        <f t="shared" ca="1" si="143"/>
        <v>1</v>
      </c>
      <c r="B1299" s="15" t="s">
        <v>1445</v>
      </c>
      <c r="C1299" s="13" t="s">
        <v>1445</v>
      </c>
      <c r="D1299" s="13" t="s">
        <v>1445</v>
      </c>
      <c r="E1299" s="5">
        <f ca="1">SUMPRODUCT(N(CODE(MID(B1299,ROW($A$1:OFFSET($A$1,LEN(B1299)-1,,,)),1))&lt;58))</f>
        <v>6</v>
      </c>
      <c r="F1299" s="5">
        <f t="shared" ca="1" si="144"/>
        <v>9</v>
      </c>
      <c r="G1299" s="3" t="str">
        <f t="array" aca="1" ref="G1299" ca="1">IF(SUMPRODUCT(COUNTIF(B1299,{"*0*";"*1*";"*2*";"*3*";"*4*";"*5*";"*6*";"*7*";"*8*";"*9*"}))&gt;0,MID($B1299,MATCH(0,(ISERROR(MID($B1299,ROW(INDIRECT("1:"&amp;LEN($B1299))),1)*1)*1),0),LEN($B1299)-SUM((ISERROR(MID($B1299,ROW(INDIRECT("1:"&amp;LEN($B1299))),1)*1)*1))),"")</f>
        <v>190514</v>
      </c>
      <c r="H1299" s="3" t="str">
        <f t="shared" ca="1" si="145"/>
        <v>190514</v>
      </c>
      <c r="I1299" s="6" t="str">
        <f t="shared" ca="1" si="141"/>
        <v>NLQ190514</v>
      </c>
      <c r="J1299" s="1" t="b">
        <f t="shared" ca="1" si="146"/>
        <v>1</v>
      </c>
      <c r="K1299" s="6" t="str">
        <f t="shared" ca="1" si="147"/>
        <v>NLQ190514</v>
      </c>
      <c r="L1299" s="1" t="b">
        <f t="shared" ca="1" si="148"/>
        <v>1</v>
      </c>
      <c r="M1299" s="1" t="b">
        <f t="shared" ca="1" si="142"/>
        <v>1</v>
      </c>
    </row>
    <row r="1300" spans="1:13">
      <c r="A1300" s="11" t="b">
        <f t="shared" ca="1" si="143"/>
        <v>1</v>
      </c>
      <c r="B1300" s="15" t="s">
        <v>1446</v>
      </c>
      <c r="C1300" s="13" t="s">
        <v>1446</v>
      </c>
      <c r="D1300" s="13" t="s">
        <v>1446</v>
      </c>
      <c r="E1300" s="5">
        <f ca="1">SUMPRODUCT(N(CODE(MID(B1300,ROW($A$1:OFFSET($A$1,LEN(B1300)-1,,,)),1))&lt;58))</f>
        <v>6</v>
      </c>
      <c r="F1300" s="5">
        <f t="shared" ca="1" si="144"/>
        <v>9</v>
      </c>
      <c r="G1300" s="3" t="str">
        <f t="array" aca="1" ref="G1300" ca="1">IF(SUMPRODUCT(COUNTIF(B1300,{"*0*";"*1*";"*2*";"*3*";"*4*";"*5*";"*6*";"*7*";"*8*";"*9*"}))&gt;0,MID($B1300,MATCH(0,(ISERROR(MID($B1300,ROW(INDIRECT("1:"&amp;LEN($B1300))),1)*1)*1),0),LEN($B1300)-SUM((ISERROR(MID($B1300,ROW(INDIRECT("1:"&amp;LEN($B1300))),1)*1)*1))),"")</f>
        <v>190518</v>
      </c>
      <c r="H1300" s="3" t="str">
        <f t="shared" ca="1" si="145"/>
        <v>190518</v>
      </c>
      <c r="I1300" s="6" t="str">
        <f t="shared" ca="1" si="141"/>
        <v>NLQ190518</v>
      </c>
      <c r="J1300" s="1" t="b">
        <f t="shared" ca="1" si="146"/>
        <v>1</v>
      </c>
      <c r="K1300" s="6" t="str">
        <f t="shared" ca="1" si="147"/>
        <v>NLQ190518</v>
      </c>
      <c r="L1300" s="1" t="b">
        <f t="shared" ca="1" si="148"/>
        <v>1</v>
      </c>
      <c r="M1300" s="1" t="b">
        <f t="shared" ca="1" si="142"/>
        <v>1</v>
      </c>
    </row>
    <row r="1301" spans="1:13">
      <c r="A1301" s="11" t="b">
        <f t="shared" ca="1" si="143"/>
        <v>1</v>
      </c>
      <c r="B1301" s="15" t="s">
        <v>1447</v>
      </c>
      <c r="C1301" s="13" t="s">
        <v>1447</v>
      </c>
      <c r="D1301" s="13" t="s">
        <v>1447</v>
      </c>
      <c r="E1301" s="5">
        <f ca="1">SUMPRODUCT(N(CODE(MID(B1301,ROW($A$1:OFFSET($A$1,LEN(B1301)-1,,,)),1))&lt;58))</f>
        <v>6</v>
      </c>
      <c r="F1301" s="5">
        <f t="shared" ca="1" si="144"/>
        <v>9</v>
      </c>
      <c r="G1301" s="3" t="str">
        <f t="array" aca="1" ref="G1301" ca="1">IF(SUMPRODUCT(COUNTIF(B1301,{"*0*";"*1*";"*2*";"*3*";"*4*";"*5*";"*6*";"*7*";"*8*";"*9*"}))&gt;0,MID($B1301,MATCH(0,(ISERROR(MID($B1301,ROW(INDIRECT("1:"&amp;LEN($B1301))),1)*1)*1),0),LEN($B1301)-SUM((ISERROR(MID($B1301,ROW(INDIRECT("1:"&amp;LEN($B1301))),1)*1)*1))),"")</f>
        <v>190519</v>
      </c>
      <c r="H1301" s="3" t="str">
        <f t="shared" ca="1" si="145"/>
        <v>190519</v>
      </c>
      <c r="I1301" s="6" t="str">
        <f t="shared" ca="1" si="141"/>
        <v>NLQ190519</v>
      </c>
      <c r="J1301" s="1" t="b">
        <f t="shared" ca="1" si="146"/>
        <v>1</v>
      </c>
      <c r="K1301" s="6" t="str">
        <f t="shared" ca="1" si="147"/>
        <v>NLQ190519</v>
      </c>
      <c r="L1301" s="1" t="b">
        <f t="shared" ca="1" si="148"/>
        <v>1</v>
      </c>
      <c r="M1301" s="1" t="b">
        <f t="shared" ca="1" si="142"/>
        <v>1</v>
      </c>
    </row>
    <row r="1302" spans="1:13">
      <c r="A1302" s="11" t="b">
        <f t="shared" ca="1" si="143"/>
        <v>1</v>
      </c>
      <c r="B1302" s="15" t="s">
        <v>2582</v>
      </c>
      <c r="C1302" s="13" t="s">
        <v>2582</v>
      </c>
      <c r="D1302" s="13" t="s">
        <v>2582</v>
      </c>
      <c r="E1302" s="5">
        <f ca="1">SUMPRODUCT(N(CODE(MID(B1302,ROW($A$1:OFFSET($A$1,LEN(B1302)-1,,,)),1))&lt;58))</f>
        <v>0</v>
      </c>
      <c r="F1302" s="5">
        <f t="shared" ca="1" si="144"/>
        <v>9</v>
      </c>
      <c r="G1302" s="3" t="str">
        <f t="array" aca="1" ref="G1302" ca="1">IF(SUMPRODUCT(COUNTIF(B1302,{"*0*";"*1*";"*2*";"*3*";"*4*";"*5*";"*6*";"*7*";"*8*";"*9*"}))&gt;0,MID($B1302,MATCH(0,(ISERROR(MID($B1302,ROW(INDIRECT("1:"&amp;LEN($B1302))),1)*1)*1),0),LEN($B1302)-SUM((ISERROR(MID($B1302,ROW(INDIRECT("1:"&amp;LEN($B1302))),1)*1)*1))),"")</f>
        <v/>
      </c>
      <c r="H1302" s="3" t="str">
        <f t="shared" ca="1" si="145"/>
        <v/>
      </c>
      <c r="I1302" s="6" t="str">
        <f t="shared" ca="1" si="141"/>
        <v>NORMEGAMC</v>
      </c>
      <c r="J1302" s="1" t="b">
        <f t="shared" ca="1" si="146"/>
        <v>1</v>
      </c>
      <c r="K1302" s="6" t="str">
        <f t="shared" ca="1" si="147"/>
        <v>NORMEGAMC</v>
      </c>
      <c r="L1302" s="1" t="b">
        <f t="shared" ca="1" si="148"/>
        <v>1</v>
      </c>
      <c r="M1302" s="1" t="b">
        <f t="shared" ca="1" si="142"/>
        <v>1</v>
      </c>
    </row>
    <row r="1303" spans="1:13">
      <c r="A1303" s="11" t="b">
        <f t="shared" ca="1" si="143"/>
        <v>1</v>
      </c>
      <c r="B1303" s="15" t="s">
        <v>1657</v>
      </c>
      <c r="C1303" s="13" t="s">
        <v>1657</v>
      </c>
      <c r="D1303" s="13" t="s">
        <v>1657</v>
      </c>
      <c r="E1303" s="5">
        <f ca="1">SUMPRODUCT(N(CODE(MID(B1303,ROW($A$1:OFFSET($A$1,LEN(B1303)-1,,,)),1))&lt;58))</f>
        <v>4</v>
      </c>
      <c r="F1303" s="5">
        <f t="shared" ca="1" si="144"/>
        <v>9</v>
      </c>
      <c r="G1303" s="3" t="str">
        <f t="array" aca="1" ref="G1303" ca="1">IF(SUMPRODUCT(COUNTIF(B1303,{"*0*";"*1*";"*2*";"*3*";"*4*";"*5*";"*6*";"*7*";"*8*";"*9*"}))&gt;0,MID($B1303,MATCH(0,(ISERROR(MID($B1303,ROW(INDIRECT("1:"&amp;LEN($B1303))),1)*1)*1),0),LEN($B1303)-SUM((ISERROR(MID($B1303,ROW(INDIRECT("1:"&amp;LEN($B1303))),1)*1)*1))),"")</f>
        <v>3389</v>
      </c>
      <c r="H1303" s="3" t="str">
        <f t="shared" ca="1" si="145"/>
        <v>3389</v>
      </c>
      <c r="I1303" s="6" t="str">
        <f t="shared" ca="1" si="141"/>
        <v>OP3389IPB</v>
      </c>
      <c r="J1303" s="1" t="b">
        <f t="shared" ca="1" si="146"/>
        <v>1</v>
      </c>
      <c r="K1303" s="6" t="str">
        <f t="shared" ca="1" si="147"/>
        <v>OP3389IPB</v>
      </c>
      <c r="L1303" s="1" t="b">
        <f t="shared" ca="1" si="148"/>
        <v>1</v>
      </c>
      <c r="M1303" s="1" t="b">
        <f t="shared" ca="1" si="142"/>
        <v>1</v>
      </c>
    </row>
    <row r="1304" spans="1:13">
      <c r="A1304" s="11" t="b">
        <f t="shared" ca="1" si="143"/>
        <v>1</v>
      </c>
      <c r="B1304" s="15" t="s">
        <v>2603</v>
      </c>
      <c r="C1304" s="13" t="s">
        <v>2603</v>
      </c>
      <c r="D1304" s="13" t="s">
        <v>2603</v>
      </c>
      <c r="E1304" s="5">
        <f ca="1">SUMPRODUCT(N(CODE(MID(B1304,ROW($A$1:OFFSET($A$1,LEN(B1304)-1,,,)),1))&lt;58))</f>
        <v>8</v>
      </c>
      <c r="F1304" s="5">
        <f t="shared" ca="1" si="144"/>
        <v>9</v>
      </c>
      <c r="G1304" s="3" t="str">
        <f t="array" aca="1" ref="G1304" ca="1">IF(SUMPRODUCT(COUNTIF(B1304,{"*0*";"*1*";"*2*";"*3*";"*4*";"*5*";"*6*";"*7*";"*8*";"*9*"}))&gt;0,MID($B1304,MATCH(0,(ISERROR(MID($B1304,ROW(INDIRECT("1:"&amp;LEN($B1304))),1)*1)*1),0),LEN($B1304)-SUM((ISERROR(MID($B1304,ROW(INDIRECT("1:"&amp;LEN($B1304))),1)*1)*1))),"")</f>
        <v>72522101</v>
      </c>
      <c r="H1304" s="3" t="str">
        <f t="shared" ca="1" si="145"/>
        <v>72522101</v>
      </c>
      <c r="I1304" s="6" t="str">
        <f t="shared" ca="1" si="141"/>
        <v>P72522101</v>
      </c>
      <c r="J1304" s="1" t="b">
        <f t="shared" ca="1" si="146"/>
        <v>1</v>
      </c>
      <c r="K1304" s="6" t="str">
        <f t="shared" ca="1" si="147"/>
        <v>P72522101</v>
      </c>
      <c r="L1304" s="1" t="b">
        <f t="shared" ca="1" si="148"/>
        <v>1</v>
      </c>
      <c r="M1304" s="1" t="b">
        <f t="shared" ca="1" si="142"/>
        <v>1</v>
      </c>
    </row>
    <row r="1305" spans="1:13">
      <c r="A1305" s="11" t="b">
        <f t="shared" ca="1" si="143"/>
        <v>1</v>
      </c>
      <c r="B1305" s="15" t="s">
        <v>2604</v>
      </c>
      <c r="C1305" s="13" t="s">
        <v>2604</v>
      </c>
      <c r="D1305" s="13" t="s">
        <v>2604</v>
      </c>
      <c r="E1305" s="5">
        <f ca="1">SUMPRODUCT(N(CODE(MID(B1305,ROW($A$1:OFFSET($A$1,LEN(B1305)-1,,,)),1))&lt;58))</f>
        <v>8</v>
      </c>
      <c r="F1305" s="5">
        <f t="shared" ca="1" si="144"/>
        <v>9</v>
      </c>
      <c r="G1305" s="3" t="str">
        <f t="array" aca="1" ref="G1305" ca="1">IF(SUMPRODUCT(COUNTIF(B1305,{"*0*";"*1*";"*2*";"*3*";"*4*";"*5*";"*6*";"*7*";"*8*";"*9*"}))&gt;0,MID($B1305,MATCH(0,(ISERROR(MID($B1305,ROW(INDIRECT("1:"&amp;LEN($B1305))),1)*1)*1),0),LEN($B1305)-SUM((ISERROR(MID($B1305,ROW(INDIRECT("1:"&amp;LEN($B1305))),1)*1)*1))),"")</f>
        <v>72522102</v>
      </c>
      <c r="H1305" s="3" t="str">
        <f t="shared" ca="1" si="145"/>
        <v>72522102</v>
      </c>
      <c r="I1305" s="6" t="str">
        <f t="shared" ref="I1305:I1368" ca="1" si="149">IF(CODE(B1305)&lt;58,B1305,IF(LEN(B1305)&gt;8,B1305,IF(AND(CODE(RIGHT(B1305))&lt;65,LEN(H1305)&lt;4),MID(SUBSTITUTE(B1305&amp;"XXXX",G1305,H1305),1,8),SUBSTITUTE(B1305,G1305,H1305))))</f>
        <v>P72522102</v>
      </c>
      <c r="J1305" s="1" t="b">
        <f t="shared" ca="1" si="146"/>
        <v>1</v>
      </c>
      <c r="K1305" s="6" t="str">
        <f t="shared" ca="1" si="147"/>
        <v>P72522102</v>
      </c>
      <c r="L1305" s="1" t="b">
        <f t="shared" ca="1" si="148"/>
        <v>1</v>
      </c>
      <c r="M1305" s="1" t="b">
        <f t="shared" ca="1" si="142"/>
        <v>1</v>
      </c>
    </row>
    <row r="1306" spans="1:13">
      <c r="A1306" s="11" t="b">
        <f t="shared" ca="1" si="143"/>
        <v>1</v>
      </c>
      <c r="B1306" s="15" t="s">
        <v>2605</v>
      </c>
      <c r="C1306" s="13" t="s">
        <v>2605</v>
      </c>
      <c r="D1306" s="13" t="s">
        <v>2605</v>
      </c>
      <c r="E1306" s="5">
        <f ca="1">SUMPRODUCT(N(CODE(MID(B1306,ROW($A$1:OFFSET($A$1,LEN(B1306)-1,,,)),1))&lt;58))</f>
        <v>8</v>
      </c>
      <c r="F1306" s="5">
        <f t="shared" ca="1" si="144"/>
        <v>9</v>
      </c>
      <c r="G1306" s="3" t="str">
        <f t="array" aca="1" ref="G1306" ca="1">IF(SUMPRODUCT(COUNTIF(B1306,{"*0*";"*1*";"*2*";"*3*";"*4*";"*5*";"*6*";"*7*";"*8*";"*9*"}))&gt;0,MID($B1306,MATCH(0,(ISERROR(MID($B1306,ROW(INDIRECT("1:"&amp;LEN($B1306))),1)*1)*1),0),LEN($B1306)-SUM((ISERROR(MID($B1306,ROW(INDIRECT("1:"&amp;LEN($B1306))),1)*1)*1))),"")</f>
        <v>72522103</v>
      </c>
      <c r="H1306" s="3" t="str">
        <f t="shared" ca="1" si="145"/>
        <v>72522103</v>
      </c>
      <c r="I1306" s="6" t="str">
        <f t="shared" ca="1" si="149"/>
        <v>P72522103</v>
      </c>
      <c r="J1306" s="1" t="b">
        <f t="shared" ca="1" si="146"/>
        <v>1</v>
      </c>
      <c r="K1306" s="6" t="str">
        <f t="shared" ca="1" si="147"/>
        <v>P72522103</v>
      </c>
      <c r="L1306" s="1" t="b">
        <f t="shared" ca="1" si="148"/>
        <v>1</v>
      </c>
      <c r="M1306" s="1" t="b">
        <f t="shared" ref="M1306:M1369" ca="1" si="150">K1306=C1306</f>
        <v>1</v>
      </c>
    </row>
    <row r="1307" spans="1:13">
      <c r="A1307" s="11" t="b">
        <f t="shared" ca="1" si="143"/>
        <v>1</v>
      </c>
      <c r="B1307" s="15" t="s">
        <v>2606</v>
      </c>
      <c r="C1307" s="13" t="s">
        <v>2606</v>
      </c>
      <c r="D1307" s="13" t="s">
        <v>2606</v>
      </c>
      <c r="E1307" s="5">
        <f ca="1">SUMPRODUCT(N(CODE(MID(B1307,ROW($A$1:OFFSET($A$1,LEN(B1307)-1,,,)),1))&lt;58))</f>
        <v>8</v>
      </c>
      <c r="F1307" s="5">
        <f t="shared" ca="1" si="144"/>
        <v>9</v>
      </c>
      <c r="G1307" s="3" t="str">
        <f t="array" aca="1" ref="G1307" ca="1">IF(SUMPRODUCT(COUNTIF(B1307,{"*0*";"*1*";"*2*";"*3*";"*4*";"*5*";"*6*";"*7*";"*8*";"*9*"}))&gt;0,MID($B1307,MATCH(0,(ISERROR(MID($B1307,ROW(INDIRECT("1:"&amp;LEN($B1307))),1)*1)*1),0),LEN($B1307)-SUM((ISERROR(MID($B1307,ROW(INDIRECT("1:"&amp;LEN($B1307))),1)*1)*1))),"")</f>
        <v>72522104</v>
      </c>
      <c r="H1307" s="3" t="str">
        <f t="shared" ca="1" si="145"/>
        <v>72522104</v>
      </c>
      <c r="I1307" s="6" t="str">
        <f t="shared" ca="1" si="149"/>
        <v>P72522104</v>
      </c>
      <c r="J1307" s="1" t="b">
        <f t="shared" ca="1" si="146"/>
        <v>1</v>
      </c>
      <c r="K1307" s="6" t="str">
        <f t="shared" ca="1" si="147"/>
        <v>P72522104</v>
      </c>
      <c r="L1307" s="1" t="b">
        <f t="shared" ca="1" si="148"/>
        <v>1</v>
      </c>
      <c r="M1307" s="1" t="b">
        <f t="shared" ca="1" si="150"/>
        <v>1</v>
      </c>
    </row>
    <row r="1308" spans="1:13">
      <c r="A1308" s="11" t="b">
        <f t="shared" ca="1" si="143"/>
        <v>1</v>
      </c>
      <c r="B1308" s="15" t="s">
        <v>2607</v>
      </c>
      <c r="C1308" s="13" t="s">
        <v>2607</v>
      </c>
      <c r="D1308" s="13" t="s">
        <v>2607</v>
      </c>
      <c r="E1308" s="5">
        <f ca="1">SUMPRODUCT(N(CODE(MID(B1308,ROW($A$1:OFFSET($A$1,LEN(B1308)-1,,,)),1))&lt;58))</f>
        <v>8</v>
      </c>
      <c r="F1308" s="5">
        <f t="shared" ca="1" si="144"/>
        <v>9</v>
      </c>
      <c r="G1308" s="3" t="str">
        <f t="array" aca="1" ref="G1308" ca="1">IF(SUMPRODUCT(COUNTIF(B1308,{"*0*";"*1*";"*2*";"*3*";"*4*";"*5*";"*6*";"*7*";"*8*";"*9*"}))&gt;0,MID($B1308,MATCH(0,(ISERROR(MID($B1308,ROW(INDIRECT("1:"&amp;LEN($B1308))),1)*1)*1),0),LEN($B1308)-SUM((ISERROR(MID($B1308,ROW(INDIRECT("1:"&amp;LEN($B1308))),1)*1)*1))),"")</f>
        <v>72522105</v>
      </c>
      <c r="H1308" s="3" t="str">
        <f t="shared" ca="1" si="145"/>
        <v>72522105</v>
      </c>
      <c r="I1308" s="6" t="str">
        <f t="shared" ca="1" si="149"/>
        <v>P72522105</v>
      </c>
      <c r="J1308" s="1" t="b">
        <f t="shared" ca="1" si="146"/>
        <v>1</v>
      </c>
      <c r="K1308" s="6" t="str">
        <f t="shared" ca="1" si="147"/>
        <v>P72522105</v>
      </c>
      <c r="L1308" s="1" t="b">
        <f t="shared" ca="1" si="148"/>
        <v>1</v>
      </c>
      <c r="M1308" s="1" t="b">
        <f t="shared" ca="1" si="150"/>
        <v>1</v>
      </c>
    </row>
    <row r="1309" spans="1:13">
      <c r="A1309" s="11" t="b">
        <f t="shared" ca="1" si="143"/>
        <v>1</v>
      </c>
      <c r="B1309" s="15" t="s">
        <v>2608</v>
      </c>
      <c r="C1309" s="13" t="s">
        <v>2608</v>
      </c>
      <c r="D1309" s="13" t="s">
        <v>2608</v>
      </c>
      <c r="E1309" s="5">
        <f ca="1">SUMPRODUCT(N(CODE(MID(B1309,ROW($A$1:OFFSET($A$1,LEN(B1309)-1,,,)),1))&lt;58))</f>
        <v>8</v>
      </c>
      <c r="F1309" s="5">
        <f t="shared" ca="1" si="144"/>
        <v>9</v>
      </c>
      <c r="G1309" s="3" t="str">
        <f t="array" aca="1" ref="G1309" ca="1">IF(SUMPRODUCT(COUNTIF(B1309,{"*0*";"*1*";"*2*";"*3*";"*4*";"*5*";"*6*";"*7*";"*8*";"*9*"}))&gt;0,MID($B1309,MATCH(0,(ISERROR(MID($B1309,ROW(INDIRECT("1:"&amp;LEN($B1309))),1)*1)*1),0),LEN($B1309)-SUM((ISERROR(MID($B1309,ROW(INDIRECT("1:"&amp;LEN($B1309))),1)*1)*1))),"")</f>
        <v>72522106</v>
      </c>
      <c r="H1309" s="3" t="str">
        <f t="shared" ca="1" si="145"/>
        <v>72522106</v>
      </c>
      <c r="I1309" s="6" t="str">
        <f t="shared" ca="1" si="149"/>
        <v>P72522106</v>
      </c>
      <c r="J1309" s="1" t="b">
        <f t="shared" ca="1" si="146"/>
        <v>1</v>
      </c>
      <c r="K1309" s="6" t="str">
        <f t="shared" ca="1" si="147"/>
        <v>P72522106</v>
      </c>
      <c r="L1309" s="1" t="b">
        <f t="shared" ca="1" si="148"/>
        <v>1</v>
      </c>
      <c r="M1309" s="1" t="b">
        <f t="shared" ca="1" si="150"/>
        <v>1</v>
      </c>
    </row>
    <row r="1310" spans="1:13">
      <c r="A1310" s="11" t="b">
        <f t="shared" ca="1" si="143"/>
        <v>1</v>
      </c>
      <c r="B1310" s="15" t="s">
        <v>2609</v>
      </c>
      <c r="C1310" s="13" t="s">
        <v>2609</v>
      </c>
      <c r="D1310" s="13" t="s">
        <v>2609</v>
      </c>
      <c r="E1310" s="5">
        <f ca="1">SUMPRODUCT(N(CODE(MID(B1310,ROW($A$1:OFFSET($A$1,LEN(B1310)-1,,,)),1))&lt;58))</f>
        <v>8</v>
      </c>
      <c r="F1310" s="5">
        <f t="shared" ca="1" si="144"/>
        <v>9</v>
      </c>
      <c r="G1310" s="3" t="str">
        <f t="array" aca="1" ref="G1310" ca="1">IF(SUMPRODUCT(COUNTIF(B1310,{"*0*";"*1*";"*2*";"*3*";"*4*";"*5*";"*6*";"*7*";"*8*";"*9*"}))&gt;0,MID($B1310,MATCH(0,(ISERROR(MID($B1310,ROW(INDIRECT("1:"&amp;LEN($B1310))),1)*1)*1),0),LEN($B1310)-SUM((ISERROR(MID($B1310,ROW(INDIRECT("1:"&amp;LEN($B1310))),1)*1)*1))),"")</f>
        <v>72522111</v>
      </c>
      <c r="H1310" s="3" t="str">
        <f t="shared" ca="1" si="145"/>
        <v>72522111</v>
      </c>
      <c r="I1310" s="6" t="str">
        <f t="shared" ca="1" si="149"/>
        <v>P72522111</v>
      </c>
      <c r="J1310" s="1" t="b">
        <f t="shared" ca="1" si="146"/>
        <v>1</v>
      </c>
      <c r="K1310" s="6" t="str">
        <f t="shared" ca="1" si="147"/>
        <v>P72522111</v>
      </c>
      <c r="L1310" s="1" t="b">
        <f t="shared" ca="1" si="148"/>
        <v>1</v>
      </c>
      <c r="M1310" s="1" t="b">
        <f t="shared" ca="1" si="150"/>
        <v>1</v>
      </c>
    </row>
    <row r="1311" spans="1:13">
      <c r="A1311" s="11" t="b">
        <f t="shared" ca="1" si="143"/>
        <v>1</v>
      </c>
      <c r="B1311" s="15" t="s">
        <v>2610</v>
      </c>
      <c r="C1311" s="13" t="s">
        <v>2610</v>
      </c>
      <c r="D1311" s="13" t="s">
        <v>2610</v>
      </c>
      <c r="E1311" s="5">
        <f ca="1">SUMPRODUCT(N(CODE(MID(B1311,ROW($A$1:OFFSET($A$1,LEN(B1311)-1,,,)),1))&lt;58))</f>
        <v>8</v>
      </c>
      <c r="F1311" s="5">
        <f t="shared" ca="1" si="144"/>
        <v>9</v>
      </c>
      <c r="G1311" s="3" t="str">
        <f t="array" aca="1" ref="G1311" ca="1">IF(SUMPRODUCT(COUNTIF(B1311,{"*0*";"*1*";"*2*";"*3*";"*4*";"*5*";"*6*";"*7*";"*8*";"*9*"}))&gt;0,MID($B1311,MATCH(0,(ISERROR(MID($B1311,ROW(INDIRECT("1:"&amp;LEN($B1311))),1)*1)*1),0),LEN($B1311)-SUM((ISERROR(MID($B1311,ROW(INDIRECT("1:"&amp;LEN($B1311))),1)*1)*1))),"")</f>
        <v>72522112</v>
      </c>
      <c r="H1311" s="3" t="str">
        <f t="shared" ca="1" si="145"/>
        <v>72522112</v>
      </c>
      <c r="I1311" s="6" t="str">
        <f t="shared" ca="1" si="149"/>
        <v>P72522112</v>
      </c>
      <c r="J1311" s="1" t="b">
        <f t="shared" ca="1" si="146"/>
        <v>1</v>
      </c>
      <c r="K1311" s="6" t="str">
        <f t="shared" ca="1" si="147"/>
        <v>P72522112</v>
      </c>
      <c r="L1311" s="1" t="b">
        <f t="shared" ca="1" si="148"/>
        <v>1</v>
      </c>
      <c r="M1311" s="1" t="b">
        <f t="shared" ca="1" si="150"/>
        <v>1</v>
      </c>
    </row>
    <row r="1312" spans="1:13">
      <c r="A1312" s="11" t="b">
        <f t="shared" ca="1" si="143"/>
        <v>1</v>
      </c>
      <c r="B1312" s="15" t="s">
        <v>2611</v>
      </c>
      <c r="C1312" s="13" t="s">
        <v>2611</v>
      </c>
      <c r="D1312" s="13" t="s">
        <v>2611</v>
      </c>
      <c r="E1312" s="5">
        <f ca="1">SUMPRODUCT(N(CODE(MID(B1312,ROW($A$1:OFFSET($A$1,LEN(B1312)-1,,,)),1))&lt;58))</f>
        <v>8</v>
      </c>
      <c r="F1312" s="5">
        <f t="shared" ca="1" si="144"/>
        <v>9</v>
      </c>
      <c r="G1312" s="3" t="str">
        <f t="array" aca="1" ref="G1312" ca="1">IF(SUMPRODUCT(COUNTIF(B1312,{"*0*";"*1*";"*2*";"*3*";"*4*";"*5*";"*6*";"*7*";"*8*";"*9*"}))&gt;0,MID($B1312,MATCH(0,(ISERROR(MID($B1312,ROW(INDIRECT("1:"&amp;LEN($B1312))),1)*1)*1),0),LEN($B1312)-SUM((ISERROR(MID($B1312,ROW(INDIRECT("1:"&amp;LEN($B1312))),1)*1)*1))),"")</f>
        <v>72522113</v>
      </c>
      <c r="H1312" s="3" t="str">
        <f t="shared" ca="1" si="145"/>
        <v>72522113</v>
      </c>
      <c r="I1312" s="6" t="str">
        <f t="shared" ca="1" si="149"/>
        <v>P72522113</v>
      </c>
      <c r="J1312" s="1" t="b">
        <f t="shared" ca="1" si="146"/>
        <v>1</v>
      </c>
      <c r="K1312" s="6" t="str">
        <f t="shared" ca="1" si="147"/>
        <v>P72522113</v>
      </c>
      <c r="L1312" s="1" t="b">
        <f t="shared" ca="1" si="148"/>
        <v>1</v>
      </c>
      <c r="M1312" s="1" t="b">
        <f t="shared" ca="1" si="150"/>
        <v>1</v>
      </c>
    </row>
    <row r="1313" spans="1:13">
      <c r="A1313" s="11" t="b">
        <f t="shared" ca="1" si="143"/>
        <v>1</v>
      </c>
      <c r="B1313" s="15" t="s">
        <v>2612</v>
      </c>
      <c r="C1313" s="13" t="s">
        <v>2612</v>
      </c>
      <c r="D1313" s="13" t="s">
        <v>2612</v>
      </c>
      <c r="E1313" s="5">
        <f ca="1">SUMPRODUCT(N(CODE(MID(B1313,ROW($A$1:OFFSET($A$1,LEN(B1313)-1,,,)),1))&lt;58))</f>
        <v>8</v>
      </c>
      <c r="F1313" s="5">
        <f t="shared" ca="1" si="144"/>
        <v>9</v>
      </c>
      <c r="G1313" s="3" t="str">
        <f t="array" aca="1" ref="G1313" ca="1">IF(SUMPRODUCT(COUNTIF(B1313,{"*0*";"*1*";"*2*";"*3*";"*4*";"*5*";"*6*";"*7*";"*8*";"*9*"}))&gt;0,MID($B1313,MATCH(0,(ISERROR(MID($B1313,ROW(INDIRECT("1:"&amp;LEN($B1313))),1)*1)*1),0),LEN($B1313)-SUM((ISERROR(MID($B1313,ROW(INDIRECT("1:"&amp;LEN($B1313))),1)*1)*1))),"")</f>
        <v>72522114</v>
      </c>
      <c r="H1313" s="3" t="str">
        <f t="shared" ca="1" si="145"/>
        <v>72522114</v>
      </c>
      <c r="I1313" s="6" t="str">
        <f t="shared" ca="1" si="149"/>
        <v>P72522114</v>
      </c>
      <c r="J1313" s="1" t="b">
        <f t="shared" ca="1" si="146"/>
        <v>1</v>
      </c>
      <c r="K1313" s="6" t="str">
        <f t="shared" ca="1" si="147"/>
        <v>P72522114</v>
      </c>
      <c r="L1313" s="1" t="b">
        <f t="shared" ca="1" si="148"/>
        <v>1</v>
      </c>
      <c r="M1313" s="1" t="b">
        <f t="shared" ca="1" si="150"/>
        <v>1</v>
      </c>
    </row>
    <row r="1314" spans="1:13">
      <c r="A1314" s="11" t="b">
        <f t="shared" ca="1" si="143"/>
        <v>1</v>
      </c>
      <c r="B1314" s="15" t="s">
        <v>2613</v>
      </c>
      <c r="C1314" s="13" t="s">
        <v>2613</v>
      </c>
      <c r="D1314" s="13" t="s">
        <v>2613</v>
      </c>
      <c r="E1314" s="5">
        <f ca="1">SUMPRODUCT(N(CODE(MID(B1314,ROW($A$1:OFFSET($A$1,LEN(B1314)-1,,,)),1))&lt;58))</f>
        <v>8</v>
      </c>
      <c r="F1314" s="5">
        <f t="shared" ca="1" si="144"/>
        <v>9</v>
      </c>
      <c r="G1314" s="3" t="str">
        <f t="array" aca="1" ref="G1314" ca="1">IF(SUMPRODUCT(COUNTIF(B1314,{"*0*";"*1*";"*2*";"*3*";"*4*";"*5*";"*6*";"*7*";"*8*";"*9*"}))&gt;0,MID($B1314,MATCH(0,(ISERROR(MID($B1314,ROW(INDIRECT("1:"&amp;LEN($B1314))),1)*1)*1),0),LEN($B1314)-SUM((ISERROR(MID($B1314,ROW(INDIRECT("1:"&amp;LEN($B1314))),1)*1)*1))),"")</f>
        <v>72522115</v>
      </c>
      <c r="H1314" s="3" t="str">
        <f t="shared" ca="1" si="145"/>
        <v>72522115</v>
      </c>
      <c r="I1314" s="6" t="str">
        <f t="shared" ca="1" si="149"/>
        <v>P72522115</v>
      </c>
      <c r="J1314" s="1" t="b">
        <f t="shared" ca="1" si="146"/>
        <v>1</v>
      </c>
      <c r="K1314" s="6" t="str">
        <f t="shared" ca="1" si="147"/>
        <v>P72522115</v>
      </c>
      <c r="L1314" s="1" t="b">
        <f t="shared" ca="1" si="148"/>
        <v>1</v>
      </c>
      <c r="M1314" s="1" t="b">
        <f t="shared" ca="1" si="150"/>
        <v>1</v>
      </c>
    </row>
    <row r="1315" spans="1:13">
      <c r="A1315" s="11" t="b">
        <f t="shared" ca="1" si="143"/>
        <v>1</v>
      </c>
      <c r="B1315" s="15" t="s">
        <v>2614</v>
      </c>
      <c r="C1315" s="13" t="s">
        <v>2614</v>
      </c>
      <c r="D1315" s="13" t="s">
        <v>2614</v>
      </c>
      <c r="E1315" s="5">
        <f ca="1">SUMPRODUCT(N(CODE(MID(B1315,ROW($A$1:OFFSET($A$1,LEN(B1315)-1,,,)),1))&lt;58))</f>
        <v>8</v>
      </c>
      <c r="F1315" s="5">
        <f t="shared" ca="1" si="144"/>
        <v>9</v>
      </c>
      <c r="G1315" s="3" t="str">
        <f t="array" aca="1" ref="G1315" ca="1">IF(SUMPRODUCT(COUNTIF(B1315,{"*0*";"*1*";"*2*";"*3*";"*4*";"*5*";"*6*";"*7*";"*8*";"*9*"}))&gt;0,MID($B1315,MATCH(0,(ISERROR(MID($B1315,ROW(INDIRECT("1:"&amp;LEN($B1315))),1)*1)*1),0),LEN($B1315)-SUM((ISERROR(MID($B1315,ROW(INDIRECT("1:"&amp;LEN($B1315))),1)*1)*1))),"")</f>
        <v>72522121</v>
      </c>
      <c r="H1315" s="3" t="str">
        <f t="shared" ca="1" si="145"/>
        <v>72522121</v>
      </c>
      <c r="I1315" s="6" t="str">
        <f t="shared" ca="1" si="149"/>
        <v>P72522121</v>
      </c>
      <c r="J1315" s="1" t="b">
        <f t="shared" ca="1" si="146"/>
        <v>1</v>
      </c>
      <c r="K1315" s="6" t="str">
        <f t="shared" ca="1" si="147"/>
        <v>P72522121</v>
      </c>
      <c r="L1315" s="1" t="b">
        <f t="shared" ca="1" si="148"/>
        <v>1</v>
      </c>
      <c r="M1315" s="1" t="b">
        <f t="shared" ca="1" si="150"/>
        <v>1</v>
      </c>
    </row>
    <row r="1316" spans="1:13">
      <c r="A1316" s="11" t="b">
        <f t="shared" ca="1" si="143"/>
        <v>1</v>
      </c>
      <c r="B1316" s="15" t="s">
        <v>2615</v>
      </c>
      <c r="C1316" s="13" t="s">
        <v>2615</v>
      </c>
      <c r="D1316" s="13" t="s">
        <v>2615</v>
      </c>
      <c r="E1316" s="5">
        <f ca="1">SUMPRODUCT(N(CODE(MID(B1316,ROW($A$1:OFFSET($A$1,LEN(B1316)-1,,,)),1))&lt;58))</f>
        <v>8</v>
      </c>
      <c r="F1316" s="5">
        <f t="shared" ca="1" si="144"/>
        <v>9</v>
      </c>
      <c r="G1316" s="3" t="str">
        <f t="array" aca="1" ref="G1316" ca="1">IF(SUMPRODUCT(COUNTIF(B1316,{"*0*";"*1*";"*2*";"*3*";"*4*";"*5*";"*6*";"*7*";"*8*";"*9*"}))&gt;0,MID($B1316,MATCH(0,(ISERROR(MID($B1316,ROW(INDIRECT("1:"&amp;LEN($B1316))),1)*1)*1),0),LEN($B1316)-SUM((ISERROR(MID($B1316,ROW(INDIRECT("1:"&amp;LEN($B1316))),1)*1)*1))),"")</f>
        <v>72522122</v>
      </c>
      <c r="H1316" s="3" t="str">
        <f t="shared" ca="1" si="145"/>
        <v>72522122</v>
      </c>
      <c r="I1316" s="6" t="str">
        <f t="shared" ca="1" si="149"/>
        <v>P72522122</v>
      </c>
      <c r="J1316" s="1" t="b">
        <f t="shared" ca="1" si="146"/>
        <v>1</v>
      </c>
      <c r="K1316" s="6" t="str">
        <f t="shared" ca="1" si="147"/>
        <v>P72522122</v>
      </c>
      <c r="L1316" s="1" t="b">
        <f t="shared" ca="1" si="148"/>
        <v>1</v>
      </c>
      <c r="M1316" s="1" t="b">
        <f t="shared" ca="1" si="150"/>
        <v>1</v>
      </c>
    </row>
    <row r="1317" spans="1:13">
      <c r="A1317" s="11" t="b">
        <f t="shared" ca="1" si="143"/>
        <v>1</v>
      </c>
      <c r="B1317" s="15" t="s">
        <v>2617</v>
      </c>
      <c r="C1317" s="13" t="s">
        <v>2617</v>
      </c>
      <c r="D1317" s="13" t="s">
        <v>2617</v>
      </c>
      <c r="E1317" s="5">
        <f ca="1">SUMPRODUCT(N(CODE(MID(B1317,ROW($A$1:OFFSET($A$1,LEN(B1317)-1,,,)),1))&lt;58))</f>
        <v>8</v>
      </c>
      <c r="F1317" s="5">
        <f t="shared" ca="1" si="144"/>
        <v>9</v>
      </c>
      <c r="G1317" s="3" t="str">
        <f t="array" aca="1" ref="G1317" ca="1">IF(SUMPRODUCT(COUNTIF(B1317,{"*0*";"*1*";"*2*";"*3*";"*4*";"*5*";"*6*";"*7*";"*8*";"*9*"}))&gt;0,MID($B1317,MATCH(0,(ISERROR(MID($B1317,ROW(INDIRECT("1:"&amp;LEN($B1317))),1)*1)*1),0),LEN($B1317)-SUM((ISERROR(MID($B1317,ROW(INDIRECT("1:"&amp;LEN($B1317))),1)*1)*1))),"")</f>
        <v>72522141</v>
      </c>
      <c r="H1317" s="3" t="str">
        <f t="shared" ca="1" si="145"/>
        <v>72522141</v>
      </c>
      <c r="I1317" s="6" t="str">
        <f t="shared" ca="1" si="149"/>
        <v>P72522141</v>
      </c>
      <c r="J1317" s="1" t="b">
        <f t="shared" ca="1" si="146"/>
        <v>1</v>
      </c>
      <c r="K1317" s="6" t="str">
        <f t="shared" ca="1" si="147"/>
        <v>P72522141</v>
      </c>
      <c r="L1317" s="1" t="b">
        <f t="shared" ca="1" si="148"/>
        <v>1</v>
      </c>
      <c r="M1317" s="1" t="b">
        <f t="shared" ca="1" si="150"/>
        <v>1</v>
      </c>
    </row>
    <row r="1318" spans="1:13">
      <c r="A1318" s="11" t="b">
        <f t="shared" ca="1" si="143"/>
        <v>1</v>
      </c>
      <c r="B1318" s="15" t="s">
        <v>2618</v>
      </c>
      <c r="C1318" s="13" t="s">
        <v>2618</v>
      </c>
      <c r="D1318" s="13" t="s">
        <v>2618</v>
      </c>
      <c r="E1318" s="5">
        <f ca="1">SUMPRODUCT(N(CODE(MID(B1318,ROW($A$1:OFFSET($A$1,LEN(B1318)-1,,,)),1))&lt;58))</f>
        <v>8</v>
      </c>
      <c r="F1318" s="5">
        <f t="shared" ca="1" si="144"/>
        <v>9</v>
      </c>
      <c r="G1318" s="3" t="str">
        <f t="array" aca="1" ref="G1318" ca="1">IF(SUMPRODUCT(COUNTIF(B1318,{"*0*";"*1*";"*2*";"*3*";"*4*";"*5*";"*6*";"*7*";"*8*";"*9*"}))&gt;0,MID($B1318,MATCH(0,(ISERROR(MID($B1318,ROW(INDIRECT("1:"&amp;LEN($B1318))),1)*1)*1),0),LEN($B1318)-SUM((ISERROR(MID($B1318,ROW(INDIRECT("1:"&amp;LEN($B1318))),1)*1)*1))),"")</f>
        <v>72522142</v>
      </c>
      <c r="H1318" s="3" t="str">
        <f t="shared" ca="1" si="145"/>
        <v>72522142</v>
      </c>
      <c r="I1318" s="6" t="str">
        <f t="shared" ca="1" si="149"/>
        <v>P72522142</v>
      </c>
      <c r="J1318" s="1" t="b">
        <f t="shared" ca="1" si="146"/>
        <v>1</v>
      </c>
      <c r="K1318" s="6" t="str">
        <f t="shared" ca="1" si="147"/>
        <v>P72522142</v>
      </c>
      <c r="L1318" s="1" t="b">
        <f t="shared" ca="1" si="148"/>
        <v>1</v>
      </c>
      <c r="M1318" s="1" t="b">
        <f t="shared" ca="1" si="150"/>
        <v>1</v>
      </c>
    </row>
    <row r="1319" spans="1:13">
      <c r="A1319" s="11" t="b">
        <f t="shared" ca="1" si="143"/>
        <v>1</v>
      </c>
      <c r="B1319" s="15" t="s">
        <v>2620</v>
      </c>
      <c r="C1319" s="13" t="s">
        <v>2620</v>
      </c>
      <c r="D1319" s="13" t="s">
        <v>2620</v>
      </c>
      <c r="E1319" s="5">
        <f ca="1">SUMPRODUCT(N(CODE(MID(B1319,ROW($A$1:OFFSET($A$1,LEN(B1319)-1,,,)),1))&lt;58))</f>
        <v>8</v>
      </c>
      <c r="F1319" s="5">
        <f t="shared" ca="1" si="144"/>
        <v>9</v>
      </c>
      <c r="G1319" s="3" t="str">
        <f t="array" aca="1" ref="G1319" ca="1">IF(SUMPRODUCT(COUNTIF(B1319,{"*0*";"*1*";"*2*";"*3*";"*4*";"*5*";"*6*";"*7*";"*8*";"*9*"}))&gt;0,MID($B1319,MATCH(0,(ISERROR(MID($B1319,ROW(INDIRECT("1:"&amp;LEN($B1319))),1)*1)*1),0),LEN($B1319)-SUM((ISERROR(MID($B1319,ROW(INDIRECT("1:"&amp;LEN($B1319))),1)*1)*1))),"")</f>
        <v>72522161</v>
      </c>
      <c r="H1319" s="3" t="str">
        <f t="shared" ca="1" si="145"/>
        <v>72522161</v>
      </c>
      <c r="I1319" s="6" t="str">
        <f t="shared" ca="1" si="149"/>
        <v>P72522161</v>
      </c>
      <c r="J1319" s="1" t="b">
        <f t="shared" ca="1" si="146"/>
        <v>1</v>
      </c>
      <c r="K1319" s="6" t="str">
        <f t="shared" ca="1" si="147"/>
        <v>P72522161</v>
      </c>
      <c r="L1319" s="1" t="b">
        <f t="shared" ca="1" si="148"/>
        <v>1</v>
      </c>
      <c r="M1319" s="1" t="b">
        <f t="shared" ca="1" si="150"/>
        <v>1</v>
      </c>
    </row>
    <row r="1320" spans="1:13">
      <c r="A1320" s="11" t="b">
        <f t="shared" ca="1" si="143"/>
        <v>1</v>
      </c>
      <c r="B1320" s="15" t="s">
        <v>2621</v>
      </c>
      <c r="C1320" s="13" t="s">
        <v>2621</v>
      </c>
      <c r="D1320" s="13" t="s">
        <v>2621</v>
      </c>
      <c r="E1320" s="5">
        <f ca="1">SUMPRODUCT(N(CODE(MID(B1320,ROW($A$1:OFFSET($A$1,LEN(B1320)-1,,,)),1))&lt;58))</f>
        <v>8</v>
      </c>
      <c r="F1320" s="5">
        <f t="shared" ca="1" si="144"/>
        <v>9</v>
      </c>
      <c r="G1320" s="3" t="str">
        <f t="array" aca="1" ref="G1320" ca="1">IF(SUMPRODUCT(COUNTIF(B1320,{"*0*";"*1*";"*2*";"*3*";"*4*";"*5*";"*6*";"*7*";"*8*";"*9*"}))&gt;0,MID($B1320,MATCH(0,(ISERROR(MID($B1320,ROW(INDIRECT("1:"&amp;LEN($B1320))),1)*1)*1),0),LEN($B1320)-SUM((ISERROR(MID($B1320,ROW(INDIRECT("1:"&amp;LEN($B1320))),1)*1)*1))),"")</f>
        <v>72522162</v>
      </c>
      <c r="H1320" s="3" t="str">
        <f t="shared" ca="1" si="145"/>
        <v>72522162</v>
      </c>
      <c r="I1320" s="6" t="str">
        <f t="shared" ca="1" si="149"/>
        <v>P72522162</v>
      </c>
      <c r="J1320" s="1" t="b">
        <f t="shared" ca="1" si="146"/>
        <v>1</v>
      </c>
      <c r="K1320" s="6" t="str">
        <f t="shared" ca="1" si="147"/>
        <v>P72522162</v>
      </c>
      <c r="L1320" s="1" t="b">
        <f t="shared" ca="1" si="148"/>
        <v>1</v>
      </c>
      <c r="M1320" s="1" t="b">
        <f t="shared" ca="1" si="150"/>
        <v>1</v>
      </c>
    </row>
    <row r="1321" spans="1:13">
      <c r="A1321" s="11" t="b">
        <f t="shared" ca="1" si="143"/>
        <v>1</v>
      </c>
      <c r="B1321" s="15" t="s">
        <v>2622</v>
      </c>
      <c r="C1321" s="13" t="s">
        <v>2622</v>
      </c>
      <c r="D1321" s="13" t="s">
        <v>2622</v>
      </c>
      <c r="E1321" s="5">
        <f ca="1">SUMPRODUCT(N(CODE(MID(B1321,ROW($A$1:OFFSET($A$1,LEN(B1321)-1,,,)),1))&lt;58))</f>
        <v>8</v>
      </c>
      <c r="F1321" s="5">
        <f t="shared" ca="1" si="144"/>
        <v>9</v>
      </c>
      <c r="G1321" s="3" t="str">
        <f t="array" aca="1" ref="G1321" ca="1">IF(SUMPRODUCT(COUNTIF(B1321,{"*0*";"*1*";"*2*";"*3*";"*4*";"*5*";"*6*";"*7*";"*8*";"*9*"}))&gt;0,MID($B1321,MATCH(0,(ISERROR(MID($B1321,ROW(INDIRECT("1:"&amp;LEN($B1321))),1)*1)*1),0),LEN($B1321)-SUM((ISERROR(MID($B1321,ROW(INDIRECT("1:"&amp;LEN($B1321))),1)*1)*1))),"")</f>
        <v>72522171</v>
      </c>
      <c r="H1321" s="3" t="str">
        <f t="shared" ca="1" si="145"/>
        <v>72522171</v>
      </c>
      <c r="I1321" s="6" t="str">
        <f t="shared" ca="1" si="149"/>
        <v>P72522171</v>
      </c>
      <c r="J1321" s="1" t="b">
        <f t="shared" ca="1" si="146"/>
        <v>1</v>
      </c>
      <c r="K1321" s="6" t="str">
        <f t="shared" ca="1" si="147"/>
        <v>P72522171</v>
      </c>
      <c r="L1321" s="1" t="b">
        <f t="shared" ca="1" si="148"/>
        <v>1</v>
      </c>
      <c r="M1321" s="1" t="b">
        <f t="shared" ca="1" si="150"/>
        <v>1</v>
      </c>
    </row>
    <row r="1322" spans="1:13">
      <c r="A1322" s="11" t="b">
        <f t="shared" ca="1" si="143"/>
        <v>1</v>
      </c>
      <c r="B1322" s="15" t="s">
        <v>2623</v>
      </c>
      <c r="C1322" s="13" t="s">
        <v>2623</v>
      </c>
      <c r="D1322" s="13" t="s">
        <v>2623</v>
      </c>
      <c r="E1322" s="5">
        <f ca="1">SUMPRODUCT(N(CODE(MID(B1322,ROW($A$1:OFFSET($A$1,LEN(B1322)-1,,,)),1))&lt;58))</f>
        <v>8</v>
      </c>
      <c r="F1322" s="5">
        <f t="shared" ca="1" si="144"/>
        <v>9</v>
      </c>
      <c r="G1322" s="3" t="str">
        <f t="array" aca="1" ref="G1322" ca="1">IF(SUMPRODUCT(COUNTIF(B1322,{"*0*";"*1*";"*2*";"*3*";"*4*";"*5*";"*6*";"*7*";"*8*";"*9*"}))&gt;0,MID($B1322,MATCH(0,(ISERROR(MID($B1322,ROW(INDIRECT("1:"&amp;LEN($B1322))),1)*1)*1),0),LEN($B1322)-SUM((ISERROR(MID($B1322,ROW(INDIRECT("1:"&amp;LEN($B1322))),1)*1)*1))),"")</f>
        <v>72522172</v>
      </c>
      <c r="H1322" s="3" t="str">
        <f t="shared" ca="1" si="145"/>
        <v>72522172</v>
      </c>
      <c r="I1322" s="6" t="str">
        <f t="shared" ca="1" si="149"/>
        <v>P72522172</v>
      </c>
      <c r="J1322" s="1" t="b">
        <f t="shared" ca="1" si="146"/>
        <v>1</v>
      </c>
      <c r="K1322" s="6" t="str">
        <f t="shared" ca="1" si="147"/>
        <v>P72522172</v>
      </c>
      <c r="L1322" s="1" t="b">
        <f t="shared" ca="1" si="148"/>
        <v>1</v>
      </c>
      <c r="M1322" s="1" t="b">
        <f t="shared" ca="1" si="150"/>
        <v>1</v>
      </c>
    </row>
    <row r="1323" spans="1:13">
      <c r="A1323" s="11" t="b">
        <f t="shared" ca="1" si="143"/>
        <v>1</v>
      </c>
      <c r="B1323" s="15" t="s">
        <v>2624</v>
      </c>
      <c r="C1323" s="13" t="s">
        <v>2624</v>
      </c>
      <c r="D1323" s="13" t="s">
        <v>2624</v>
      </c>
      <c r="E1323" s="5">
        <f ca="1">SUMPRODUCT(N(CODE(MID(B1323,ROW($A$1:OFFSET($A$1,LEN(B1323)-1,,,)),1))&lt;58))</f>
        <v>8</v>
      </c>
      <c r="F1323" s="5">
        <f t="shared" ca="1" si="144"/>
        <v>9</v>
      </c>
      <c r="G1323" s="3" t="str">
        <f t="array" aca="1" ref="G1323" ca="1">IF(SUMPRODUCT(COUNTIF(B1323,{"*0*";"*1*";"*2*";"*3*";"*4*";"*5*";"*6*";"*7*";"*8*";"*9*"}))&gt;0,MID($B1323,MATCH(0,(ISERROR(MID($B1323,ROW(INDIRECT("1:"&amp;LEN($B1323))),1)*1)*1),0),LEN($B1323)-SUM((ISERROR(MID($B1323,ROW(INDIRECT("1:"&amp;LEN($B1323))),1)*1)*1))),"")</f>
        <v>72522181</v>
      </c>
      <c r="H1323" s="3" t="str">
        <f t="shared" ca="1" si="145"/>
        <v>72522181</v>
      </c>
      <c r="I1323" s="6" t="str">
        <f t="shared" ca="1" si="149"/>
        <v>P72522181</v>
      </c>
      <c r="J1323" s="1" t="b">
        <f t="shared" ca="1" si="146"/>
        <v>1</v>
      </c>
      <c r="K1323" s="6" t="str">
        <f t="shared" ca="1" si="147"/>
        <v>P72522181</v>
      </c>
      <c r="L1323" s="1" t="b">
        <f t="shared" ca="1" si="148"/>
        <v>1</v>
      </c>
      <c r="M1323" s="1" t="b">
        <f t="shared" ca="1" si="150"/>
        <v>1</v>
      </c>
    </row>
    <row r="1324" spans="1:13">
      <c r="A1324" s="11" t="b">
        <f t="shared" ca="1" si="143"/>
        <v>1</v>
      </c>
      <c r="B1324" s="15" t="s">
        <v>2625</v>
      </c>
      <c r="C1324" s="13" t="s">
        <v>2625</v>
      </c>
      <c r="D1324" s="13" t="s">
        <v>2625</v>
      </c>
      <c r="E1324" s="5">
        <f ca="1">SUMPRODUCT(N(CODE(MID(B1324,ROW($A$1:OFFSET($A$1,LEN(B1324)-1,,,)),1))&lt;58))</f>
        <v>8</v>
      </c>
      <c r="F1324" s="5">
        <f t="shared" ca="1" si="144"/>
        <v>9</v>
      </c>
      <c r="G1324" s="3" t="str">
        <f t="array" aca="1" ref="G1324" ca="1">IF(SUMPRODUCT(COUNTIF(B1324,{"*0*";"*1*";"*2*";"*3*";"*4*";"*5*";"*6*";"*7*";"*8*";"*9*"}))&gt;0,MID($B1324,MATCH(0,(ISERROR(MID($B1324,ROW(INDIRECT("1:"&amp;LEN($B1324))),1)*1)*1),0),LEN($B1324)-SUM((ISERROR(MID($B1324,ROW(INDIRECT("1:"&amp;LEN($B1324))),1)*1)*1))),"")</f>
        <v>72522182</v>
      </c>
      <c r="H1324" s="3" t="str">
        <f t="shared" ca="1" si="145"/>
        <v>72522182</v>
      </c>
      <c r="I1324" s="6" t="str">
        <f t="shared" ca="1" si="149"/>
        <v>P72522182</v>
      </c>
      <c r="J1324" s="1" t="b">
        <f t="shared" ca="1" si="146"/>
        <v>1</v>
      </c>
      <c r="K1324" s="6" t="str">
        <f t="shared" ca="1" si="147"/>
        <v>P72522182</v>
      </c>
      <c r="L1324" s="1" t="b">
        <f t="shared" ca="1" si="148"/>
        <v>1</v>
      </c>
      <c r="M1324" s="1" t="b">
        <f t="shared" ca="1" si="150"/>
        <v>1</v>
      </c>
    </row>
    <row r="1325" spans="1:13">
      <c r="A1325" s="11" t="b">
        <f t="shared" ca="1" si="143"/>
        <v>1</v>
      </c>
      <c r="B1325" s="15" t="s">
        <v>2646</v>
      </c>
      <c r="C1325" s="13" t="s">
        <v>2646</v>
      </c>
      <c r="D1325" s="13" t="s">
        <v>2646</v>
      </c>
      <c r="E1325" s="5">
        <f ca="1">SUMPRODUCT(N(CODE(MID(B1325,ROW($A$1:OFFSET($A$1,LEN(B1325)-1,,,)),1))&lt;58))</f>
        <v>8</v>
      </c>
      <c r="F1325" s="5">
        <f t="shared" ca="1" si="144"/>
        <v>9</v>
      </c>
      <c r="G1325" s="3" t="str">
        <f t="array" aca="1" ref="G1325" ca="1">IF(SUMPRODUCT(COUNTIF(B1325,{"*0*";"*1*";"*2*";"*3*";"*4*";"*5*";"*6*";"*7*";"*8*";"*9*"}))&gt;0,MID($B1325,MATCH(0,(ISERROR(MID($B1325,ROW(INDIRECT("1:"&amp;LEN($B1325))),1)*1)*1),0),LEN($B1325)-SUM((ISERROR(MID($B1325,ROW(INDIRECT("1:"&amp;LEN($B1325))),1)*1)*1))),"")</f>
        <v>72523101</v>
      </c>
      <c r="H1325" s="3" t="str">
        <f t="shared" ca="1" si="145"/>
        <v>72523101</v>
      </c>
      <c r="I1325" s="6" t="str">
        <f t="shared" ca="1" si="149"/>
        <v>P72523101</v>
      </c>
      <c r="J1325" s="1" t="b">
        <f t="shared" ca="1" si="146"/>
        <v>1</v>
      </c>
      <c r="K1325" s="6" t="str">
        <f t="shared" ca="1" si="147"/>
        <v>P72523101</v>
      </c>
      <c r="L1325" s="1" t="b">
        <f t="shared" ca="1" si="148"/>
        <v>1</v>
      </c>
      <c r="M1325" s="1" t="b">
        <f t="shared" ca="1" si="150"/>
        <v>1</v>
      </c>
    </row>
    <row r="1326" spans="1:13">
      <c r="A1326" s="11" t="b">
        <f t="shared" ca="1" si="143"/>
        <v>1</v>
      </c>
      <c r="B1326" s="15" t="s">
        <v>2647</v>
      </c>
      <c r="C1326" s="13" t="s">
        <v>2647</v>
      </c>
      <c r="D1326" s="13" t="s">
        <v>2647</v>
      </c>
      <c r="E1326" s="5">
        <f ca="1">SUMPRODUCT(N(CODE(MID(B1326,ROW($A$1:OFFSET($A$1,LEN(B1326)-1,,,)),1))&lt;58))</f>
        <v>8</v>
      </c>
      <c r="F1326" s="5">
        <f t="shared" ca="1" si="144"/>
        <v>9</v>
      </c>
      <c r="G1326" s="3" t="str">
        <f t="array" aca="1" ref="G1326" ca="1">IF(SUMPRODUCT(COUNTIF(B1326,{"*0*";"*1*";"*2*";"*3*";"*4*";"*5*";"*6*";"*7*";"*8*";"*9*"}))&gt;0,MID($B1326,MATCH(0,(ISERROR(MID($B1326,ROW(INDIRECT("1:"&amp;LEN($B1326))),1)*1)*1),0),LEN($B1326)-SUM((ISERROR(MID($B1326,ROW(INDIRECT("1:"&amp;LEN($B1326))),1)*1)*1))),"")</f>
        <v>72523102</v>
      </c>
      <c r="H1326" s="3" t="str">
        <f t="shared" ca="1" si="145"/>
        <v>72523102</v>
      </c>
      <c r="I1326" s="6" t="str">
        <f t="shared" ca="1" si="149"/>
        <v>P72523102</v>
      </c>
      <c r="J1326" s="1" t="b">
        <f t="shared" ca="1" si="146"/>
        <v>1</v>
      </c>
      <c r="K1326" s="6" t="str">
        <f t="shared" ca="1" si="147"/>
        <v>P72523102</v>
      </c>
      <c r="L1326" s="1" t="b">
        <f t="shared" ca="1" si="148"/>
        <v>1</v>
      </c>
      <c r="M1326" s="1" t="b">
        <f t="shared" ca="1" si="150"/>
        <v>1</v>
      </c>
    </row>
    <row r="1327" spans="1:13">
      <c r="A1327" s="11" t="b">
        <f t="shared" ca="1" si="143"/>
        <v>1</v>
      </c>
      <c r="B1327" s="15" t="s">
        <v>2648</v>
      </c>
      <c r="C1327" s="13" t="s">
        <v>2648</v>
      </c>
      <c r="D1327" s="13" t="s">
        <v>2648</v>
      </c>
      <c r="E1327" s="5">
        <f ca="1">SUMPRODUCT(N(CODE(MID(B1327,ROW($A$1:OFFSET($A$1,LEN(B1327)-1,,,)),1))&lt;58))</f>
        <v>8</v>
      </c>
      <c r="F1327" s="5">
        <f t="shared" ca="1" si="144"/>
        <v>9</v>
      </c>
      <c r="G1327" s="3" t="str">
        <f t="array" aca="1" ref="G1327" ca="1">IF(SUMPRODUCT(COUNTIF(B1327,{"*0*";"*1*";"*2*";"*3*";"*4*";"*5*";"*6*";"*7*";"*8*";"*9*"}))&gt;0,MID($B1327,MATCH(0,(ISERROR(MID($B1327,ROW(INDIRECT("1:"&amp;LEN($B1327))),1)*1)*1),0),LEN($B1327)-SUM((ISERROR(MID($B1327,ROW(INDIRECT("1:"&amp;LEN($B1327))),1)*1)*1))),"")</f>
        <v>72523103</v>
      </c>
      <c r="H1327" s="3" t="str">
        <f t="shared" ca="1" si="145"/>
        <v>72523103</v>
      </c>
      <c r="I1327" s="6" t="str">
        <f t="shared" ca="1" si="149"/>
        <v>P72523103</v>
      </c>
      <c r="J1327" s="1" t="b">
        <f t="shared" ca="1" si="146"/>
        <v>1</v>
      </c>
      <c r="K1327" s="6" t="str">
        <f t="shared" ca="1" si="147"/>
        <v>P72523103</v>
      </c>
      <c r="L1327" s="1" t="b">
        <f t="shared" ca="1" si="148"/>
        <v>1</v>
      </c>
      <c r="M1327" s="1" t="b">
        <f t="shared" ca="1" si="150"/>
        <v>1</v>
      </c>
    </row>
    <row r="1328" spans="1:13">
      <c r="A1328" s="11" t="b">
        <f t="shared" ca="1" si="143"/>
        <v>1</v>
      </c>
      <c r="B1328" s="15" t="s">
        <v>2649</v>
      </c>
      <c r="C1328" s="13" t="s">
        <v>2649</v>
      </c>
      <c r="D1328" s="13" t="s">
        <v>2649</v>
      </c>
      <c r="E1328" s="5">
        <f ca="1">SUMPRODUCT(N(CODE(MID(B1328,ROW($A$1:OFFSET($A$1,LEN(B1328)-1,,,)),1))&lt;58))</f>
        <v>8</v>
      </c>
      <c r="F1328" s="5">
        <f t="shared" ca="1" si="144"/>
        <v>9</v>
      </c>
      <c r="G1328" s="3" t="str">
        <f t="array" aca="1" ref="G1328" ca="1">IF(SUMPRODUCT(COUNTIF(B1328,{"*0*";"*1*";"*2*";"*3*";"*4*";"*5*";"*6*";"*7*";"*8*";"*9*"}))&gt;0,MID($B1328,MATCH(0,(ISERROR(MID($B1328,ROW(INDIRECT("1:"&amp;LEN($B1328))),1)*1)*1),0),LEN($B1328)-SUM((ISERROR(MID($B1328,ROW(INDIRECT("1:"&amp;LEN($B1328))),1)*1)*1))),"")</f>
        <v>72523104</v>
      </c>
      <c r="H1328" s="3" t="str">
        <f t="shared" ca="1" si="145"/>
        <v>72523104</v>
      </c>
      <c r="I1328" s="6" t="str">
        <f t="shared" ca="1" si="149"/>
        <v>P72523104</v>
      </c>
      <c r="J1328" s="1" t="b">
        <f t="shared" ca="1" si="146"/>
        <v>1</v>
      </c>
      <c r="K1328" s="6" t="str">
        <f t="shared" ca="1" si="147"/>
        <v>P72523104</v>
      </c>
      <c r="L1328" s="1" t="b">
        <f t="shared" ca="1" si="148"/>
        <v>1</v>
      </c>
      <c r="M1328" s="1" t="b">
        <f t="shared" ca="1" si="150"/>
        <v>1</v>
      </c>
    </row>
    <row r="1329" spans="1:13">
      <c r="A1329" s="11" t="b">
        <f t="shared" ca="1" si="143"/>
        <v>1</v>
      </c>
      <c r="B1329" s="15" t="s">
        <v>2650</v>
      </c>
      <c r="C1329" s="13" t="s">
        <v>2650</v>
      </c>
      <c r="D1329" s="13" t="s">
        <v>2650</v>
      </c>
      <c r="E1329" s="5">
        <f ca="1">SUMPRODUCT(N(CODE(MID(B1329,ROW($A$1:OFFSET($A$1,LEN(B1329)-1,,,)),1))&lt;58))</f>
        <v>8</v>
      </c>
      <c r="F1329" s="5">
        <f t="shared" ca="1" si="144"/>
        <v>9</v>
      </c>
      <c r="G1329" s="3" t="str">
        <f t="array" aca="1" ref="G1329" ca="1">IF(SUMPRODUCT(COUNTIF(B1329,{"*0*";"*1*";"*2*";"*3*";"*4*";"*5*";"*6*";"*7*";"*8*";"*9*"}))&gt;0,MID($B1329,MATCH(0,(ISERROR(MID($B1329,ROW(INDIRECT("1:"&amp;LEN($B1329))),1)*1)*1),0),LEN($B1329)-SUM((ISERROR(MID($B1329,ROW(INDIRECT("1:"&amp;LEN($B1329))),1)*1)*1))),"")</f>
        <v>72523111</v>
      </c>
      <c r="H1329" s="3" t="str">
        <f t="shared" ca="1" si="145"/>
        <v>72523111</v>
      </c>
      <c r="I1329" s="6" t="str">
        <f t="shared" ca="1" si="149"/>
        <v>P72523111</v>
      </c>
      <c r="J1329" s="1" t="b">
        <f t="shared" ca="1" si="146"/>
        <v>1</v>
      </c>
      <c r="K1329" s="6" t="str">
        <f t="shared" ca="1" si="147"/>
        <v>P72523111</v>
      </c>
      <c r="L1329" s="1" t="b">
        <f t="shared" ca="1" si="148"/>
        <v>1</v>
      </c>
      <c r="M1329" s="1" t="b">
        <f t="shared" ca="1" si="150"/>
        <v>1</v>
      </c>
    </row>
    <row r="1330" spans="1:13">
      <c r="A1330" s="11" t="b">
        <f t="shared" ca="1" si="143"/>
        <v>1</v>
      </c>
      <c r="B1330" s="15" t="s">
        <v>2651</v>
      </c>
      <c r="C1330" s="13" t="s">
        <v>2651</v>
      </c>
      <c r="D1330" s="13" t="s">
        <v>2651</v>
      </c>
      <c r="E1330" s="5">
        <f ca="1">SUMPRODUCT(N(CODE(MID(B1330,ROW($A$1:OFFSET($A$1,LEN(B1330)-1,,,)),1))&lt;58))</f>
        <v>8</v>
      </c>
      <c r="F1330" s="5">
        <f t="shared" ca="1" si="144"/>
        <v>9</v>
      </c>
      <c r="G1330" s="3" t="str">
        <f t="array" aca="1" ref="G1330" ca="1">IF(SUMPRODUCT(COUNTIF(B1330,{"*0*";"*1*";"*2*";"*3*";"*4*";"*5*";"*6*";"*7*";"*8*";"*9*"}))&gt;0,MID($B1330,MATCH(0,(ISERROR(MID($B1330,ROW(INDIRECT("1:"&amp;LEN($B1330))),1)*1)*1),0),LEN($B1330)-SUM((ISERROR(MID($B1330,ROW(INDIRECT("1:"&amp;LEN($B1330))),1)*1)*1))),"")</f>
        <v>72523112</v>
      </c>
      <c r="H1330" s="3" t="str">
        <f t="shared" ca="1" si="145"/>
        <v>72523112</v>
      </c>
      <c r="I1330" s="6" t="str">
        <f t="shared" ca="1" si="149"/>
        <v>P72523112</v>
      </c>
      <c r="J1330" s="1" t="b">
        <f t="shared" ca="1" si="146"/>
        <v>1</v>
      </c>
      <c r="K1330" s="6" t="str">
        <f t="shared" ca="1" si="147"/>
        <v>P72523112</v>
      </c>
      <c r="L1330" s="1" t="b">
        <f t="shared" ca="1" si="148"/>
        <v>1</v>
      </c>
      <c r="M1330" s="1" t="b">
        <f t="shared" ca="1" si="150"/>
        <v>1</v>
      </c>
    </row>
    <row r="1331" spans="1:13">
      <c r="A1331" s="11" t="b">
        <f t="shared" ca="1" si="143"/>
        <v>1</v>
      </c>
      <c r="B1331" s="15" t="s">
        <v>2652</v>
      </c>
      <c r="C1331" s="13" t="s">
        <v>2652</v>
      </c>
      <c r="D1331" s="13" t="s">
        <v>2652</v>
      </c>
      <c r="E1331" s="5">
        <f ca="1">SUMPRODUCT(N(CODE(MID(B1331,ROW($A$1:OFFSET($A$1,LEN(B1331)-1,,,)),1))&lt;58))</f>
        <v>8</v>
      </c>
      <c r="F1331" s="5">
        <f t="shared" ca="1" si="144"/>
        <v>9</v>
      </c>
      <c r="G1331" s="3" t="str">
        <f t="array" aca="1" ref="G1331" ca="1">IF(SUMPRODUCT(COUNTIF(B1331,{"*0*";"*1*";"*2*";"*3*";"*4*";"*5*";"*6*";"*7*";"*8*";"*9*"}))&gt;0,MID($B1331,MATCH(0,(ISERROR(MID($B1331,ROW(INDIRECT("1:"&amp;LEN($B1331))),1)*1)*1),0),LEN($B1331)-SUM((ISERROR(MID($B1331,ROW(INDIRECT("1:"&amp;LEN($B1331))),1)*1)*1))),"")</f>
        <v>72523113</v>
      </c>
      <c r="H1331" s="3" t="str">
        <f t="shared" ca="1" si="145"/>
        <v>72523113</v>
      </c>
      <c r="I1331" s="6" t="str">
        <f t="shared" ca="1" si="149"/>
        <v>P72523113</v>
      </c>
      <c r="J1331" s="1" t="b">
        <f t="shared" ca="1" si="146"/>
        <v>1</v>
      </c>
      <c r="K1331" s="6" t="str">
        <f t="shared" ca="1" si="147"/>
        <v>P72523113</v>
      </c>
      <c r="L1331" s="1" t="b">
        <f t="shared" ca="1" si="148"/>
        <v>1</v>
      </c>
      <c r="M1331" s="1" t="b">
        <f t="shared" ca="1" si="150"/>
        <v>1</v>
      </c>
    </row>
    <row r="1332" spans="1:13">
      <c r="A1332" s="11" t="b">
        <f t="shared" ca="1" si="143"/>
        <v>1</v>
      </c>
      <c r="B1332" s="15" t="s">
        <v>2653</v>
      </c>
      <c r="C1332" s="13" t="s">
        <v>2653</v>
      </c>
      <c r="D1332" s="13" t="s">
        <v>2653</v>
      </c>
      <c r="E1332" s="5">
        <f ca="1">SUMPRODUCT(N(CODE(MID(B1332,ROW($A$1:OFFSET($A$1,LEN(B1332)-1,,,)),1))&lt;58))</f>
        <v>8</v>
      </c>
      <c r="F1332" s="5">
        <f t="shared" ca="1" si="144"/>
        <v>9</v>
      </c>
      <c r="G1332" s="3" t="str">
        <f t="array" aca="1" ref="G1332" ca="1">IF(SUMPRODUCT(COUNTIF(B1332,{"*0*";"*1*";"*2*";"*3*";"*4*";"*5*";"*6*";"*7*";"*8*";"*9*"}))&gt;0,MID($B1332,MATCH(0,(ISERROR(MID($B1332,ROW(INDIRECT("1:"&amp;LEN($B1332))),1)*1)*1),0),LEN($B1332)-SUM((ISERROR(MID($B1332,ROW(INDIRECT("1:"&amp;LEN($B1332))),1)*1)*1))),"")</f>
        <v>72523114</v>
      </c>
      <c r="H1332" s="3" t="str">
        <f t="shared" ca="1" si="145"/>
        <v>72523114</v>
      </c>
      <c r="I1332" s="6" t="str">
        <f t="shared" ca="1" si="149"/>
        <v>P72523114</v>
      </c>
      <c r="J1332" s="1" t="b">
        <f t="shared" ca="1" si="146"/>
        <v>1</v>
      </c>
      <c r="K1332" s="6" t="str">
        <f t="shared" ca="1" si="147"/>
        <v>P72523114</v>
      </c>
      <c r="L1332" s="1" t="b">
        <f t="shared" ca="1" si="148"/>
        <v>1</v>
      </c>
      <c r="M1332" s="1" t="b">
        <f t="shared" ca="1" si="150"/>
        <v>1</v>
      </c>
    </row>
    <row r="1333" spans="1:13">
      <c r="A1333" s="11" t="b">
        <f t="shared" ca="1" si="143"/>
        <v>1</v>
      </c>
      <c r="B1333" s="15" t="s">
        <v>2654</v>
      </c>
      <c r="C1333" s="13" t="s">
        <v>2654</v>
      </c>
      <c r="D1333" s="13" t="s">
        <v>2654</v>
      </c>
      <c r="E1333" s="5">
        <f ca="1">SUMPRODUCT(N(CODE(MID(B1333,ROW($A$1:OFFSET($A$1,LEN(B1333)-1,,,)),1))&lt;58))</f>
        <v>8</v>
      </c>
      <c r="F1333" s="5">
        <f t="shared" ca="1" si="144"/>
        <v>9</v>
      </c>
      <c r="G1333" s="3" t="str">
        <f t="array" aca="1" ref="G1333" ca="1">IF(SUMPRODUCT(COUNTIF(B1333,{"*0*";"*1*";"*2*";"*3*";"*4*";"*5*";"*6*";"*7*";"*8*";"*9*"}))&gt;0,MID($B1333,MATCH(0,(ISERROR(MID($B1333,ROW(INDIRECT("1:"&amp;LEN($B1333))),1)*1)*1),0),LEN($B1333)-SUM((ISERROR(MID($B1333,ROW(INDIRECT("1:"&amp;LEN($B1333))),1)*1)*1))),"")</f>
        <v>72523115</v>
      </c>
      <c r="H1333" s="3" t="str">
        <f t="shared" ca="1" si="145"/>
        <v>72523115</v>
      </c>
      <c r="I1333" s="6" t="str">
        <f t="shared" ca="1" si="149"/>
        <v>P72523115</v>
      </c>
      <c r="J1333" s="1" t="b">
        <f t="shared" ca="1" si="146"/>
        <v>1</v>
      </c>
      <c r="K1333" s="6" t="str">
        <f t="shared" ca="1" si="147"/>
        <v>P72523115</v>
      </c>
      <c r="L1333" s="1" t="b">
        <f t="shared" ca="1" si="148"/>
        <v>1</v>
      </c>
      <c r="M1333" s="1" t="b">
        <f t="shared" ca="1" si="150"/>
        <v>1</v>
      </c>
    </row>
    <row r="1334" spans="1:13">
      <c r="A1334" s="11" t="b">
        <f t="shared" ca="1" si="143"/>
        <v>1</v>
      </c>
      <c r="B1334" s="15" t="s">
        <v>2655</v>
      </c>
      <c r="C1334" s="13" t="s">
        <v>2655</v>
      </c>
      <c r="D1334" s="13" t="s">
        <v>2655</v>
      </c>
      <c r="E1334" s="5">
        <f ca="1">SUMPRODUCT(N(CODE(MID(B1334,ROW($A$1:OFFSET($A$1,LEN(B1334)-1,,,)),1))&lt;58))</f>
        <v>8</v>
      </c>
      <c r="F1334" s="5">
        <f t="shared" ca="1" si="144"/>
        <v>9</v>
      </c>
      <c r="G1334" s="3" t="str">
        <f t="array" aca="1" ref="G1334" ca="1">IF(SUMPRODUCT(COUNTIF(B1334,{"*0*";"*1*";"*2*";"*3*";"*4*";"*5*";"*6*";"*7*";"*8*";"*9*"}))&gt;0,MID($B1334,MATCH(0,(ISERROR(MID($B1334,ROW(INDIRECT("1:"&amp;LEN($B1334))),1)*1)*1),0),LEN($B1334)-SUM((ISERROR(MID($B1334,ROW(INDIRECT("1:"&amp;LEN($B1334))),1)*1)*1))),"")</f>
        <v>72523116</v>
      </c>
      <c r="H1334" s="3" t="str">
        <f t="shared" ca="1" si="145"/>
        <v>72523116</v>
      </c>
      <c r="I1334" s="6" t="str">
        <f t="shared" ca="1" si="149"/>
        <v>P72523116</v>
      </c>
      <c r="J1334" s="1" t="b">
        <f t="shared" ca="1" si="146"/>
        <v>1</v>
      </c>
      <c r="K1334" s="6" t="str">
        <f t="shared" ca="1" si="147"/>
        <v>P72523116</v>
      </c>
      <c r="L1334" s="1" t="b">
        <f t="shared" ca="1" si="148"/>
        <v>1</v>
      </c>
      <c r="M1334" s="1" t="b">
        <f t="shared" ca="1" si="150"/>
        <v>1</v>
      </c>
    </row>
    <row r="1335" spans="1:13">
      <c r="A1335" s="11" t="b">
        <f t="shared" ca="1" si="143"/>
        <v>1</v>
      </c>
      <c r="B1335" s="15" t="s">
        <v>2670</v>
      </c>
      <c r="C1335" s="13" t="s">
        <v>2670</v>
      </c>
      <c r="D1335" s="13" t="s">
        <v>2670</v>
      </c>
      <c r="E1335" s="5">
        <f ca="1">SUMPRODUCT(N(CODE(MID(B1335,ROW($A$1:OFFSET($A$1,LEN(B1335)-1,,,)),1))&lt;58))</f>
        <v>8</v>
      </c>
      <c r="F1335" s="5">
        <f t="shared" ca="1" si="144"/>
        <v>9</v>
      </c>
      <c r="G1335" s="3" t="str">
        <f t="array" aca="1" ref="G1335" ca="1">IF(SUMPRODUCT(COUNTIF(B1335,{"*0*";"*1*";"*2*";"*3*";"*4*";"*5*";"*6*";"*7*";"*8*";"*9*"}))&gt;0,MID($B1335,MATCH(0,(ISERROR(MID($B1335,ROW(INDIRECT("1:"&amp;LEN($B1335))),1)*1)*1),0),LEN($B1335)-SUM((ISERROR(MID($B1335,ROW(INDIRECT("1:"&amp;LEN($B1335))),1)*1)*1))),"")</f>
        <v>72524210</v>
      </c>
      <c r="H1335" s="3" t="str">
        <f t="shared" ca="1" si="145"/>
        <v>72524210</v>
      </c>
      <c r="I1335" s="6" t="str">
        <f t="shared" ca="1" si="149"/>
        <v>P72524210</v>
      </c>
      <c r="J1335" s="1" t="b">
        <f t="shared" ca="1" si="146"/>
        <v>1</v>
      </c>
      <c r="K1335" s="6" t="str">
        <f t="shared" ca="1" si="147"/>
        <v>P72524210</v>
      </c>
      <c r="L1335" s="1" t="b">
        <f t="shared" ca="1" si="148"/>
        <v>1</v>
      </c>
      <c r="M1335" s="1" t="b">
        <f t="shared" ca="1" si="150"/>
        <v>1</v>
      </c>
    </row>
    <row r="1336" spans="1:13">
      <c r="A1336" s="11" t="b">
        <f t="shared" ca="1" si="143"/>
        <v>1</v>
      </c>
      <c r="B1336" s="15" t="s">
        <v>2671</v>
      </c>
      <c r="C1336" s="13" t="s">
        <v>2671</v>
      </c>
      <c r="D1336" s="13" t="s">
        <v>2671</v>
      </c>
      <c r="E1336" s="5">
        <f ca="1">SUMPRODUCT(N(CODE(MID(B1336,ROW($A$1:OFFSET($A$1,LEN(B1336)-1,,,)),1))&lt;58))</f>
        <v>8</v>
      </c>
      <c r="F1336" s="5">
        <f t="shared" ca="1" si="144"/>
        <v>9</v>
      </c>
      <c r="G1336" s="3" t="str">
        <f t="array" aca="1" ref="G1336" ca="1">IF(SUMPRODUCT(COUNTIF(B1336,{"*0*";"*1*";"*2*";"*3*";"*4*";"*5*";"*6*";"*7*";"*8*";"*9*"}))&gt;0,MID($B1336,MATCH(0,(ISERROR(MID($B1336,ROW(INDIRECT("1:"&amp;LEN($B1336))),1)*1)*1),0),LEN($B1336)-SUM((ISERROR(MID($B1336,ROW(INDIRECT("1:"&amp;LEN($B1336))),1)*1)*1))),"")</f>
        <v>72524211</v>
      </c>
      <c r="H1336" s="3" t="str">
        <f t="shared" ca="1" si="145"/>
        <v>72524211</v>
      </c>
      <c r="I1336" s="6" t="str">
        <f t="shared" ca="1" si="149"/>
        <v>P72524211</v>
      </c>
      <c r="J1336" s="1" t="b">
        <f t="shared" ca="1" si="146"/>
        <v>1</v>
      </c>
      <c r="K1336" s="6" t="str">
        <f t="shared" ca="1" si="147"/>
        <v>P72524211</v>
      </c>
      <c r="L1336" s="1" t="b">
        <f t="shared" ca="1" si="148"/>
        <v>1</v>
      </c>
      <c r="M1336" s="1" t="b">
        <f t="shared" ca="1" si="150"/>
        <v>1</v>
      </c>
    </row>
    <row r="1337" spans="1:13">
      <c r="A1337" s="11" t="b">
        <f t="shared" ca="1" si="143"/>
        <v>1</v>
      </c>
      <c r="B1337" s="15" t="s">
        <v>314</v>
      </c>
      <c r="C1337" s="13" t="s">
        <v>314</v>
      </c>
      <c r="D1337" s="13" t="s">
        <v>314</v>
      </c>
      <c r="E1337" s="5">
        <f ca="1">SUMPRODUCT(N(CODE(MID(B1337,ROW($A$1:OFFSET($A$1,LEN(B1337)-1,,,)),1))&lt;58))</f>
        <v>4</v>
      </c>
      <c r="F1337" s="5">
        <f t="shared" ca="1" si="144"/>
        <v>9</v>
      </c>
      <c r="G1337" s="3" t="str">
        <f t="array" aca="1" ref="G1337" ca="1">IF(SUMPRODUCT(COUNTIF(B1337,{"*0*";"*1*";"*2*";"*3*";"*4*";"*5*";"*6*";"*7*";"*8*";"*9*"}))&gt;0,MID($B1337,MATCH(0,(ISERROR(MID($B1337,ROW(INDIRECT("1:"&amp;LEN($B1337))),1)*1)*1),0),LEN($B1337)-SUM((ISERROR(MID($B1337,ROW(INDIRECT("1:"&amp;LEN($B1337))),1)*1)*1))),"")</f>
        <v>7255</v>
      </c>
      <c r="H1337" s="3" t="str">
        <f t="shared" ca="1" si="145"/>
        <v>7255</v>
      </c>
      <c r="I1337" s="6" t="str">
        <f t="shared" ca="1" si="149"/>
        <v>P7255VOLI</v>
      </c>
      <c r="J1337" s="1" t="b">
        <f t="shared" ca="1" si="146"/>
        <v>1</v>
      </c>
      <c r="K1337" s="6" t="str">
        <f t="shared" ca="1" si="147"/>
        <v>P7255VOLI</v>
      </c>
      <c r="L1337" s="1" t="b">
        <f t="shared" ca="1" si="148"/>
        <v>1</v>
      </c>
      <c r="M1337" s="1" t="b">
        <f t="shared" ca="1" si="150"/>
        <v>1</v>
      </c>
    </row>
    <row r="1338" spans="1:13">
      <c r="A1338" s="11" t="b">
        <f t="shared" ca="1" si="143"/>
        <v>1</v>
      </c>
      <c r="B1338" s="15" t="s">
        <v>340</v>
      </c>
      <c r="C1338" s="13" t="s">
        <v>340</v>
      </c>
      <c r="D1338" s="13" t="s">
        <v>340</v>
      </c>
      <c r="E1338" s="5">
        <f ca="1">SUMPRODUCT(N(CODE(MID(B1338,ROW($A$1:OFFSET($A$1,LEN(B1338)-1,,,)),1))&lt;58))</f>
        <v>0</v>
      </c>
      <c r="F1338" s="5">
        <f t="shared" ca="1" si="144"/>
        <v>9</v>
      </c>
      <c r="G1338" s="3" t="str">
        <f t="array" aca="1" ref="G1338" ca="1">IF(SUMPRODUCT(COUNTIF(B1338,{"*0*";"*1*";"*2*";"*3*";"*4*";"*5*";"*6*";"*7*";"*8*";"*9*"}))&gt;0,MID($B1338,MATCH(0,(ISERROR(MID($B1338,ROW(INDIRECT("1:"&amp;LEN($B1338))),1)*1)*1),0),LEN($B1338)-SUM((ISERROR(MID($B1338,ROW(INDIRECT("1:"&amp;LEN($B1338))),1)*1)*1))),"")</f>
        <v/>
      </c>
      <c r="H1338" s="3" t="str">
        <f t="shared" ca="1" si="145"/>
        <v/>
      </c>
      <c r="I1338" s="6" t="str">
        <f t="shared" ca="1" si="149"/>
        <v>SEDCLIENT</v>
      </c>
      <c r="J1338" s="1" t="b">
        <f t="shared" ca="1" si="146"/>
        <v>1</v>
      </c>
      <c r="K1338" s="6" t="str">
        <f t="shared" ca="1" si="147"/>
        <v>SEDCLIENT</v>
      </c>
      <c r="L1338" s="1" t="b">
        <f t="shared" ca="1" si="148"/>
        <v>1</v>
      </c>
      <c r="M1338" s="1" t="b">
        <f t="shared" ca="1" si="150"/>
        <v>1</v>
      </c>
    </row>
    <row r="1339" spans="1:13">
      <c r="A1339" s="11" t="b">
        <f t="shared" ca="1" si="143"/>
        <v>1</v>
      </c>
      <c r="B1339" s="15" t="s">
        <v>341</v>
      </c>
      <c r="C1339" s="13" t="s">
        <v>341</v>
      </c>
      <c r="D1339" s="13" t="s">
        <v>341</v>
      </c>
      <c r="E1339" s="5">
        <f ca="1">SUMPRODUCT(N(CODE(MID(B1339,ROW($A$1:OFFSET($A$1,LEN(B1339)-1,,,)),1))&lt;58))</f>
        <v>6</v>
      </c>
      <c r="F1339" s="5">
        <f t="shared" ca="1" si="144"/>
        <v>9</v>
      </c>
      <c r="G1339" s="3" t="str">
        <f t="array" aca="1" ref="G1339" ca="1">IF(SUMPRODUCT(COUNTIF(B1339,{"*0*";"*1*";"*2*";"*3*";"*4*";"*5*";"*6*";"*7*";"*8*";"*9*"}))&gt;0,MID($B1339,MATCH(0,(ISERROR(MID($B1339,ROW(INDIRECT("1:"&amp;LEN($B1339))),1)*1)*1),0),LEN($B1339)-SUM((ISERROR(MID($B1339,ROW(INDIRECT("1:"&amp;LEN($B1339))),1)*1)*1))),"")</f>
        <v>304084</v>
      </c>
      <c r="H1339" s="3" t="str">
        <f t="shared" ca="1" si="145"/>
        <v>304084</v>
      </c>
      <c r="I1339" s="6" t="str">
        <f t="shared" ca="1" si="149"/>
        <v>SL304084A</v>
      </c>
      <c r="J1339" s="1" t="b">
        <f t="shared" ca="1" si="146"/>
        <v>1</v>
      </c>
      <c r="K1339" s="6" t="str">
        <f t="shared" ca="1" si="147"/>
        <v>SL304084A</v>
      </c>
      <c r="L1339" s="1" t="b">
        <f t="shared" ca="1" si="148"/>
        <v>1</v>
      </c>
      <c r="M1339" s="1" t="b">
        <f t="shared" ca="1" si="150"/>
        <v>1</v>
      </c>
    </row>
    <row r="1340" spans="1:13">
      <c r="A1340" s="11" t="b">
        <f t="shared" ca="1" si="143"/>
        <v>1</v>
      </c>
      <c r="B1340" s="15" t="s">
        <v>342</v>
      </c>
      <c r="C1340" s="13" t="s">
        <v>342</v>
      </c>
      <c r="D1340" s="13" t="s">
        <v>342</v>
      </c>
      <c r="E1340" s="5">
        <f ca="1">SUMPRODUCT(N(CODE(MID(B1340,ROW($A$1:OFFSET($A$1,LEN(B1340)-1,,,)),1))&lt;58))</f>
        <v>6</v>
      </c>
      <c r="F1340" s="5">
        <f t="shared" ca="1" si="144"/>
        <v>9</v>
      </c>
      <c r="G1340" s="3" t="str">
        <f t="array" aca="1" ref="G1340" ca="1">IF(SUMPRODUCT(COUNTIF(B1340,{"*0*";"*1*";"*2*";"*3*";"*4*";"*5*";"*6*";"*7*";"*8*";"*9*"}))&gt;0,MID($B1340,MATCH(0,(ISERROR(MID($B1340,ROW(INDIRECT("1:"&amp;LEN($B1340))),1)*1)*1),0),LEN($B1340)-SUM((ISERROR(MID($B1340,ROW(INDIRECT("1:"&amp;LEN($B1340))),1)*1)*1))),"")</f>
        <v>404084</v>
      </c>
      <c r="H1340" s="3" t="str">
        <f t="shared" ca="1" si="145"/>
        <v>404084</v>
      </c>
      <c r="I1340" s="6" t="str">
        <f t="shared" ca="1" si="149"/>
        <v>SL404084A</v>
      </c>
      <c r="J1340" s="1" t="b">
        <f t="shared" ca="1" si="146"/>
        <v>1</v>
      </c>
      <c r="K1340" s="6" t="str">
        <f t="shared" ca="1" si="147"/>
        <v>SL404084A</v>
      </c>
      <c r="L1340" s="1" t="b">
        <f t="shared" ca="1" si="148"/>
        <v>1</v>
      </c>
      <c r="M1340" s="1" t="b">
        <f t="shared" ca="1" si="150"/>
        <v>1</v>
      </c>
    </row>
    <row r="1341" spans="1:13">
      <c r="A1341" s="11" t="b">
        <f t="shared" ca="1" si="143"/>
        <v>1</v>
      </c>
      <c r="B1341" s="15" t="s">
        <v>343</v>
      </c>
      <c r="C1341" s="13" t="s">
        <v>343</v>
      </c>
      <c r="D1341" s="13" t="s">
        <v>343</v>
      </c>
      <c r="E1341" s="5">
        <f ca="1">SUMPRODUCT(N(CODE(MID(B1341,ROW($A$1:OFFSET($A$1,LEN(B1341)-1,,,)),1))&lt;58))</f>
        <v>4</v>
      </c>
      <c r="F1341" s="5">
        <f t="shared" ca="1" si="144"/>
        <v>9</v>
      </c>
      <c r="G1341" s="3" t="str">
        <f t="array" aca="1" ref="G1341" ca="1">IF(SUMPRODUCT(COUNTIF(B1341,{"*0*";"*1*";"*2*";"*3*";"*4*";"*5*";"*6*";"*7*";"*8*";"*9*"}))&gt;0,MID($B1341,MATCH(0,(ISERROR(MID($B1341,ROW(INDIRECT("1:"&amp;LEN($B1341))),1)*1)*1),0),LEN($B1341)-SUM((ISERROR(MID($B1341,ROW(INDIRECT("1:"&amp;LEN($B1341))),1)*1)*1))),"")</f>
        <v>1000</v>
      </c>
      <c r="H1341" s="3" t="str">
        <f t="shared" ca="1" si="145"/>
        <v>1000</v>
      </c>
      <c r="I1341" s="6" t="str">
        <f t="shared" ca="1" si="149"/>
        <v>SPEC1000D</v>
      </c>
      <c r="J1341" s="1" t="b">
        <f t="shared" ca="1" si="146"/>
        <v>1</v>
      </c>
      <c r="K1341" s="6" t="str">
        <f t="shared" ca="1" si="147"/>
        <v>SPEC1000D</v>
      </c>
      <c r="L1341" s="1" t="b">
        <f t="shared" ca="1" si="148"/>
        <v>1</v>
      </c>
      <c r="M1341" s="1" t="b">
        <f t="shared" ca="1" si="150"/>
        <v>1</v>
      </c>
    </row>
    <row r="1342" spans="1:13">
      <c r="A1342" s="11" t="b">
        <f t="shared" ca="1" si="143"/>
        <v>1</v>
      </c>
      <c r="B1342" s="15" t="s">
        <v>345</v>
      </c>
      <c r="C1342" s="13" t="s">
        <v>345</v>
      </c>
      <c r="D1342" s="13" t="s">
        <v>345</v>
      </c>
      <c r="E1342" s="5">
        <f ca="1">SUMPRODUCT(N(CODE(MID(B1342,ROW($A$1:OFFSET($A$1,LEN(B1342)-1,,,)),1))&lt;58))</f>
        <v>4</v>
      </c>
      <c r="F1342" s="5">
        <f t="shared" ca="1" si="144"/>
        <v>9</v>
      </c>
      <c r="G1342" s="3" t="str">
        <f t="array" aca="1" ref="G1342" ca="1">IF(SUMPRODUCT(COUNTIF(B1342,{"*0*";"*1*";"*2*";"*3*";"*4*";"*5*";"*6*";"*7*";"*8*";"*9*"}))&gt;0,MID($B1342,MATCH(0,(ISERROR(MID($B1342,ROW(INDIRECT("1:"&amp;LEN($B1342))),1)*1)*1),0),LEN($B1342)-SUM((ISERROR(MID($B1342,ROW(INDIRECT("1:"&amp;LEN($B1342))),1)*1)*1))),"")</f>
        <v>2000</v>
      </c>
      <c r="H1342" s="3" t="str">
        <f t="shared" ca="1" si="145"/>
        <v>2000</v>
      </c>
      <c r="I1342" s="6" t="str">
        <f t="shared" ca="1" si="149"/>
        <v>SPEC2000M</v>
      </c>
      <c r="J1342" s="1" t="b">
        <f t="shared" ca="1" si="146"/>
        <v>1</v>
      </c>
      <c r="K1342" s="6" t="str">
        <f t="shared" ca="1" si="147"/>
        <v>SPEC2000M</v>
      </c>
      <c r="L1342" s="1" t="b">
        <f t="shared" ca="1" si="148"/>
        <v>1</v>
      </c>
      <c r="M1342" s="1" t="b">
        <f t="shared" ca="1" si="150"/>
        <v>1</v>
      </c>
    </row>
    <row r="1343" spans="1:13">
      <c r="A1343" s="11" t="b">
        <f t="shared" ca="1" si="143"/>
        <v>1</v>
      </c>
      <c r="B1343" s="15" t="s">
        <v>403</v>
      </c>
      <c r="C1343" s="13" t="s">
        <v>403</v>
      </c>
      <c r="D1343" s="13" t="s">
        <v>403</v>
      </c>
      <c r="E1343" s="5">
        <f ca="1">SUMPRODUCT(N(CODE(MID(B1343,ROW($A$1:OFFSET($A$1,LEN(B1343)-1,,,)),1))&lt;58))</f>
        <v>6</v>
      </c>
      <c r="F1343" s="5">
        <f t="shared" ca="1" si="144"/>
        <v>9</v>
      </c>
      <c r="G1343" s="3" t="str">
        <f t="array" aca="1" ref="G1343" ca="1">IF(SUMPRODUCT(COUNTIF(B1343,{"*0*";"*1*";"*2*";"*3*";"*4*";"*5*";"*6*";"*7*";"*8*";"*9*"}))&gt;0,MID($B1343,MATCH(0,(ISERROR(MID($B1343,ROW(INDIRECT("1:"&amp;LEN($B1343))),1)*1)*1),0),LEN($B1343)-SUM((ISERROR(MID($B1343,ROW(INDIRECT("1:"&amp;LEN($B1343))),1)*1)*1))),"")</f>
        <v>12R248</v>
      </c>
      <c r="H1343" s="3" t="str">
        <f t="shared" ca="1" si="145"/>
        <v>12R248</v>
      </c>
      <c r="I1343" s="6" t="str">
        <f t="shared" ca="1" si="149"/>
        <v>TO12R2482</v>
      </c>
      <c r="J1343" s="1" t="b">
        <f t="shared" ca="1" si="146"/>
        <v>1</v>
      </c>
      <c r="K1343" s="6" t="str">
        <f t="shared" ca="1" si="147"/>
        <v>TO12R2482</v>
      </c>
      <c r="L1343" s="1" t="b">
        <f t="shared" ca="1" si="148"/>
        <v>1</v>
      </c>
      <c r="M1343" s="1" t="b">
        <f t="shared" ca="1" si="150"/>
        <v>1</v>
      </c>
    </row>
    <row r="1344" spans="1:13">
      <c r="A1344" s="11" t="b">
        <f t="shared" ca="1" si="143"/>
        <v>1</v>
      </c>
      <c r="B1344" s="15" t="s">
        <v>404</v>
      </c>
      <c r="C1344" s="13" t="s">
        <v>404</v>
      </c>
      <c r="D1344" s="13" t="s">
        <v>404</v>
      </c>
      <c r="E1344" s="5">
        <f ca="1">SUMPRODUCT(N(CODE(MID(B1344,ROW($A$1:OFFSET($A$1,LEN(B1344)-1,,,)),1))&lt;58))</f>
        <v>6</v>
      </c>
      <c r="F1344" s="5">
        <f t="shared" ca="1" si="144"/>
        <v>9</v>
      </c>
      <c r="G1344" s="3" t="str">
        <f t="array" aca="1" ref="G1344" ca="1">IF(SUMPRODUCT(COUNTIF(B1344,{"*0*";"*1*";"*2*";"*3*";"*4*";"*5*";"*6*";"*7*";"*8*";"*9*"}))&gt;0,MID($B1344,MATCH(0,(ISERROR(MID($B1344,ROW(INDIRECT("1:"&amp;LEN($B1344))),1)*1)*1),0),LEN($B1344)-SUM((ISERROR(MID($B1344,ROW(INDIRECT("1:"&amp;LEN($B1344))),1)*1)*1))),"")</f>
        <v>12R248</v>
      </c>
      <c r="H1344" s="3" t="str">
        <f t="shared" ca="1" si="145"/>
        <v>12R248</v>
      </c>
      <c r="I1344" s="6" t="str">
        <f t="shared" ca="1" si="149"/>
        <v>TO12R2483</v>
      </c>
      <c r="J1344" s="1" t="b">
        <f t="shared" ca="1" si="146"/>
        <v>1</v>
      </c>
      <c r="K1344" s="6" t="str">
        <f t="shared" ca="1" si="147"/>
        <v>TO12R2483</v>
      </c>
      <c r="L1344" s="1" t="b">
        <f t="shared" ca="1" si="148"/>
        <v>1</v>
      </c>
      <c r="M1344" s="1" t="b">
        <f t="shared" ca="1" si="150"/>
        <v>1</v>
      </c>
    </row>
    <row r="1345" spans="1:13">
      <c r="A1345" s="11" t="b">
        <f t="shared" ca="1" si="143"/>
        <v>1</v>
      </c>
      <c r="B1345" s="15" t="s">
        <v>405</v>
      </c>
      <c r="C1345" s="13" t="s">
        <v>405</v>
      </c>
      <c r="D1345" s="13" t="s">
        <v>405</v>
      </c>
      <c r="E1345" s="5">
        <f ca="1">SUMPRODUCT(N(CODE(MID(B1345,ROW($A$1:OFFSET($A$1,LEN(B1345)-1,,,)),1))&lt;58))</f>
        <v>6</v>
      </c>
      <c r="F1345" s="5">
        <f t="shared" ca="1" si="144"/>
        <v>9</v>
      </c>
      <c r="G1345" s="3" t="str">
        <f t="array" aca="1" ref="G1345" ca="1">IF(SUMPRODUCT(COUNTIF(B1345,{"*0*";"*1*";"*2*";"*3*";"*4*";"*5*";"*6*";"*7*";"*8*";"*9*"}))&gt;0,MID($B1345,MATCH(0,(ISERROR(MID($B1345,ROW(INDIRECT("1:"&amp;LEN($B1345))),1)*1)*1),0),LEN($B1345)-SUM((ISERROR(MID($B1345,ROW(INDIRECT("1:"&amp;LEN($B1345))),1)*1)*1))),"")</f>
        <v>12R248</v>
      </c>
      <c r="H1345" s="3" t="str">
        <f t="shared" ca="1" si="145"/>
        <v>12R248</v>
      </c>
      <c r="I1345" s="6" t="str">
        <f t="shared" ca="1" si="149"/>
        <v>TO12R2484</v>
      </c>
      <c r="J1345" s="1" t="b">
        <f t="shared" ca="1" si="146"/>
        <v>1</v>
      </c>
      <c r="K1345" s="6" t="str">
        <f t="shared" ca="1" si="147"/>
        <v>TO12R2484</v>
      </c>
      <c r="L1345" s="1" t="b">
        <f t="shared" ca="1" si="148"/>
        <v>1</v>
      </c>
      <c r="M1345" s="1" t="b">
        <f t="shared" ca="1" si="150"/>
        <v>1</v>
      </c>
    </row>
    <row r="1346" spans="1:13">
      <c r="A1346" s="11" t="b">
        <f t="shared" ref="A1346:A1409" ca="1" si="151">C1346=D1346</f>
        <v>1</v>
      </c>
      <c r="B1346" s="15" t="s">
        <v>447</v>
      </c>
      <c r="C1346" s="13" t="s">
        <v>447</v>
      </c>
      <c r="D1346" s="13" t="s">
        <v>447</v>
      </c>
      <c r="E1346" s="5">
        <f ca="1">SUMPRODUCT(N(CODE(MID(B1346,ROW($A$1:OFFSET($A$1,LEN(B1346)-1,,,)),1))&lt;58))</f>
        <v>6</v>
      </c>
      <c r="F1346" s="5">
        <f t="shared" ref="F1346:F1409" ca="1" si="152">LEN(B1346)</f>
        <v>9</v>
      </c>
      <c r="G1346" s="3" t="str">
        <f t="array" aca="1" ref="G1346" ca="1">IF(SUMPRODUCT(COUNTIF(B1346,{"*0*";"*1*";"*2*";"*3*";"*4*";"*5*";"*6*";"*7*";"*8*";"*9*"}))&gt;0,MID($B1346,MATCH(0,(ISERROR(MID($B1346,ROW(INDIRECT("1:"&amp;LEN($B1346))),1)*1)*1),0),LEN($B1346)-SUM((ISERROR(MID($B1346,ROW(INDIRECT("1:"&amp;LEN($B1346))),1)*1)*1))),"")</f>
        <v>33A153</v>
      </c>
      <c r="H1346" s="3" t="str">
        <f t="shared" ref="H1346:H1409" ca="1" si="153">IF(LEN(G1346)&lt;3,TEXT(G1346,"000"),G1346)</f>
        <v>33A153</v>
      </c>
      <c r="I1346" s="6" t="str">
        <f t="shared" ca="1" si="149"/>
        <v>TO33A1531</v>
      </c>
      <c r="J1346" s="1" t="b">
        <f t="shared" ref="J1346:J1409" ca="1" si="154">I1346=C1346</f>
        <v>1</v>
      </c>
      <c r="K1346" s="6" t="str">
        <f t="shared" ref="K1346:K1409" ca="1" si="155">IF(COUNTIF(Tablo,MID(B1346,2,2))&gt;0,I1346,B1346)</f>
        <v>TO33A1531</v>
      </c>
      <c r="L1346" s="1" t="b">
        <f t="shared" ca="1" si="148"/>
        <v>1</v>
      </c>
      <c r="M1346" s="1" t="b">
        <f t="shared" ca="1" si="150"/>
        <v>1</v>
      </c>
    </row>
    <row r="1347" spans="1:13">
      <c r="A1347" s="11" t="b">
        <f t="shared" ca="1" si="151"/>
        <v>1</v>
      </c>
      <c r="B1347" s="15" t="s">
        <v>454</v>
      </c>
      <c r="C1347" s="13" t="s">
        <v>454</v>
      </c>
      <c r="D1347" s="13" t="s">
        <v>454</v>
      </c>
      <c r="E1347" s="5">
        <f ca="1">SUMPRODUCT(N(CODE(MID(B1347,ROW($A$1:OFFSET($A$1,LEN(B1347)-1,,,)),1))&lt;58))</f>
        <v>6</v>
      </c>
      <c r="F1347" s="5">
        <f t="shared" ca="1" si="152"/>
        <v>9</v>
      </c>
      <c r="G1347" s="3" t="str">
        <f t="array" aca="1" ref="G1347" ca="1">IF(SUMPRODUCT(COUNTIF(B1347,{"*0*";"*1*";"*2*";"*3*";"*4*";"*5*";"*6*";"*7*";"*8*";"*9*"}))&gt;0,MID($B1347,MATCH(0,(ISERROR(MID($B1347,ROW(INDIRECT("1:"&amp;LEN($B1347))),1)*1)*1),0),LEN($B1347)-SUM((ISERROR(MID($B1347,ROW(INDIRECT("1:"&amp;LEN($B1347))),1)*1)*1))),"")</f>
        <v>33D333</v>
      </c>
      <c r="H1347" s="3" t="str">
        <f t="shared" ca="1" si="153"/>
        <v>33D333</v>
      </c>
      <c r="I1347" s="6" t="str">
        <f t="shared" ca="1" si="149"/>
        <v>TO33D3331</v>
      </c>
      <c r="J1347" s="1" t="b">
        <f t="shared" ca="1" si="154"/>
        <v>1</v>
      </c>
      <c r="K1347" s="6" t="str">
        <f t="shared" ca="1" si="155"/>
        <v>TO33D3331</v>
      </c>
      <c r="L1347" s="1" t="b">
        <f t="shared" ref="L1347:L1410" ca="1" si="156">K1347=C1347</f>
        <v>1</v>
      </c>
      <c r="M1347" s="1" t="b">
        <f t="shared" ca="1" si="150"/>
        <v>1</v>
      </c>
    </row>
    <row r="1348" spans="1:13">
      <c r="A1348" s="11" t="b">
        <f t="shared" ca="1" si="151"/>
        <v>1</v>
      </c>
      <c r="B1348" s="15" t="s">
        <v>470</v>
      </c>
      <c r="C1348" s="13" t="s">
        <v>470</v>
      </c>
      <c r="D1348" s="13" t="s">
        <v>470</v>
      </c>
      <c r="E1348" s="5">
        <f ca="1">SUMPRODUCT(N(CODE(MID(B1348,ROW($A$1:OFFSET($A$1,LEN(B1348)-1,,,)),1))&lt;58))</f>
        <v>6</v>
      </c>
      <c r="F1348" s="5">
        <f t="shared" ca="1" si="152"/>
        <v>9</v>
      </c>
      <c r="G1348" s="3" t="str">
        <f t="array" aca="1" ref="G1348" ca="1">IF(SUMPRODUCT(COUNTIF(B1348,{"*0*";"*1*";"*2*";"*3*";"*4*";"*5*";"*6*";"*7*";"*8*";"*9*"}))&gt;0,MID($B1348,MATCH(0,(ISERROR(MID($B1348,ROW(INDIRECT("1:"&amp;LEN($B1348))),1)*1)*1),0),LEN($B1348)-SUM((ISERROR(MID($B1348,ROW(INDIRECT("1:"&amp;LEN($B1348))),1)*1)*1))),"")</f>
        <v>35A231</v>
      </c>
      <c r="H1348" s="3" t="str">
        <f t="shared" ca="1" si="153"/>
        <v>35A231</v>
      </c>
      <c r="I1348" s="6" t="str">
        <f t="shared" ca="1" si="149"/>
        <v>TO35A2313</v>
      </c>
      <c r="J1348" s="1" t="b">
        <f t="shared" ca="1" si="154"/>
        <v>1</v>
      </c>
      <c r="K1348" s="6" t="str">
        <f t="shared" ca="1" si="155"/>
        <v>TO35A2313</v>
      </c>
      <c r="L1348" s="1" t="b">
        <f t="shared" ca="1" si="156"/>
        <v>1</v>
      </c>
      <c r="M1348" s="1" t="b">
        <f t="shared" ca="1" si="150"/>
        <v>1</v>
      </c>
    </row>
    <row r="1349" spans="1:13">
      <c r="A1349" s="11" t="b">
        <f t="shared" ca="1" si="151"/>
        <v>1</v>
      </c>
      <c r="B1349" s="15" t="s">
        <v>478</v>
      </c>
      <c r="C1349" s="13" t="s">
        <v>478</v>
      </c>
      <c r="D1349" s="13" t="s">
        <v>478</v>
      </c>
      <c r="E1349" s="5">
        <f ca="1">SUMPRODUCT(N(CODE(MID(B1349,ROW($A$1:OFFSET($A$1,LEN(B1349)-1,,,)),1))&lt;58))</f>
        <v>6</v>
      </c>
      <c r="F1349" s="5">
        <f t="shared" ca="1" si="152"/>
        <v>9</v>
      </c>
      <c r="G1349" s="3" t="str">
        <f t="array" aca="1" ref="G1349" ca="1">IF(SUMPRODUCT(COUNTIF(B1349,{"*0*";"*1*";"*2*";"*3*";"*4*";"*5*";"*6*";"*7*";"*8*";"*9*"}))&gt;0,MID($B1349,MATCH(0,(ISERROR(MID($B1349,ROW(INDIRECT("1:"&amp;LEN($B1349))),1)*1)*1),0),LEN($B1349)-SUM((ISERROR(MID($B1349,ROW(INDIRECT("1:"&amp;LEN($B1349))),1)*1)*1))),"")</f>
        <v>44H111</v>
      </c>
      <c r="H1349" s="3" t="str">
        <f t="shared" ca="1" si="153"/>
        <v>44H111</v>
      </c>
      <c r="I1349" s="6" t="str">
        <f t="shared" ca="1" si="149"/>
        <v>TO44H1113</v>
      </c>
      <c r="J1349" s="1" t="b">
        <f t="shared" ca="1" si="154"/>
        <v>1</v>
      </c>
      <c r="K1349" s="6" t="str">
        <f t="shared" ca="1" si="155"/>
        <v>TO44H1113</v>
      </c>
      <c r="L1349" s="1" t="b">
        <f t="shared" ca="1" si="156"/>
        <v>1</v>
      </c>
      <c r="M1349" s="1" t="b">
        <f t="shared" ca="1" si="150"/>
        <v>1</v>
      </c>
    </row>
    <row r="1350" spans="1:13">
      <c r="A1350" s="11" t="b">
        <f t="shared" ca="1" si="151"/>
        <v>1</v>
      </c>
      <c r="B1350" s="15" t="s">
        <v>481</v>
      </c>
      <c r="C1350" s="13" t="s">
        <v>481</v>
      </c>
      <c r="D1350" s="13" t="s">
        <v>481</v>
      </c>
      <c r="E1350" s="5">
        <f ca="1">SUMPRODUCT(N(CODE(MID(B1350,ROW($A$1:OFFSET($A$1,LEN(B1350)-1,,,)),1))&lt;58))</f>
        <v>6</v>
      </c>
      <c r="F1350" s="5">
        <f t="shared" ca="1" si="152"/>
        <v>9</v>
      </c>
      <c r="G1350" s="3" t="str">
        <f t="array" aca="1" ref="G1350" ca="1">IF(SUMPRODUCT(COUNTIF(B1350,{"*0*";"*1*";"*2*";"*3*";"*4*";"*5*";"*6*";"*7*";"*8*";"*9*"}))&gt;0,MID($B1350,MATCH(0,(ISERROR(MID($B1350,ROW(INDIRECT("1:"&amp;LEN($B1350))),1)*1)*1),0),LEN($B1350)-SUM((ISERROR(MID($B1350,ROW(INDIRECT("1:"&amp;LEN($B1350))),1)*1)*1))),"")</f>
        <v>5F8722</v>
      </c>
      <c r="H1350" s="3" t="str">
        <f t="shared" ca="1" si="153"/>
        <v>5F8722</v>
      </c>
      <c r="I1350" s="6" t="str">
        <f t="shared" ca="1" si="149"/>
        <v>TO5F87221</v>
      </c>
      <c r="J1350" s="1" t="b">
        <f t="shared" ca="1" si="154"/>
        <v>1</v>
      </c>
      <c r="K1350" s="6" t="str">
        <f t="shared" ca="1" si="155"/>
        <v>TO5F87221</v>
      </c>
      <c r="L1350" s="1" t="b">
        <f t="shared" ca="1" si="156"/>
        <v>1</v>
      </c>
      <c r="M1350" s="1" t="b">
        <f t="shared" ca="1" si="150"/>
        <v>1</v>
      </c>
    </row>
    <row r="1351" spans="1:13">
      <c r="A1351" s="11" t="b">
        <f t="shared" ca="1" si="151"/>
        <v>1</v>
      </c>
      <c r="B1351" s="15" t="s">
        <v>485</v>
      </c>
      <c r="C1351" s="13" t="s">
        <v>485</v>
      </c>
      <c r="D1351" s="13" t="s">
        <v>485</v>
      </c>
      <c r="E1351" s="5">
        <f ca="1">SUMPRODUCT(N(CODE(MID(B1351,ROW($A$1:OFFSET($A$1,LEN(B1351)-1,,,)),1))&lt;58))</f>
        <v>6</v>
      </c>
      <c r="F1351" s="5">
        <f t="shared" ca="1" si="152"/>
        <v>9</v>
      </c>
      <c r="G1351" s="3" t="str">
        <f t="array" aca="1" ref="G1351" ca="1">IF(SUMPRODUCT(COUNTIF(B1351,{"*0*";"*1*";"*2*";"*3*";"*4*";"*5*";"*6*";"*7*";"*8*";"*9*"}))&gt;0,MID($B1351,MATCH(0,(ISERROR(MID($B1351,ROW(INDIRECT("1:"&amp;LEN($B1351))),1)*1)*1),0),LEN($B1351)-SUM((ISERROR(MID($B1351,ROW(INDIRECT("1:"&amp;LEN($B1351))),1)*1)*1))),"")</f>
        <v>5P3210</v>
      </c>
      <c r="H1351" s="3" t="str">
        <f t="shared" ca="1" si="153"/>
        <v>5P3210</v>
      </c>
      <c r="I1351" s="6" t="str">
        <f t="shared" ca="1" si="149"/>
        <v>TO5P32103</v>
      </c>
      <c r="J1351" s="1" t="b">
        <f t="shared" ca="1" si="154"/>
        <v>1</v>
      </c>
      <c r="K1351" s="6" t="str">
        <f t="shared" ca="1" si="155"/>
        <v>TO5P32103</v>
      </c>
      <c r="L1351" s="1" t="b">
        <f t="shared" ca="1" si="156"/>
        <v>1</v>
      </c>
      <c r="M1351" s="1" t="b">
        <f t="shared" ca="1" si="150"/>
        <v>1</v>
      </c>
    </row>
    <row r="1352" spans="1:13">
      <c r="A1352" s="11" t="b">
        <f t="shared" ca="1" si="151"/>
        <v>1</v>
      </c>
      <c r="B1352" s="15" t="s">
        <v>486</v>
      </c>
      <c r="C1352" s="13" t="s">
        <v>486</v>
      </c>
      <c r="D1352" s="13" t="s">
        <v>486</v>
      </c>
      <c r="E1352" s="5">
        <f ca="1">SUMPRODUCT(N(CODE(MID(B1352,ROW($A$1:OFFSET($A$1,LEN(B1352)-1,,,)),1))&lt;58))</f>
        <v>6</v>
      </c>
      <c r="F1352" s="5">
        <f t="shared" ca="1" si="152"/>
        <v>9</v>
      </c>
      <c r="G1352" s="3" t="str">
        <f t="array" aca="1" ref="G1352" ca="1">IF(SUMPRODUCT(COUNTIF(B1352,{"*0*";"*1*";"*2*";"*3*";"*4*";"*5*";"*6*";"*7*";"*8*";"*9*"}))&gt;0,MID($B1352,MATCH(0,(ISERROR(MID($B1352,ROW(INDIRECT("1:"&amp;LEN($B1352))),1)*1)*1),0),LEN($B1352)-SUM((ISERROR(MID($B1352,ROW(INDIRECT("1:"&amp;LEN($B1352))),1)*1)*1))),"")</f>
        <v>7R1322</v>
      </c>
      <c r="H1352" s="3" t="str">
        <f t="shared" ca="1" si="153"/>
        <v>7R1322</v>
      </c>
      <c r="I1352" s="6" t="str">
        <f t="shared" ca="1" si="149"/>
        <v>TO7R13223</v>
      </c>
      <c r="J1352" s="1" t="b">
        <f t="shared" ca="1" si="154"/>
        <v>1</v>
      </c>
      <c r="K1352" s="6" t="str">
        <f t="shared" ca="1" si="155"/>
        <v>TO7R13223</v>
      </c>
      <c r="L1352" s="1" t="b">
        <f t="shared" ca="1" si="156"/>
        <v>1</v>
      </c>
      <c r="M1352" s="1" t="b">
        <f t="shared" ca="1" si="150"/>
        <v>1</v>
      </c>
    </row>
    <row r="1353" spans="1:13">
      <c r="A1353" s="11" t="b">
        <f t="shared" ca="1" si="151"/>
        <v>1</v>
      </c>
      <c r="B1353" s="15" t="s">
        <v>487</v>
      </c>
      <c r="C1353" s="13" t="s">
        <v>487</v>
      </c>
      <c r="D1353" s="13" t="s">
        <v>487</v>
      </c>
      <c r="E1353" s="5">
        <f ca="1">SUMPRODUCT(N(CODE(MID(B1353,ROW($A$1:OFFSET($A$1,LEN(B1353)-1,,,)),1))&lt;58))</f>
        <v>6</v>
      </c>
      <c r="F1353" s="5">
        <f t="shared" ca="1" si="152"/>
        <v>9</v>
      </c>
      <c r="G1353" s="3" t="str">
        <f t="array" aca="1" ref="G1353" ca="1">IF(SUMPRODUCT(COUNTIF(B1353,{"*0*";"*1*";"*2*";"*3*";"*4*";"*5*";"*6*";"*7*";"*8*";"*9*"}))&gt;0,MID($B1353,MATCH(0,(ISERROR(MID($B1353,ROW(INDIRECT("1:"&amp;LEN($B1353))),1)*1)*1),0),LEN($B1353)-SUM((ISERROR(MID($B1353,ROW(INDIRECT("1:"&amp;LEN($B1353))),1)*1)*1))),"")</f>
        <v>7R1322</v>
      </c>
      <c r="H1353" s="3" t="str">
        <f t="shared" ca="1" si="153"/>
        <v>7R1322</v>
      </c>
      <c r="I1353" s="6" t="str">
        <f t="shared" ca="1" si="149"/>
        <v>TO7R13224</v>
      </c>
      <c r="J1353" s="1" t="b">
        <f t="shared" ca="1" si="154"/>
        <v>1</v>
      </c>
      <c r="K1353" s="6" t="str">
        <f t="shared" ca="1" si="155"/>
        <v>TO7R13224</v>
      </c>
      <c r="L1353" s="1" t="b">
        <f t="shared" ca="1" si="156"/>
        <v>1</v>
      </c>
      <c r="M1353" s="1" t="b">
        <f t="shared" ca="1" si="150"/>
        <v>1</v>
      </c>
    </row>
    <row r="1354" spans="1:13">
      <c r="A1354" s="11" t="b">
        <f t="shared" ca="1" si="151"/>
        <v>0</v>
      </c>
      <c r="B1354" s="15" t="s">
        <v>497</v>
      </c>
      <c r="C1354" s="13" t="s">
        <v>497</v>
      </c>
      <c r="D1354" s="13" t="s">
        <v>498</v>
      </c>
      <c r="E1354" s="5">
        <f ca="1">SUMPRODUCT(N(CODE(MID(B1354,ROW($A$1:OFFSET($A$1,LEN(B1354)-1,,,)),1))&lt;58))</f>
        <v>1</v>
      </c>
      <c r="F1354" s="5">
        <f t="shared" ca="1" si="152"/>
        <v>9</v>
      </c>
      <c r="G1354" s="3" t="str">
        <f t="array" aca="1" ref="G1354" ca="1">IF(SUMPRODUCT(COUNTIF(B1354,{"*0*";"*1*";"*2*";"*3*";"*4*";"*5*";"*6*";"*7*";"*8*";"*9*"}))&gt;0,MID($B1354,MATCH(0,(ISERROR(MID($B1354,ROW(INDIRECT("1:"&amp;LEN($B1354))),1)*1)*1),0),LEN($B1354)-SUM((ISERROR(MID($B1354,ROW(INDIRECT("1:"&amp;LEN($B1354))),1)*1)*1))),"")</f>
        <v>1</v>
      </c>
      <c r="H1354" s="3" t="str">
        <f t="shared" ca="1" si="153"/>
        <v>001</v>
      </c>
      <c r="I1354" s="6" t="str">
        <f t="shared" ca="1" si="149"/>
        <v>TTPRRVOL1</v>
      </c>
      <c r="J1354" s="1" t="b">
        <f t="shared" ca="1" si="154"/>
        <v>1</v>
      </c>
      <c r="K1354" s="6" t="str">
        <f t="shared" ca="1" si="155"/>
        <v>TTPRRVOL1</v>
      </c>
      <c r="L1354" s="1" t="b">
        <f t="shared" ca="1" si="156"/>
        <v>1</v>
      </c>
      <c r="M1354" s="1" t="b">
        <f t="shared" ca="1" si="150"/>
        <v>1</v>
      </c>
    </row>
    <row r="1355" spans="1:13">
      <c r="A1355" s="11" t="b">
        <f t="shared" ca="1" si="151"/>
        <v>0</v>
      </c>
      <c r="B1355" s="15" t="s">
        <v>504</v>
      </c>
      <c r="C1355" s="13" t="s">
        <v>504</v>
      </c>
      <c r="D1355" s="13" t="s">
        <v>498</v>
      </c>
      <c r="E1355" s="5">
        <f ca="1">SUMPRODUCT(N(CODE(MID(B1355,ROW($A$1:OFFSET($A$1,LEN(B1355)-1,,,)),1))&lt;58))</f>
        <v>1</v>
      </c>
      <c r="F1355" s="5">
        <f t="shared" ca="1" si="152"/>
        <v>9</v>
      </c>
      <c r="G1355" s="3" t="str">
        <f t="array" aca="1" ref="G1355" ca="1">IF(SUMPRODUCT(COUNTIF(B1355,{"*0*";"*1*";"*2*";"*3*";"*4*";"*5*";"*6*";"*7*";"*8*";"*9*"}))&gt;0,MID($B1355,MATCH(0,(ISERROR(MID($B1355,ROW(INDIRECT("1:"&amp;LEN($B1355))),1)*1)*1),0),LEN($B1355)-SUM((ISERROR(MID($B1355,ROW(INDIRECT("1:"&amp;LEN($B1355))),1)*1)*1))),"")</f>
        <v>2</v>
      </c>
      <c r="H1355" s="3" t="str">
        <f t="shared" ca="1" si="153"/>
        <v>002</v>
      </c>
      <c r="I1355" s="6" t="str">
        <f t="shared" ca="1" si="149"/>
        <v>TTPRRVOL2</v>
      </c>
      <c r="J1355" s="1" t="b">
        <f t="shared" ca="1" si="154"/>
        <v>1</v>
      </c>
      <c r="K1355" s="6" t="str">
        <f t="shared" ca="1" si="155"/>
        <v>TTPRRVOL2</v>
      </c>
      <c r="L1355" s="1" t="b">
        <f t="shared" ca="1" si="156"/>
        <v>1</v>
      </c>
      <c r="M1355" s="1" t="b">
        <f t="shared" ca="1" si="150"/>
        <v>1</v>
      </c>
    </row>
    <row r="1356" spans="1:13">
      <c r="A1356" s="11" t="b">
        <f t="shared" ca="1" si="151"/>
        <v>0</v>
      </c>
      <c r="B1356" s="15" t="s">
        <v>505</v>
      </c>
      <c r="C1356" s="13" t="s">
        <v>505</v>
      </c>
      <c r="D1356" s="13" t="s">
        <v>498</v>
      </c>
      <c r="E1356" s="5">
        <f ca="1">SUMPRODUCT(N(CODE(MID(B1356,ROW($A$1:OFFSET($A$1,LEN(B1356)-1,,,)),1))&lt;58))</f>
        <v>1</v>
      </c>
      <c r="F1356" s="5">
        <f t="shared" ca="1" si="152"/>
        <v>9</v>
      </c>
      <c r="G1356" s="3" t="str">
        <f t="array" aca="1" ref="G1356" ca="1">IF(SUMPRODUCT(COUNTIF(B1356,{"*0*";"*1*";"*2*";"*3*";"*4*";"*5*";"*6*";"*7*";"*8*";"*9*"}))&gt;0,MID($B1356,MATCH(0,(ISERROR(MID($B1356,ROW(INDIRECT("1:"&amp;LEN($B1356))),1)*1)*1),0),LEN($B1356)-SUM((ISERROR(MID($B1356,ROW(INDIRECT("1:"&amp;LEN($B1356))),1)*1)*1))),"")</f>
        <v>3</v>
      </c>
      <c r="H1356" s="3" t="str">
        <f t="shared" ca="1" si="153"/>
        <v>003</v>
      </c>
      <c r="I1356" s="6" t="str">
        <f t="shared" ca="1" si="149"/>
        <v>TTPRRVOL3</v>
      </c>
      <c r="J1356" s="1" t="b">
        <f t="shared" ca="1" si="154"/>
        <v>1</v>
      </c>
      <c r="K1356" s="6" t="str">
        <f t="shared" ca="1" si="155"/>
        <v>TTPRRVOL3</v>
      </c>
      <c r="L1356" s="1" t="b">
        <f t="shared" ca="1" si="156"/>
        <v>1</v>
      </c>
      <c r="M1356" s="1" t="b">
        <f t="shared" ca="1" si="150"/>
        <v>1</v>
      </c>
    </row>
    <row r="1357" spans="1:13">
      <c r="A1357" s="11" t="b">
        <f t="shared" ca="1" si="151"/>
        <v>0</v>
      </c>
      <c r="B1357" s="15" t="s">
        <v>506</v>
      </c>
      <c r="C1357" s="13" t="s">
        <v>506</v>
      </c>
      <c r="D1357" s="13" t="s">
        <v>498</v>
      </c>
      <c r="E1357" s="5">
        <f ca="1">SUMPRODUCT(N(CODE(MID(B1357,ROW($A$1:OFFSET($A$1,LEN(B1357)-1,,,)),1))&lt;58))</f>
        <v>1</v>
      </c>
      <c r="F1357" s="5">
        <f t="shared" ca="1" si="152"/>
        <v>9</v>
      </c>
      <c r="G1357" s="3" t="str">
        <f t="array" aca="1" ref="G1357" ca="1">IF(SUMPRODUCT(COUNTIF(B1357,{"*0*";"*1*";"*2*";"*3*";"*4*";"*5*";"*6*";"*7*";"*8*";"*9*"}))&gt;0,MID($B1357,MATCH(0,(ISERROR(MID($B1357,ROW(INDIRECT("1:"&amp;LEN($B1357))),1)*1)*1),0),LEN($B1357)-SUM((ISERROR(MID($B1357,ROW(INDIRECT("1:"&amp;LEN($B1357))),1)*1)*1))),"")</f>
        <v>4</v>
      </c>
      <c r="H1357" s="3" t="str">
        <f t="shared" ca="1" si="153"/>
        <v>004</v>
      </c>
      <c r="I1357" s="6" t="str">
        <f t="shared" ca="1" si="149"/>
        <v>TTPRRVOL4</v>
      </c>
      <c r="J1357" s="1" t="b">
        <f t="shared" ca="1" si="154"/>
        <v>1</v>
      </c>
      <c r="K1357" s="6" t="str">
        <f t="shared" ca="1" si="155"/>
        <v>TTPRRVOL4</v>
      </c>
      <c r="L1357" s="1" t="b">
        <f t="shared" ca="1" si="156"/>
        <v>1</v>
      </c>
      <c r="M1357" s="1" t="b">
        <f t="shared" ca="1" si="150"/>
        <v>1</v>
      </c>
    </row>
    <row r="1358" spans="1:13">
      <c r="A1358" s="11" t="b">
        <f t="shared" ca="1" si="151"/>
        <v>0</v>
      </c>
      <c r="B1358" s="15" t="s">
        <v>507</v>
      </c>
      <c r="C1358" s="13" t="s">
        <v>507</v>
      </c>
      <c r="D1358" s="13" t="s">
        <v>498</v>
      </c>
      <c r="E1358" s="5">
        <f ca="1">SUMPRODUCT(N(CODE(MID(B1358,ROW($A$1:OFFSET($A$1,LEN(B1358)-1,,,)),1))&lt;58))</f>
        <v>1</v>
      </c>
      <c r="F1358" s="5">
        <f t="shared" ca="1" si="152"/>
        <v>9</v>
      </c>
      <c r="G1358" s="3" t="str">
        <f t="array" aca="1" ref="G1358" ca="1">IF(SUMPRODUCT(COUNTIF(B1358,{"*0*";"*1*";"*2*";"*3*";"*4*";"*5*";"*6*";"*7*";"*8*";"*9*"}))&gt;0,MID($B1358,MATCH(0,(ISERROR(MID($B1358,ROW(INDIRECT("1:"&amp;LEN($B1358))),1)*1)*1),0),LEN($B1358)-SUM((ISERROR(MID($B1358,ROW(INDIRECT("1:"&amp;LEN($B1358))),1)*1)*1))),"")</f>
        <v>5</v>
      </c>
      <c r="H1358" s="3" t="str">
        <f t="shared" ca="1" si="153"/>
        <v>005</v>
      </c>
      <c r="I1358" s="6" t="str">
        <f t="shared" ca="1" si="149"/>
        <v>TTPRRVOL5</v>
      </c>
      <c r="J1358" s="1" t="b">
        <f t="shared" ca="1" si="154"/>
        <v>1</v>
      </c>
      <c r="K1358" s="6" t="str">
        <f t="shared" ca="1" si="155"/>
        <v>TTPRRVOL5</v>
      </c>
      <c r="L1358" s="1" t="b">
        <f t="shared" ca="1" si="156"/>
        <v>1</v>
      </c>
      <c r="M1358" s="1" t="b">
        <f t="shared" ca="1" si="150"/>
        <v>1</v>
      </c>
    </row>
    <row r="1359" spans="1:13">
      <c r="A1359" s="11" t="b">
        <f t="shared" ca="1" si="151"/>
        <v>0</v>
      </c>
      <c r="B1359" s="15" t="s">
        <v>508</v>
      </c>
      <c r="C1359" s="13" t="s">
        <v>508</v>
      </c>
      <c r="D1359" s="13" t="s">
        <v>498</v>
      </c>
      <c r="E1359" s="5">
        <f ca="1">SUMPRODUCT(N(CODE(MID(B1359,ROW($A$1:OFFSET($A$1,LEN(B1359)-1,,,)),1))&lt;58))</f>
        <v>1</v>
      </c>
      <c r="F1359" s="5">
        <f t="shared" ca="1" si="152"/>
        <v>9</v>
      </c>
      <c r="G1359" s="3" t="str">
        <f t="array" aca="1" ref="G1359" ca="1">IF(SUMPRODUCT(COUNTIF(B1359,{"*0*";"*1*";"*2*";"*3*";"*4*";"*5*";"*6*";"*7*";"*8*";"*9*"}))&gt;0,MID($B1359,MATCH(0,(ISERROR(MID($B1359,ROW(INDIRECT("1:"&amp;LEN($B1359))),1)*1)*1),0),LEN($B1359)-SUM((ISERROR(MID($B1359,ROW(INDIRECT("1:"&amp;LEN($B1359))),1)*1)*1))),"")</f>
        <v>6</v>
      </c>
      <c r="H1359" s="3" t="str">
        <f t="shared" ca="1" si="153"/>
        <v>006</v>
      </c>
      <c r="I1359" s="6" t="str">
        <f t="shared" ca="1" si="149"/>
        <v>TTPRRVOL6</v>
      </c>
      <c r="J1359" s="1" t="b">
        <f t="shared" ca="1" si="154"/>
        <v>1</v>
      </c>
      <c r="K1359" s="6" t="str">
        <f t="shared" ca="1" si="155"/>
        <v>TTPRRVOL6</v>
      </c>
      <c r="L1359" s="1" t="b">
        <f t="shared" ca="1" si="156"/>
        <v>1</v>
      </c>
      <c r="M1359" s="1" t="b">
        <f t="shared" ca="1" si="150"/>
        <v>1</v>
      </c>
    </row>
    <row r="1360" spans="1:13">
      <c r="A1360" s="11" t="b">
        <f t="shared" ca="1" si="151"/>
        <v>0</v>
      </c>
      <c r="B1360" s="15" t="s">
        <v>509</v>
      </c>
      <c r="C1360" s="13" t="s">
        <v>509</v>
      </c>
      <c r="D1360" s="13" t="s">
        <v>498</v>
      </c>
      <c r="E1360" s="5">
        <f ca="1">SUMPRODUCT(N(CODE(MID(B1360,ROW($A$1:OFFSET($A$1,LEN(B1360)-1,,,)),1))&lt;58))</f>
        <v>1</v>
      </c>
      <c r="F1360" s="5">
        <f t="shared" ca="1" si="152"/>
        <v>9</v>
      </c>
      <c r="G1360" s="3" t="str">
        <f t="array" aca="1" ref="G1360" ca="1">IF(SUMPRODUCT(COUNTIF(B1360,{"*0*";"*1*";"*2*";"*3*";"*4*";"*5*";"*6*";"*7*";"*8*";"*9*"}))&gt;0,MID($B1360,MATCH(0,(ISERROR(MID($B1360,ROW(INDIRECT("1:"&amp;LEN($B1360))),1)*1)*1),0),LEN($B1360)-SUM((ISERROR(MID($B1360,ROW(INDIRECT("1:"&amp;LEN($B1360))),1)*1)*1))),"")</f>
        <v>7</v>
      </c>
      <c r="H1360" s="3" t="str">
        <f t="shared" ca="1" si="153"/>
        <v>007</v>
      </c>
      <c r="I1360" s="6" t="str">
        <f t="shared" ca="1" si="149"/>
        <v>TTPRRVOL7</v>
      </c>
      <c r="J1360" s="1" t="b">
        <f t="shared" ca="1" si="154"/>
        <v>1</v>
      </c>
      <c r="K1360" s="6" t="str">
        <f t="shared" ca="1" si="155"/>
        <v>TTPRRVOL7</v>
      </c>
      <c r="L1360" s="1" t="b">
        <f t="shared" ca="1" si="156"/>
        <v>1</v>
      </c>
      <c r="M1360" s="1" t="b">
        <f t="shared" ca="1" si="150"/>
        <v>1</v>
      </c>
    </row>
    <row r="1361" spans="1:13">
      <c r="A1361" s="11" t="b">
        <f t="shared" ca="1" si="151"/>
        <v>0</v>
      </c>
      <c r="B1361" s="15" t="s">
        <v>510</v>
      </c>
      <c r="C1361" s="13" t="s">
        <v>510</v>
      </c>
      <c r="D1361" s="13" t="s">
        <v>498</v>
      </c>
      <c r="E1361" s="5">
        <f ca="1">SUMPRODUCT(N(CODE(MID(B1361,ROW($A$1:OFFSET($A$1,LEN(B1361)-1,,,)),1))&lt;58))</f>
        <v>1</v>
      </c>
      <c r="F1361" s="5">
        <f t="shared" ca="1" si="152"/>
        <v>9</v>
      </c>
      <c r="G1361" s="3" t="str">
        <f t="array" aca="1" ref="G1361" ca="1">IF(SUMPRODUCT(COUNTIF(B1361,{"*0*";"*1*";"*2*";"*3*";"*4*";"*5*";"*6*";"*7*";"*8*";"*9*"}))&gt;0,MID($B1361,MATCH(0,(ISERROR(MID($B1361,ROW(INDIRECT("1:"&amp;LEN($B1361))),1)*1)*1),0),LEN($B1361)-SUM((ISERROR(MID($B1361,ROW(INDIRECT("1:"&amp;LEN($B1361))),1)*1)*1))),"")</f>
        <v>8</v>
      </c>
      <c r="H1361" s="3" t="str">
        <f t="shared" ca="1" si="153"/>
        <v>008</v>
      </c>
      <c r="I1361" s="6" t="str">
        <f t="shared" ca="1" si="149"/>
        <v>TTPRRVOL8</v>
      </c>
      <c r="J1361" s="1" t="b">
        <f t="shared" ca="1" si="154"/>
        <v>1</v>
      </c>
      <c r="K1361" s="6" t="str">
        <f t="shared" ca="1" si="155"/>
        <v>TTPRRVOL8</v>
      </c>
      <c r="L1361" s="1" t="b">
        <f t="shared" ca="1" si="156"/>
        <v>1</v>
      </c>
      <c r="M1361" s="1" t="b">
        <f t="shared" ca="1" si="150"/>
        <v>1</v>
      </c>
    </row>
    <row r="1362" spans="1:13">
      <c r="A1362" s="11" t="b">
        <f t="shared" ca="1" si="151"/>
        <v>1</v>
      </c>
      <c r="B1362" s="15" t="s">
        <v>1752</v>
      </c>
      <c r="C1362" s="13" t="s">
        <v>1752</v>
      </c>
      <c r="D1362" s="13" t="s">
        <v>1752</v>
      </c>
      <c r="E1362" s="5">
        <f ca="1">SUMPRODUCT(N(CODE(MID(B1362,ROW($A$1:OFFSET($A$1,LEN(B1362)-1,,,)),1))&lt;58))</f>
        <v>6</v>
      </c>
      <c r="F1362" s="5">
        <f t="shared" ca="1" si="152"/>
        <v>9</v>
      </c>
      <c r="G1362" s="3" t="str">
        <f t="array" aca="1" ref="G1362" ca="1">IF(SUMPRODUCT(COUNTIF(B1362,{"*0*";"*1*";"*2*";"*3*";"*4*";"*5*";"*6*";"*7*";"*8*";"*9*"}))&gt;0,MID($B1362,MATCH(0,(ISERROR(MID($B1362,ROW(INDIRECT("1:"&amp;LEN($B1362))),1)*1)*1),0),LEN($B1362)-SUM((ISERROR(MID($B1362,ROW(INDIRECT("1:"&amp;LEN($B1362))),1)*1)*1))),"")</f>
        <v>101316</v>
      </c>
      <c r="H1362" s="3" t="str">
        <f t="shared" ca="1" si="153"/>
        <v>101316</v>
      </c>
      <c r="I1362" s="6" t="str">
        <f t="shared" ca="1" si="149"/>
        <v>UHJ101316</v>
      </c>
      <c r="J1362" s="1" t="b">
        <f t="shared" ca="1" si="154"/>
        <v>1</v>
      </c>
      <c r="K1362" s="6" t="str">
        <f t="shared" ca="1" si="155"/>
        <v>UHJ101316</v>
      </c>
      <c r="L1362" s="1" t="b">
        <f t="shared" ca="1" si="156"/>
        <v>1</v>
      </c>
      <c r="M1362" s="1" t="b">
        <f t="shared" ca="1" si="150"/>
        <v>1</v>
      </c>
    </row>
    <row r="1363" spans="1:13">
      <c r="A1363" s="11" t="b">
        <f t="shared" ca="1" si="151"/>
        <v>1</v>
      </c>
      <c r="B1363" s="15" t="s">
        <v>515</v>
      </c>
      <c r="C1363" s="13" t="s">
        <v>515</v>
      </c>
      <c r="D1363" s="13" t="s">
        <v>515</v>
      </c>
      <c r="E1363" s="5">
        <f ca="1">SUMPRODUCT(N(CODE(MID(B1363,ROW($A$1:OFFSET($A$1,LEN(B1363)-1,,,)),1))&lt;58))</f>
        <v>5</v>
      </c>
      <c r="F1363" s="5">
        <f t="shared" ca="1" si="152"/>
        <v>9</v>
      </c>
      <c r="G1363" s="3" t="str">
        <f t="array" aca="1" ref="G1363" ca="1">IF(SUMPRODUCT(COUNTIF(B1363,{"*0*";"*1*";"*2*";"*3*";"*4*";"*5*";"*6*";"*7*";"*8*";"*9*"}))&gt;0,MID($B1363,MATCH(0,(ISERROR(MID($B1363,ROW(INDIRECT("1:"&amp;LEN($B1363))),1)*1)*1),0),LEN($B1363)-SUM((ISERROR(MID($B1363,ROW(INDIRECT("1:"&amp;LEN($B1363))),1)*1)*1))),"")</f>
        <v>0175E</v>
      </c>
      <c r="H1363" s="3" t="str">
        <f t="shared" ca="1" si="153"/>
        <v>0175E</v>
      </c>
      <c r="I1363" s="6" t="str">
        <f t="shared" ca="1" si="149"/>
        <v>Z0175EEB2</v>
      </c>
      <c r="J1363" s="1" t="b">
        <f t="shared" ca="1" si="154"/>
        <v>1</v>
      </c>
      <c r="K1363" s="6" t="str">
        <f t="shared" ca="1" si="155"/>
        <v>Z0175EEB2</v>
      </c>
      <c r="L1363" s="1" t="b">
        <f t="shared" ca="1" si="156"/>
        <v>1</v>
      </c>
      <c r="M1363" s="1" t="b">
        <f t="shared" ca="1" si="150"/>
        <v>1</v>
      </c>
    </row>
    <row r="1364" spans="1:13">
      <c r="A1364" s="11" t="b">
        <f t="shared" ca="1" si="151"/>
        <v>1</v>
      </c>
      <c r="B1364" s="15" t="s">
        <v>516</v>
      </c>
      <c r="C1364" s="13" t="s">
        <v>516</v>
      </c>
      <c r="D1364" s="13" t="s">
        <v>516</v>
      </c>
      <c r="E1364" s="5">
        <f ca="1">SUMPRODUCT(N(CODE(MID(B1364,ROW($A$1:OFFSET($A$1,LEN(B1364)-1,,,)),1))&lt;58))</f>
        <v>5</v>
      </c>
      <c r="F1364" s="5">
        <f t="shared" ca="1" si="152"/>
        <v>9</v>
      </c>
      <c r="G1364" s="3" t="str">
        <f t="array" aca="1" ref="G1364" ca="1">IF(SUMPRODUCT(COUNTIF(B1364,{"*0*";"*1*";"*2*";"*3*";"*4*";"*5*";"*6*";"*7*";"*8*";"*9*"}))&gt;0,MID($B1364,MATCH(0,(ISERROR(MID($B1364,ROW(INDIRECT("1:"&amp;LEN($B1364))),1)*1)*1),0),LEN($B1364)-SUM((ISERROR(MID($B1364,ROW(INDIRECT("1:"&amp;LEN($B1364))),1)*1)*1))),"")</f>
        <v>02A35</v>
      </c>
      <c r="H1364" s="3" t="str">
        <f t="shared" ca="1" si="153"/>
        <v>02A35</v>
      </c>
      <c r="I1364" s="6" t="str">
        <f t="shared" ca="1" si="149"/>
        <v>Z02A35JR2</v>
      </c>
      <c r="J1364" s="1" t="b">
        <f t="shared" ca="1" si="154"/>
        <v>1</v>
      </c>
      <c r="K1364" s="6" t="str">
        <f t="shared" ca="1" si="155"/>
        <v>Z02A35JR2</v>
      </c>
      <c r="L1364" s="1" t="b">
        <f t="shared" ca="1" si="156"/>
        <v>1</v>
      </c>
      <c r="M1364" s="1" t="b">
        <f t="shared" ca="1" si="150"/>
        <v>1</v>
      </c>
    </row>
    <row r="1365" spans="1:13">
      <c r="A1365" s="11" t="b">
        <f t="shared" ca="1" si="151"/>
        <v>1</v>
      </c>
      <c r="B1365" s="15" t="str">
        <f ca="1">"01E2AAA210"</f>
        <v>01E2AAA210</v>
      </c>
      <c r="C1365" s="13" t="s">
        <v>1799</v>
      </c>
      <c r="D1365" s="13" t="s">
        <v>1799</v>
      </c>
      <c r="E1365" s="5">
        <f ca="1">SUMPRODUCT(N(CODE(MID(B1365,ROW($A$1:OFFSET($A$1,LEN(B1365)-1,,,)),1))&lt;58))</f>
        <v>6</v>
      </c>
      <c r="F1365" s="5">
        <f t="shared" ca="1" si="152"/>
        <v>10</v>
      </c>
      <c r="G1365" s="3" t="str">
        <f t="array" aca="1" ref="G1365" ca="1">IF(SUMPRODUCT(COUNTIF(B1365,{"*0*";"*1*";"*2*";"*3*";"*4*";"*5*";"*6*";"*7*";"*8*";"*9*"}))&gt;0,MID($B1365,MATCH(0,(ISERROR(MID($B1365,ROW(INDIRECT("1:"&amp;LEN($B1365))),1)*1)*1),0),LEN($B1365)-SUM((ISERROR(MID($B1365,ROW(INDIRECT("1:"&amp;LEN($B1365))),1)*1)*1))),"")</f>
        <v>01E2AA</v>
      </c>
      <c r="H1365" s="3" t="str">
        <f t="shared" ca="1" si="153"/>
        <v>01E2AA</v>
      </c>
      <c r="I1365" s="6" t="str">
        <f t="shared" ca="1" si="149"/>
        <v>01E2AAA210</v>
      </c>
      <c r="J1365" s="1" t="b">
        <f t="shared" ca="1" si="154"/>
        <v>1</v>
      </c>
      <c r="K1365" s="6" t="str">
        <f t="shared" ca="1" si="155"/>
        <v>01E2AAA210</v>
      </c>
      <c r="L1365" s="1" t="b">
        <f t="shared" ca="1" si="156"/>
        <v>1</v>
      </c>
      <c r="M1365" s="1" t="b">
        <f t="shared" ca="1" si="150"/>
        <v>1</v>
      </c>
    </row>
    <row r="1366" spans="1:13">
      <c r="A1366" s="11" t="b">
        <f t="shared" ca="1" si="151"/>
        <v>1</v>
      </c>
      <c r="B1366" s="15" t="str">
        <f ca="1">"0310ABB609"</f>
        <v>0310ABB609</v>
      </c>
      <c r="C1366" s="13" t="s">
        <v>1832</v>
      </c>
      <c r="D1366" s="13" t="s">
        <v>1832</v>
      </c>
      <c r="E1366" s="5">
        <f ca="1">SUMPRODUCT(N(CODE(MID(B1366,ROW($A$1:OFFSET($A$1,LEN(B1366)-1,,,)),1))&lt;58))</f>
        <v>7</v>
      </c>
      <c r="F1366" s="5">
        <f t="shared" ca="1" si="152"/>
        <v>10</v>
      </c>
      <c r="G1366" s="3" t="str">
        <f t="array" aca="1" ref="G1366" ca="1">IF(SUMPRODUCT(COUNTIF(B1366,{"*0*";"*1*";"*2*";"*3*";"*4*";"*5*";"*6*";"*7*";"*8*";"*9*"}))&gt;0,MID($B1366,MATCH(0,(ISERROR(MID($B1366,ROW(INDIRECT("1:"&amp;LEN($B1366))),1)*1)*1),0),LEN($B1366)-SUM((ISERROR(MID($B1366,ROW(INDIRECT("1:"&amp;LEN($B1366))),1)*1)*1))),"")</f>
        <v>0310ABB</v>
      </c>
      <c r="H1366" s="3" t="str">
        <f t="shared" ca="1" si="153"/>
        <v>0310ABB</v>
      </c>
      <c r="I1366" s="6" t="str">
        <f t="shared" ca="1" si="149"/>
        <v>0310ABB609</v>
      </c>
      <c r="J1366" s="1" t="b">
        <f t="shared" ca="1" si="154"/>
        <v>1</v>
      </c>
      <c r="K1366" s="6" t="str">
        <f t="shared" ca="1" si="155"/>
        <v>0310ABB609</v>
      </c>
      <c r="L1366" s="1" t="b">
        <f t="shared" ca="1" si="156"/>
        <v>1</v>
      </c>
      <c r="M1366" s="1" t="b">
        <f t="shared" ca="1" si="150"/>
        <v>1</v>
      </c>
    </row>
    <row r="1367" spans="1:13">
      <c r="A1367" s="11" t="b">
        <f t="shared" ca="1" si="151"/>
        <v>1</v>
      </c>
      <c r="B1367" s="15" t="str">
        <f ca="1">"03330AK617"</f>
        <v>03330AK617</v>
      </c>
      <c r="C1367" s="13" t="s">
        <v>1848</v>
      </c>
      <c r="D1367" s="13" t="s">
        <v>1848</v>
      </c>
      <c r="E1367" s="5">
        <f ca="1">SUMPRODUCT(N(CODE(MID(B1367,ROW($A$1:OFFSET($A$1,LEN(B1367)-1,,,)),1))&lt;58))</f>
        <v>8</v>
      </c>
      <c r="F1367" s="5">
        <f t="shared" ca="1" si="152"/>
        <v>10</v>
      </c>
      <c r="G1367" s="3" t="str">
        <f t="array" aca="1" ref="G1367" ca="1">IF(SUMPRODUCT(COUNTIF(B1367,{"*0*";"*1*";"*2*";"*3*";"*4*";"*5*";"*6*";"*7*";"*8*";"*9*"}))&gt;0,MID($B1367,MATCH(0,(ISERROR(MID($B1367,ROW(INDIRECT("1:"&amp;LEN($B1367))),1)*1)*1),0),LEN($B1367)-SUM((ISERROR(MID($B1367,ROW(INDIRECT("1:"&amp;LEN($B1367))),1)*1)*1))),"")</f>
        <v>03330AK6</v>
      </c>
      <c r="H1367" s="3" t="str">
        <f t="shared" ca="1" si="153"/>
        <v>03330AK6</v>
      </c>
      <c r="I1367" s="6" t="str">
        <f t="shared" ca="1" si="149"/>
        <v>03330AK617</v>
      </c>
      <c r="J1367" s="1" t="b">
        <f t="shared" ca="1" si="154"/>
        <v>1</v>
      </c>
      <c r="K1367" s="6" t="str">
        <f t="shared" ca="1" si="155"/>
        <v>03330AK617</v>
      </c>
      <c r="L1367" s="1" t="b">
        <f t="shared" ca="1" si="156"/>
        <v>1</v>
      </c>
      <c r="M1367" s="1" t="b">
        <f t="shared" ca="1" si="150"/>
        <v>1</v>
      </c>
    </row>
    <row r="1368" spans="1:13">
      <c r="A1368" s="11" t="b">
        <f t="shared" ca="1" si="151"/>
        <v>1</v>
      </c>
      <c r="B1368" s="15" t="str">
        <f ca="1">"0835PP1062"</f>
        <v>0835PP1062</v>
      </c>
      <c r="C1368" s="13" t="s">
        <v>1935</v>
      </c>
      <c r="D1368" s="13" t="s">
        <v>1935</v>
      </c>
      <c r="E1368" s="5">
        <f ca="1">SUMPRODUCT(N(CODE(MID(B1368,ROW($A$1:OFFSET($A$1,LEN(B1368)-1,,,)),1))&lt;58))</f>
        <v>8</v>
      </c>
      <c r="F1368" s="5">
        <f t="shared" ca="1" si="152"/>
        <v>10</v>
      </c>
      <c r="G1368" s="3" t="str">
        <f t="array" aca="1" ref="G1368" ca="1">IF(SUMPRODUCT(COUNTIF(B1368,{"*0*";"*1*";"*2*";"*3*";"*4*";"*5*";"*6*";"*7*";"*8*";"*9*"}))&gt;0,MID($B1368,MATCH(0,(ISERROR(MID($B1368,ROW(INDIRECT("1:"&amp;LEN($B1368))),1)*1)*1),0),LEN($B1368)-SUM((ISERROR(MID($B1368,ROW(INDIRECT("1:"&amp;LEN($B1368))),1)*1)*1))),"")</f>
        <v>0835PP10</v>
      </c>
      <c r="H1368" s="3" t="str">
        <f t="shared" ca="1" si="153"/>
        <v>0835PP10</v>
      </c>
      <c r="I1368" s="6" t="str">
        <f t="shared" ca="1" si="149"/>
        <v>0835PP1062</v>
      </c>
      <c r="J1368" s="1" t="b">
        <f t="shared" ca="1" si="154"/>
        <v>1</v>
      </c>
      <c r="K1368" s="6" t="str">
        <f t="shared" ca="1" si="155"/>
        <v>0835PP1062</v>
      </c>
      <c r="L1368" s="1" t="b">
        <f t="shared" ca="1" si="156"/>
        <v>1</v>
      </c>
      <c r="M1368" s="1" t="b">
        <f t="shared" ca="1" si="150"/>
        <v>1</v>
      </c>
    </row>
    <row r="1369" spans="1:13">
      <c r="A1369" s="11" t="b">
        <f t="shared" ca="1" si="151"/>
        <v>1</v>
      </c>
      <c r="B1369" s="15" t="str">
        <f ca="1">"0835TS1742"</f>
        <v>0835TS1742</v>
      </c>
      <c r="C1369" s="13" t="s">
        <v>1936</v>
      </c>
      <c r="D1369" s="13" t="s">
        <v>1936</v>
      </c>
      <c r="E1369" s="5">
        <f ca="1">SUMPRODUCT(N(CODE(MID(B1369,ROW($A$1:OFFSET($A$1,LEN(B1369)-1,,,)),1))&lt;58))</f>
        <v>8</v>
      </c>
      <c r="F1369" s="5">
        <f t="shared" ca="1" si="152"/>
        <v>10</v>
      </c>
      <c r="G1369" s="3" t="str">
        <f t="array" aca="1" ref="G1369" ca="1">IF(SUMPRODUCT(COUNTIF(B1369,{"*0*";"*1*";"*2*";"*3*";"*4*";"*5*";"*6*";"*7*";"*8*";"*9*"}))&gt;0,MID($B1369,MATCH(0,(ISERROR(MID($B1369,ROW(INDIRECT("1:"&amp;LEN($B1369))),1)*1)*1),0),LEN($B1369)-SUM((ISERROR(MID($B1369,ROW(INDIRECT("1:"&amp;LEN($B1369))),1)*1)*1))),"")</f>
        <v>0835TS17</v>
      </c>
      <c r="H1369" s="3" t="str">
        <f t="shared" ca="1" si="153"/>
        <v>0835TS17</v>
      </c>
      <c r="I1369" s="6" t="str">
        <f t="shared" ref="I1369:I1432" ca="1" si="157">IF(CODE(B1369)&lt;58,B1369,IF(LEN(B1369)&gt;8,B1369,IF(AND(CODE(RIGHT(B1369))&lt;65,LEN(H1369)&lt;4),MID(SUBSTITUTE(B1369&amp;"XXXX",G1369,H1369),1,8),SUBSTITUTE(B1369,G1369,H1369))))</f>
        <v>0835TS1742</v>
      </c>
      <c r="J1369" s="1" t="b">
        <f t="shared" ca="1" si="154"/>
        <v>1</v>
      </c>
      <c r="K1369" s="6" t="str">
        <f t="shared" ca="1" si="155"/>
        <v>0835TS1742</v>
      </c>
      <c r="L1369" s="1" t="b">
        <f t="shared" ca="1" si="156"/>
        <v>1</v>
      </c>
      <c r="M1369" s="1" t="b">
        <f t="shared" ca="1" si="150"/>
        <v>1</v>
      </c>
    </row>
    <row r="1370" spans="1:13">
      <c r="A1370" s="11" t="b">
        <f t="shared" ca="1" si="151"/>
        <v>1</v>
      </c>
      <c r="B1370" s="15" t="str">
        <f>"0835TS3232"</f>
        <v>0835TS3232</v>
      </c>
      <c r="C1370" s="13" t="s">
        <v>1937</v>
      </c>
      <c r="D1370" s="13" t="s">
        <v>1937</v>
      </c>
      <c r="E1370" s="5">
        <f ca="1">SUMPRODUCT(N(CODE(MID(B1370,ROW($A$1:OFFSET($A$1,LEN(B1370)-1,,,)),1))&lt;58))</f>
        <v>8</v>
      </c>
      <c r="F1370" s="5">
        <f t="shared" ca="1" si="152"/>
        <v>10</v>
      </c>
      <c r="G1370" s="3" t="str">
        <f t="array" aca="1" ref="G1370" ca="1">IF(SUMPRODUCT(COUNTIF(B1370,{"*0*";"*1*";"*2*";"*3*";"*4*";"*5*";"*6*";"*7*";"*8*";"*9*"}))&gt;0,MID($B1370,MATCH(0,(ISERROR(MID($B1370,ROW(INDIRECT("1:"&amp;LEN($B1370))),1)*1)*1),0),LEN($B1370)-SUM((ISERROR(MID($B1370,ROW(INDIRECT("1:"&amp;LEN($B1370))),1)*1)*1))),"")</f>
        <v>0835TS32</v>
      </c>
      <c r="H1370" s="3" t="str">
        <f t="shared" ca="1" si="153"/>
        <v>0835TS32</v>
      </c>
      <c r="I1370" s="6" t="str">
        <f t="shared" ca="1" si="157"/>
        <v>0835TS3232</v>
      </c>
      <c r="J1370" s="1" t="b">
        <f t="shared" ca="1" si="154"/>
        <v>1</v>
      </c>
      <c r="K1370" s="6" t="str">
        <f t="shared" ca="1" si="155"/>
        <v>0835TS3232</v>
      </c>
      <c r="L1370" s="1" t="b">
        <f t="shared" ca="1" si="156"/>
        <v>1</v>
      </c>
      <c r="M1370" s="1" t="b">
        <f t="shared" ref="M1370:M1433" ca="1" si="158">K1370=C1370</f>
        <v>1</v>
      </c>
    </row>
    <row r="1371" spans="1:13">
      <c r="A1371" s="11" t="b">
        <f t="shared" ca="1" si="151"/>
        <v>1</v>
      </c>
      <c r="B1371" s="15" t="s">
        <v>1969</v>
      </c>
      <c r="C1371" s="13" t="s">
        <v>1969</v>
      </c>
      <c r="D1371" s="13" t="s">
        <v>1969</v>
      </c>
      <c r="E1371" s="5">
        <f ca="1">SUMPRODUCT(N(CODE(MID(B1371,ROW($A$1:OFFSET($A$1,LEN(B1371)-1,,,)),1))&lt;58))</f>
        <v>7</v>
      </c>
      <c r="F1371" s="5">
        <f t="shared" ca="1" si="152"/>
        <v>10</v>
      </c>
      <c r="G1371" s="3" t="str">
        <f t="array" aca="1" ref="G1371" ca="1">IF(SUMPRODUCT(COUNTIF(B1371,{"*0*";"*1*";"*2*";"*3*";"*4*";"*5*";"*6*";"*7*";"*8*";"*9*"}))&gt;0,MID($B1371,MATCH(0,(ISERROR(MID($B1371,ROW(INDIRECT("1:"&amp;LEN($B1371))),1)*1)*1),0),LEN($B1371)-SUM((ISERROR(MID($B1371,ROW(INDIRECT("1:"&amp;LEN($B1371))),1)*1)*1))),"")</f>
        <v>1630APA</v>
      </c>
      <c r="H1371" s="3" t="str">
        <f t="shared" ca="1" si="153"/>
        <v>1630APA</v>
      </c>
      <c r="I1371" s="6" t="str">
        <f t="shared" ca="1" si="157"/>
        <v>1630APA691</v>
      </c>
      <c r="J1371" s="1" t="b">
        <f t="shared" ca="1" si="154"/>
        <v>1</v>
      </c>
      <c r="K1371" s="6" t="str">
        <f t="shared" ca="1" si="155"/>
        <v>1630APA691</v>
      </c>
      <c r="L1371" s="1" t="b">
        <f t="shared" ca="1" si="156"/>
        <v>1</v>
      </c>
      <c r="M1371" s="1" t="b">
        <f t="shared" ca="1" si="158"/>
        <v>1</v>
      </c>
    </row>
    <row r="1372" spans="1:13">
      <c r="A1372" s="11" t="b">
        <f t="shared" ca="1" si="151"/>
        <v>1</v>
      </c>
      <c r="B1372" s="15" t="s">
        <v>1970</v>
      </c>
      <c r="C1372" s="13" t="s">
        <v>1970</v>
      </c>
      <c r="D1372" s="13" t="s">
        <v>1970</v>
      </c>
      <c r="E1372" s="5">
        <f ca="1">SUMPRODUCT(N(CODE(MID(B1372,ROW($A$1:OFFSET($A$1,LEN(B1372)-1,,,)),1))&lt;58))</f>
        <v>7</v>
      </c>
      <c r="F1372" s="5">
        <f t="shared" ca="1" si="152"/>
        <v>10</v>
      </c>
      <c r="G1372" s="3" t="str">
        <f t="array" aca="1" ref="G1372" ca="1">IF(SUMPRODUCT(COUNTIF(B1372,{"*0*";"*1*";"*2*";"*3*";"*4*";"*5*";"*6*";"*7*";"*8*";"*9*"}))&gt;0,MID($B1372,MATCH(0,(ISERROR(MID($B1372,ROW(INDIRECT("1:"&amp;LEN($B1372))),1)*1)*1),0),LEN($B1372)-SUM((ISERROR(MID($B1372,ROW(INDIRECT("1:"&amp;LEN($B1372))),1)*1)*1))),"")</f>
        <v>1630APA</v>
      </c>
      <c r="H1372" s="3" t="str">
        <f t="shared" ca="1" si="153"/>
        <v>1630APA</v>
      </c>
      <c r="I1372" s="6" t="str">
        <f t="shared" ca="1" si="157"/>
        <v>1630APA692</v>
      </c>
      <c r="J1372" s="1" t="b">
        <f t="shared" ca="1" si="154"/>
        <v>1</v>
      </c>
      <c r="K1372" s="6" t="str">
        <f t="shared" ca="1" si="155"/>
        <v>1630APA692</v>
      </c>
      <c r="L1372" s="1" t="b">
        <f t="shared" ca="1" si="156"/>
        <v>1</v>
      </c>
      <c r="M1372" s="1" t="b">
        <f t="shared" ca="1" si="158"/>
        <v>1</v>
      </c>
    </row>
    <row r="1373" spans="1:13">
      <c r="A1373" s="11" t="b">
        <f t="shared" ca="1" si="151"/>
        <v>1</v>
      </c>
      <c r="B1373" s="15" t="s">
        <v>1971</v>
      </c>
      <c r="C1373" s="13" t="s">
        <v>1971</v>
      </c>
      <c r="D1373" s="13" t="s">
        <v>1971</v>
      </c>
      <c r="E1373" s="5">
        <f ca="1">SUMPRODUCT(N(CODE(MID(B1373,ROW($A$1:OFFSET($A$1,LEN(B1373)-1,,,)),1))&lt;58))</f>
        <v>7</v>
      </c>
      <c r="F1373" s="5">
        <f t="shared" ca="1" si="152"/>
        <v>10</v>
      </c>
      <c r="G1373" s="3" t="str">
        <f t="array" aca="1" ref="G1373" ca="1">IF(SUMPRODUCT(COUNTIF(B1373,{"*0*";"*1*";"*2*";"*3*";"*4*";"*5*";"*6*";"*7*";"*8*";"*9*"}))&gt;0,MID($B1373,MATCH(0,(ISERROR(MID($B1373,ROW(INDIRECT("1:"&amp;LEN($B1373))),1)*1)*1),0),LEN($B1373)-SUM((ISERROR(MID($B1373,ROW(INDIRECT("1:"&amp;LEN($B1373))),1)*1)*1))),"")</f>
        <v>1630APA</v>
      </c>
      <c r="H1373" s="3" t="str">
        <f t="shared" ca="1" si="153"/>
        <v>1630APA</v>
      </c>
      <c r="I1373" s="6" t="str">
        <f t="shared" ca="1" si="157"/>
        <v>1630APA693</v>
      </c>
      <c r="J1373" s="1" t="b">
        <f t="shared" ca="1" si="154"/>
        <v>1</v>
      </c>
      <c r="K1373" s="6" t="str">
        <f t="shared" ca="1" si="155"/>
        <v>1630APA693</v>
      </c>
      <c r="L1373" s="1" t="b">
        <f t="shared" ca="1" si="156"/>
        <v>1</v>
      </c>
      <c r="M1373" s="1" t="b">
        <f t="shared" ca="1" si="158"/>
        <v>1</v>
      </c>
    </row>
    <row r="1374" spans="1:13">
      <c r="A1374" s="11" t="b">
        <f t="shared" ca="1" si="151"/>
        <v>1</v>
      </c>
      <c r="B1374" s="15" t="s">
        <v>1972</v>
      </c>
      <c r="C1374" s="13" t="s">
        <v>1972</v>
      </c>
      <c r="D1374" s="13" t="s">
        <v>1972</v>
      </c>
      <c r="E1374" s="5">
        <f ca="1">SUMPRODUCT(N(CODE(MID(B1374,ROW($A$1:OFFSET($A$1,LEN(B1374)-1,,,)),1))&lt;58))</f>
        <v>7</v>
      </c>
      <c r="F1374" s="5">
        <f t="shared" ca="1" si="152"/>
        <v>10</v>
      </c>
      <c r="G1374" s="3" t="str">
        <f t="array" aca="1" ref="G1374" ca="1">IF(SUMPRODUCT(COUNTIF(B1374,{"*0*";"*1*";"*2*";"*3*";"*4*";"*5*";"*6*";"*7*";"*8*";"*9*"}))&gt;0,MID($B1374,MATCH(0,(ISERROR(MID($B1374,ROW(INDIRECT("1:"&amp;LEN($B1374))),1)*1)*1),0),LEN($B1374)-SUM((ISERROR(MID($B1374,ROW(INDIRECT("1:"&amp;LEN($B1374))),1)*1)*1))),"")</f>
        <v>1630APA</v>
      </c>
      <c r="H1374" s="3" t="str">
        <f t="shared" ca="1" si="153"/>
        <v>1630APA</v>
      </c>
      <c r="I1374" s="6" t="str">
        <f t="shared" ca="1" si="157"/>
        <v>1630APA694</v>
      </c>
      <c r="J1374" s="1" t="b">
        <f t="shared" ca="1" si="154"/>
        <v>1</v>
      </c>
      <c r="K1374" s="6" t="str">
        <f t="shared" ca="1" si="155"/>
        <v>1630APA694</v>
      </c>
      <c r="L1374" s="1" t="b">
        <f t="shared" ca="1" si="156"/>
        <v>1</v>
      </c>
      <c r="M1374" s="1" t="b">
        <f t="shared" ca="1" si="158"/>
        <v>1</v>
      </c>
    </row>
    <row r="1375" spans="1:13">
      <c r="A1375" s="11" t="b">
        <f t="shared" ca="1" si="151"/>
        <v>1</v>
      </c>
      <c r="B1375" s="15" t="s">
        <v>1973</v>
      </c>
      <c r="C1375" s="13" t="s">
        <v>1973</v>
      </c>
      <c r="D1375" s="13" t="s">
        <v>1973</v>
      </c>
      <c r="E1375" s="5">
        <f ca="1">SUMPRODUCT(N(CODE(MID(B1375,ROW($A$1:OFFSET($A$1,LEN(B1375)-1,,,)),1))&lt;58))</f>
        <v>7</v>
      </c>
      <c r="F1375" s="5">
        <f t="shared" ca="1" si="152"/>
        <v>10</v>
      </c>
      <c r="G1375" s="3" t="str">
        <f t="array" aca="1" ref="G1375" ca="1">IF(SUMPRODUCT(COUNTIF(B1375,{"*0*";"*1*";"*2*";"*3*";"*4*";"*5*";"*6*";"*7*";"*8*";"*9*"}))&gt;0,MID($B1375,MATCH(0,(ISERROR(MID($B1375,ROW(INDIRECT("1:"&amp;LEN($B1375))),1)*1)*1),0),LEN($B1375)-SUM((ISERROR(MID($B1375,ROW(INDIRECT("1:"&amp;LEN($B1375))),1)*1)*1))),"")</f>
        <v>1630APA</v>
      </c>
      <c r="H1375" s="3" t="str">
        <f t="shared" ca="1" si="153"/>
        <v>1630APA</v>
      </c>
      <c r="I1375" s="6" t="str">
        <f t="shared" ca="1" si="157"/>
        <v>1630APA695</v>
      </c>
      <c r="J1375" s="1" t="b">
        <f t="shared" ca="1" si="154"/>
        <v>1</v>
      </c>
      <c r="K1375" s="6" t="str">
        <f t="shared" ca="1" si="155"/>
        <v>1630APA695</v>
      </c>
      <c r="L1375" s="1" t="b">
        <f t="shared" ca="1" si="156"/>
        <v>1</v>
      </c>
      <c r="M1375" s="1" t="b">
        <f t="shared" ca="1" si="158"/>
        <v>1</v>
      </c>
    </row>
    <row r="1376" spans="1:13">
      <c r="A1376" s="11" t="b">
        <f t="shared" ca="1" si="151"/>
        <v>1</v>
      </c>
      <c r="B1376" s="15" t="s">
        <v>1981</v>
      </c>
      <c r="C1376" s="13" t="s">
        <v>1981</v>
      </c>
      <c r="D1376" s="13" t="s">
        <v>1981</v>
      </c>
      <c r="E1376" s="5">
        <f ca="1">SUMPRODUCT(N(CODE(MID(B1376,ROW($A$1:OFFSET($A$1,LEN(B1376)-1,,,)),1))&lt;58))</f>
        <v>7</v>
      </c>
      <c r="F1376" s="5">
        <f t="shared" ca="1" si="152"/>
        <v>10</v>
      </c>
      <c r="G1376" s="3" t="str">
        <f t="array" aca="1" ref="G1376" ca="1">IF(SUMPRODUCT(COUNTIF(B1376,{"*0*";"*1*";"*2*";"*3*";"*4*";"*5*";"*6*";"*7*";"*8*";"*9*"}))&gt;0,MID($B1376,MATCH(0,(ISERROR(MID($B1376,ROW(INDIRECT("1:"&amp;LEN($B1376))),1)*1)*1),0),LEN($B1376)-SUM((ISERROR(MID($B1376,ROW(INDIRECT("1:"&amp;LEN($B1376))),1)*1)*1))),"")</f>
        <v>1630APN</v>
      </c>
      <c r="H1376" s="3" t="str">
        <f t="shared" ca="1" si="153"/>
        <v>1630APN</v>
      </c>
      <c r="I1376" s="6" t="str">
        <f t="shared" ca="1" si="157"/>
        <v>1630APN704</v>
      </c>
      <c r="J1376" s="1" t="b">
        <f t="shared" ca="1" si="154"/>
        <v>1</v>
      </c>
      <c r="K1376" s="6" t="str">
        <f t="shared" ca="1" si="155"/>
        <v>1630APN704</v>
      </c>
      <c r="L1376" s="1" t="b">
        <f t="shared" ca="1" si="156"/>
        <v>1</v>
      </c>
      <c r="M1376" s="1" t="b">
        <f t="shared" ca="1" si="158"/>
        <v>1</v>
      </c>
    </row>
    <row r="1377" spans="1:13">
      <c r="A1377" s="11" t="b">
        <f t="shared" ca="1" si="151"/>
        <v>1</v>
      </c>
      <c r="B1377" s="15" t="s">
        <v>1982</v>
      </c>
      <c r="C1377" s="13" t="s">
        <v>1982</v>
      </c>
      <c r="D1377" s="13" t="s">
        <v>1982</v>
      </c>
      <c r="E1377" s="5">
        <f ca="1">SUMPRODUCT(N(CODE(MID(B1377,ROW($A$1:OFFSET($A$1,LEN(B1377)-1,,,)),1))&lt;58))</f>
        <v>7</v>
      </c>
      <c r="F1377" s="5">
        <f t="shared" ca="1" si="152"/>
        <v>10</v>
      </c>
      <c r="G1377" s="3" t="str">
        <f t="array" aca="1" ref="G1377" ca="1">IF(SUMPRODUCT(COUNTIF(B1377,{"*0*";"*1*";"*2*";"*3*";"*4*";"*5*";"*6*";"*7*";"*8*";"*9*"}))&gt;0,MID($B1377,MATCH(0,(ISERROR(MID($B1377,ROW(INDIRECT("1:"&amp;LEN($B1377))),1)*1)*1),0),LEN($B1377)-SUM((ISERROR(MID($B1377,ROW(INDIRECT("1:"&amp;LEN($B1377))),1)*1)*1))),"")</f>
        <v>1630APR</v>
      </c>
      <c r="H1377" s="3" t="str">
        <f t="shared" ca="1" si="153"/>
        <v>1630APR</v>
      </c>
      <c r="I1377" s="6" t="str">
        <f t="shared" ca="1" si="157"/>
        <v>1630APR924</v>
      </c>
      <c r="J1377" s="1" t="b">
        <f t="shared" ca="1" si="154"/>
        <v>1</v>
      </c>
      <c r="K1377" s="6" t="str">
        <f t="shared" ca="1" si="155"/>
        <v>1630APR924</v>
      </c>
      <c r="L1377" s="1" t="b">
        <f t="shared" ca="1" si="156"/>
        <v>1</v>
      </c>
      <c r="M1377" s="1" t="b">
        <f t="shared" ca="1" si="158"/>
        <v>1</v>
      </c>
    </row>
    <row r="1378" spans="1:13">
      <c r="A1378" s="11" t="b">
        <f t="shared" ca="1" si="151"/>
        <v>1</v>
      </c>
      <c r="B1378" s="15" t="s">
        <v>1983</v>
      </c>
      <c r="C1378" s="13" t="s">
        <v>1983</v>
      </c>
      <c r="D1378" s="13" t="s">
        <v>1983</v>
      </c>
      <c r="E1378" s="5">
        <f ca="1">SUMPRODUCT(N(CODE(MID(B1378,ROW($A$1:OFFSET($A$1,LEN(B1378)-1,,,)),1))&lt;58))</f>
        <v>7</v>
      </c>
      <c r="F1378" s="5">
        <f t="shared" ca="1" si="152"/>
        <v>10</v>
      </c>
      <c r="G1378" s="3" t="str">
        <f t="array" aca="1" ref="G1378" ca="1">IF(SUMPRODUCT(COUNTIF(B1378,{"*0*";"*1*";"*2*";"*3*";"*4*";"*5*";"*6*";"*7*";"*8*";"*9*"}))&gt;0,MID($B1378,MATCH(0,(ISERROR(MID($B1378,ROW(INDIRECT("1:"&amp;LEN($B1378))),1)*1)*1),0),LEN($B1378)-SUM((ISERROR(MID($B1378,ROW(INDIRECT("1:"&amp;LEN($B1378))),1)*1)*1))),"")</f>
        <v>1630APX</v>
      </c>
      <c r="H1378" s="3" t="str">
        <f t="shared" ca="1" si="153"/>
        <v>1630APX</v>
      </c>
      <c r="I1378" s="6" t="str">
        <f t="shared" ca="1" si="157"/>
        <v>1630APX613</v>
      </c>
      <c r="J1378" s="1" t="b">
        <f t="shared" ca="1" si="154"/>
        <v>1</v>
      </c>
      <c r="K1378" s="6" t="str">
        <f t="shared" ca="1" si="155"/>
        <v>1630APX613</v>
      </c>
      <c r="L1378" s="1" t="b">
        <f t="shared" ca="1" si="156"/>
        <v>1</v>
      </c>
      <c r="M1378" s="1" t="b">
        <f t="shared" ca="1" si="158"/>
        <v>1</v>
      </c>
    </row>
    <row r="1379" spans="1:13">
      <c r="A1379" s="11" t="b">
        <f t="shared" ca="1" si="151"/>
        <v>1</v>
      </c>
      <c r="B1379" s="15" t="s">
        <v>1984</v>
      </c>
      <c r="C1379" s="13" t="s">
        <v>1984</v>
      </c>
      <c r="D1379" s="13" t="s">
        <v>1984</v>
      </c>
      <c r="E1379" s="5">
        <f ca="1">SUMPRODUCT(N(CODE(MID(B1379,ROW($A$1:OFFSET($A$1,LEN(B1379)-1,,,)),1))&lt;58))</f>
        <v>7</v>
      </c>
      <c r="F1379" s="5">
        <f t="shared" ca="1" si="152"/>
        <v>10</v>
      </c>
      <c r="G1379" s="3" t="str">
        <f t="array" aca="1" ref="G1379" ca="1">IF(SUMPRODUCT(COUNTIF(B1379,{"*0*";"*1*";"*2*";"*3*";"*4*";"*5*";"*6*";"*7*";"*8*";"*9*"}))&gt;0,MID($B1379,MATCH(0,(ISERROR(MID($B1379,ROW(INDIRECT("1:"&amp;LEN($B1379))),1)*1)*1),0),LEN($B1379)-SUM((ISERROR(MID($B1379,ROW(INDIRECT("1:"&amp;LEN($B1379))),1)*1)*1))),"")</f>
        <v>1630APX</v>
      </c>
      <c r="H1379" s="3" t="str">
        <f t="shared" ca="1" si="153"/>
        <v>1630APX</v>
      </c>
      <c r="I1379" s="6" t="str">
        <f t="shared" ca="1" si="157"/>
        <v>1630APX651</v>
      </c>
      <c r="J1379" s="1" t="b">
        <f t="shared" ca="1" si="154"/>
        <v>1</v>
      </c>
      <c r="K1379" s="6" t="str">
        <f t="shared" ca="1" si="155"/>
        <v>1630APX651</v>
      </c>
      <c r="L1379" s="1" t="b">
        <f t="shared" ca="1" si="156"/>
        <v>1</v>
      </c>
      <c r="M1379" s="1" t="b">
        <f t="shared" ca="1" si="158"/>
        <v>1</v>
      </c>
    </row>
    <row r="1380" spans="1:13">
      <c r="A1380" s="11" t="b">
        <f t="shared" ca="1" si="151"/>
        <v>1</v>
      </c>
      <c r="B1380" s="15" t="s">
        <v>1985</v>
      </c>
      <c r="C1380" s="13" t="s">
        <v>1985</v>
      </c>
      <c r="D1380" s="13" t="s">
        <v>1985</v>
      </c>
      <c r="E1380" s="5">
        <f ca="1">SUMPRODUCT(N(CODE(MID(B1380,ROW($A$1:OFFSET($A$1,LEN(B1380)-1,,,)),1))&lt;58))</f>
        <v>7</v>
      </c>
      <c r="F1380" s="5">
        <f t="shared" ca="1" si="152"/>
        <v>10</v>
      </c>
      <c r="G1380" s="3" t="str">
        <f t="array" aca="1" ref="G1380" ca="1">IF(SUMPRODUCT(COUNTIF(B1380,{"*0*";"*1*";"*2*";"*3*";"*4*";"*5*";"*6*";"*7*";"*8*";"*9*"}))&gt;0,MID($B1380,MATCH(0,(ISERROR(MID($B1380,ROW(INDIRECT("1:"&amp;LEN($B1380))),1)*1)*1),0),LEN($B1380)-SUM((ISERROR(MID($B1380,ROW(INDIRECT("1:"&amp;LEN($B1380))),1)*1)*1))),"")</f>
        <v>1630APX</v>
      </c>
      <c r="H1380" s="3" t="str">
        <f t="shared" ca="1" si="153"/>
        <v>1630APX</v>
      </c>
      <c r="I1380" s="6" t="str">
        <f t="shared" ca="1" si="157"/>
        <v>1630APX652</v>
      </c>
      <c r="J1380" s="1" t="b">
        <f t="shared" ca="1" si="154"/>
        <v>1</v>
      </c>
      <c r="K1380" s="6" t="str">
        <f t="shared" ca="1" si="155"/>
        <v>1630APX652</v>
      </c>
      <c r="L1380" s="1" t="b">
        <f t="shared" ca="1" si="156"/>
        <v>1</v>
      </c>
      <c r="M1380" s="1" t="b">
        <f t="shared" ca="1" si="158"/>
        <v>1</v>
      </c>
    </row>
    <row r="1381" spans="1:13">
      <c r="A1381" s="11" t="b">
        <f t="shared" ca="1" si="151"/>
        <v>1</v>
      </c>
      <c r="B1381" s="15" t="s">
        <v>1986</v>
      </c>
      <c r="C1381" s="13" t="s">
        <v>1986</v>
      </c>
      <c r="D1381" s="13" t="s">
        <v>1986</v>
      </c>
      <c r="E1381" s="5">
        <f ca="1">SUMPRODUCT(N(CODE(MID(B1381,ROW($A$1:OFFSET($A$1,LEN(B1381)-1,,,)),1))&lt;58))</f>
        <v>7</v>
      </c>
      <c r="F1381" s="5">
        <f t="shared" ca="1" si="152"/>
        <v>10</v>
      </c>
      <c r="G1381" s="3" t="str">
        <f t="array" aca="1" ref="G1381" ca="1">IF(SUMPRODUCT(COUNTIF(B1381,{"*0*";"*1*";"*2*";"*3*";"*4*";"*5*";"*6*";"*7*";"*8*";"*9*"}))&gt;0,MID($B1381,MATCH(0,(ISERROR(MID($B1381,ROW(INDIRECT("1:"&amp;LEN($B1381))),1)*1)*1),0),LEN($B1381)-SUM((ISERROR(MID($B1381,ROW(INDIRECT("1:"&amp;LEN($B1381))),1)*1)*1))),"")</f>
        <v>1630APX</v>
      </c>
      <c r="H1381" s="3" t="str">
        <f t="shared" ca="1" si="153"/>
        <v>1630APX</v>
      </c>
      <c r="I1381" s="6" t="str">
        <f t="shared" ca="1" si="157"/>
        <v>1630APX653</v>
      </c>
      <c r="J1381" s="1" t="b">
        <f t="shared" ca="1" si="154"/>
        <v>1</v>
      </c>
      <c r="K1381" s="6" t="str">
        <f t="shared" ca="1" si="155"/>
        <v>1630APX653</v>
      </c>
      <c r="L1381" s="1" t="b">
        <f t="shared" ca="1" si="156"/>
        <v>1</v>
      </c>
      <c r="M1381" s="1" t="b">
        <f t="shared" ca="1" si="158"/>
        <v>1</v>
      </c>
    </row>
    <row r="1382" spans="1:13">
      <c r="A1382" s="11" t="b">
        <f t="shared" ca="1" si="151"/>
        <v>1</v>
      </c>
      <c r="B1382" s="15" t="s">
        <v>1987</v>
      </c>
      <c r="C1382" s="13" t="s">
        <v>1987</v>
      </c>
      <c r="D1382" s="13" t="s">
        <v>1987</v>
      </c>
      <c r="E1382" s="5">
        <f ca="1">SUMPRODUCT(N(CODE(MID(B1382,ROW($A$1:OFFSET($A$1,LEN(B1382)-1,,,)),1))&lt;58))</f>
        <v>7</v>
      </c>
      <c r="F1382" s="5">
        <f t="shared" ca="1" si="152"/>
        <v>10</v>
      </c>
      <c r="G1382" s="3" t="str">
        <f t="array" aca="1" ref="G1382" ca="1">IF(SUMPRODUCT(COUNTIF(B1382,{"*0*";"*1*";"*2*";"*3*";"*4*";"*5*";"*6*";"*7*";"*8*";"*9*"}))&gt;0,MID($B1382,MATCH(0,(ISERROR(MID($B1382,ROW(INDIRECT("1:"&amp;LEN($B1382))),1)*1)*1),0),LEN($B1382)-SUM((ISERROR(MID($B1382,ROW(INDIRECT("1:"&amp;LEN($B1382))),1)*1)*1))),"")</f>
        <v>1630APX</v>
      </c>
      <c r="H1382" s="3" t="str">
        <f t="shared" ca="1" si="153"/>
        <v>1630APX</v>
      </c>
      <c r="I1382" s="6" t="str">
        <f t="shared" ca="1" si="157"/>
        <v>1630APX654</v>
      </c>
      <c r="J1382" s="1" t="b">
        <f t="shared" ca="1" si="154"/>
        <v>1</v>
      </c>
      <c r="K1382" s="6" t="str">
        <f t="shared" ca="1" si="155"/>
        <v>1630APX654</v>
      </c>
      <c r="L1382" s="1" t="b">
        <f t="shared" ca="1" si="156"/>
        <v>1</v>
      </c>
      <c r="M1382" s="1" t="b">
        <f t="shared" ca="1" si="158"/>
        <v>1</v>
      </c>
    </row>
    <row r="1383" spans="1:13">
      <c r="A1383" s="11" t="b">
        <f t="shared" ca="1" si="151"/>
        <v>1</v>
      </c>
      <c r="B1383" s="15" t="s">
        <v>1991</v>
      </c>
      <c r="C1383" s="13" t="s">
        <v>1991</v>
      </c>
      <c r="D1383" s="13" t="s">
        <v>1991</v>
      </c>
      <c r="E1383" s="5">
        <f ca="1">SUMPRODUCT(N(CODE(MID(B1383,ROW($A$1:OFFSET($A$1,LEN(B1383)-1,,,)),1))&lt;58))</f>
        <v>6</v>
      </c>
      <c r="F1383" s="5">
        <f t="shared" ca="1" si="152"/>
        <v>10</v>
      </c>
      <c r="G1383" s="3" t="str">
        <f t="array" aca="1" ref="G1383" ca="1">IF(SUMPRODUCT(COUNTIF(B1383,{"*0*";"*1*";"*2*";"*3*";"*4*";"*5*";"*6*";"*7*";"*8*";"*9*"}))&gt;0,MID($B1383,MATCH(0,(ISERROR(MID($B1383,ROW(INDIRECT("1:"&amp;LEN($B1383))),1)*1)*1),0),LEN($B1383)-SUM((ISERROR(MID($B1383,ROW(INDIRECT("1:"&amp;LEN($B1383))),1)*1)*1))),"")</f>
        <v>1630AP</v>
      </c>
      <c r="H1383" s="3" t="str">
        <f t="shared" ca="1" si="153"/>
        <v>1630AP</v>
      </c>
      <c r="I1383" s="6" t="str">
        <f t="shared" ca="1" si="157"/>
        <v>1630APX74A</v>
      </c>
      <c r="J1383" s="1" t="b">
        <f t="shared" ca="1" si="154"/>
        <v>1</v>
      </c>
      <c r="K1383" s="6" t="str">
        <f t="shared" ca="1" si="155"/>
        <v>1630APX74A</v>
      </c>
      <c r="L1383" s="1" t="b">
        <f t="shared" ca="1" si="156"/>
        <v>1</v>
      </c>
      <c r="M1383" s="1" t="b">
        <f t="shared" ca="1" si="158"/>
        <v>1</v>
      </c>
    </row>
    <row r="1384" spans="1:13">
      <c r="A1384" s="11" t="b">
        <f t="shared" ca="1" si="151"/>
        <v>1</v>
      </c>
      <c r="B1384" s="15" t="s">
        <v>1998</v>
      </c>
      <c r="C1384" s="13" t="s">
        <v>1998</v>
      </c>
      <c r="D1384" s="13" t="s">
        <v>1998</v>
      </c>
      <c r="E1384" s="5">
        <f ca="1">SUMPRODUCT(N(CODE(MID(B1384,ROW($A$1:OFFSET($A$1,LEN(B1384)-1,,,)),1))&lt;58))</f>
        <v>7</v>
      </c>
      <c r="F1384" s="5">
        <f t="shared" ca="1" si="152"/>
        <v>10</v>
      </c>
      <c r="G1384" s="3" t="str">
        <f t="array" aca="1" ref="G1384" ca="1">IF(SUMPRODUCT(COUNTIF(B1384,{"*0*";"*1*";"*2*";"*3*";"*4*";"*5*";"*6*";"*7*";"*8*";"*9*"}))&gt;0,MID($B1384,MATCH(0,(ISERROR(MID($B1384,ROW(INDIRECT("1:"&amp;LEN($B1384))),1)*1)*1),0),LEN($B1384)-SUM((ISERROR(MID($B1384,ROW(INDIRECT("1:"&amp;LEN($B1384))),1)*1)*1))),"")</f>
        <v>1630AQM</v>
      </c>
      <c r="H1384" s="3" t="str">
        <f t="shared" ca="1" si="153"/>
        <v>1630AQM</v>
      </c>
      <c r="I1384" s="6" t="str">
        <f t="shared" ca="1" si="157"/>
        <v>1630AQM101</v>
      </c>
      <c r="J1384" s="1" t="b">
        <f t="shared" ca="1" si="154"/>
        <v>1</v>
      </c>
      <c r="K1384" s="6" t="str">
        <f t="shared" ca="1" si="155"/>
        <v>1630AQM101</v>
      </c>
      <c r="L1384" s="1" t="b">
        <f t="shared" ca="1" si="156"/>
        <v>1</v>
      </c>
      <c r="M1384" s="1" t="b">
        <f t="shared" ca="1" si="158"/>
        <v>1</v>
      </c>
    </row>
    <row r="1385" spans="1:13">
      <c r="A1385" s="11" t="b">
        <f t="shared" ca="1" si="151"/>
        <v>1</v>
      </c>
      <c r="B1385" s="15" t="s">
        <v>2000</v>
      </c>
      <c r="C1385" s="13" t="s">
        <v>2000</v>
      </c>
      <c r="D1385" s="13" t="s">
        <v>2000</v>
      </c>
      <c r="E1385" s="5">
        <f ca="1">SUMPRODUCT(N(CODE(MID(B1385,ROW($A$1:OFFSET($A$1,LEN(B1385)-1,,,)),1))&lt;58))</f>
        <v>7</v>
      </c>
      <c r="F1385" s="5">
        <f t="shared" ca="1" si="152"/>
        <v>10</v>
      </c>
      <c r="G1385" s="3" t="str">
        <f t="array" aca="1" ref="G1385" ca="1">IF(SUMPRODUCT(COUNTIF(B1385,{"*0*";"*1*";"*2*";"*3*";"*4*";"*5*";"*6*";"*7*";"*8*";"*9*"}))&gt;0,MID($B1385,MATCH(0,(ISERROR(MID($B1385,ROW(INDIRECT("1:"&amp;LEN($B1385))),1)*1)*1),0),LEN($B1385)-SUM((ISERROR(MID($B1385,ROW(INDIRECT("1:"&amp;LEN($B1385))),1)*1)*1))),"")</f>
        <v>1630ARC</v>
      </c>
      <c r="H1385" s="3" t="str">
        <f t="shared" ca="1" si="153"/>
        <v>1630ARC</v>
      </c>
      <c r="I1385" s="6" t="str">
        <f t="shared" ca="1" si="157"/>
        <v>1630ARC941</v>
      </c>
      <c r="J1385" s="1" t="b">
        <f t="shared" ca="1" si="154"/>
        <v>1</v>
      </c>
      <c r="K1385" s="6" t="str">
        <f t="shared" ca="1" si="155"/>
        <v>1630ARC941</v>
      </c>
      <c r="L1385" s="1" t="b">
        <f t="shared" ca="1" si="156"/>
        <v>1</v>
      </c>
      <c r="M1385" s="1" t="b">
        <f t="shared" ca="1" si="158"/>
        <v>1</v>
      </c>
    </row>
    <row r="1386" spans="1:13">
      <c r="A1386" s="11" t="b">
        <f t="shared" ca="1" si="151"/>
        <v>1</v>
      </c>
      <c r="B1386" s="15" t="s">
        <v>2001</v>
      </c>
      <c r="C1386" s="13" t="s">
        <v>2001</v>
      </c>
      <c r="D1386" s="13" t="s">
        <v>2001</v>
      </c>
      <c r="E1386" s="5">
        <f ca="1">SUMPRODUCT(N(CODE(MID(B1386,ROW($A$1:OFFSET($A$1,LEN(B1386)-1,,,)),1))&lt;58))</f>
        <v>7</v>
      </c>
      <c r="F1386" s="5">
        <f t="shared" ca="1" si="152"/>
        <v>10</v>
      </c>
      <c r="G1386" s="3" t="str">
        <f t="array" aca="1" ref="G1386" ca="1">IF(SUMPRODUCT(COUNTIF(B1386,{"*0*";"*1*";"*2*";"*3*";"*4*";"*5*";"*6*";"*7*";"*8*";"*9*"}))&gt;0,MID($B1386,MATCH(0,(ISERROR(MID($B1386,ROW(INDIRECT("1:"&amp;LEN($B1386))),1)*1)*1),0),LEN($B1386)-SUM((ISERROR(MID($B1386,ROW(INDIRECT("1:"&amp;LEN($B1386))),1)*1)*1))),"")</f>
        <v>1630ARC</v>
      </c>
      <c r="H1386" s="3" t="str">
        <f t="shared" ca="1" si="153"/>
        <v>1630ARC</v>
      </c>
      <c r="I1386" s="6" t="str">
        <f t="shared" ca="1" si="157"/>
        <v>1630ARC942</v>
      </c>
      <c r="J1386" s="1" t="b">
        <f t="shared" ca="1" si="154"/>
        <v>1</v>
      </c>
      <c r="K1386" s="6" t="str">
        <f t="shared" ca="1" si="155"/>
        <v>1630ARC942</v>
      </c>
      <c r="L1386" s="1" t="b">
        <f t="shared" ca="1" si="156"/>
        <v>1</v>
      </c>
      <c r="M1386" s="1" t="b">
        <f t="shared" ca="1" si="158"/>
        <v>1</v>
      </c>
    </row>
    <row r="1387" spans="1:13">
      <c r="A1387" s="11" t="b">
        <f t="shared" ca="1" si="151"/>
        <v>1</v>
      </c>
      <c r="B1387" s="15" t="s">
        <v>2002</v>
      </c>
      <c r="C1387" s="13" t="s">
        <v>2002</v>
      </c>
      <c r="D1387" s="13" t="s">
        <v>2002</v>
      </c>
      <c r="E1387" s="5">
        <f ca="1">SUMPRODUCT(N(CODE(MID(B1387,ROW($A$1:OFFSET($A$1,LEN(B1387)-1,,,)),1))&lt;58))</f>
        <v>7</v>
      </c>
      <c r="F1387" s="5">
        <f t="shared" ca="1" si="152"/>
        <v>10</v>
      </c>
      <c r="G1387" s="3" t="str">
        <f t="array" aca="1" ref="G1387" ca="1">IF(SUMPRODUCT(COUNTIF(B1387,{"*0*";"*1*";"*2*";"*3*";"*4*";"*5*";"*6*";"*7*";"*8*";"*9*"}))&gt;0,MID($B1387,MATCH(0,(ISERROR(MID($B1387,ROW(INDIRECT("1:"&amp;LEN($B1387))),1)*1)*1),0),LEN($B1387)-SUM((ISERROR(MID($B1387,ROW(INDIRECT("1:"&amp;LEN($B1387))),1)*1)*1))),"")</f>
        <v>1630ARC</v>
      </c>
      <c r="H1387" s="3" t="str">
        <f t="shared" ca="1" si="153"/>
        <v>1630ARC</v>
      </c>
      <c r="I1387" s="6" t="str">
        <f t="shared" ca="1" si="157"/>
        <v>1630ARC943</v>
      </c>
      <c r="J1387" s="1" t="b">
        <f t="shared" ca="1" si="154"/>
        <v>1</v>
      </c>
      <c r="K1387" s="6" t="str">
        <f t="shared" ca="1" si="155"/>
        <v>1630ARC943</v>
      </c>
      <c r="L1387" s="1" t="b">
        <f t="shared" ca="1" si="156"/>
        <v>1</v>
      </c>
      <c r="M1387" s="1" t="b">
        <f t="shared" ca="1" si="158"/>
        <v>1</v>
      </c>
    </row>
    <row r="1388" spans="1:13">
      <c r="A1388" s="11" t="b">
        <f t="shared" ca="1" si="151"/>
        <v>1</v>
      </c>
      <c r="B1388" s="15" t="s">
        <v>2003</v>
      </c>
      <c r="C1388" s="13" t="s">
        <v>2003</v>
      </c>
      <c r="D1388" s="13" t="s">
        <v>2003</v>
      </c>
      <c r="E1388" s="5">
        <f ca="1">SUMPRODUCT(N(CODE(MID(B1388,ROW($A$1:OFFSET($A$1,LEN(B1388)-1,,,)),1))&lt;58))</f>
        <v>7</v>
      </c>
      <c r="F1388" s="5">
        <f t="shared" ca="1" si="152"/>
        <v>10</v>
      </c>
      <c r="G1388" s="3" t="str">
        <f t="array" aca="1" ref="G1388" ca="1">IF(SUMPRODUCT(COUNTIF(B1388,{"*0*";"*1*";"*2*";"*3*";"*4*";"*5*";"*6*";"*7*";"*8*";"*9*"}))&gt;0,MID($B1388,MATCH(0,(ISERROR(MID($B1388,ROW(INDIRECT("1:"&amp;LEN($B1388))),1)*1)*1),0),LEN($B1388)-SUM((ISERROR(MID($B1388,ROW(INDIRECT("1:"&amp;LEN($B1388))),1)*1)*1))),"")</f>
        <v>1630ARC</v>
      </c>
      <c r="H1388" s="3" t="str">
        <f t="shared" ca="1" si="153"/>
        <v>1630ARC</v>
      </c>
      <c r="I1388" s="6" t="str">
        <f t="shared" ca="1" si="157"/>
        <v>1630ARC944</v>
      </c>
      <c r="J1388" s="1" t="b">
        <f t="shared" ca="1" si="154"/>
        <v>1</v>
      </c>
      <c r="K1388" s="6" t="str">
        <f t="shared" ca="1" si="155"/>
        <v>1630ARC944</v>
      </c>
      <c r="L1388" s="1" t="b">
        <f t="shared" ca="1" si="156"/>
        <v>1</v>
      </c>
      <c r="M1388" s="1" t="b">
        <f t="shared" ca="1" si="158"/>
        <v>1</v>
      </c>
    </row>
    <row r="1389" spans="1:13">
      <c r="A1389" s="11" t="b">
        <f t="shared" ca="1" si="151"/>
        <v>1</v>
      </c>
      <c r="B1389" s="15" t="s">
        <v>2004</v>
      </c>
      <c r="C1389" s="13" t="s">
        <v>2004</v>
      </c>
      <c r="D1389" s="13" t="s">
        <v>2004</v>
      </c>
      <c r="E1389" s="5">
        <f ca="1">SUMPRODUCT(N(CODE(MID(B1389,ROW($A$1:OFFSET($A$1,LEN(B1389)-1,,,)),1))&lt;58))</f>
        <v>7</v>
      </c>
      <c r="F1389" s="5">
        <f t="shared" ca="1" si="152"/>
        <v>10</v>
      </c>
      <c r="G1389" s="3" t="str">
        <f t="array" aca="1" ref="G1389" ca="1">IF(SUMPRODUCT(COUNTIF(B1389,{"*0*";"*1*";"*2*";"*3*";"*4*";"*5*";"*6*";"*7*";"*8*";"*9*"}))&gt;0,MID($B1389,MATCH(0,(ISERROR(MID($B1389,ROW(INDIRECT("1:"&amp;LEN($B1389))),1)*1)*1),0),LEN($B1389)-SUM((ISERROR(MID($B1389,ROW(INDIRECT("1:"&amp;LEN($B1389))),1)*1)*1))),"")</f>
        <v>1630ARM</v>
      </c>
      <c r="H1389" s="3" t="str">
        <f t="shared" ca="1" si="153"/>
        <v>1630ARM</v>
      </c>
      <c r="I1389" s="6" t="str">
        <f t="shared" ca="1" si="157"/>
        <v>1630ARM226</v>
      </c>
      <c r="J1389" s="1" t="b">
        <f t="shared" ca="1" si="154"/>
        <v>1</v>
      </c>
      <c r="K1389" s="6" t="str">
        <f t="shared" ca="1" si="155"/>
        <v>1630ARM226</v>
      </c>
      <c r="L1389" s="1" t="b">
        <f t="shared" ca="1" si="156"/>
        <v>1</v>
      </c>
      <c r="M1389" s="1" t="b">
        <f t="shared" ca="1" si="158"/>
        <v>1</v>
      </c>
    </row>
    <row r="1390" spans="1:13">
      <c r="A1390" s="11" t="b">
        <f t="shared" ca="1" si="151"/>
        <v>1</v>
      </c>
      <c r="B1390" s="15" t="s">
        <v>2005</v>
      </c>
      <c r="C1390" s="13" t="s">
        <v>2005</v>
      </c>
      <c r="D1390" s="13" t="s">
        <v>2005</v>
      </c>
      <c r="E1390" s="5">
        <f ca="1">SUMPRODUCT(N(CODE(MID(B1390,ROW($A$1:OFFSET($A$1,LEN(B1390)-1,,,)),1))&lt;58))</f>
        <v>7</v>
      </c>
      <c r="F1390" s="5">
        <f t="shared" ca="1" si="152"/>
        <v>10</v>
      </c>
      <c r="G1390" s="3" t="str">
        <f t="array" aca="1" ref="G1390" ca="1">IF(SUMPRODUCT(COUNTIF(B1390,{"*0*";"*1*";"*2*";"*3*";"*4*";"*5*";"*6*";"*7*";"*8*";"*9*"}))&gt;0,MID($B1390,MATCH(0,(ISERROR(MID($B1390,ROW(INDIRECT("1:"&amp;LEN($B1390))),1)*1)*1),0),LEN($B1390)-SUM((ISERROR(MID($B1390,ROW(INDIRECT("1:"&amp;LEN($B1390))),1)*1)*1))),"")</f>
        <v>1630ARM</v>
      </c>
      <c r="H1390" s="3" t="str">
        <f t="shared" ca="1" si="153"/>
        <v>1630ARM</v>
      </c>
      <c r="I1390" s="6" t="str">
        <f t="shared" ca="1" si="157"/>
        <v>1630ARM227</v>
      </c>
      <c r="J1390" s="1" t="b">
        <f t="shared" ca="1" si="154"/>
        <v>1</v>
      </c>
      <c r="K1390" s="6" t="str">
        <f t="shared" ca="1" si="155"/>
        <v>1630ARM227</v>
      </c>
      <c r="L1390" s="1" t="b">
        <f t="shared" ca="1" si="156"/>
        <v>1</v>
      </c>
      <c r="M1390" s="1" t="b">
        <f t="shared" ca="1" si="158"/>
        <v>1</v>
      </c>
    </row>
    <row r="1391" spans="1:13">
      <c r="A1391" s="11" t="b">
        <f t="shared" ca="1" si="151"/>
        <v>1</v>
      </c>
      <c r="B1391" s="15" t="s">
        <v>2006</v>
      </c>
      <c r="C1391" s="13" t="s">
        <v>2006</v>
      </c>
      <c r="D1391" s="13" t="s">
        <v>2006</v>
      </c>
      <c r="E1391" s="5">
        <f ca="1">SUMPRODUCT(N(CODE(MID(B1391,ROW($A$1:OFFSET($A$1,LEN(B1391)-1,,,)),1))&lt;58))</f>
        <v>7</v>
      </c>
      <c r="F1391" s="5">
        <f t="shared" ca="1" si="152"/>
        <v>10</v>
      </c>
      <c r="G1391" s="3" t="str">
        <f t="array" aca="1" ref="G1391" ca="1">IF(SUMPRODUCT(COUNTIF(B1391,{"*0*";"*1*";"*2*";"*3*";"*4*";"*5*";"*6*";"*7*";"*8*";"*9*"}))&gt;0,MID($B1391,MATCH(0,(ISERROR(MID($B1391,ROW(INDIRECT("1:"&amp;LEN($B1391))),1)*1)*1),0),LEN($B1391)-SUM((ISERROR(MID($B1391,ROW(INDIRECT("1:"&amp;LEN($B1391))),1)*1)*1))),"")</f>
        <v>1630ARM</v>
      </c>
      <c r="H1391" s="3" t="str">
        <f t="shared" ca="1" si="153"/>
        <v>1630ARM</v>
      </c>
      <c r="I1391" s="6" t="str">
        <f t="shared" ca="1" si="157"/>
        <v>1630ARM228</v>
      </c>
      <c r="J1391" s="1" t="b">
        <f t="shared" ca="1" si="154"/>
        <v>1</v>
      </c>
      <c r="K1391" s="6" t="str">
        <f t="shared" ca="1" si="155"/>
        <v>1630ARM228</v>
      </c>
      <c r="L1391" s="1" t="b">
        <f t="shared" ca="1" si="156"/>
        <v>1</v>
      </c>
      <c r="M1391" s="1" t="b">
        <f t="shared" ca="1" si="158"/>
        <v>1</v>
      </c>
    </row>
    <row r="1392" spans="1:13">
      <c r="A1392" s="11" t="b">
        <f t="shared" ca="1" si="151"/>
        <v>1</v>
      </c>
      <c r="B1392" s="15" t="s">
        <v>2008</v>
      </c>
      <c r="C1392" s="13" t="s">
        <v>2008</v>
      </c>
      <c r="D1392" s="13" t="s">
        <v>2008</v>
      </c>
      <c r="E1392" s="5">
        <f ca="1">SUMPRODUCT(N(CODE(MID(B1392,ROW($A$1:OFFSET($A$1,LEN(B1392)-1,,,)),1))&lt;58))</f>
        <v>7</v>
      </c>
      <c r="F1392" s="5">
        <f t="shared" ca="1" si="152"/>
        <v>10</v>
      </c>
      <c r="G1392" s="3" t="str">
        <f t="array" aca="1" ref="G1392" ca="1">IF(SUMPRODUCT(COUNTIF(B1392,{"*0*";"*1*";"*2*";"*3*";"*4*";"*5*";"*6*";"*7*";"*8*";"*9*"}))&gt;0,MID($B1392,MATCH(0,(ISERROR(MID($B1392,ROW(INDIRECT("1:"&amp;LEN($B1392))),1)*1)*1),0),LEN($B1392)-SUM((ISERROR(MID($B1392,ROW(INDIRECT("1:"&amp;LEN($B1392))),1)*1)*1))),"")</f>
        <v>1630ARM</v>
      </c>
      <c r="H1392" s="3" t="str">
        <f t="shared" ca="1" si="153"/>
        <v>1630ARM</v>
      </c>
      <c r="I1392" s="6" t="str">
        <f t="shared" ca="1" si="157"/>
        <v>1630ARM531</v>
      </c>
      <c r="J1392" s="1" t="b">
        <f t="shared" ca="1" si="154"/>
        <v>1</v>
      </c>
      <c r="K1392" s="6" t="str">
        <f t="shared" ca="1" si="155"/>
        <v>1630ARM531</v>
      </c>
      <c r="L1392" s="1" t="b">
        <f t="shared" ca="1" si="156"/>
        <v>1</v>
      </c>
      <c r="M1392" s="1" t="b">
        <f t="shared" ca="1" si="158"/>
        <v>1</v>
      </c>
    </row>
    <row r="1393" spans="1:13">
      <c r="A1393" s="11" t="b">
        <f t="shared" ca="1" si="151"/>
        <v>1</v>
      </c>
      <c r="B1393" s="15" t="s">
        <v>2009</v>
      </c>
      <c r="C1393" s="13" t="s">
        <v>2009</v>
      </c>
      <c r="D1393" s="13" t="s">
        <v>2009</v>
      </c>
      <c r="E1393" s="5">
        <f ca="1">SUMPRODUCT(N(CODE(MID(B1393,ROW($A$1:OFFSET($A$1,LEN(B1393)-1,,,)),1))&lt;58))</f>
        <v>7</v>
      </c>
      <c r="F1393" s="5">
        <f t="shared" ca="1" si="152"/>
        <v>10</v>
      </c>
      <c r="G1393" s="3" t="str">
        <f t="array" aca="1" ref="G1393" ca="1">IF(SUMPRODUCT(COUNTIF(B1393,{"*0*";"*1*";"*2*";"*3*";"*4*";"*5*";"*6*";"*7*";"*8*";"*9*"}))&gt;0,MID($B1393,MATCH(0,(ISERROR(MID($B1393,ROW(INDIRECT("1:"&amp;LEN($B1393))),1)*1)*1),0),LEN($B1393)-SUM((ISERROR(MID($B1393,ROW(INDIRECT("1:"&amp;LEN($B1393))),1)*1)*1))),"")</f>
        <v>1630ARM</v>
      </c>
      <c r="H1393" s="3" t="str">
        <f t="shared" ca="1" si="153"/>
        <v>1630ARM</v>
      </c>
      <c r="I1393" s="6" t="str">
        <f t="shared" ca="1" si="157"/>
        <v>1630ARM532</v>
      </c>
      <c r="J1393" s="1" t="b">
        <f t="shared" ca="1" si="154"/>
        <v>1</v>
      </c>
      <c r="K1393" s="6" t="str">
        <f t="shared" ca="1" si="155"/>
        <v>1630ARM532</v>
      </c>
      <c r="L1393" s="1" t="b">
        <f t="shared" ca="1" si="156"/>
        <v>1</v>
      </c>
      <c r="M1393" s="1" t="b">
        <f t="shared" ca="1" si="158"/>
        <v>1</v>
      </c>
    </row>
    <row r="1394" spans="1:13">
      <c r="A1394" s="11" t="b">
        <f t="shared" ca="1" si="151"/>
        <v>1</v>
      </c>
      <c r="B1394" s="15" t="s">
        <v>2011</v>
      </c>
      <c r="C1394" s="13" t="s">
        <v>2011</v>
      </c>
      <c r="D1394" s="13" t="s">
        <v>2011</v>
      </c>
      <c r="E1394" s="5">
        <f ca="1">SUMPRODUCT(N(CODE(MID(B1394,ROW($A$1:OFFSET($A$1,LEN(B1394)-1,,,)),1))&lt;58))</f>
        <v>7</v>
      </c>
      <c r="F1394" s="5">
        <f t="shared" ca="1" si="152"/>
        <v>10</v>
      </c>
      <c r="G1394" s="3" t="str">
        <f t="array" aca="1" ref="G1394" ca="1">IF(SUMPRODUCT(COUNTIF(B1394,{"*0*";"*1*";"*2*";"*3*";"*4*";"*5*";"*6*";"*7*";"*8*";"*9*"}))&gt;0,MID($B1394,MATCH(0,(ISERROR(MID($B1394,ROW(INDIRECT("1:"&amp;LEN($B1394))),1)*1)*1),0),LEN($B1394)-SUM((ISERROR(MID($B1394,ROW(INDIRECT("1:"&amp;LEN($B1394))),1)*1)*1))),"")</f>
        <v>1630ARM</v>
      </c>
      <c r="H1394" s="3" t="str">
        <f t="shared" ca="1" si="153"/>
        <v>1630ARM</v>
      </c>
      <c r="I1394" s="6" t="str">
        <f t="shared" ca="1" si="157"/>
        <v>1630ARM541</v>
      </c>
      <c r="J1394" s="1" t="b">
        <f t="shared" ca="1" si="154"/>
        <v>1</v>
      </c>
      <c r="K1394" s="6" t="str">
        <f t="shared" ca="1" si="155"/>
        <v>1630ARM541</v>
      </c>
      <c r="L1394" s="1" t="b">
        <f t="shared" ca="1" si="156"/>
        <v>1</v>
      </c>
      <c r="M1394" s="1" t="b">
        <f t="shared" ca="1" si="158"/>
        <v>1</v>
      </c>
    </row>
    <row r="1395" spans="1:13">
      <c r="A1395" s="11" t="b">
        <f t="shared" ca="1" si="151"/>
        <v>1</v>
      </c>
      <c r="B1395" s="15" t="s">
        <v>2012</v>
      </c>
      <c r="C1395" s="13" t="s">
        <v>2012</v>
      </c>
      <c r="D1395" s="13" t="s">
        <v>2012</v>
      </c>
      <c r="E1395" s="5">
        <f ca="1">SUMPRODUCT(N(CODE(MID(B1395,ROW($A$1:OFFSET($A$1,LEN(B1395)-1,,,)),1))&lt;58))</f>
        <v>7</v>
      </c>
      <c r="F1395" s="5">
        <f t="shared" ca="1" si="152"/>
        <v>10</v>
      </c>
      <c r="G1395" s="3" t="str">
        <f t="array" aca="1" ref="G1395" ca="1">IF(SUMPRODUCT(COUNTIF(B1395,{"*0*";"*1*";"*2*";"*3*";"*4*";"*5*";"*6*";"*7*";"*8*";"*9*"}))&gt;0,MID($B1395,MATCH(0,(ISERROR(MID($B1395,ROW(INDIRECT("1:"&amp;LEN($B1395))),1)*1)*1),0),LEN($B1395)-SUM((ISERROR(MID($B1395,ROW(INDIRECT("1:"&amp;LEN($B1395))),1)*1)*1))),"")</f>
        <v>1630ARN</v>
      </c>
      <c r="H1395" s="3" t="str">
        <f t="shared" ca="1" si="153"/>
        <v>1630ARN</v>
      </c>
      <c r="I1395" s="6" t="str">
        <f t="shared" ca="1" si="157"/>
        <v>1630ARN126</v>
      </c>
      <c r="J1395" s="1" t="b">
        <f t="shared" ca="1" si="154"/>
        <v>1</v>
      </c>
      <c r="K1395" s="6" t="str">
        <f t="shared" ca="1" si="155"/>
        <v>1630ARN126</v>
      </c>
      <c r="L1395" s="1" t="b">
        <f t="shared" ca="1" si="156"/>
        <v>1</v>
      </c>
      <c r="M1395" s="1" t="b">
        <f t="shared" ca="1" si="158"/>
        <v>1</v>
      </c>
    </row>
    <row r="1396" spans="1:13">
      <c r="A1396" s="11" t="b">
        <f t="shared" ca="1" si="151"/>
        <v>1</v>
      </c>
      <c r="B1396" s="15" t="s">
        <v>2013</v>
      </c>
      <c r="C1396" s="13" t="s">
        <v>2013</v>
      </c>
      <c r="D1396" s="13" t="s">
        <v>2013</v>
      </c>
      <c r="E1396" s="5">
        <f ca="1">SUMPRODUCT(N(CODE(MID(B1396,ROW($A$1:OFFSET($A$1,LEN(B1396)-1,,,)),1))&lt;58))</f>
        <v>7</v>
      </c>
      <c r="F1396" s="5">
        <f t="shared" ca="1" si="152"/>
        <v>10</v>
      </c>
      <c r="G1396" s="3" t="str">
        <f t="array" aca="1" ref="G1396" ca="1">IF(SUMPRODUCT(COUNTIF(B1396,{"*0*";"*1*";"*2*";"*3*";"*4*";"*5*";"*6*";"*7*";"*8*";"*9*"}))&gt;0,MID($B1396,MATCH(0,(ISERROR(MID($B1396,ROW(INDIRECT("1:"&amp;LEN($B1396))),1)*1)*1),0),LEN($B1396)-SUM((ISERROR(MID($B1396,ROW(INDIRECT("1:"&amp;LEN($B1396))),1)*1)*1))),"")</f>
        <v>1630ARN</v>
      </c>
      <c r="H1396" s="3" t="str">
        <f t="shared" ca="1" si="153"/>
        <v>1630ARN</v>
      </c>
      <c r="I1396" s="6" t="str">
        <f t="shared" ca="1" si="157"/>
        <v>1630ARN127</v>
      </c>
      <c r="J1396" s="1" t="b">
        <f t="shared" ca="1" si="154"/>
        <v>1</v>
      </c>
      <c r="K1396" s="6" t="str">
        <f t="shared" ca="1" si="155"/>
        <v>1630ARN127</v>
      </c>
      <c r="L1396" s="1" t="b">
        <f t="shared" ca="1" si="156"/>
        <v>1</v>
      </c>
      <c r="M1396" s="1" t="b">
        <f t="shared" ca="1" si="158"/>
        <v>1</v>
      </c>
    </row>
    <row r="1397" spans="1:13">
      <c r="A1397" s="11" t="b">
        <f t="shared" ca="1" si="151"/>
        <v>1</v>
      </c>
      <c r="B1397" s="15" t="s">
        <v>2014</v>
      </c>
      <c r="C1397" s="13" t="s">
        <v>2014</v>
      </c>
      <c r="D1397" s="13" t="s">
        <v>2014</v>
      </c>
      <c r="E1397" s="5">
        <f ca="1">SUMPRODUCT(N(CODE(MID(B1397,ROW($A$1:OFFSET($A$1,LEN(B1397)-1,,,)),1))&lt;58))</f>
        <v>7</v>
      </c>
      <c r="F1397" s="5">
        <f t="shared" ca="1" si="152"/>
        <v>10</v>
      </c>
      <c r="G1397" s="3" t="str">
        <f t="array" aca="1" ref="G1397" ca="1">IF(SUMPRODUCT(COUNTIF(B1397,{"*0*";"*1*";"*2*";"*3*";"*4*";"*5*";"*6*";"*7*";"*8*";"*9*"}))&gt;0,MID($B1397,MATCH(0,(ISERROR(MID($B1397,ROW(INDIRECT("1:"&amp;LEN($B1397))),1)*1)*1),0),LEN($B1397)-SUM((ISERROR(MID($B1397,ROW(INDIRECT("1:"&amp;LEN($B1397))),1)*1)*1))),"")</f>
        <v>1630ARN</v>
      </c>
      <c r="H1397" s="3" t="str">
        <f t="shared" ca="1" si="153"/>
        <v>1630ARN</v>
      </c>
      <c r="I1397" s="6" t="str">
        <f t="shared" ca="1" si="157"/>
        <v>1630ARN128</v>
      </c>
      <c r="J1397" s="1" t="b">
        <f t="shared" ca="1" si="154"/>
        <v>1</v>
      </c>
      <c r="K1397" s="6" t="str">
        <f t="shared" ca="1" si="155"/>
        <v>1630ARN128</v>
      </c>
      <c r="L1397" s="1" t="b">
        <f t="shared" ca="1" si="156"/>
        <v>1</v>
      </c>
      <c r="M1397" s="1" t="b">
        <f t="shared" ca="1" si="158"/>
        <v>1</v>
      </c>
    </row>
    <row r="1398" spans="1:13">
      <c r="A1398" s="11" t="b">
        <f t="shared" ca="1" si="151"/>
        <v>1</v>
      </c>
      <c r="B1398" s="15" t="s">
        <v>2015</v>
      </c>
      <c r="C1398" s="13" t="s">
        <v>2015</v>
      </c>
      <c r="D1398" s="13" t="s">
        <v>2015</v>
      </c>
      <c r="E1398" s="5">
        <f ca="1">SUMPRODUCT(N(CODE(MID(B1398,ROW($A$1:OFFSET($A$1,LEN(B1398)-1,,,)),1))&lt;58))</f>
        <v>7</v>
      </c>
      <c r="F1398" s="5">
        <f t="shared" ca="1" si="152"/>
        <v>10</v>
      </c>
      <c r="G1398" s="3" t="str">
        <f t="array" aca="1" ref="G1398" ca="1">IF(SUMPRODUCT(COUNTIF(B1398,{"*0*";"*1*";"*2*";"*3*";"*4*";"*5*";"*6*";"*7*";"*8*";"*9*"}))&gt;0,MID($B1398,MATCH(0,(ISERROR(MID($B1398,ROW(INDIRECT("1:"&amp;LEN($B1398))),1)*1)*1),0),LEN($B1398)-SUM((ISERROR(MID($B1398,ROW(INDIRECT("1:"&amp;LEN($B1398))),1)*1)*1))),"")</f>
        <v>1630ARN</v>
      </c>
      <c r="H1398" s="3" t="str">
        <f t="shared" ca="1" si="153"/>
        <v>1630ARN</v>
      </c>
      <c r="I1398" s="6" t="str">
        <f t="shared" ca="1" si="157"/>
        <v>1630ARN211</v>
      </c>
      <c r="J1398" s="1" t="b">
        <f t="shared" ca="1" si="154"/>
        <v>1</v>
      </c>
      <c r="K1398" s="6" t="str">
        <f t="shared" ca="1" si="155"/>
        <v>1630ARN211</v>
      </c>
      <c r="L1398" s="1" t="b">
        <f t="shared" ca="1" si="156"/>
        <v>1</v>
      </c>
      <c r="M1398" s="1" t="b">
        <f t="shared" ca="1" si="158"/>
        <v>1</v>
      </c>
    </row>
    <row r="1399" spans="1:13">
      <c r="A1399" s="11" t="b">
        <f t="shared" ca="1" si="151"/>
        <v>1</v>
      </c>
      <c r="B1399" s="15" t="s">
        <v>2016</v>
      </c>
      <c r="C1399" s="13" t="s">
        <v>2016</v>
      </c>
      <c r="D1399" s="13" t="s">
        <v>2016</v>
      </c>
      <c r="E1399" s="5">
        <f ca="1">SUMPRODUCT(N(CODE(MID(B1399,ROW($A$1:OFFSET($A$1,LEN(B1399)-1,,,)),1))&lt;58))</f>
        <v>7</v>
      </c>
      <c r="F1399" s="5">
        <f t="shared" ca="1" si="152"/>
        <v>10</v>
      </c>
      <c r="G1399" s="3" t="str">
        <f t="array" aca="1" ref="G1399" ca="1">IF(SUMPRODUCT(COUNTIF(B1399,{"*0*";"*1*";"*2*";"*3*";"*4*";"*5*";"*6*";"*7*";"*8*";"*9*"}))&gt;0,MID($B1399,MATCH(0,(ISERROR(MID($B1399,ROW(INDIRECT("1:"&amp;LEN($B1399))),1)*1)*1),0),LEN($B1399)-SUM((ISERROR(MID($B1399,ROW(INDIRECT("1:"&amp;LEN($B1399))),1)*1)*1))),"")</f>
        <v>1630ARN</v>
      </c>
      <c r="H1399" s="3" t="str">
        <f t="shared" ca="1" si="153"/>
        <v>1630ARN</v>
      </c>
      <c r="I1399" s="6" t="str">
        <f t="shared" ca="1" si="157"/>
        <v>1630ARN213</v>
      </c>
      <c r="J1399" s="1" t="b">
        <f t="shared" ca="1" si="154"/>
        <v>1</v>
      </c>
      <c r="K1399" s="6" t="str">
        <f t="shared" ca="1" si="155"/>
        <v>1630ARN213</v>
      </c>
      <c r="L1399" s="1" t="b">
        <f t="shared" ca="1" si="156"/>
        <v>1</v>
      </c>
      <c r="M1399" s="1" t="b">
        <f t="shared" ca="1" si="158"/>
        <v>1</v>
      </c>
    </row>
    <row r="1400" spans="1:13">
      <c r="A1400" s="11" t="b">
        <f t="shared" ca="1" si="151"/>
        <v>1</v>
      </c>
      <c r="B1400" s="15" t="s">
        <v>2019</v>
      </c>
      <c r="C1400" s="13" t="s">
        <v>2019</v>
      </c>
      <c r="D1400" s="13" t="s">
        <v>2019</v>
      </c>
      <c r="E1400" s="5">
        <f ca="1">SUMPRODUCT(N(CODE(MID(B1400,ROW($A$1:OFFSET($A$1,LEN(B1400)-1,,,)),1))&lt;58))</f>
        <v>7</v>
      </c>
      <c r="F1400" s="5">
        <f t="shared" ca="1" si="152"/>
        <v>10</v>
      </c>
      <c r="G1400" s="3" t="str">
        <f t="array" aca="1" ref="G1400" ca="1">IF(SUMPRODUCT(COUNTIF(B1400,{"*0*";"*1*";"*2*";"*3*";"*4*";"*5*";"*6*";"*7*";"*8*";"*9*"}))&gt;0,MID($B1400,MATCH(0,(ISERROR(MID($B1400,ROW(INDIRECT("1:"&amp;LEN($B1400))),1)*1)*1),0),LEN($B1400)-SUM((ISERROR(MID($B1400,ROW(INDIRECT("1:"&amp;LEN($B1400))),1)*1)*1))),"")</f>
        <v>1630ARR</v>
      </c>
      <c r="H1400" s="3" t="str">
        <f t="shared" ca="1" si="153"/>
        <v>1630ARR</v>
      </c>
      <c r="I1400" s="6" t="str">
        <f t="shared" ca="1" si="157"/>
        <v>1630ARR521</v>
      </c>
      <c r="J1400" s="1" t="b">
        <f t="shared" ca="1" si="154"/>
        <v>1</v>
      </c>
      <c r="K1400" s="6" t="str">
        <f t="shared" ca="1" si="155"/>
        <v>1630ARR521</v>
      </c>
      <c r="L1400" s="1" t="b">
        <f t="shared" ca="1" si="156"/>
        <v>1</v>
      </c>
      <c r="M1400" s="1" t="b">
        <f t="shared" ca="1" si="158"/>
        <v>1</v>
      </c>
    </row>
    <row r="1401" spans="1:13">
      <c r="A1401" s="11" t="b">
        <f t="shared" ca="1" si="151"/>
        <v>1</v>
      </c>
      <c r="B1401" s="15" t="s">
        <v>2020</v>
      </c>
      <c r="C1401" s="13" t="s">
        <v>2020</v>
      </c>
      <c r="D1401" s="13" t="s">
        <v>2020</v>
      </c>
      <c r="E1401" s="5">
        <f ca="1">SUMPRODUCT(N(CODE(MID(B1401,ROW($A$1:OFFSET($A$1,LEN(B1401)-1,,,)),1))&lt;58))</f>
        <v>7</v>
      </c>
      <c r="F1401" s="5">
        <f t="shared" ca="1" si="152"/>
        <v>10</v>
      </c>
      <c r="G1401" s="3" t="str">
        <f t="array" aca="1" ref="G1401" ca="1">IF(SUMPRODUCT(COUNTIF(B1401,{"*0*";"*1*";"*2*";"*3*";"*4*";"*5*";"*6*";"*7*";"*8*";"*9*"}))&gt;0,MID($B1401,MATCH(0,(ISERROR(MID($B1401,ROW(INDIRECT("1:"&amp;LEN($B1401))),1)*1)*1),0),LEN($B1401)-SUM((ISERROR(MID($B1401,ROW(INDIRECT("1:"&amp;LEN($B1401))),1)*1)*1))),"")</f>
        <v>1630ARR</v>
      </c>
      <c r="H1401" s="3" t="str">
        <f t="shared" ca="1" si="153"/>
        <v>1630ARR</v>
      </c>
      <c r="I1401" s="6" t="str">
        <f t="shared" ca="1" si="157"/>
        <v>1630ARR522</v>
      </c>
      <c r="J1401" s="1" t="b">
        <f t="shared" ca="1" si="154"/>
        <v>1</v>
      </c>
      <c r="K1401" s="6" t="str">
        <f t="shared" ca="1" si="155"/>
        <v>1630ARR522</v>
      </c>
      <c r="L1401" s="1" t="b">
        <f t="shared" ca="1" si="156"/>
        <v>1</v>
      </c>
      <c r="M1401" s="1" t="b">
        <f t="shared" ca="1" si="158"/>
        <v>1</v>
      </c>
    </row>
    <row r="1402" spans="1:13">
      <c r="A1402" s="11" t="b">
        <f t="shared" ca="1" si="151"/>
        <v>1</v>
      </c>
      <c r="B1402" s="15" t="s">
        <v>2021</v>
      </c>
      <c r="C1402" s="13" t="s">
        <v>2021</v>
      </c>
      <c r="D1402" s="13" t="s">
        <v>2021</v>
      </c>
      <c r="E1402" s="5">
        <f ca="1">SUMPRODUCT(N(CODE(MID(B1402,ROW($A$1:OFFSET($A$1,LEN(B1402)-1,,,)),1))&lt;58))</f>
        <v>7</v>
      </c>
      <c r="F1402" s="5">
        <f t="shared" ca="1" si="152"/>
        <v>10</v>
      </c>
      <c r="G1402" s="3" t="str">
        <f t="array" aca="1" ref="G1402" ca="1">IF(SUMPRODUCT(COUNTIF(B1402,{"*0*";"*1*";"*2*";"*3*";"*4*";"*5*";"*6*";"*7*";"*8*";"*9*"}))&gt;0,MID($B1402,MATCH(0,(ISERROR(MID($B1402,ROW(INDIRECT("1:"&amp;LEN($B1402))),1)*1)*1),0),LEN($B1402)-SUM((ISERROR(MID($B1402,ROW(INDIRECT("1:"&amp;LEN($B1402))),1)*1)*1))),"")</f>
        <v>1630ARR</v>
      </c>
      <c r="H1402" s="3" t="str">
        <f t="shared" ca="1" si="153"/>
        <v>1630ARR</v>
      </c>
      <c r="I1402" s="6" t="str">
        <f t="shared" ca="1" si="157"/>
        <v>1630ARR523</v>
      </c>
      <c r="J1402" s="1" t="b">
        <f t="shared" ca="1" si="154"/>
        <v>1</v>
      </c>
      <c r="K1402" s="6" t="str">
        <f t="shared" ca="1" si="155"/>
        <v>1630ARR523</v>
      </c>
      <c r="L1402" s="1" t="b">
        <f t="shared" ca="1" si="156"/>
        <v>1</v>
      </c>
      <c r="M1402" s="1" t="b">
        <f t="shared" ca="1" si="158"/>
        <v>1</v>
      </c>
    </row>
    <row r="1403" spans="1:13">
      <c r="A1403" s="11" t="b">
        <f t="shared" ca="1" si="151"/>
        <v>1</v>
      </c>
      <c r="B1403" s="15" t="s">
        <v>2022</v>
      </c>
      <c r="C1403" s="13" t="s">
        <v>2022</v>
      </c>
      <c r="D1403" s="13" t="s">
        <v>2022</v>
      </c>
      <c r="E1403" s="5">
        <f ca="1">SUMPRODUCT(N(CODE(MID(B1403,ROW($A$1:OFFSET($A$1,LEN(B1403)-1,,,)),1))&lt;58))</f>
        <v>7</v>
      </c>
      <c r="F1403" s="5">
        <f t="shared" ca="1" si="152"/>
        <v>10</v>
      </c>
      <c r="G1403" s="3" t="str">
        <f t="array" aca="1" ref="G1403" ca="1">IF(SUMPRODUCT(COUNTIF(B1403,{"*0*";"*1*";"*2*";"*3*";"*4*";"*5*";"*6*";"*7*";"*8*";"*9*"}))&gt;0,MID($B1403,MATCH(0,(ISERROR(MID($B1403,ROW(INDIRECT("1:"&amp;LEN($B1403))),1)*1)*1),0),LEN($B1403)-SUM((ISERROR(MID($B1403,ROW(INDIRECT("1:"&amp;LEN($B1403))),1)*1)*1))),"")</f>
        <v>1630ASA</v>
      </c>
      <c r="H1403" s="3" t="str">
        <f t="shared" ca="1" si="153"/>
        <v>1630ASA</v>
      </c>
      <c r="I1403" s="6" t="str">
        <f t="shared" ca="1" si="157"/>
        <v>1630ASA201</v>
      </c>
      <c r="J1403" s="1" t="b">
        <f t="shared" ca="1" si="154"/>
        <v>1</v>
      </c>
      <c r="K1403" s="6" t="str">
        <f t="shared" ca="1" si="155"/>
        <v>1630ASA201</v>
      </c>
      <c r="L1403" s="1" t="b">
        <f t="shared" ca="1" si="156"/>
        <v>1</v>
      </c>
      <c r="M1403" s="1" t="b">
        <f t="shared" ca="1" si="158"/>
        <v>1</v>
      </c>
    </row>
    <row r="1404" spans="1:13">
      <c r="A1404" s="11" t="b">
        <f t="shared" ca="1" si="151"/>
        <v>1</v>
      </c>
      <c r="B1404" s="15" t="s">
        <v>2023</v>
      </c>
      <c r="C1404" s="13" t="s">
        <v>2023</v>
      </c>
      <c r="D1404" s="13" t="s">
        <v>2023</v>
      </c>
      <c r="E1404" s="5">
        <f ca="1">SUMPRODUCT(N(CODE(MID(B1404,ROW($A$1:OFFSET($A$1,LEN(B1404)-1,,,)),1))&lt;58))</f>
        <v>7</v>
      </c>
      <c r="F1404" s="5">
        <f t="shared" ca="1" si="152"/>
        <v>10</v>
      </c>
      <c r="G1404" s="3" t="str">
        <f t="array" aca="1" ref="G1404" ca="1">IF(SUMPRODUCT(COUNTIF(B1404,{"*0*";"*1*";"*2*";"*3*";"*4*";"*5*";"*6*";"*7*";"*8*";"*9*"}))&gt;0,MID($B1404,MATCH(0,(ISERROR(MID($B1404,ROW(INDIRECT("1:"&amp;LEN($B1404))),1)*1)*1),0),LEN($B1404)-SUM((ISERROR(MID($B1404,ROW(INDIRECT("1:"&amp;LEN($B1404))),1)*1)*1))),"")</f>
        <v>1630ASA</v>
      </c>
      <c r="H1404" s="3" t="str">
        <f t="shared" ca="1" si="153"/>
        <v>1630ASA</v>
      </c>
      <c r="I1404" s="6" t="str">
        <f t="shared" ca="1" si="157"/>
        <v>1630ASA202</v>
      </c>
      <c r="J1404" s="1" t="b">
        <f t="shared" ca="1" si="154"/>
        <v>1</v>
      </c>
      <c r="K1404" s="6" t="str">
        <f t="shared" ca="1" si="155"/>
        <v>1630ASA202</v>
      </c>
      <c r="L1404" s="1" t="b">
        <f t="shared" ca="1" si="156"/>
        <v>1</v>
      </c>
      <c r="M1404" s="1" t="b">
        <f t="shared" ca="1" si="158"/>
        <v>1</v>
      </c>
    </row>
    <row r="1405" spans="1:13">
      <c r="A1405" s="11" t="b">
        <f t="shared" ca="1" si="151"/>
        <v>1</v>
      </c>
      <c r="B1405" s="15" t="s">
        <v>2024</v>
      </c>
      <c r="C1405" s="13" t="s">
        <v>2024</v>
      </c>
      <c r="D1405" s="13" t="s">
        <v>2024</v>
      </c>
      <c r="E1405" s="5">
        <f ca="1">SUMPRODUCT(N(CODE(MID(B1405,ROW($A$1:OFFSET($A$1,LEN(B1405)-1,,,)),1))&lt;58))</f>
        <v>7</v>
      </c>
      <c r="F1405" s="5">
        <f t="shared" ca="1" si="152"/>
        <v>10</v>
      </c>
      <c r="G1405" s="3" t="str">
        <f t="array" aca="1" ref="G1405" ca="1">IF(SUMPRODUCT(COUNTIF(B1405,{"*0*";"*1*";"*2*";"*3*";"*4*";"*5*";"*6*";"*7*";"*8*";"*9*"}))&gt;0,MID($B1405,MATCH(0,(ISERROR(MID($B1405,ROW(INDIRECT("1:"&amp;LEN($B1405))),1)*1)*1),0),LEN($B1405)-SUM((ISERROR(MID($B1405,ROW(INDIRECT("1:"&amp;LEN($B1405))),1)*1)*1))),"")</f>
        <v>1630ASA</v>
      </c>
      <c r="H1405" s="3" t="str">
        <f t="shared" ca="1" si="153"/>
        <v>1630ASA</v>
      </c>
      <c r="I1405" s="6" t="str">
        <f t="shared" ca="1" si="157"/>
        <v>1630ASA203</v>
      </c>
      <c r="J1405" s="1" t="b">
        <f t="shared" ca="1" si="154"/>
        <v>1</v>
      </c>
      <c r="K1405" s="6" t="str">
        <f t="shared" ca="1" si="155"/>
        <v>1630ASA203</v>
      </c>
      <c r="L1405" s="1" t="b">
        <f t="shared" ca="1" si="156"/>
        <v>1</v>
      </c>
      <c r="M1405" s="1" t="b">
        <f t="shared" ca="1" si="158"/>
        <v>1</v>
      </c>
    </row>
    <row r="1406" spans="1:13">
      <c r="A1406" s="11" t="b">
        <f t="shared" ca="1" si="151"/>
        <v>1</v>
      </c>
      <c r="B1406" s="15" t="s">
        <v>2025</v>
      </c>
      <c r="C1406" s="13" t="s">
        <v>2025</v>
      </c>
      <c r="D1406" s="13" t="s">
        <v>2025</v>
      </c>
      <c r="E1406" s="5">
        <f ca="1">SUMPRODUCT(N(CODE(MID(B1406,ROW($A$1:OFFSET($A$1,LEN(B1406)-1,,,)),1))&lt;58))</f>
        <v>7</v>
      </c>
      <c r="F1406" s="5">
        <f t="shared" ca="1" si="152"/>
        <v>10</v>
      </c>
      <c r="G1406" s="3" t="str">
        <f t="array" aca="1" ref="G1406" ca="1">IF(SUMPRODUCT(COUNTIF(B1406,{"*0*";"*1*";"*2*";"*3*";"*4*";"*5*";"*6*";"*7*";"*8*";"*9*"}))&gt;0,MID($B1406,MATCH(0,(ISERROR(MID($B1406,ROW(INDIRECT("1:"&amp;LEN($B1406))),1)*1)*1),0),LEN($B1406)-SUM((ISERROR(MID($B1406,ROW(INDIRECT("1:"&amp;LEN($B1406))),1)*1)*1))),"")</f>
        <v>1630ASA</v>
      </c>
      <c r="H1406" s="3" t="str">
        <f t="shared" ca="1" si="153"/>
        <v>1630ASA</v>
      </c>
      <c r="I1406" s="6" t="str">
        <f t="shared" ca="1" si="157"/>
        <v>1630ASA204</v>
      </c>
      <c r="J1406" s="1" t="b">
        <f t="shared" ca="1" si="154"/>
        <v>1</v>
      </c>
      <c r="K1406" s="6" t="str">
        <f t="shared" ca="1" si="155"/>
        <v>1630ASA204</v>
      </c>
      <c r="L1406" s="1" t="b">
        <f t="shared" ca="1" si="156"/>
        <v>1</v>
      </c>
      <c r="M1406" s="1" t="b">
        <f t="shared" ca="1" si="158"/>
        <v>1</v>
      </c>
    </row>
    <row r="1407" spans="1:13">
      <c r="A1407" s="11" t="b">
        <f t="shared" ca="1" si="151"/>
        <v>1</v>
      </c>
      <c r="B1407" s="15" t="s">
        <v>2026</v>
      </c>
      <c r="C1407" s="13" t="s">
        <v>2026</v>
      </c>
      <c r="D1407" s="13" t="s">
        <v>2026</v>
      </c>
      <c r="E1407" s="5">
        <f ca="1">SUMPRODUCT(N(CODE(MID(B1407,ROW($A$1:OFFSET($A$1,LEN(B1407)-1,,,)),1))&lt;58))</f>
        <v>7</v>
      </c>
      <c r="F1407" s="5">
        <f t="shared" ca="1" si="152"/>
        <v>10</v>
      </c>
      <c r="G1407" s="3" t="str">
        <f t="array" aca="1" ref="G1407" ca="1">IF(SUMPRODUCT(COUNTIF(B1407,{"*0*";"*1*";"*2*";"*3*";"*4*";"*5*";"*6*";"*7*";"*8*";"*9*"}))&gt;0,MID($B1407,MATCH(0,(ISERROR(MID($B1407,ROW(INDIRECT("1:"&amp;LEN($B1407))),1)*1)*1),0),LEN($B1407)-SUM((ISERROR(MID($B1407,ROW(INDIRECT("1:"&amp;LEN($B1407))),1)*1)*1))),"")</f>
        <v>1630ASA</v>
      </c>
      <c r="H1407" s="3" t="str">
        <f t="shared" ca="1" si="153"/>
        <v>1630ASA</v>
      </c>
      <c r="I1407" s="6" t="str">
        <f t="shared" ca="1" si="157"/>
        <v>1630ASA261</v>
      </c>
      <c r="J1407" s="1" t="b">
        <f t="shared" ca="1" si="154"/>
        <v>1</v>
      </c>
      <c r="K1407" s="6" t="str">
        <f t="shared" ca="1" si="155"/>
        <v>1630ASA261</v>
      </c>
      <c r="L1407" s="1" t="b">
        <f t="shared" ca="1" si="156"/>
        <v>1</v>
      </c>
      <c r="M1407" s="1" t="b">
        <f t="shared" ca="1" si="158"/>
        <v>1</v>
      </c>
    </row>
    <row r="1408" spans="1:13">
      <c r="A1408" s="11" t="b">
        <f t="shared" ca="1" si="151"/>
        <v>1</v>
      </c>
      <c r="B1408" s="15" t="s">
        <v>2028</v>
      </c>
      <c r="C1408" s="13" t="s">
        <v>2028</v>
      </c>
      <c r="D1408" s="13" t="s">
        <v>2028</v>
      </c>
      <c r="E1408" s="5">
        <f ca="1">SUMPRODUCT(N(CODE(MID(B1408,ROW($A$1:OFFSET($A$1,LEN(B1408)-1,,,)),1))&lt;58))</f>
        <v>7</v>
      </c>
      <c r="F1408" s="5">
        <f t="shared" ca="1" si="152"/>
        <v>10</v>
      </c>
      <c r="G1408" s="3" t="str">
        <f t="array" aca="1" ref="G1408" ca="1">IF(SUMPRODUCT(COUNTIF(B1408,{"*0*";"*1*";"*2*";"*3*";"*4*";"*5*";"*6*";"*7*";"*8*";"*9*"}))&gt;0,MID($B1408,MATCH(0,(ISERROR(MID($B1408,ROW(INDIRECT("1:"&amp;LEN($B1408))),1)*1)*1),0),LEN($B1408)-SUM((ISERROR(MID($B1408,ROW(INDIRECT("1:"&amp;LEN($B1408))),1)*1)*1))),"")</f>
        <v>1630ASM</v>
      </c>
      <c r="H1408" s="3" t="str">
        <f t="shared" ca="1" si="153"/>
        <v>1630ASM</v>
      </c>
      <c r="I1408" s="6" t="str">
        <f t="shared" ca="1" si="157"/>
        <v>1630ASM221</v>
      </c>
      <c r="J1408" s="1" t="b">
        <f t="shared" ca="1" si="154"/>
        <v>1</v>
      </c>
      <c r="K1408" s="6" t="str">
        <f t="shared" ca="1" si="155"/>
        <v>1630ASM221</v>
      </c>
      <c r="L1408" s="1" t="b">
        <f t="shared" ca="1" si="156"/>
        <v>1</v>
      </c>
      <c r="M1408" s="1" t="b">
        <f t="shared" ca="1" si="158"/>
        <v>1</v>
      </c>
    </row>
    <row r="1409" spans="1:13">
      <c r="A1409" s="11" t="b">
        <f t="shared" ca="1" si="151"/>
        <v>1</v>
      </c>
      <c r="B1409" s="15" t="s">
        <v>2038</v>
      </c>
      <c r="C1409" s="13" t="s">
        <v>2038</v>
      </c>
      <c r="D1409" s="13" t="s">
        <v>2038</v>
      </c>
      <c r="E1409" s="5">
        <f ca="1">SUMPRODUCT(N(CODE(MID(B1409,ROW($A$1:OFFSET($A$1,LEN(B1409)-1,,,)),1))&lt;58))</f>
        <v>7</v>
      </c>
      <c r="F1409" s="5">
        <f t="shared" ca="1" si="152"/>
        <v>10</v>
      </c>
      <c r="G1409" s="3" t="str">
        <f t="array" aca="1" ref="G1409" ca="1">IF(SUMPRODUCT(COUNTIF(B1409,{"*0*";"*1*";"*2*";"*3*";"*4*";"*5*";"*6*";"*7*";"*8*";"*9*"}))&gt;0,MID($B1409,MATCH(0,(ISERROR(MID($B1409,ROW(INDIRECT("1:"&amp;LEN($B1409))),1)*1)*1),0),LEN($B1409)-SUM((ISERROR(MID($B1409,ROW(INDIRECT("1:"&amp;LEN($B1409))),1)*1)*1))),"")</f>
        <v>1630ASW</v>
      </c>
      <c r="H1409" s="3" t="str">
        <f t="shared" ca="1" si="153"/>
        <v>1630ASW</v>
      </c>
      <c r="I1409" s="6" t="str">
        <f t="shared" ca="1" si="157"/>
        <v>1630ASW252</v>
      </c>
      <c r="J1409" s="1" t="b">
        <f t="shared" ca="1" si="154"/>
        <v>1</v>
      </c>
      <c r="K1409" s="6" t="str">
        <f t="shared" ca="1" si="155"/>
        <v>1630ASW252</v>
      </c>
      <c r="L1409" s="1" t="b">
        <f t="shared" ca="1" si="156"/>
        <v>1</v>
      </c>
      <c r="M1409" s="1" t="b">
        <f t="shared" ca="1" si="158"/>
        <v>1</v>
      </c>
    </row>
    <row r="1410" spans="1:13">
      <c r="A1410" s="11" t="b">
        <f t="shared" ref="A1410:A1473" ca="1" si="159">C1410=D1410</f>
        <v>1</v>
      </c>
      <c r="B1410" s="15" t="s">
        <v>2048</v>
      </c>
      <c r="C1410" s="13" t="s">
        <v>2048</v>
      </c>
      <c r="D1410" s="13" t="s">
        <v>2048</v>
      </c>
      <c r="E1410" s="5">
        <f ca="1">SUMPRODUCT(N(CODE(MID(B1410,ROW($A$1:OFFSET($A$1,LEN(B1410)-1,,,)),1))&lt;58))</f>
        <v>7</v>
      </c>
      <c r="F1410" s="5">
        <f t="shared" ref="F1410:F1473" ca="1" si="160">LEN(B1410)</f>
        <v>10</v>
      </c>
      <c r="G1410" s="3" t="str">
        <f t="array" aca="1" ref="G1410" ca="1">IF(SUMPRODUCT(COUNTIF(B1410,{"*0*";"*1*";"*2*";"*3*";"*4*";"*5*";"*6*";"*7*";"*8*";"*9*"}))&gt;0,MID($B1410,MATCH(0,(ISERROR(MID($B1410,ROW(INDIRECT("1:"&amp;LEN($B1410))),1)*1)*1),0),LEN($B1410)-SUM((ISERROR(MID($B1410,ROW(INDIRECT("1:"&amp;LEN($B1410))),1)*1)*1))),"")</f>
        <v>1630UPM</v>
      </c>
      <c r="H1410" s="3" t="str">
        <f t="shared" ref="H1410:H1473" ca="1" si="161">IF(LEN(G1410)&lt;3,TEXT(G1410,"000"),G1410)</f>
        <v>1630UPM</v>
      </c>
      <c r="I1410" s="6" t="str">
        <f t="shared" ca="1" si="157"/>
        <v>1630UPM461</v>
      </c>
      <c r="J1410" s="1" t="b">
        <f t="shared" ref="J1410:J1473" ca="1" si="162">I1410=C1410</f>
        <v>1</v>
      </c>
      <c r="K1410" s="6" t="str">
        <f t="shared" ref="K1410:K1473" ca="1" si="163">IF(COUNTIF(Tablo,MID(B1410,2,2))&gt;0,I1410,B1410)</f>
        <v>1630UPM461</v>
      </c>
      <c r="L1410" s="1" t="b">
        <f t="shared" ca="1" si="156"/>
        <v>1</v>
      </c>
      <c r="M1410" s="1" t="b">
        <f t="shared" ca="1" si="158"/>
        <v>1</v>
      </c>
    </row>
    <row r="1411" spans="1:13">
      <c r="A1411" s="11" t="b">
        <f t="shared" ca="1" si="159"/>
        <v>1</v>
      </c>
      <c r="B1411" s="15" t="s">
        <v>2049</v>
      </c>
      <c r="C1411" s="13" t="s">
        <v>2049</v>
      </c>
      <c r="D1411" s="13" t="s">
        <v>2049</v>
      </c>
      <c r="E1411" s="5">
        <f ca="1">SUMPRODUCT(N(CODE(MID(B1411,ROW($A$1:OFFSET($A$1,LEN(B1411)-1,,,)),1))&lt;58))</f>
        <v>7</v>
      </c>
      <c r="F1411" s="5">
        <f t="shared" ca="1" si="160"/>
        <v>10</v>
      </c>
      <c r="G1411" s="3" t="str">
        <f t="array" aca="1" ref="G1411" ca="1">IF(SUMPRODUCT(COUNTIF(B1411,{"*0*";"*1*";"*2*";"*3*";"*4*";"*5*";"*6*";"*7*";"*8*";"*9*"}))&gt;0,MID($B1411,MATCH(0,(ISERROR(MID($B1411,ROW(INDIRECT("1:"&amp;LEN($B1411))),1)*1)*1),0),LEN($B1411)-SUM((ISERROR(MID($B1411,ROW(INDIRECT("1:"&amp;LEN($B1411))),1)*1)*1))),"")</f>
        <v>1630UPM</v>
      </c>
      <c r="H1411" s="3" t="str">
        <f t="shared" ca="1" si="161"/>
        <v>1630UPM</v>
      </c>
      <c r="I1411" s="6" t="str">
        <f t="shared" ca="1" si="157"/>
        <v>1630UPM462</v>
      </c>
      <c r="J1411" s="1" t="b">
        <f t="shared" ca="1" si="162"/>
        <v>1</v>
      </c>
      <c r="K1411" s="6" t="str">
        <f t="shared" ca="1" si="163"/>
        <v>1630UPM462</v>
      </c>
      <c r="L1411" s="1" t="b">
        <f t="shared" ref="L1411:L1474" ca="1" si="164">K1411=C1411</f>
        <v>1</v>
      </c>
      <c r="M1411" s="1" t="b">
        <f t="shared" ca="1" si="158"/>
        <v>1</v>
      </c>
    </row>
    <row r="1412" spans="1:13">
      <c r="A1412" s="11" t="b">
        <f t="shared" ca="1" si="159"/>
        <v>1</v>
      </c>
      <c r="B1412" s="15" t="s">
        <v>2050</v>
      </c>
      <c r="C1412" s="13" t="s">
        <v>2050</v>
      </c>
      <c r="D1412" s="13" t="s">
        <v>2050</v>
      </c>
      <c r="E1412" s="5">
        <f ca="1">SUMPRODUCT(N(CODE(MID(B1412,ROW($A$1:OFFSET($A$1,LEN(B1412)-1,,,)),1))&lt;58))</f>
        <v>7</v>
      </c>
      <c r="F1412" s="5">
        <f t="shared" ca="1" si="160"/>
        <v>10</v>
      </c>
      <c r="G1412" s="3" t="str">
        <f t="array" aca="1" ref="G1412" ca="1">IF(SUMPRODUCT(COUNTIF(B1412,{"*0*";"*1*";"*2*";"*3*";"*4*";"*5*";"*6*";"*7*";"*8*";"*9*"}))&gt;0,MID($B1412,MATCH(0,(ISERROR(MID($B1412,ROW(INDIRECT("1:"&amp;LEN($B1412))),1)*1)*1),0),LEN($B1412)-SUM((ISERROR(MID($B1412,ROW(INDIRECT("1:"&amp;LEN($B1412))),1)*1)*1))),"")</f>
        <v>1630UPM</v>
      </c>
      <c r="H1412" s="3" t="str">
        <f t="shared" ca="1" si="161"/>
        <v>1630UPM</v>
      </c>
      <c r="I1412" s="6" t="str">
        <f t="shared" ca="1" si="157"/>
        <v>1630UPM463</v>
      </c>
      <c r="J1412" s="1" t="b">
        <f t="shared" ca="1" si="162"/>
        <v>1</v>
      </c>
      <c r="K1412" s="6" t="str">
        <f t="shared" ca="1" si="163"/>
        <v>1630UPM463</v>
      </c>
      <c r="L1412" s="1" t="b">
        <f t="shared" ca="1" si="164"/>
        <v>1</v>
      </c>
      <c r="M1412" s="1" t="b">
        <f t="shared" ca="1" si="158"/>
        <v>1</v>
      </c>
    </row>
    <row r="1413" spans="1:13">
      <c r="A1413" s="11" t="b">
        <f t="shared" ca="1" si="159"/>
        <v>1</v>
      </c>
      <c r="B1413" s="15" t="s">
        <v>2051</v>
      </c>
      <c r="C1413" s="13" t="s">
        <v>2051</v>
      </c>
      <c r="D1413" s="13" t="s">
        <v>2051</v>
      </c>
      <c r="E1413" s="5">
        <f ca="1">SUMPRODUCT(N(CODE(MID(B1413,ROW($A$1:OFFSET($A$1,LEN(B1413)-1,,,)),1))&lt;58))</f>
        <v>7</v>
      </c>
      <c r="F1413" s="5">
        <f t="shared" ca="1" si="160"/>
        <v>10</v>
      </c>
      <c r="G1413" s="3" t="str">
        <f t="array" aca="1" ref="G1413" ca="1">IF(SUMPRODUCT(COUNTIF(B1413,{"*0*";"*1*";"*2*";"*3*";"*4*";"*5*";"*6*";"*7*";"*8*";"*9*"}))&gt;0,MID($B1413,MATCH(0,(ISERROR(MID($B1413,ROW(INDIRECT("1:"&amp;LEN($B1413))),1)*1)*1),0),LEN($B1413)-SUM((ISERROR(MID($B1413,ROW(INDIRECT("1:"&amp;LEN($B1413))),1)*1)*1))),"")</f>
        <v>1630UPM</v>
      </c>
      <c r="H1413" s="3" t="str">
        <f t="shared" ca="1" si="161"/>
        <v>1630UPM</v>
      </c>
      <c r="I1413" s="6" t="str">
        <f t="shared" ca="1" si="157"/>
        <v>1630UPM464</v>
      </c>
      <c r="J1413" s="1" t="b">
        <f t="shared" ca="1" si="162"/>
        <v>1</v>
      </c>
      <c r="K1413" s="6" t="str">
        <f t="shared" ca="1" si="163"/>
        <v>1630UPM464</v>
      </c>
      <c r="L1413" s="1" t="b">
        <f t="shared" ca="1" si="164"/>
        <v>1</v>
      </c>
      <c r="M1413" s="1" t="b">
        <f t="shared" ca="1" si="158"/>
        <v>1</v>
      </c>
    </row>
    <row r="1414" spans="1:13">
      <c r="A1414" s="11" t="b">
        <f t="shared" ca="1" si="159"/>
        <v>1</v>
      </c>
      <c r="B1414" s="15" t="s">
        <v>2060</v>
      </c>
      <c r="C1414" s="13" t="s">
        <v>2060</v>
      </c>
      <c r="D1414" s="13" t="s">
        <v>2060</v>
      </c>
      <c r="E1414" s="5">
        <f ca="1">SUMPRODUCT(N(CODE(MID(B1414,ROW($A$1:OFFSET($A$1,LEN(B1414)-1,,,)),1))&lt;58))</f>
        <v>7</v>
      </c>
      <c r="F1414" s="5">
        <f t="shared" ca="1" si="160"/>
        <v>10</v>
      </c>
      <c r="G1414" s="3" t="str">
        <f t="array" aca="1" ref="G1414" ca="1">IF(SUMPRODUCT(COUNTIF(B1414,{"*0*";"*1*";"*2*";"*3*";"*4*";"*5*";"*6*";"*7*";"*8*";"*9*"}))&gt;0,MID($B1414,MATCH(0,(ISERROR(MID($B1414,ROW(INDIRECT("1:"&amp;LEN($B1414))),1)*1)*1),0),LEN($B1414)-SUM((ISERROR(MID($B1414,ROW(INDIRECT("1:"&amp;LEN($B1414))),1)*1)*1))),"")</f>
        <v>1630URM</v>
      </c>
      <c r="H1414" s="3" t="str">
        <f t="shared" ca="1" si="161"/>
        <v>1630URM</v>
      </c>
      <c r="I1414" s="6" t="str">
        <f t="shared" ca="1" si="157"/>
        <v>1630URM441</v>
      </c>
      <c r="J1414" s="1" t="b">
        <f t="shared" ca="1" si="162"/>
        <v>1</v>
      </c>
      <c r="K1414" s="6" t="str">
        <f t="shared" ca="1" si="163"/>
        <v>1630URM441</v>
      </c>
      <c r="L1414" s="1" t="b">
        <f t="shared" ca="1" si="164"/>
        <v>1</v>
      </c>
      <c r="M1414" s="1" t="b">
        <f t="shared" ca="1" si="158"/>
        <v>1</v>
      </c>
    </row>
    <row r="1415" spans="1:13">
      <c r="A1415" s="11" t="b">
        <f t="shared" ca="1" si="159"/>
        <v>1</v>
      </c>
      <c r="B1415" s="15" t="s">
        <v>2061</v>
      </c>
      <c r="C1415" s="13" t="s">
        <v>2061</v>
      </c>
      <c r="D1415" s="13" t="s">
        <v>2061</v>
      </c>
      <c r="E1415" s="5">
        <f ca="1">SUMPRODUCT(N(CODE(MID(B1415,ROW($A$1:OFFSET($A$1,LEN(B1415)-1,,,)),1))&lt;58))</f>
        <v>7</v>
      </c>
      <c r="F1415" s="5">
        <f t="shared" ca="1" si="160"/>
        <v>10</v>
      </c>
      <c r="G1415" s="3" t="str">
        <f t="array" aca="1" ref="G1415" ca="1">IF(SUMPRODUCT(COUNTIF(B1415,{"*0*";"*1*";"*2*";"*3*";"*4*";"*5*";"*6*";"*7*";"*8*";"*9*"}))&gt;0,MID($B1415,MATCH(0,(ISERROR(MID($B1415,ROW(INDIRECT("1:"&amp;LEN($B1415))),1)*1)*1),0),LEN($B1415)-SUM((ISERROR(MID($B1415,ROW(INDIRECT("1:"&amp;LEN($B1415))),1)*1)*1))),"")</f>
        <v>1630URM</v>
      </c>
      <c r="H1415" s="3" t="str">
        <f t="shared" ca="1" si="161"/>
        <v>1630URM</v>
      </c>
      <c r="I1415" s="6" t="str">
        <f t="shared" ca="1" si="157"/>
        <v>1630URM442</v>
      </c>
      <c r="J1415" s="1" t="b">
        <f t="shared" ca="1" si="162"/>
        <v>1</v>
      </c>
      <c r="K1415" s="6" t="str">
        <f t="shared" ca="1" si="163"/>
        <v>1630URM442</v>
      </c>
      <c r="L1415" s="1" t="b">
        <f t="shared" ca="1" si="164"/>
        <v>1</v>
      </c>
      <c r="M1415" s="1" t="b">
        <f t="shared" ca="1" si="158"/>
        <v>1</v>
      </c>
    </row>
    <row r="1416" spans="1:13">
      <c r="A1416" s="11" t="b">
        <f t="shared" ca="1" si="159"/>
        <v>1</v>
      </c>
      <c r="B1416" s="15" t="s">
        <v>2062</v>
      </c>
      <c r="C1416" s="13" t="s">
        <v>2062</v>
      </c>
      <c r="D1416" s="13" t="s">
        <v>2062</v>
      </c>
      <c r="E1416" s="5">
        <f ca="1">SUMPRODUCT(N(CODE(MID(B1416,ROW($A$1:OFFSET($A$1,LEN(B1416)-1,,,)),1))&lt;58))</f>
        <v>7</v>
      </c>
      <c r="F1416" s="5">
        <f t="shared" ca="1" si="160"/>
        <v>10</v>
      </c>
      <c r="G1416" s="3" t="str">
        <f t="array" aca="1" ref="G1416" ca="1">IF(SUMPRODUCT(COUNTIF(B1416,{"*0*";"*1*";"*2*";"*3*";"*4*";"*5*";"*6*";"*7*";"*8*";"*9*"}))&gt;0,MID($B1416,MATCH(0,(ISERROR(MID($B1416,ROW(INDIRECT("1:"&amp;LEN($B1416))),1)*1)*1),0),LEN($B1416)-SUM((ISERROR(MID($B1416,ROW(INDIRECT("1:"&amp;LEN($B1416))),1)*1)*1))),"")</f>
        <v>1630URM</v>
      </c>
      <c r="H1416" s="3" t="str">
        <f t="shared" ca="1" si="161"/>
        <v>1630URM</v>
      </c>
      <c r="I1416" s="6" t="str">
        <f t="shared" ca="1" si="157"/>
        <v>1630URM443</v>
      </c>
      <c r="J1416" s="1" t="b">
        <f t="shared" ca="1" si="162"/>
        <v>1</v>
      </c>
      <c r="K1416" s="6" t="str">
        <f t="shared" ca="1" si="163"/>
        <v>1630URM443</v>
      </c>
      <c r="L1416" s="1" t="b">
        <f t="shared" ca="1" si="164"/>
        <v>1</v>
      </c>
      <c r="M1416" s="1" t="b">
        <f t="shared" ca="1" si="158"/>
        <v>1</v>
      </c>
    </row>
    <row r="1417" spans="1:13">
      <c r="A1417" s="11" t="b">
        <f t="shared" ca="1" si="159"/>
        <v>1</v>
      </c>
      <c r="B1417" s="15" t="s">
        <v>2063</v>
      </c>
      <c r="C1417" s="13" t="s">
        <v>2063</v>
      </c>
      <c r="D1417" s="13" t="s">
        <v>2063</v>
      </c>
      <c r="E1417" s="5">
        <f ca="1">SUMPRODUCT(N(CODE(MID(B1417,ROW($A$1:OFFSET($A$1,LEN(B1417)-1,,,)),1))&lt;58))</f>
        <v>7</v>
      </c>
      <c r="F1417" s="5">
        <f t="shared" ca="1" si="160"/>
        <v>10</v>
      </c>
      <c r="G1417" s="3" t="str">
        <f t="array" aca="1" ref="G1417" ca="1">IF(SUMPRODUCT(COUNTIF(B1417,{"*0*";"*1*";"*2*";"*3*";"*4*";"*5*";"*6*";"*7*";"*8*";"*9*"}))&gt;0,MID($B1417,MATCH(0,(ISERROR(MID($B1417,ROW(INDIRECT("1:"&amp;LEN($B1417))),1)*1)*1),0),LEN($B1417)-SUM((ISERROR(MID($B1417,ROW(INDIRECT("1:"&amp;LEN($B1417))),1)*1)*1))),"")</f>
        <v>1630URM</v>
      </c>
      <c r="H1417" s="3" t="str">
        <f t="shared" ca="1" si="161"/>
        <v>1630URM</v>
      </c>
      <c r="I1417" s="6" t="str">
        <f t="shared" ca="1" si="157"/>
        <v>1630URM444</v>
      </c>
      <c r="J1417" s="1" t="b">
        <f t="shared" ca="1" si="162"/>
        <v>1</v>
      </c>
      <c r="K1417" s="6" t="str">
        <f t="shared" ca="1" si="163"/>
        <v>1630URM444</v>
      </c>
      <c r="L1417" s="1" t="b">
        <f t="shared" ca="1" si="164"/>
        <v>1</v>
      </c>
      <c r="M1417" s="1" t="b">
        <f t="shared" ca="1" si="158"/>
        <v>1</v>
      </c>
    </row>
    <row r="1418" spans="1:13">
      <c r="A1418" s="11" t="b">
        <f t="shared" ca="1" si="159"/>
        <v>1</v>
      </c>
      <c r="B1418" s="15" t="s">
        <v>2064</v>
      </c>
      <c r="C1418" s="13" t="s">
        <v>2064</v>
      </c>
      <c r="D1418" s="13" t="s">
        <v>2064</v>
      </c>
      <c r="E1418" s="5">
        <f ca="1">SUMPRODUCT(N(CODE(MID(B1418,ROW($A$1:OFFSET($A$1,LEN(B1418)-1,,,)),1))&lt;58))</f>
        <v>7</v>
      </c>
      <c r="F1418" s="5">
        <f t="shared" ca="1" si="160"/>
        <v>10</v>
      </c>
      <c r="G1418" s="3" t="str">
        <f t="array" aca="1" ref="G1418" ca="1">IF(SUMPRODUCT(COUNTIF(B1418,{"*0*";"*1*";"*2*";"*3*";"*4*";"*5*";"*6*";"*7*";"*8*";"*9*"}))&gt;0,MID($B1418,MATCH(0,(ISERROR(MID($B1418,ROW(INDIRECT("1:"&amp;LEN($B1418))),1)*1)*1),0),LEN($B1418)-SUM((ISERROR(MID($B1418,ROW(INDIRECT("1:"&amp;LEN($B1418))),1)*1)*1))),"")</f>
        <v>1630URM</v>
      </c>
      <c r="H1418" s="3" t="str">
        <f t="shared" ca="1" si="161"/>
        <v>1630URM</v>
      </c>
      <c r="I1418" s="6" t="str">
        <f t="shared" ca="1" si="157"/>
        <v>1630URM449</v>
      </c>
      <c r="J1418" s="1" t="b">
        <f t="shared" ca="1" si="162"/>
        <v>1</v>
      </c>
      <c r="K1418" s="6" t="str">
        <f t="shared" ca="1" si="163"/>
        <v>1630URM449</v>
      </c>
      <c r="L1418" s="1" t="b">
        <f t="shared" ca="1" si="164"/>
        <v>1</v>
      </c>
      <c r="M1418" s="1" t="b">
        <f t="shared" ca="1" si="158"/>
        <v>1</v>
      </c>
    </row>
    <row r="1419" spans="1:13">
      <c r="A1419" s="11" t="b">
        <f t="shared" ca="1" si="159"/>
        <v>1</v>
      </c>
      <c r="B1419" s="15" t="s">
        <v>2065</v>
      </c>
      <c r="C1419" s="13" t="s">
        <v>2065</v>
      </c>
      <c r="D1419" s="13" t="s">
        <v>2065</v>
      </c>
      <c r="E1419" s="5">
        <f ca="1">SUMPRODUCT(N(CODE(MID(B1419,ROW($A$1:OFFSET($A$1,LEN(B1419)-1,,,)),1))&lt;58))</f>
        <v>7</v>
      </c>
      <c r="F1419" s="5">
        <f t="shared" ca="1" si="160"/>
        <v>10</v>
      </c>
      <c r="G1419" s="3" t="str">
        <f t="array" aca="1" ref="G1419" ca="1">IF(SUMPRODUCT(COUNTIF(B1419,{"*0*";"*1*";"*2*";"*3*";"*4*";"*5*";"*6*";"*7*";"*8*";"*9*"}))&gt;0,MID($B1419,MATCH(0,(ISERROR(MID($B1419,ROW(INDIRECT("1:"&amp;LEN($B1419))),1)*1)*1),0),LEN($B1419)-SUM((ISERROR(MID($B1419,ROW(INDIRECT("1:"&amp;LEN($B1419))),1)*1)*1))),"")</f>
        <v>1630URM</v>
      </c>
      <c r="H1419" s="3" t="str">
        <f t="shared" ca="1" si="161"/>
        <v>1630URM</v>
      </c>
      <c r="I1419" s="6" t="str">
        <f t="shared" ca="1" si="157"/>
        <v>1630URM521</v>
      </c>
      <c r="J1419" s="1" t="b">
        <f t="shared" ca="1" si="162"/>
        <v>1</v>
      </c>
      <c r="K1419" s="6" t="str">
        <f t="shared" ca="1" si="163"/>
        <v>1630URM521</v>
      </c>
      <c r="L1419" s="1" t="b">
        <f t="shared" ca="1" si="164"/>
        <v>1</v>
      </c>
      <c r="M1419" s="1" t="b">
        <f t="shared" ca="1" si="158"/>
        <v>1</v>
      </c>
    </row>
    <row r="1420" spans="1:13">
      <c r="A1420" s="11" t="b">
        <f t="shared" ca="1" si="159"/>
        <v>1</v>
      </c>
      <c r="B1420" s="15" t="s">
        <v>2066</v>
      </c>
      <c r="C1420" s="13" t="s">
        <v>2066</v>
      </c>
      <c r="D1420" s="13" t="s">
        <v>2066</v>
      </c>
      <c r="E1420" s="5">
        <f ca="1">SUMPRODUCT(N(CODE(MID(B1420,ROW($A$1:OFFSET($A$1,LEN(B1420)-1,,,)),1))&lt;58))</f>
        <v>7</v>
      </c>
      <c r="F1420" s="5">
        <f t="shared" ca="1" si="160"/>
        <v>10</v>
      </c>
      <c r="G1420" s="3" t="str">
        <f t="array" aca="1" ref="G1420" ca="1">IF(SUMPRODUCT(COUNTIF(B1420,{"*0*";"*1*";"*2*";"*3*";"*4*";"*5*";"*6*";"*7*";"*8*";"*9*"}))&gt;0,MID($B1420,MATCH(0,(ISERROR(MID($B1420,ROW(INDIRECT("1:"&amp;LEN($B1420))),1)*1)*1),0),LEN($B1420)-SUM((ISERROR(MID($B1420,ROW(INDIRECT("1:"&amp;LEN($B1420))),1)*1)*1))),"")</f>
        <v>1630URM</v>
      </c>
      <c r="H1420" s="3" t="str">
        <f t="shared" ca="1" si="161"/>
        <v>1630URM</v>
      </c>
      <c r="I1420" s="6" t="str">
        <f t="shared" ca="1" si="157"/>
        <v>1630URM522</v>
      </c>
      <c r="J1420" s="1" t="b">
        <f t="shared" ca="1" si="162"/>
        <v>1</v>
      </c>
      <c r="K1420" s="6" t="str">
        <f t="shared" ca="1" si="163"/>
        <v>1630URM522</v>
      </c>
      <c r="L1420" s="1" t="b">
        <f t="shared" ca="1" si="164"/>
        <v>1</v>
      </c>
      <c r="M1420" s="1" t="b">
        <f t="shared" ca="1" si="158"/>
        <v>1</v>
      </c>
    </row>
    <row r="1421" spans="1:13">
      <c r="A1421" s="11" t="b">
        <f t="shared" ca="1" si="159"/>
        <v>1</v>
      </c>
      <c r="B1421" s="15" t="s">
        <v>2067</v>
      </c>
      <c r="C1421" s="13" t="s">
        <v>2067</v>
      </c>
      <c r="D1421" s="13" t="s">
        <v>2067</v>
      </c>
      <c r="E1421" s="5">
        <f ca="1">SUMPRODUCT(N(CODE(MID(B1421,ROW($A$1:OFFSET($A$1,LEN(B1421)-1,,,)),1))&lt;58))</f>
        <v>7</v>
      </c>
      <c r="F1421" s="5">
        <f t="shared" ca="1" si="160"/>
        <v>10</v>
      </c>
      <c r="G1421" s="3" t="str">
        <f t="array" aca="1" ref="G1421" ca="1">IF(SUMPRODUCT(COUNTIF(B1421,{"*0*";"*1*";"*2*";"*3*";"*4*";"*5*";"*6*";"*7*";"*8*";"*9*"}))&gt;0,MID($B1421,MATCH(0,(ISERROR(MID($B1421,ROW(INDIRECT("1:"&amp;LEN($B1421))),1)*1)*1),0),LEN($B1421)-SUM((ISERROR(MID($B1421,ROW(INDIRECT("1:"&amp;LEN($B1421))),1)*1)*1))),"")</f>
        <v>1630URM</v>
      </c>
      <c r="H1421" s="3" t="str">
        <f t="shared" ca="1" si="161"/>
        <v>1630URM</v>
      </c>
      <c r="I1421" s="6" t="str">
        <f t="shared" ca="1" si="157"/>
        <v>1630URM523</v>
      </c>
      <c r="J1421" s="1" t="b">
        <f t="shared" ca="1" si="162"/>
        <v>1</v>
      </c>
      <c r="K1421" s="6" t="str">
        <f t="shared" ca="1" si="163"/>
        <v>1630URM523</v>
      </c>
      <c r="L1421" s="1" t="b">
        <f t="shared" ca="1" si="164"/>
        <v>1</v>
      </c>
      <c r="M1421" s="1" t="b">
        <f t="shared" ca="1" si="158"/>
        <v>1</v>
      </c>
    </row>
    <row r="1422" spans="1:13">
      <c r="A1422" s="11" t="b">
        <f t="shared" ca="1" si="159"/>
        <v>1</v>
      </c>
      <c r="B1422" s="15" t="s">
        <v>2068</v>
      </c>
      <c r="C1422" s="13" t="s">
        <v>2068</v>
      </c>
      <c r="D1422" s="13" t="s">
        <v>2068</v>
      </c>
      <c r="E1422" s="5">
        <f ca="1">SUMPRODUCT(N(CODE(MID(B1422,ROW($A$1:OFFSET($A$1,LEN(B1422)-1,,,)),1))&lt;58))</f>
        <v>7</v>
      </c>
      <c r="F1422" s="5">
        <f t="shared" ca="1" si="160"/>
        <v>10</v>
      </c>
      <c r="G1422" s="3" t="str">
        <f t="array" aca="1" ref="G1422" ca="1">IF(SUMPRODUCT(COUNTIF(B1422,{"*0*";"*1*";"*2*";"*3*";"*4*";"*5*";"*6*";"*7*";"*8*";"*9*"}))&gt;0,MID($B1422,MATCH(0,(ISERROR(MID($B1422,ROW(INDIRECT("1:"&amp;LEN($B1422))),1)*1)*1),0),LEN($B1422)-SUM((ISERROR(MID($B1422,ROW(INDIRECT("1:"&amp;LEN($B1422))),1)*1)*1))),"")</f>
        <v>1630URM</v>
      </c>
      <c r="H1422" s="3" t="str">
        <f t="shared" ca="1" si="161"/>
        <v>1630URM</v>
      </c>
      <c r="I1422" s="6" t="str">
        <f t="shared" ca="1" si="157"/>
        <v>1630URM524</v>
      </c>
      <c r="J1422" s="1" t="b">
        <f t="shared" ca="1" si="162"/>
        <v>1</v>
      </c>
      <c r="K1422" s="6" t="str">
        <f t="shared" ca="1" si="163"/>
        <v>1630URM524</v>
      </c>
      <c r="L1422" s="1" t="b">
        <f t="shared" ca="1" si="164"/>
        <v>1</v>
      </c>
      <c r="M1422" s="1" t="b">
        <f t="shared" ca="1" si="158"/>
        <v>1</v>
      </c>
    </row>
    <row r="1423" spans="1:13">
      <c r="A1423" s="11" t="b">
        <f t="shared" ca="1" si="159"/>
        <v>1</v>
      </c>
      <c r="B1423" s="15" t="s">
        <v>2069</v>
      </c>
      <c r="C1423" s="13" t="s">
        <v>2069</v>
      </c>
      <c r="D1423" s="13" t="s">
        <v>2069</v>
      </c>
      <c r="E1423" s="5">
        <f ca="1">SUMPRODUCT(N(CODE(MID(B1423,ROW($A$1:OFFSET($A$1,LEN(B1423)-1,,,)),1))&lt;58))</f>
        <v>7</v>
      </c>
      <c r="F1423" s="5">
        <f t="shared" ca="1" si="160"/>
        <v>10</v>
      </c>
      <c r="G1423" s="3" t="str">
        <f t="array" aca="1" ref="G1423" ca="1">IF(SUMPRODUCT(COUNTIF(B1423,{"*0*";"*1*";"*2*";"*3*";"*4*";"*5*";"*6*";"*7*";"*8*";"*9*"}))&gt;0,MID($B1423,MATCH(0,(ISERROR(MID($B1423,ROW(INDIRECT("1:"&amp;LEN($B1423))),1)*1)*1),0),LEN($B1423)-SUM((ISERROR(MID($B1423,ROW(INDIRECT("1:"&amp;LEN($B1423))),1)*1)*1))),"")</f>
        <v>1630URM</v>
      </c>
      <c r="H1423" s="3" t="str">
        <f t="shared" ca="1" si="161"/>
        <v>1630URM</v>
      </c>
      <c r="I1423" s="6" t="str">
        <f t="shared" ca="1" si="157"/>
        <v>1630URM643</v>
      </c>
      <c r="J1423" s="1" t="b">
        <f t="shared" ca="1" si="162"/>
        <v>1</v>
      </c>
      <c r="K1423" s="6" t="str">
        <f t="shared" ca="1" si="163"/>
        <v>1630URM643</v>
      </c>
      <c r="L1423" s="1" t="b">
        <f t="shared" ca="1" si="164"/>
        <v>1</v>
      </c>
      <c r="M1423" s="1" t="b">
        <f t="shared" ca="1" si="158"/>
        <v>1</v>
      </c>
    </row>
    <row r="1424" spans="1:13">
      <c r="A1424" s="11" t="b">
        <f t="shared" ca="1" si="159"/>
        <v>1</v>
      </c>
      <c r="B1424" s="15" t="s">
        <v>2075</v>
      </c>
      <c r="C1424" s="13" t="s">
        <v>2075</v>
      </c>
      <c r="D1424" s="13" t="s">
        <v>2075</v>
      </c>
      <c r="E1424" s="5">
        <f ca="1">SUMPRODUCT(N(CODE(MID(B1424,ROW($A$1:OFFSET($A$1,LEN(B1424)-1,,,)),1))&lt;58))</f>
        <v>7</v>
      </c>
      <c r="F1424" s="5">
        <f t="shared" ca="1" si="160"/>
        <v>10</v>
      </c>
      <c r="G1424" s="3" t="str">
        <f t="array" aca="1" ref="G1424" ca="1">IF(SUMPRODUCT(COUNTIF(B1424,{"*0*";"*1*";"*2*";"*3*";"*4*";"*5*";"*6*";"*7*";"*8*";"*9*"}))&gt;0,MID($B1424,MATCH(0,(ISERROR(MID($B1424,ROW(INDIRECT("1:"&amp;LEN($B1424))),1)*1)*1),0),LEN($B1424)-SUM((ISERROR(MID($B1424,ROW(INDIRECT("1:"&amp;LEN($B1424))),1)*1)*1))),"")</f>
        <v>1630USM</v>
      </c>
      <c r="H1424" s="3" t="str">
        <f t="shared" ca="1" si="161"/>
        <v>1630USM</v>
      </c>
      <c r="I1424" s="6" t="str">
        <f t="shared" ca="1" si="157"/>
        <v>1630USM251</v>
      </c>
      <c r="J1424" s="1" t="b">
        <f t="shared" ca="1" si="162"/>
        <v>1</v>
      </c>
      <c r="K1424" s="6" t="str">
        <f t="shared" ca="1" si="163"/>
        <v>1630USM251</v>
      </c>
      <c r="L1424" s="1" t="b">
        <f t="shared" ca="1" si="164"/>
        <v>1</v>
      </c>
      <c r="M1424" s="1" t="b">
        <f t="shared" ca="1" si="158"/>
        <v>1</v>
      </c>
    </row>
    <row r="1425" spans="1:13">
      <c r="A1425" s="11" t="b">
        <f t="shared" ca="1" si="159"/>
        <v>1</v>
      </c>
      <c r="B1425" s="15" t="s">
        <v>2076</v>
      </c>
      <c r="C1425" s="13" t="s">
        <v>2076</v>
      </c>
      <c r="D1425" s="13" t="s">
        <v>2076</v>
      </c>
      <c r="E1425" s="5">
        <f ca="1">SUMPRODUCT(N(CODE(MID(B1425,ROW($A$1:OFFSET($A$1,LEN(B1425)-1,,,)),1))&lt;58))</f>
        <v>7</v>
      </c>
      <c r="F1425" s="5">
        <f t="shared" ca="1" si="160"/>
        <v>10</v>
      </c>
      <c r="G1425" s="3" t="str">
        <f t="array" aca="1" ref="G1425" ca="1">IF(SUMPRODUCT(COUNTIF(B1425,{"*0*";"*1*";"*2*";"*3*";"*4*";"*5*";"*6*";"*7*";"*8*";"*9*"}))&gt;0,MID($B1425,MATCH(0,(ISERROR(MID($B1425,ROW(INDIRECT("1:"&amp;LEN($B1425))),1)*1)*1),0),LEN($B1425)-SUM((ISERROR(MID($B1425,ROW(INDIRECT("1:"&amp;LEN($B1425))),1)*1)*1))),"")</f>
        <v>1630USM</v>
      </c>
      <c r="H1425" s="3" t="str">
        <f t="shared" ca="1" si="161"/>
        <v>1630USM</v>
      </c>
      <c r="I1425" s="6" t="str">
        <f t="shared" ca="1" si="157"/>
        <v>1630USM252</v>
      </c>
      <c r="J1425" s="1" t="b">
        <f t="shared" ca="1" si="162"/>
        <v>1</v>
      </c>
      <c r="K1425" s="6" t="str">
        <f t="shared" ca="1" si="163"/>
        <v>1630USM252</v>
      </c>
      <c r="L1425" s="1" t="b">
        <f t="shared" ca="1" si="164"/>
        <v>1</v>
      </c>
      <c r="M1425" s="1" t="b">
        <f t="shared" ca="1" si="158"/>
        <v>1</v>
      </c>
    </row>
    <row r="1426" spans="1:13">
      <c r="A1426" s="11" t="b">
        <f t="shared" ca="1" si="159"/>
        <v>1</v>
      </c>
      <c r="B1426" s="15" t="s">
        <v>2077</v>
      </c>
      <c r="C1426" s="13" t="s">
        <v>2077</v>
      </c>
      <c r="D1426" s="13" t="s">
        <v>2077</v>
      </c>
      <c r="E1426" s="5">
        <f ca="1">SUMPRODUCT(N(CODE(MID(B1426,ROW($A$1:OFFSET($A$1,LEN(B1426)-1,,,)),1))&lt;58))</f>
        <v>7</v>
      </c>
      <c r="F1426" s="5">
        <f t="shared" ca="1" si="160"/>
        <v>10</v>
      </c>
      <c r="G1426" s="3" t="str">
        <f t="array" aca="1" ref="G1426" ca="1">IF(SUMPRODUCT(COUNTIF(B1426,{"*0*";"*1*";"*2*";"*3*";"*4*";"*5*";"*6*";"*7*";"*8*";"*9*"}))&gt;0,MID($B1426,MATCH(0,(ISERROR(MID($B1426,ROW(INDIRECT("1:"&amp;LEN($B1426))),1)*1)*1),0),LEN($B1426)-SUM((ISERROR(MID($B1426,ROW(INDIRECT("1:"&amp;LEN($B1426))),1)*1)*1))),"")</f>
        <v>1630USM</v>
      </c>
      <c r="H1426" s="3" t="str">
        <f t="shared" ca="1" si="161"/>
        <v>1630USM</v>
      </c>
      <c r="I1426" s="6" t="str">
        <f t="shared" ca="1" si="157"/>
        <v>1630USM253</v>
      </c>
      <c r="J1426" s="1" t="b">
        <f t="shared" ca="1" si="162"/>
        <v>1</v>
      </c>
      <c r="K1426" s="6" t="str">
        <f t="shared" ca="1" si="163"/>
        <v>1630USM253</v>
      </c>
      <c r="L1426" s="1" t="b">
        <f t="shared" ca="1" si="164"/>
        <v>1</v>
      </c>
      <c r="M1426" s="1" t="b">
        <f t="shared" ca="1" si="158"/>
        <v>1</v>
      </c>
    </row>
    <row r="1427" spans="1:13">
      <c r="A1427" s="11" t="b">
        <f t="shared" ca="1" si="159"/>
        <v>1</v>
      </c>
      <c r="B1427" s="15" t="s">
        <v>2078</v>
      </c>
      <c r="C1427" s="13" t="s">
        <v>2078</v>
      </c>
      <c r="D1427" s="13" t="s">
        <v>2078</v>
      </c>
      <c r="E1427" s="5">
        <f ca="1">SUMPRODUCT(N(CODE(MID(B1427,ROW($A$1:OFFSET($A$1,LEN(B1427)-1,,,)),1))&lt;58))</f>
        <v>7</v>
      </c>
      <c r="F1427" s="5">
        <f t="shared" ca="1" si="160"/>
        <v>10</v>
      </c>
      <c r="G1427" s="3" t="str">
        <f t="array" aca="1" ref="G1427" ca="1">IF(SUMPRODUCT(COUNTIF(B1427,{"*0*";"*1*";"*2*";"*3*";"*4*";"*5*";"*6*";"*7*";"*8*";"*9*"}))&gt;0,MID($B1427,MATCH(0,(ISERROR(MID($B1427,ROW(INDIRECT("1:"&amp;LEN($B1427))),1)*1)*1),0),LEN($B1427)-SUM((ISERROR(MID($B1427,ROW(INDIRECT("1:"&amp;LEN($B1427))),1)*1)*1))),"")</f>
        <v>1630USM</v>
      </c>
      <c r="H1427" s="3" t="str">
        <f t="shared" ca="1" si="161"/>
        <v>1630USM</v>
      </c>
      <c r="I1427" s="6" t="str">
        <f t="shared" ca="1" si="157"/>
        <v>1630USM254</v>
      </c>
      <c r="J1427" s="1" t="b">
        <f t="shared" ca="1" si="162"/>
        <v>1</v>
      </c>
      <c r="K1427" s="6" t="str">
        <f t="shared" ca="1" si="163"/>
        <v>1630USM254</v>
      </c>
      <c r="L1427" s="1" t="b">
        <f t="shared" ca="1" si="164"/>
        <v>1</v>
      </c>
      <c r="M1427" s="1" t="b">
        <f t="shared" ca="1" si="158"/>
        <v>1</v>
      </c>
    </row>
    <row r="1428" spans="1:13">
      <c r="A1428" s="11" t="b">
        <f t="shared" ca="1" si="159"/>
        <v>1</v>
      </c>
      <c r="B1428" s="15" t="s">
        <v>2079</v>
      </c>
      <c r="C1428" s="13" t="s">
        <v>2079</v>
      </c>
      <c r="D1428" s="13" t="s">
        <v>2079</v>
      </c>
      <c r="E1428" s="5">
        <f ca="1">SUMPRODUCT(N(CODE(MID(B1428,ROW($A$1:OFFSET($A$1,LEN(B1428)-1,,,)),1))&lt;58))</f>
        <v>7</v>
      </c>
      <c r="F1428" s="5">
        <f t="shared" ca="1" si="160"/>
        <v>10</v>
      </c>
      <c r="G1428" s="3" t="str">
        <f t="array" aca="1" ref="G1428" ca="1">IF(SUMPRODUCT(COUNTIF(B1428,{"*0*";"*1*";"*2*";"*3*";"*4*";"*5*";"*6*";"*7*";"*8*";"*9*"}))&gt;0,MID($B1428,MATCH(0,(ISERROR(MID($B1428,ROW(INDIRECT("1:"&amp;LEN($B1428))),1)*1)*1),0),LEN($B1428)-SUM((ISERROR(MID($B1428,ROW(INDIRECT("1:"&amp;LEN($B1428))),1)*1)*1))),"")</f>
        <v>1630USM</v>
      </c>
      <c r="H1428" s="3" t="str">
        <f t="shared" ca="1" si="161"/>
        <v>1630USM</v>
      </c>
      <c r="I1428" s="6" t="str">
        <f t="shared" ca="1" si="157"/>
        <v>1630USM261</v>
      </c>
      <c r="J1428" s="1" t="b">
        <f t="shared" ca="1" si="162"/>
        <v>1</v>
      </c>
      <c r="K1428" s="6" t="str">
        <f t="shared" ca="1" si="163"/>
        <v>1630USM261</v>
      </c>
      <c r="L1428" s="1" t="b">
        <f t="shared" ca="1" si="164"/>
        <v>1</v>
      </c>
      <c r="M1428" s="1" t="b">
        <f t="shared" ca="1" si="158"/>
        <v>1</v>
      </c>
    </row>
    <row r="1429" spans="1:13">
      <c r="A1429" s="11" t="b">
        <f t="shared" ca="1" si="159"/>
        <v>1</v>
      </c>
      <c r="B1429" s="15" t="s">
        <v>2080</v>
      </c>
      <c r="C1429" s="13" t="s">
        <v>2080</v>
      </c>
      <c r="D1429" s="13" t="s">
        <v>2080</v>
      </c>
      <c r="E1429" s="5">
        <f ca="1">SUMPRODUCT(N(CODE(MID(B1429,ROW($A$1:OFFSET($A$1,LEN(B1429)-1,,,)),1))&lt;58))</f>
        <v>7</v>
      </c>
      <c r="F1429" s="5">
        <f t="shared" ca="1" si="160"/>
        <v>10</v>
      </c>
      <c r="G1429" s="3" t="str">
        <f t="array" aca="1" ref="G1429" ca="1">IF(SUMPRODUCT(COUNTIF(B1429,{"*0*";"*1*";"*2*";"*3*";"*4*";"*5*";"*6*";"*7*";"*8*";"*9*"}))&gt;0,MID($B1429,MATCH(0,(ISERROR(MID($B1429,ROW(INDIRECT("1:"&amp;LEN($B1429))),1)*1)*1),0),LEN($B1429)-SUM((ISERROR(MID($B1429,ROW(INDIRECT("1:"&amp;LEN($B1429))),1)*1)*1))),"")</f>
        <v>1630USM</v>
      </c>
      <c r="H1429" s="3" t="str">
        <f t="shared" ca="1" si="161"/>
        <v>1630USM</v>
      </c>
      <c r="I1429" s="6" t="str">
        <f t="shared" ca="1" si="157"/>
        <v>1630USM262</v>
      </c>
      <c r="J1429" s="1" t="b">
        <f t="shared" ca="1" si="162"/>
        <v>1</v>
      </c>
      <c r="K1429" s="6" t="str">
        <f t="shared" ca="1" si="163"/>
        <v>1630USM262</v>
      </c>
      <c r="L1429" s="1" t="b">
        <f t="shared" ca="1" si="164"/>
        <v>1</v>
      </c>
      <c r="M1429" s="1" t="b">
        <f t="shared" ca="1" si="158"/>
        <v>1</v>
      </c>
    </row>
    <row r="1430" spans="1:13">
      <c r="A1430" s="11" t="b">
        <f t="shared" ca="1" si="159"/>
        <v>1</v>
      </c>
      <c r="B1430" s="15" t="s">
        <v>2081</v>
      </c>
      <c r="C1430" s="13" t="s">
        <v>2081</v>
      </c>
      <c r="D1430" s="13" t="s">
        <v>2081</v>
      </c>
      <c r="E1430" s="5">
        <f ca="1">SUMPRODUCT(N(CODE(MID(B1430,ROW($A$1:OFFSET($A$1,LEN(B1430)-1,,,)),1))&lt;58))</f>
        <v>7</v>
      </c>
      <c r="F1430" s="5">
        <f t="shared" ca="1" si="160"/>
        <v>10</v>
      </c>
      <c r="G1430" s="3" t="str">
        <f t="array" aca="1" ref="G1430" ca="1">IF(SUMPRODUCT(COUNTIF(B1430,{"*0*";"*1*";"*2*";"*3*";"*4*";"*5*";"*6*";"*7*";"*8*";"*9*"}))&gt;0,MID($B1430,MATCH(0,(ISERROR(MID($B1430,ROW(INDIRECT("1:"&amp;LEN($B1430))),1)*1)*1),0),LEN($B1430)-SUM((ISERROR(MID($B1430,ROW(INDIRECT("1:"&amp;LEN($B1430))),1)*1)*1))),"")</f>
        <v>1630USM</v>
      </c>
      <c r="H1430" s="3" t="str">
        <f t="shared" ca="1" si="161"/>
        <v>1630USM</v>
      </c>
      <c r="I1430" s="6" t="str">
        <f t="shared" ca="1" si="157"/>
        <v>1630USM263</v>
      </c>
      <c r="J1430" s="1" t="b">
        <f t="shared" ca="1" si="162"/>
        <v>1</v>
      </c>
      <c r="K1430" s="6" t="str">
        <f t="shared" ca="1" si="163"/>
        <v>1630USM263</v>
      </c>
      <c r="L1430" s="1" t="b">
        <f t="shared" ca="1" si="164"/>
        <v>1</v>
      </c>
      <c r="M1430" s="1" t="b">
        <f t="shared" ca="1" si="158"/>
        <v>1</v>
      </c>
    </row>
    <row r="1431" spans="1:13">
      <c r="A1431" s="11" t="b">
        <f t="shared" ca="1" si="159"/>
        <v>1</v>
      </c>
      <c r="B1431" s="15" t="s">
        <v>2082</v>
      </c>
      <c r="C1431" s="13" t="s">
        <v>2082</v>
      </c>
      <c r="D1431" s="13" t="s">
        <v>2082</v>
      </c>
      <c r="E1431" s="5">
        <f ca="1">SUMPRODUCT(N(CODE(MID(B1431,ROW($A$1:OFFSET($A$1,LEN(B1431)-1,,,)),1))&lt;58))</f>
        <v>7</v>
      </c>
      <c r="F1431" s="5">
        <f t="shared" ca="1" si="160"/>
        <v>10</v>
      </c>
      <c r="G1431" s="3" t="str">
        <f t="array" aca="1" ref="G1431" ca="1">IF(SUMPRODUCT(COUNTIF(B1431,{"*0*";"*1*";"*2*";"*3*";"*4*";"*5*";"*6*";"*7*";"*8*";"*9*"}))&gt;0,MID($B1431,MATCH(0,(ISERROR(MID($B1431,ROW(INDIRECT("1:"&amp;LEN($B1431))),1)*1)*1),0),LEN($B1431)-SUM((ISERROR(MID($B1431,ROW(INDIRECT("1:"&amp;LEN($B1431))),1)*1)*1))),"")</f>
        <v>1630USM</v>
      </c>
      <c r="H1431" s="3" t="str">
        <f t="shared" ca="1" si="161"/>
        <v>1630USM</v>
      </c>
      <c r="I1431" s="6" t="str">
        <f t="shared" ca="1" si="157"/>
        <v>1630USM264</v>
      </c>
      <c r="J1431" s="1" t="b">
        <f t="shared" ca="1" si="162"/>
        <v>1</v>
      </c>
      <c r="K1431" s="6" t="str">
        <f t="shared" ca="1" si="163"/>
        <v>1630USM264</v>
      </c>
      <c r="L1431" s="1" t="b">
        <f t="shared" ca="1" si="164"/>
        <v>1</v>
      </c>
      <c r="M1431" s="1" t="b">
        <f t="shared" ca="1" si="158"/>
        <v>1</v>
      </c>
    </row>
    <row r="1432" spans="1:13">
      <c r="A1432" s="11" t="b">
        <f t="shared" ca="1" si="159"/>
        <v>1</v>
      </c>
      <c r="B1432" s="15" t="s">
        <v>2087</v>
      </c>
      <c r="C1432" s="13" t="s">
        <v>2087</v>
      </c>
      <c r="D1432" s="13" t="s">
        <v>2087</v>
      </c>
      <c r="E1432" s="5">
        <f ca="1">SUMPRODUCT(N(CODE(MID(B1432,ROW($A$1:OFFSET($A$1,LEN(B1432)-1,,,)),1))&lt;58))</f>
        <v>9</v>
      </c>
      <c r="F1432" s="5">
        <f t="shared" ca="1" si="160"/>
        <v>10</v>
      </c>
      <c r="G1432" s="3" t="str">
        <f t="array" aca="1" ref="G1432" ca="1">IF(SUMPRODUCT(COUNTIF(B1432,{"*0*";"*1*";"*2*";"*3*";"*4*";"*5*";"*6*";"*7*";"*8*";"*9*"}))&gt;0,MID($B1432,MATCH(0,(ISERROR(MID($B1432,ROW(INDIRECT("1:"&amp;LEN($B1432))),1)*1)*1),0),LEN($B1432)-SUM((ISERROR(MID($B1432,ROW(INDIRECT("1:"&amp;LEN($B1432))),1)*1)*1))),"")</f>
        <v>1635C8589</v>
      </c>
      <c r="H1432" s="3" t="str">
        <f t="shared" ca="1" si="161"/>
        <v>1635C8589</v>
      </c>
      <c r="I1432" s="6" t="str">
        <f t="shared" ca="1" si="157"/>
        <v>1635C85892</v>
      </c>
      <c r="J1432" s="1" t="b">
        <f t="shared" ca="1" si="162"/>
        <v>1</v>
      </c>
      <c r="K1432" s="6" t="str">
        <f t="shared" ca="1" si="163"/>
        <v>1635C85892</v>
      </c>
      <c r="L1432" s="1" t="b">
        <f t="shared" ca="1" si="164"/>
        <v>1</v>
      </c>
      <c r="M1432" s="1" t="b">
        <f t="shared" ca="1" si="158"/>
        <v>1</v>
      </c>
    </row>
    <row r="1433" spans="1:13">
      <c r="A1433" s="11" t="b">
        <f t="shared" ca="1" si="159"/>
        <v>1</v>
      </c>
      <c r="B1433" s="15" t="s">
        <v>2088</v>
      </c>
      <c r="C1433" s="13" t="s">
        <v>2088</v>
      </c>
      <c r="D1433" s="13" t="s">
        <v>2088</v>
      </c>
      <c r="E1433" s="5">
        <f ca="1">SUMPRODUCT(N(CODE(MID(B1433,ROW($A$1:OFFSET($A$1,LEN(B1433)-1,,,)),1))&lt;58))</f>
        <v>9</v>
      </c>
      <c r="F1433" s="5">
        <f t="shared" ca="1" si="160"/>
        <v>10</v>
      </c>
      <c r="G1433" s="3" t="str">
        <f t="array" aca="1" ref="G1433" ca="1">IF(SUMPRODUCT(COUNTIF(B1433,{"*0*";"*1*";"*2*";"*3*";"*4*";"*5*";"*6*";"*7*";"*8*";"*9*"}))&gt;0,MID($B1433,MATCH(0,(ISERROR(MID($B1433,ROW(INDIRECT("1:"&amp;LEN($B1433))),1)*1)*1),0),LEN($B1433)-SUM((ISERROR(MID($B1433,ROW(INDIRECT("1:"&amp;LEN($B1433))),1)*1)*1))),"")</f>
        <v>1635C9197</v>
      </c>
      <c r="H1433" s="3" t="str">
        <f t="shared" ca="1" si="161"/>
        <v>1635C9197</v>
      </c>
      <c r="I1433" s="6" t="str">
        <f t="shared" ref="I1433:I1496" ca="1" si="165">IF(CODE(B1433)&lt;58,B1433,IF(LEN(B1433)&gt;8,B1433,IF(AND(CODE(RIGHT(B1433))&lt;65,LEN(H1433)&lt;4),MID(SUBSTITUTE(B1433&amp;"XXXX",G1433,H1433),1,8),SUBSTITUTE(B1433,G1433,H1433))))</f>
        <v>1635C91971</v>
      </c>
      <c r="J1433" s="1" t="b">
        <f t="shared" ca="1" si="162"/>
        <v>1</v>
      </c>
      <c r="K1433" s="6" t="str">
        <f t="shared" ca="1" si="163"/>
        <v>1635C91971</v>
      </c>
      <c r="L1433" s="1" t="b">
        <f t="shared" ca="1" si="164"/>
        <v>1</v>
      </c>
      <c r="M1433" s="1" t="b">
        <f t="shared" ca="1" si="158"/>
        <v>1</v>
      </c>
    </row>
    <row r="1434" spans="1:13">
      <c r="A1434" s="11" t="b">
        <f t="shared" ca="1" si="159"/>
        <v>1</v>
      </c>
      <c r="B1434" s="15" t="s">
        <v>2096</v>
      </c>
      <c r="C1434" s="13" t="s">
        <v>2096</v>
      </c>
      <c r="D1434" s="13" t="s">
        <v>2096</v>
      </c>
      <c r="E1434" s="5">
        <f ca="1">SUMPRODUCT(N(CODE(MID(B1434,ROW($A$1:OFFSET($A$1,LEN(B1434)-1,,,)),1))&lt;58))</f>
        <v>9</v>
      </c>
      <c r="F1434" s="5">
        <f t="shared" ca="1" si="160"/>
        <v>10</v>
      </c>
      <c r="G1434" s="3" t="str">
        <f t="array" aca="1" ref="G1434" ca="1">IF(SUMPRODUCT(COUNTIF(B1434,{"*0*";"*1*";"*2*";"*3*";"*4*";"*5*";"*6*";"*7*";"*8*";"*9*"}))&gt;0,MID($B1434,MATCH(0,(ISERROR(MID($B1434,ROW(INDIRECT("1:"&amp;LEN($B1434))),1)*1)*1),0),LEN($B1434)-SUM((ISERROR(MID($B1434,ROW(INDIRECT("1:"&amp;LEN($B1434))),1)*1)*1))),"")</f>
        <v>1635F1308</v>
      </c>
      <c r="H1434" s="3" t="str">
        <f t="shared" ca="1" si="161"/>
        <v>1635F1308</v>
      </c>
      <c r="I1434" s="6" t="str">
        <f t="shared" ca="1" si="165"/>
        <v>1635F13081</v>
      </c>
      <c r="J1434" s="1" t="b">
        <f t="shared" ca="1" si="162"/>
        <v>1</v>
      </c>
      <c r="K1434" s="6" t="str">
        <f t="shared" ca="1" si="163"/>
        <v>1635F13081</v>
      </c>
      <c r="L1434" s="1" t="b">
        <f t="shared" ca="1" si="164"/>
        <v>1</v>
      </c>
      <c r="M1434" s="1" t="b">
        <f t="shared" ref="M1434:M1497" ca="1" si="166">K1434=C1434</f>
        <v>1</v>
      </c>
    </row>
    <row r="1435" spans="1:13">
      <c r="A1435" s="11" t="b">
        <f t="shared" ca="1" si="159"/>
        <v>1</v>
      </c>
      <c r="B1435" s="15" t="s">
        <v>2097</v>
      </c>
      <c r="C1435" s="13" t="s">
        <v>2097</v>
      </c>
      <c r="D1435" s="13" t="s">
        <v>2097</v>
      </c>
      <c r="E1435" s="5">
        <f ca="1">SUMPRODUCT(N(CODE(MID(B1435,ROW($A$1:OFFSET($A$1,LEN(B1435)-1,,,)),1))&lt;58))</f>
        <v>8</v>
      </c>
      <c r="F1435" s="5">
        <f t="shared" ca="1" si="160"/>
        <v>10</v>
      </c>
      <c r="G1435" s="3" t="str">
        <f t="array" aca="1" ref="G1435" ca="1">IF(SUMPRODUCT(COUNTIF(B1435,{"*0*";"*1*";"*2*";"*3*";"*4*";"*5*";"*6*";"*7*";"*8*";"*9*"}))&gt;0,MID($B1435,MATCH(0,(ISERROR(MID($B1435,ROW(INDIRECT("1:"&amp;LEN($B1435))),1)*1)*1),0),LEN($B1435)-SUM((ISERROR(MID($B1435,ROW(INDIRECT("1:"&amp;LEN($B1435))),1)*1)*1))),"")</f>
        <v>1635HD90</v>
      </c>
      <c r="H1435" s="3" t="str">
        <f t="shared" ca="1" si="161"/>
        <v>1635HD90</v>
      </c>
      <c r="I1435" s="6" t="str">
        <f t="shared" ca="1" si="165"/>
        <v>1635HD9011</v>
      </c>
      <c r="J1435" s="1" t="b">
        <f t="shared" ca="1" si="162"/>
        <v>1</v>
      </c>
      <c r="K1435" s="6" t="str">
        <f t="shared" ca="1" si="163"/>
        <v>1635HD9011</v>
      </c>
      <c r="L1435" s="1" t="b">
        <f t="shared" ca="1" si="164"/>
        <v>1</v>
      </c>
      <c r="M1435" s="1" t="b">
        <f t="shared" ca="1" si="166"/>
        <v>1</v>
      </c>
    </row>
    <row r="1436" spans="1:13">
      <c r="A1436" s="11" t="b">
        <f t="shared" ca="1" si="159"/>
        <v>1</v>
      </c>
      <c r="B1436" s="15" t="s">
        <v>2100</v>
      </c>
      <c r="C1436" s="13" t="s">
        <v>2100</v>
      </c>
      <c r="D1436" s="13" t="s">
        <v>2100</v>
      </c>
      <c r="E1436" s="5">
        <f ca="1">SUMPRODUCT(N(CODE(MID(B1436,ROW($A$1:OFFSET($A$1,LEN(B1436)-1,,,)),1))&lt;58))</f>
        <v>8</v>
      </c>
      <c r="F1436" s="5">
        <f t="shared" ca="1" si="160"/>
        <v>10</v>
      </c>
      <c r="G1436" s="3" t="str">
        <f t="array" aca="1" ref="G1436" ca="1">IF(SUMPRODUCT(COUNTIF(B1436,{"*0*";"*1*";"*2*";"*3*";"*4*";"*5*";"*6*";"*7*";"*8*";"*9*"}))&gt;0,MID($B1436,MATCH(0,(ISERROR(MID($B1436,ROW(INDIRECT("1:"&amp;LEN($B1436))),1)*1)*1),0),LEN($B1436)-SUM((ISERROR(MID($B1436,ROW(INDIRECT("1:"&amp;LEN($B1436))),1)*1)*1))),"")</f>
        <v>1635ID24</v>
      </c>
      <c r="H1436" s="3" t="str">
        <f t="shared" ca="1" si="161"/>
        <v>1635ID24</v>
      </c>
      <c r="I1436" s="6" t="str">
        <f t="shared" ca="1" si="165"/>
        <v>1635ID2492</v>
      </c>
      <c r="J1436" s="1" t="b">
        <f t="shared" ca="1" si="162"/>
        <v>1</v>
      </c>
      <c r="K1436" s="6" t="str">
        <f t="shared" ca="1" si="163"/>
        <v>1635ID2492</v>
      </c>
      <c r="L1436" s="1" t="b">
        <f t="shared" ca="1" si="164"/>
        <v>1</v>
      </c>
      <c r="M1436" s="1" t="b">
        <f t="shared" ca="1" si="166"/>
        <v>1</v>
      </c>
    </row>
    <row r="1437" spans="1:13">
      <c r="A1437" s="11" t="b">
        <f t="shared" ca="1" si="159"/>
        <v>1</v>
      </c>
      <c r="B1437" s="15" t="s">
        <v>2104</v>
      </c>
      <c r="C1437" s="13" t="s">
        <v>2104</v>
      </c>
      <c r="D1437" s="13" t="s">
        <v>2104</v>
      </c>
      <c r="E1437" s="5">
        <f ca="1">SUMPRODUCT(N(CODE(MID(B1437,ROW($A$1:OFFSET($A$1,LEN(B1437)-1,,,)),1))&lt;58))</f>
        <v>8</v>
      </c>
      <c r="F1437" s="5">
        <f t="shared" ca="1" si="160"/>
        <v>10</v>
      </c>
      <c r="G1437" s="3" t="str">
        <f t="array" aca="1" ref="G1437" ca="1">IF(SUMPRODUCT(COUNTIF(B1437,{"*0*";"*1*";"*2*";"*3*";"*4*";"*5*";"*6*";"*7*";"*8*";"*9*"}))&gt;0,MID($B1437,MATCH(0,(ISERROR(MID($B1437,ROW(INDIRECT("1:"&amp;LEN($B1437))),1)*1)*1),0),LEN($B1437)-SUM((ISERROR(MID($B1437,ROW(INDIRECT("1:"&amp;LEN($B1437))),1)*1)*1))),"")</f>
        <v>1635ID24</v>
      </c>
      <c r="H1437" s="3" t="str">
        <f t="shared" ca="1" si="161"/>
        <v>1635ID24</v>
      </c>
      <c r="I1437" s="6" t="str">
        <f t="shared" ca="1" si="165"/>
        <v>1635ID2493</v>
      </c>
      <c r="J1437" s="1" t="b">
        <f t="shared" ca="1" si="162"/>
        <v>1</v>
      </c>
      <c r="K1437" s="6" t="str">
        <f t="shared" ca="1" si="163"/>
        <v>1635ID2493</v>
      </c>
      <c r="L1437" s="1" t="b">
        <f t="shared" ca="1" si="164"/>
        <v>1</v>
      </c>
      <c r="M1437" s="1" t="b">
        <f t="shared" ca="1" si="166"/>
        <v>1</v>
      </c>
    </row>
    <row r="1438" spans="1:13">
      <c r="A1438" s="11" t="b">
        <f t="shared" ca="1" si="159"/>
        <v>1</v>
      </c>
      <c r="B1438" s="15" t="s">
        <v>2105</v>
      </c>
      <c r="C1438" s="13" t="s">
        <v>2105</v>
      </c>
      <c r="D1438" s="13" t="s">
        <v>2105</v>
      </c>
      <c r="E1438" s="5">
        <f ca="1">SUMPRODUCT(N(CODE(MID(B1438,ROW($A$1:OFFSET($A$1,LEN(B1438)-1,,,)),1))&lt;58))</f>
        <v>8</v>
      </c>
      <c r="F1438" s="5">
        <f t="shared" ca="1" si="160"/>
        <v>10</v>
      </c>
      <c r="G1438" s="3" t="str">
        <f t="array" aca="1" ref="G1438" ca="1">IF(SUMPRODUCT(COUNTIF(B1438,{"*0*";"*1*";"*2*";"*3*";"*4*";"*5*";"*6*";"*7*";"*8*";"*9*"}))&gt;0,MID($B1438,MATCH(0,(ISERROR(MID($B1438,ROW(INDIRECT("1:"&amp;LEN($B1438))),1)*1)*1),0),LEN($B1438)-SUM((ISERROR(MID($B1438,ROW(INDIRECT("1:"&amp;LEN($B1438))),1)*1)*1))),"")</f>
        <v>1635ID24</v>
      </c>
      <c r="H1438" s="3" t="str">
        <f t="shared" ca="1" si="161"/>
        <v>1635ID24</v>
      </c>
      <c r="I1438" s="6" t="str">
        <f t="shared" ca="1" si="165"/>
        <v>1635ID2494</v>
      </c>
      <c r="J1438" s="1" t="b">
        <f t="shared" ca="1" si="162"/>
        <v>1</v>
      </c>
      <c r="K1438" s="6" t="str">
        <f t="shared" ca="1" si="163"/>
        <v>1635ID2494</v>
      </c>
      <c r="L1438" s="1" t="b">
        <f t="shared" ca="1" si="164"/>
        <v>1</v>
      </c>
      <c r="M1438" s="1" t="b">
        <f t="shared" ca="1" si="166"/>
        <v>1</v>
      </c>
    </row>
    <row r="1439" spans="1:13">
      <c r="A1439" s="11" t="b">
        <f t="shared" ca="1" si="159"/>
        <v>1</v>
      </c>
      <c r="B1439" s="15" t="s">
        <v>2106</v>
      </c>
      <c r="C1439" s="13" t="s">
        <v>2106</v>
      </c>
      <c r="D1439" s="13" t="s">
        <v>2106</v>
      </c>
      <c r="E1439" s="5">
        <f ca="1">SUMPRODUCT(N(CODE(MID(B1439,ROW($A$1:OFFSET($A$1,LEN(B1439)-1,,,)),1))&lt;58))</f>
        <v>8</v>
      </c>
      <c r="F1439" s="5">
        <f t="shared" ca="1" si="160"/>
        <v>10</v>
      </c>
      <c r="G1439" s="3" t="str">
        <f t="array" aca="1" ref="G1439" ca="1">IF(SUMPRODUCT(COUNTIF(B1439,{"*0*";"*1*";"*2*";"*3*";"*4*";"*5*";"*6*";"*7*";"*8*";"*9*"}))&gt;0,MID($B1439,MATCH(0,(ISERROR(MID($B1439,ROW(INDIRECT("1:"&amp;LEN($B1439))),1)*1)*1),0),LEN($B1439)-SUM((ISERROR(MID($B1439,ROW(INDIRECT("1:"&amp;LEN($B1439))),1)*1)*1))),"")</f>
        <v>1635KY36</v>
      </c>
      <c r="H1439" s="3" t="str">
        <f t="shared" ca="1" si="161"/>
        <v>1635KY36</v>
      </c>
      <c r="I1439" s="6" t="str">
        <f t="shared" ca="1" si="165"/>
        <v>1635KY3641</v>
      </c>
      <c r="J1439" s="1" t="b">
        <f t="shared" ca="1" si="162"/>
        <v>1</v>
      </c>
      <c r="K1439" s="6" t="str">
        <f t="shared" ca="1" si="163"/>
        <v>1635KY3641</v>
      </c>
      <c r="L1439" s="1" t="b">
        <f t="shared" ca="1" si="164"/>
        <v>1</v>
      </c>
      <c r="M1439" s="1" t="b">
        <f t="shared" ca="1" si="166"/>
        <v>1</v>
      </c>
    </row>
    <row r="1440" spans="1:13">
      <c r="A1440" s="11" t="b">
        <f t="shared" ca="1" si="159"/>
        <v>1</v>
      </c>
      <c r="B1440" s="15" t="s">
        <v>2107</v>
      </c>
      <c r="C1440" s="13" t="s">
        <v>2107</v>
      </c>
      <c r="D1440" s="13" t="s">
        <v>2107</v>
      </c>
      <c r="E1440" s="5">
        <f ca="1">SUMPRODUCT(N(CODE(MID(B1440,ROW($A$1:OFFSET($A$1,LEN(B1440)-1,,,)),1))&lt;58))</f>
        <v>8</v>
      </c>
      <c r="F1440" s="5">
        <f t="shared" ca="1" si="160"/>
        <v>10</v>
      </c>
      <c r="G1440" s="3" t="str">
        <f t="array" aca="1" ref="G1440" ca="1">IF(SUMPRODUCT(COUNTIF(B1440,{"*0*";"*1*";"*2*";"*3*";"*4*";"*5*";"*6*";"*7*";"*8*";"*9*"}))&gt;0,MID($B1440,MATCH(0,(ISERROR(MID($B1440,ROW(INDIRECT("1:"&amp;LEN($B1440))),1)*1)*1),0),LEN($B1440)-SUM((ISERROR(MID($B1440,ROW(INDIRECT("1:"&amp;LEN($B1440))),1)*1)*1))),"")</f>
        <v>1635KY36</v>
      </c>
      <c r="H1440" s="3" t="str">
        <f t="shared" ca="1" si="161"/>
        <v>1635KY36</v>
      </c>
      <c r="I1440" s="6" t="str">
        <f t="shared" ca="1" si="165"/>
        <v>1635KY3642</v>
      </c>
      <c r="J1440" s="1" t="b">
        <f t="shared" ca="1" si="162"/>
        <v>1</v>
      </c>
      <c r="K1440" s="6" t="str">
        <f t="shared" ca="1" si="163"/>
        <v>1635KY3642</v>
      </c>
      <c r="L1440" s="1" t="b">
        <f t="shared" ca="1" si="164"/>
        <v>1</v>
      </c>
      <c r="M1440" s="1" t="b">
        <f t="shared" ca="1" si="166"/>
        <v>1</v>
      </c>
    </row>
    <row r="1441" spans="1:13">
      <c r="A1441" s="11" t="b">
        <f t="shared" ca="1" si="159"/>
        <v>1</v>
      </c>
      <c r="B1441" s="15" t="s">
        <v>2108</v>
      </c>
      <c r="C1441" s="13" t="s">
        <v>2108</v>
      </c>
      <c r="D1441" s="13" t="s">
        <v>2108</v>
      </c>
      <c r="E1441" s="5">
        <f ca="1">SUMPRODUCT(N(CODE(MID(B1441,ROW($A$1:OFFSET($A$1,LEN(B1441)-1,,,)),1))&lt;58))</f>
        <v>8</v>
      </c>
      <c r="F1441" s="5">
        <f t="shared" ca="1" si="160"/>
        <v>10</v>
      </c>
      <c r="G1441" s="3" t="str">
        <f t="array" aca="1" ref="G1441" ca="1">IF(SUMPRODUCT(COUNTIF(B1441,{"*0*";"*1*";"*2*";"*3*";"*4*";"*5*";"*6*";"*7*";"*8*";"*9*"}))&gt;0,MID($B1441,MATCH(0,(ISERROR(MID($B1441,ROW(INDIRECT("1:"&amp;LEN($B1441))),1)*1)*1),0),LEN($B1441)-SUM((ISERROR(MID($B1441,ROW(INDIRECT("1:"&amp;LEN($B1441))),1)*1)*1))),"")</f>
        <v>1635KY36</v>
      </c>
      <c r="H1441" s="3" t="str">
        <f t="shared" ca="1" si="161"/>
        <v>1635KY36</v>
      </c>
      <c r="I1441" s="6" t="str">
        <f t="shared" ca="1" si="165"/>
        <v>1635KY3644</v>
      </c>
      <c r="J1441" s="1" t="b">
        <f t="shared" ca="1" si="162"/>
        <v>1</v>
      </c>
      <c r="K1441" s="6" t="str">
        <f t="shared" ca="1" si="163"/>
        <v>1635KY3644</v>
      </c>
      <c r="L1441" s="1" t="b">
        <f t="shared" ca="1" si="164"/>
        <v>1</v>
      </c>
      <c r="M1441" s="1" t="b">
        <f t="shared" ca="1" si="166"/>
        <v>1</v>
      </c>
    </row>
    <row r="1442" spans="1:13">
      <c r="A1442" s="11" t="b">
        <f t="shared" ca="1" si="159"/>
        <v>1</v>
      </c>
      <c r="B1442" s="15" t="s">
        <v>2109</v>
      </c>
      <c r="C1442" s="13" t="s">
        <v>2109</v>
      </c>
      <c r="D1442" s="13" t="s">
        <v>2109</v>
      </c>
      <c r="E1442" s="5">
        <f ca="1">SUMPRODUCT(N(CODE(MID(B1442,ROW($A$1:OFFSET($A$1,LEN(B1442)-1,,,)),1))&lt;58))</f>
        <v>8</v>
      </c>
      <c r="F1442" s="5">
        <f t="shared" ca="1" si="160"/>
        <v>10</v>
      </c>
      <c r="G1442" s="3" t="str">
        <f t="array" aca="1" ref="G1442" ca="1">IF(SUMPRODUCT(COUNTIF(B1442,{"*0*";"*1*";"*2*";"*3*";"*4*";"*5*";"*6*";"*7*";"*8*";"*9*"}))&gt;0,MID($B1442,MATCH(0,(ISERROR(MID($B1442,ROW(INDIRECT("1:"&amp;LEN($B1442))),1)*1)*1),0),LEN($B1442)-SUM((ISERROR(MID($B1442,ROW(INDIRECT("1:"&amp;LEN($B1442))),1)*1)*1))),"")</f>
        <v>1635MD85</v>
      </c>
      <c r="H1442" s="3" t="str">
        <f t="shared" ca="1" si="161"/>
        <v>1635MD85</v>
      </c>
      <c r="I1442" s="6" t="str">
        <f t="shared" ca="1" si="165"/>
        <v>1635MD8541</v>
      </c>
      <c r="J1442" s="1" t="b">
        <f t="shared" ca="1" si="162"/>
        <v>1</v>
      </c>
      <c r="K1442" s="6" t="str">
        <f t="shared" ca="1" si="163"/>
        <v>1635MD8541</v>
      </c>
      <c r="L1442" s="1" t="b">
        <f t="shared" ca="1" si="164"/>
        <v>1</v>
      </c>
      <c r="M1442" s="1" t="b">
        <f t="shared" ca="1" si="166"/>
        <v>1</v>
      </c>
    </row>
    <row r="1443" spans="1:13">
      <c r="A1443" s="11" t="b">
        <f t="shared" ca="1" si="159"/>
        <v>1</v>
      </c>
      <c r="B1443" s="15" t="s">
        <v>2116</v>
      </c>
      <c r="C1443" s="13" t="s">
        <v>2116</v>
      </c>
      <c r="D1443" s="13" t="s">
        <v>2116</v>
      </c>
      <c r="E1443" s="5">
        <f ca="1">SUMPRODUCT(N(CODE(MID(B1443,ROW($A$1:OFFSET($A$1,LEN(B1443)-1,,,)),1))&lt;58))</f>
        <v>8</v>
      </c>
      <c r="F1443" s="5">
        <f t="shared" ca="1" si="160"/>
        <v>10</v>
      </c>
      <c r="G1443" s="3" t="str">
        <f t="array" aca="1" ref="G1443" ca="1">IF(SUMPRODUCT(COUNTIF(B1443,{"*0*";"*1*";"*2*";"*3*";"*4*";"*5*";"*6*";"*7*";"*8*";"*9*"}))&gt;0,MID($B1443,MATCH(0,(ISERROR(MID($B1443,ROW(INDIRECT("1:"&amp;LEN($B1443))),1)*1)*1),0),LEN($B1443)-SUM((ISERROR(MID($B1443,ROW(INDIRECT("1:"&amp;LEN($B1443))),1)*1)*1))),"")</f>
        <v>1635OS85</v>
      </c>
      <c r="H1443" s="3" t="str">
        <f t="shared" ca="1" si="161"/>
        <v>1635OS85</v>
      </c>
      <c r="I1443" s="6" t="str">
        <f t="shared" ca="1" si="165"/>
        <v>1635OS8501</v>
      </c>
      <c r="J1443" s="1" t="b">
        <f t="shared" ca="1" si="162"/>
        <v>1</v>
      </c>
      <c r="K1443" s="6" t="str">
        <f t="shared" ca="1" si="163"/>
        <v>1635OS8501</v>
      </c>
      <c r="L1443" s="1" t="b">
        <f t="shared" ca="1" si="164"/>
        <v>1</v>
      </c>
      <c r="M1443" s="1" t="b">
        <f t="shared" ca="1" si="166"/>
        <v>1</v>
      </c>
    </row>
    <row r="1444" spans="1:13">
      <c r="A1444" s="11" t="b">
        <f t="shared" ca="1" si="159"/>
        <v>1</v>
      </c>
      <c r="B1444" s="15" t="s">
        <v>2117</v>
      </c>
      <c r="C1444" s="13" t="s">
        <v>2117</v>
      </c>
      <c r="D1444" s="13" t="s">
        <v>2117</v>
      </c>
      <c r="E1444" s="5">
        <f ca="1">SUMPRODUCT(N(CODE(MID(B1444,ROW($A$1:OFFSET($A$1,LEN(B1444)-1,,,)),1))&lt;58))</f>
        <v>8</v>
      </c>
      <c r="F1444" s="5">
        <f t="shared" ca="1" si="160"/>
        <v>10</v>
      </c>
      <c r="G1444" s="3" t="str">
        <f t="array" aca="1" ref="G1444" ca="1">IF(SUMPRODUCT(COUNTIF(B1444,{"*0*";"*1*";"*2*";"*3*";"*4*";"*5*";"*6*";"*7*";"*8*";"*9*"}))&gt;0,MID($B1444,MATCH(0,(ISERROR(MID($B1444,ROW(INDIRECT("1:"&amp;LEN($B1444))),1)*1)*1),0),LEN($B1444)-SUM((ISERROR(MID($B1444,ROW(INDIRECT("1:"&amp;LEN($B1444))),1)*1)*1))),"")</f>
        <v>1635OS85</v>
      </c>
      <c r="H1444" s="3" t="str">
        <f t="shared" ca="1" si="161"/>
        <v>1635OS85</v>
      </c>
      <c r="I1444" s="6" t="str">
        <f t="shared" ca="1" si="165"/>
        <v>1635OS8502</v>
      </c>
      <c r="J1444" s="1" t="b">
        <f t="shared" ca="1" si="162"/>
        <v>1</v>
      </c>
      <c r="K1444" s="6" t="str">
        <f t="shared" ca="1" si="163"/>
        <v>1635OS8502</v>
      </c>
      <c r="L1444" s="1" t="b">
        <f t="shared" ca="1" si="164"/>
        <v>1</v>
      </c>
      <c r="M1444" s="1" t="b">
        <f t="shared" ca="1" si="166"/>
        <v>1</v>
      </c>
    </row>
    <row r="1445" spans="1:13">
      <c r="A1445" s="11" t="b">
        <f t="shared" ca="1" si="159"/>
        <v>1</v>
      </c>
      <c r="B1445" s="15" t="s">
        <v>2118</v>
      </c>
      <c r="C1445" s="13" t="s">
        <v>2118</v>
      </c>
      <c r="D1445" s="13" t="s">
        <v>2118</v>
      </c>
      <c r="E1445" s="5">
        <f ca="1">SUMPRODUCT(N(CODE(MID(B1445,ROW($A$1:OFFSET($A$1,LEN(B1445)-1,,,)),1))&lt;58))</f>
        <v>8</v>
      </c>
      <c r="F1445" s="5">
        <f t="shared" ca="1" si="160"/>
        <v>10</v>
      </c>
      <c r="G1445" s="3" t="str">
        <f t="array" aca="1" ref="G1445" ca="1">IF(SUMPRODUCT(COUNTIF(B1445,{"*0*";"*1*";"*2*";"*3*";"*4*";"*5*";"*6*";"*7*";"*8*";"*9*"}))&gt;0,MID($B1445,MATCH(0,(ISERROR(MID($B1445,ROW(INDIRECT("1:"&amp;LEN($B1445))),1)*1)*1),0),LEN($B1445)-SUM((ISERROR(MID($B1445,ROW(INDIRECT("1:"&amp;LEN($B1445))),1)*1)*1))),"")</f>
        <v>1635PP10</v>
      </c>
      <c r="H1445" s="3" t="str">
        <f t="shared" ca="1" si="161"/>
        <v>1635PP10</v>
      </c>
      <c r="I1445" s="6" t="str">
        <f t="shared" ca="1" si="165"/>
        <v>1635PP1063</v>
      </c>
      <c r="J1445" s="1" t="b">
        <f t="shared" ca="1" si="162"/>
        <v>1</v>
      </c>
      <c r="K1445" s="6" t="str">
        <f t="shared" ca="1" si="163"/>
        <v>1635PP1063</v>
      </c>
      <c r="L1445" s="1" t="b">
        <f t="shared" ca="1" si="164"/>
        <v>1</v>
      </c>
      <c r="M1445" s="1" t="b">
        <f t="shared" ca="1" si="166"/>
        <v>1</v>
      </c>
    </row>
    <row r="1446" spans="1:13">
      <c r="A1446" s="11" t="b">
        <f t="shared" ca="1" si="159"/>
        <v>1</v>
      </c>
      <c r="B1446" s="15" t="s">
        <v>2122</v>
      </c>
      <c r="C1446" s="13" t="s">
        <v>2122</v>
      </c>
      <c r="D1446" s="13" t="s">
        <v>2122</v>
      </c>
      <c r="E1446" s="5">
        <f ca="1">SUMPRODUCT(N(CODE(MID(B1446,ROW($A$1:OFFSET($A$1,LEN(B1446)-1,,,)),1))&lt;58))</f>
        <v>9</v>
      </c>
      <c r="F1446" s="5">
        <f t="shared" ca="1" si="160"/>
        <v>10</v>
      </c>
      <c r="G1446" s="3" t="str">
        <f t="array" aca="1" ref="G1446" ca="1">IF(SUMPRODUCT(COUNTIF(B1446,{"*0*";"*1*";"*2*";"*3*";"*4*";"*5*";"*6*";"*7*";"*8*";"*9*"}))&gt;0,MID($B1446,MATCH(0,(ISERROR(MID($B1446,ROW(INDIRECT("1:"&amp;LEN($B1446))),1)*1)*1),0),LEN($B1446)-SUM((ISERROR(MID($B1446,ROW(INDIRECT("1:"&amp;LEN($B1446))),1)*1)*1))),"")</f>
        <v>1635R1047</v>
      </c>
      <c r="H1446" s="3" t="str">
        <f t="shared" ca="1" si="161"/>
        <v>1635R1047</v>
      </c>
      <c r="I1446" s="6" t="str">
        <f t="shared" ca="1" si="165"/>
        <v>1635R10471</v>
      </c>
      <c r="J1446" s="1" t="b">
        <f t="shared" ca="1" si="162"/>
        <v>1</v>
      </c>
      <c r="K1446" s="6" t="str">
        <f t="shared" ca="1" si="163"/>
        <v>1635R10471</v>
      </c>
      <c r="L1446" s="1" t="b">
        <f t="shared" ca="1" si="164"/>
        <v>1</v>
      </c>
      <c r="M1446" s="1" t="b">
        <f t="shared" ca="1" si="166"/>
        <v>1</v>
      </c>
    </row>
    <row r="1447" spans="1:13">
      <c r="A1447" s="11" t="b">
        <f t="shared" ca="1" si="159"/>
        <v>1</v>
      </c>
      <c r="B1447" s="15" t="s">
        <v>2123</v>
      </c>
      <c r="C1447" s="13" t="s">
        <v>2123</v>
      </c>
      <c r="D1447" s="13" t="s">
        <v>2123</v>
      </c>
      <c r="E1447" s="5">
        <f ca="1">SUMPRODUCT(N(CODE(MID(B1447,ROW($A$1:OFFSET($A$1,LEN(B1447)-1,,,)),1))&lt;58))</f>
        <v>9</v>
      </c>
      <c r="F1447" s="5">
        <f t="shared" ca="1" si="160"/>
        <v>10</v>
      </c>
      <c r="G1447" s="3" t="str">
        <f t="array" aca="1" ref="G1447" ca="1">IF(SUMPRODUCT(COUNTIF(B1447,{"*0*";"*1*";"*2*";"*3*";"*4*";"*5*";"*6*";"*7*";"*8*";"*9*"}))&gt;0,MID($B1447,MATCH(0,(ISERROR(MID($B1447,ROW(INDIRECT("1:"&amp;LEN($B1447))),1)*1)*1),0),LEN($B1447)-SUM((ISERROR(MID($B1447,ROW(INDIRECT("1:"&amp;LEN($B1447))),1)*1)*1))),"")</f>
        <v>1635R1829</v>
      </c>
      <c r="H1447" s="3" t="str">
        <f t="shared" ca="1" si="161"/>
        <v>1635R1829</v>
      </c>
      <c r="I1447" s="6" t="str">
        <f t="shared" ca="1" si="165"/>
        <v>1635R18291</v>
      </c>
      <c r="J1447" s="1" t="b">
        <f t="shared" ca="1" si="162"/>
        <v>1</v>
      </c>
      <c r="K1447" s="6" t="str">
        <f t="shared" ca="1" si="163"/>
        <v>1635R18291</v>
      </c>
      <c r="L1447" s="1" t="b">
        <f t="shared" ca="1" si="164"/>
        <v>1</v>
      </c>
      <c r="M1447" s="1" t="b">
        <f t="shared" ca="1" si="166"/>
        <v>1</v>
      </c>
    </row>
    <row r="1448" spans="1:13">
      <c r="A1448" s="11" t="b">
        <f t="shared" ca="1" si="159"/>
        <v>1</v>
      </c>
      <c r="B1448" s="15" t="s">
        <v>2124</v>
      </c>
      <c r="C1448" s="13" t="s">
        <v>2124</v>
      </c>
      <c r="D1448" s="13" t="s">
        <v>2124</v>
      </c>
      <c r="E1448" s="5">
        <f ca="1">SUMPRODUCT(N(CODE(MID(B1448,ROW($A$1:OFFSET($A$1,LEN(B1448)-1,,,)),1))&lt;58))</f>
        <v>9</v>
      </c>
      <c r="F1448" s="5">
        <f t="shared" ca="1" si="160"/>
        <v>10</v>
      </c>
      <c r="G1448" s="3" t="str">
        <f t="array" aca="1" ref="G1448" ca="1">IF(SUMPRODUCT(COUNTIF(B1448,{"*0*";"*1*";"*2*";"*3*";"*4*";"*5*";"*6*";"*7*";"*8*";"*9*"}))&gt;0,MID($B1448,MATCH(0,(ISERROR(MID($B1448,ROW(INDIRECT("1:"&amp;LEN($B1448))),1)*1)*1),0),LEN($B1448)-SUM((ISERROR(MID($B1448,ROW(INDIRECT("1:"&amp;LEN($B1448))),1)*1)*1))),"")</f>
        <v>1635R1830</v>
      </c>
      <c r="H1448" s="3" t="str">
        <f t="shared" ca="1" si="161"/>
        <v>1635R1830</v>
      </c>
      <c r="I1448" s="6" t="str">
        <f t="shared" ca="1" si="165"/>
        <v>1635R18301</v>
      </c>
      <c r="J1448" s="1" t="b">
        <f t="shared" ca="1" si="162"/>
        <v>1</v>
      </c>
      <c r="K1448" s="6" t="str">
        <f t="shared" ca="1" si="163"/>
        <v>1635R18301</v>
      </c>
      <c r="L1448" s="1" t="b">
        <f t="shared" ca="1" si="164"/>
        <v>1</v>
      </c>
      <c r="M1448" s="1" t="b">
        <f t="shared" ca="1" si="166"/>
        <v>1</v>
      </c>
    </row>
    <row r="1449" spans="1:13">
      <c r="A1449" s="11" t="b">
        <f t="shared" ca="1" si="159"/>
        <v>1</v>
      </c>
      <c r="B1449" s="15" t="s">
        <v>2126</v>
      </c>
      <c r="C1449" s="13" t="s">
        <v>2126</v>
      </c>
      <c r="D1449" s="13" t="s">
        <v>2126</v>
      </c>
      <c r="E1449" s="5">
        <f ca="1">SUMPRODUCT(N(CODE(MID(B1449,ROW($A$1:OFFSET($A$1,LEN(B1449)-1,,,)),1))&lt;58))</f>
        <v>8</v>
      </c>
      <c r="F1449" s="5">
        <f t="shared" ca="1" si="160"/>
        <v>10</v>
      </c>
      <c r="G1449" s="3" t="str">
        <f t="array" aca="1" ref="G1449" ca="1">IF(SUMPRODUCT(COUNTIF(B1449,{"*0*";"*1*";"*2*";"*3*";"*4*";"*5*";"*6*";"*7*";"*8*";"*9*"}))&gt;0,MID($B1449,MATCH(0,(ISERROR(MID($B1449,ROW(INDIRECT("1:"&amp;LEN($B1449))),1)*1)*1),0),LEN($B1449)-SUM((ISERROR(MID($B1449,ROW(INDIRECT("1:"&amp;LEN($B1449))),1)*1)*1))),"")</f>
        <v>1635RT26</v>
      </c>
      <c r="H1449" s="3" t="str">
        <f t="shared" ca="1" si="161"/>
        <v>1635RT26</v>
      </c>
      <c r="I1449" s="6" t="str">
        <f t="shared" ca="1" si="165"/>
        <v>1635RT2611</v>
      </c>
      <c r="J1449" s="1" t="b">
        <f t="shared" ca="1" si="162"/>
        <v>1</v>
      </c>
      <c r="K1449" s="6" t="str">
        <f t="shared" ca="1" si="163"/>
        <v>1635RT2611</v>
      </c>
      <c r="L1449" s="1" t="b">
        <f t="shared" ca="1" si="164"/>
        <v>1</v>
      </c>
      <c r="M1449" s="1" t="b">
        <f t="shared" ca="1" si="166"/>
        <v>1</v>
      </c>
    </row>
    <row r="1450" spans="1:13">
      <c r="A1450" s="11" t="b">
        <f t="shared" ca="1" si="159"/>
        <v>1</v>
      </c>
      <c r="B1450" s="15" t="s">
        <v>2127</v>
      </c>
      <c r="C1450" s="13" t="s">
        <v>2127</v>
      </c>
      <c r="D1450" s="13" t="s">
        <v>2127</v>
      </c>
      <c r="E1450" s="5">
        <f ca="1">SUMPRODUCT(N(CODE(MID(B1450,ROW($A$1:OFFSET($A$1,LEN(B1450)-1,,,)),1))&lt;58))</f>
        <v>8</v>
      </c>
      <c r="F1450" s="5">
        <f t="shared" ca="1" si="160"/>
        <v>10</v>
      </c>
      <c r="G1450" s="3" t="str">
        <f t="array" aca="1" ref="G1450" ca="1">IF(SUMPRODUCT(COUNTIF(B1450,{"*0*";"*1*";"*2*";"*3*";"*4*";"*5*";"*6*";"*7*";"*8*";"*9*"}))&gt;0,MID($B1450,MATCH(0,(ISERROR(MID($B1450,ROW(INDIRECT("1:"&amp;LEN($B1450))),1)*1)*1),0),LEN($B1450)-SUM((ISERROR(MID($B1450,ROW(INDIRECT("1:"&amp;LEN($B1450))),1)*1)*1))),"")</f>
        <v>1635RT26</v>
      </c>
      <c r="H1450" s="3" t="str">
        <f t="shared" ca="1" si="161"/>
        <v>1635RT26</v>
      </c>
      <c r="I1450" s="6" t="str">
        <f t="shared" ca="1" si="165"/>
        <v>1635RT2612</v>
      </c>
      <c r="J1450" s="1" t="b">
        <f t="shared" ca="1" si="162"/>
        <v>1</v>
      </c>
      <c r="K1450" s="6" t="str">
        <f t="shared" ca="1" si="163"/>
        <v>1635RT2612</v>
      </c>
      <c r="L1450" s="1" t="b">
        <f t="shared" ca="1" si="164"/>
        <v>1</v>
      </c>
      <c r="M1450" s="1" t="b">
        <f t="shared" ca="1" si="166"/>
        <v>1</v>
      </c>
    </row>
    <row r="1451" spans="1:13">
      <c r="A1451" s="11" t="b">
        <f t="shared" ca="1" si="159"/>
        <v>1</v>
      </c>
      <c r="B1451" s="15" t="s">
        <v>2128</v>
      </c>
      <c r="C1451" s="13" t="s">
        <v>2128</v>
      </c>
      <c r="D1451" s="13" t="s">
        <v>2128</v>
      </c>
      <c r="E1451" s="5">
        <f ca="1">SUMPRODUCT(N(CODE(MID(B1451,ROW($A$1:OFFSET($A$1,LEN(B1451)-1,,,)),1))&lt;58))</f>
        <v>8</v>
      </c>
      <c r="F1451" s="5">
        <f t="shared" ca="1" si="160"/>
        <v>10</v>
      </c>
      <c r="G1451" s="3" t="str">
        <f t="array" aca="1" ref="G1451" ca="1">IF(SUMPRODUCT(COUNTIF(B1451,{"*0*";"*1*";"*2*";"*3*";"*4*";"*5*";"*6*";"*7*";"*8*";"*9*"}))&gt;0,MID($B1451,MATCH(0,(ISERROR(MID($B1451,ROW(INDIRECT("1:"&amp;LEN($B1451))),1)*1)*1),0),LEN($B1451)-SUM((ISERROR(MID($B1451,ROW(INDIRECT("1:"&amp;LEN($B1451))),1)*1)*1))),"")</f>
        <v>1635RT26</v>
      </c>
      <c r="H1451" s="3" t="str">
        <f t="shared" ca="1" si="161"/>
        <v>1635RT26</v>
      </c>
      <c r="I1451" s="6" t="str">
        <f t="shared" ca="1" si="165"/>
        <v>1635RT2613</v>
      </c>
      <c r="J1451" s="1" t="b">
        <f t="shared" ca="1" si="162"/>
        <v>1</v>
      </c>
      <c r="K1451" s="6" t="str">
        <f t="shared" ca="1" si="163"/>
        <v>1635RT2613</v>
      </c>
      <c r="L1451" s="1" t="b">
        <f t="shared" ca="1" si="164"/>
        <v>1</v>
      </c>
      <c r="M1451" s="1" t="b">
        <f t="shared" ca="1" si="166"/>
        <v>1</v>
      </c>
    </row>
    <row r="1452" spans="1:13">
      <c r="A1452" s="11" t="b">
        <f t="shared" ca="1" si="159"/>
        <v>1</v>
      </c>
      <c r="B1452" s="15" t="s">
        <v>2129</v>
      </c>
      <c r="C1452" s="13" t="s">
        <v>2129</v>
      </c>
      <c r="D1452" s="13" t="s">
        <v>2129</v>
      </c>
      <c r="E1452" s="5">
        <f ca="1">SUMPRODUCT(N(CODE(MID(B1452,ROW($A$1:OFFSET($A$1,LEN(B1452)-1,,,)),1))&lt;58))</f>
        <v>8</v>
      </c>
      <c r="F1452" s="5">
        <f t="shared" ca="1" si="160"/>
        <v>10</v>
      </c>
      <c r="G1452" s="3" t="str">
        <f t="array" aca="1" ref="G1452" ca="1">IF(SUMPRODUCT(COUNTIF(B1452,{"*0*";"*1*";"*2*";"*3*";"*4*";"*5*";"*6*";"*7*";"*8*";"*9*"}))&gt;0,MID($B1452,MATCH(0,(ISERROR(MID($B1452,ROW(INDIRECT("1:"&amp;LEN($B1452))),1)*1)*1),0),LEN($B1452)-SUM((ISERROR(MID($B1452,ROW(INDIRECT("1:"&amp;LEN($B1452))),1)*1)*1))),"")</f>
        <v>1635SA49</v>
      </c>
      <c r="H1452" s="3" t="str">
        <f t="shared" ca="1" si="161"/>
        <v>1635SA49</v>
      </c>
      <c r="I1452" s="6" t="str">
        <f t="shared" ca="1" si="165"/>
        <v>1635SA4981</v>
      </c>
      <c r="J1452" s="1" t="b">
        <f t="shared" ca="1" si="162"/>
        <v>1</v>
      </c>
      <c r="K1452" s="6" t="str">
        <f t="shared" ca="1" si="163"/>
        <v>1635SA4981</v>
      </c>
      <c r="L1452" s="1" t="b">
        <f t="shared" ca="1" si="164"/>
        <v>1</v>
      </c>
      <c r="M1452" s="1" t="b">
        <f t="shared" ca="1" si="166"/>
        <v>1</v>
      </c>
    </row>
    <row r="1453" spans="1:13">
      <c r="A1453" s="11" t="b">
        <f t="shared" ca="1" si="159"/>
        <v>1</v>
      </c>
      <c r="B1453" s="15" t="s">
        <v>2138</v>
      </c>
      <c r="C1453" s="13" t="s">
        <v>2138</v>
      </c>
      <c r="D1453" s="13" t="s">
        <v>2138</v>
      </c>
      <c r="E1453" s="5">
        <f ca="1">SUMPRODUCT(N(CODE(MID(B1453,ROW($A$1:OFFSET($A$1,LEN(B1453)-1,,,)),1))&lt;58))</f>
        <v>8</v>
      </c>
      <c r="F1453" s="5">
        <f t="shared" ca="1" si="160"/>
        <v>10</v>
      </c>
      <c r="G1453" s="3" t="str">
        <f t="array" aca="1" ref="G1453" ca="1">IF(SUMPRODUCT(COUNTIF(B1453,{"*0*";"*1*";"*2*";"*3*";"*4*";"*5*";"*6*";"*7*";"*8*";"*9*"}))&gt;0,MID($B1453,MATCH(0,(ISERROR(MID($B1453,ROW(INDIRECT("1:"&amp;LEN($B1453))),1)*1)*1),0),LEN($B1453)-SUM((ISERROR(MID($B1453,ROW(INDIRECT("1:"&amp;LEN($B1453))),1)*1)*1))),"")</f>
        <v>1635TS18</v>
      </c>
      <c r="H1453" s="3" t="str">
        <f t="shared" ca="1" si="161"/>
        <v>1635TS18</v>
      </c>
      <c r="I1453" s="6" t="str">
        <f t="shared" ca="1" si="165"/>
        <v>1635TS1863</v>
      </c>
      <c r="J1453" s="1" t="b">
        <f t="shared" ca="1" si="162"/>
        <v>1</v>
      </c>
      <c r="K1453" s="6" t="str">
        <f t="shared" ca="1" si="163"/>
        <v>1635TS1863</v>
      </c>
      <c r="L1453" s="1" t="b">
        <f t="shared" ca="1" si="164"/>
        <v>1</v>
      </c>
      <c r="M1453" s="1" t="b">
        <f t="shared" ca="1" si="166"/>
        <v>1</v>
      </c>
    </row>
    <row r="1454" spans="1:13">
      <c r="A1454" s="11" t="b">
        <f t="shared" ca="1" si="159"/>
        <v>1</v>
      </c>
      <c r="B1454" s="15" t="s">
        <v>2139</v>
      </c>
      <c r="C1454" s="13" t="s">
        <v>2139</v>
      </c>
      <c r="D1454" s="13" t="s">
        <v>2139</v>
      </c>
      <c r="E1454" s="5">
        <f ca="1">SUMPRODUCT(N(CODE(MID(B1454,ROW($A$1:OFFSET($A$1,LEN(B1454)-1,,,)),1))&lt;58))</f>
        <v>8</v>
      </c>
      <c r="F1454" s="5">
        <f t="shared" ca="1" si="160"/>
        <v>10</v>
      </c>
      <c r="G1454" s="3" t="str">
        <f t="array" aca="1" ref="G1454" ca="1">IF(SUMPRODUCT(COUNTIF(B1454,{"*0*";"*1*";"*2*";"*3*";"*4*";"*5*";"*6*";"*7*";"*8*";"*9*"}))&gt;0,MID($B1454,MATCH(0,(ISERROR(MID($B1454,ROW(INDIRECT("1:"&amp;LEN($B1454))),1)*1)*1),0),LEN($B1454)-SUM((ISERROR(MID($B1454,ROW(INDIRECT("1:"&amp;LEN($B1454))),1)*1)*1))),"")</f>
        <v>1635TS23</v>
      </c>
      <c r="H1454" s="3" t="str">
        <f t="shared" ca="1" si="161"/>
        <v>1635TS23</v>
      </c>
      <c r="I1454" s="6" t="str">
        <f t="shared" ca="1" si="165"/>
        <v>1635TS2393</v>
      </c>
      <c r="J1454" s="1" t="b">
        <f t="shared" ca="1" si="162"/>
        <v>1</v>
      </c>
      <c r="K1454" s="6" t="str">
        <f t="shared" ca="1" si="163"/>
        <v>1635TS2393</v>
      </c>
      <c r="L1454" s="1" t="b">
        <f t="shared" ca="1" si="164"/>
        <v>1</v>
      </c>
      <c r="M1454" s="1" t="b">
        <f t="shared" ca="1" si="166"/>
        <v>1</v>
      </c>
    </row>
    <row r="1455" spans="1:13">
      <c r="A1455" s="11" t="b">
        <f t="shared" ca="1" si="159"/>
        <v>1</v>
      </c>
      <c r="B1455" s="15" t="s">
        <v>2141</v>
      </c>
      <c r="C1455" s="13" t="s">
        <v>2141</v>
      </c>
      <c r="D1455" s="13" t="s">
        <v>2141</v>
      </c>
      <c r="E1455" s="5">
        <f ca="1">SUMPRODUCT(N(CODE(MID(B1455,ROW($A$1:OFFSET($A$1,LEN(B1455)-1,,,)),1))&lt;58))</f>
        <v>8</v>
      </c>
      <c r="F1455" s="5">
        <f t="shared" ca="1" si="160"/>
        <v>10</v>
      </c>
      <c r="G1455" s="3" t="str">
        <f t="array" aca="1" ref="G1455" ca="1">IF(SUMPRODUCT(COUNTIF(B1455,{"*0*";"*1*";"*2*";"*3*";"*4*";"*5*";"*6*";"*7*";"*8*";"*9*"}))&gt;0,MID($B1455,MATCH(0,(ISERROR(MID($B1455,ROW(INDIRECT("1:"&amp;LEN($B1455))),1)*1)*1),0),LEN($B1455)-SUM((ISERROR(MID($B1455,ROW(INDIRECT("1:"&amp;LEN($B1455))),1)*1)*1))),"")</f>
        <v>1635TS26</v>
      </c>
      <c r="H1455" s="3" t="str">
        <f t="shared" ca="1" si="161"/>
        <v>1635TS26</v>
      </c>
      <c r="I1455" s="6" t="str">
        <f t="shared" ca="1" si="165"/>
        <v>1635TS2682</v>
      </c>
      <c r="J1455" s="1" t="b">
        <f t="shared" ca="1" si="162"/>
        <v>1</v>
      </c>
      <c r="K1455" s="6" t="str">
        <f t="shared" ca="1" si="163"/>
        <v>1635TS2682</v>
      </c>
      <c r="L1455" s="1" t="b">
        <f t="shared" ca="1" si="164"/>
        <v>1</v>
      </c>
      <c r="M1455" s="1" t="b">
        <f t="shared" ca="1" si="166"/>
        <v>1</v>
      </c>
    </row>
    <row r="1456" spans="1:13">
      <c r="A1456" s="11" t="b">
        <f t="shared" ca="1" si="159"/>
        <v>1</v>
      </c>
      <c r="B1456" s="15" t="s">
        <v>2142</v>
      </c>
      <c r="C1456" s="13" t="s">
        <v>2142</v>
      </c>
      <c r="D1456" s="13" t="s">
        <v>2142</v>
      </c>
      <c r="E1456" s="5">
        <f ca="1">SUMPRODUCT(N(CODE(MID(B1456,ROW($A$1:OFFSET($A$1,LEN(B1456)-1,,,)),1))&lt;58))</f>
        <v>8</v>
      </c>
      <c r="F1456" s="5">
        <f t="shared" ca="1" si="160"/>
        <v>10</v>
      </c>
      <c r="G1456" s="3" t="str">
        <f t="array" aca="1" ref="G1456" ca="1">IF(SUMPRODUCT(COUNTIF(B1456,{"*0*";"*1*";"*2*";"*3*";"*4*";"*5*";"*6*";"*7*";"*8*";"*9*"}))&gt;0,MID($B1456,MATCH(0,(ISERROR(MID($B1456,ROW(INDIRECT("1:"&amp;LEN($B1456))),1)*1)*1),0),LEN($B1456)-SUM((ISERROR(MID($B1456,ROW(INDIRECT("1:"&amp;LEN($B1456))),1)*1)*1))),"")</f>
        <v>1635TS29</v>
      </c>
      <c r="H1456" s="3" t="str">
        <f t="shared" ca="1" si="161"/>
        <v>1635TS29</v>
      </c>
      <c r="I1456" s="6" t="str">
        <f t="shared" ca="1" si="165"/>
        <v>1635TS2975</v>
      </c>
      <c r="J1456" s="1" t="b">
        <f t="shared" ca="1" si="162"/>
        <v>1</v>
      </c>
      <c r="K1456" s="6" t="str">
        <f t="shared" ca="1" si="163"/>
        <v>1635TS2975</v>
      </c>
      <c r="L1456" s="1" t="b">
        <f t="shared" ca="1" si="164"/>
        <v>1</v>
      </c>
      <c r="M1456" s="1" t="b">
        <f t="shared" ca="1" si="166"/>
        <v>1</v>
      </c>
    </row>
    <row r="1457" spans="1:13">
      <c r="A1457" s="11" t="b">
        <f t="shared" ca="1" si="159"/>
        <v>1</v>
      </c>
      <c r="B1457" s="15" t="s">
        <v>2143</v>
      </c>
      <c r="C1457" s="13" t="s">
        <v>2143</v>
      </c>
      <c r="D1457" s="13" t="s">
        <v>2143</v>
      </c>
      <c r="E1457" s="5">
        <f ca="1">SUMPRODUCT(N(CODE(MID(B1457,ROW($A$1:OFFSET($A$1,LEN(B1457)-1,,,)),1))&lt;58))</f>
        <v>8</v>
      </c>
      <c r="F1457" s="5">
        <f t="shared" ca="1" si="160"/>
        <v>10</v>
      </c>
      <c r="G1457" s="3" t="str">
        <f t="array" aca="1" ref="G1457" ca="1">IF(SUMPRODUCT(COUNTIF(B1457,{"*0*";"*1*";"*2*";"*3*";"*4*";"*5*";"*6*";"*7*";"*8*";"*9*"}))&gt;0,MID($B1457,MATCH(0,(ISERROR(MID($B1457,ROW(INDIRECT("1:"&amp;LEN($B1457))),1)*1)*1),0),LEN($B1457)-SUM((ISERROR(MID($B1457,ROW(INDIRECT("1:"&amp;LEN($B1457))),1)*1)*1))),"")</f>
        <v>1635TS30</v>
      </c>
      <c r="H1457" s="3" t="str">
        <f t="shared" ca="1" si="161"/>
        <v>1635TS30</v>
      </c>
      <c r="I1457" s="6" t="str">
        <f t="shared" ca="1" si="165"/>
        <v>1635TS3063</v>
      </c>
      <c r="J1457" s="1" t="b">
        <f t="shared" ca="1" si="162"/>
        <v>1</v>
      </c>
      <c r="K1457" s="6" t="str">
        <f t="shared" ca="1" si="163"/>
        <v>1635TS3063</v>
      </c>
      <c r="L1457" s="1" t="b">
        <f t="shared" ca="1" si="164"/>
        <v>1</v>
      </c>
      <c r="M1457" s="1" t="b">
        <f t="shared" ca="1" si="166"/>
        <v>1</v>
      </c>
    </row>
    <row r="1458" spans="1:13">
      <c r="A1458" s="11" t="b">
        <f t="shared" ca="1" si="159"/>
        <v>1</v>
      </c>
      <c r="B1458" s="15" t="s">
        <v>2144</v>
      </c>
      <c r="C1458" s="13" t="s">
        <v>2144</v>
      </c>
      <c r="D1458" s="13" t="s">
        <v>2144</v>
      </c>
      <c r="E1458" s="5">
        <f ca="1">SUMPRODUCT(N(CODE(MID(B1458,ROW($A$1:OFFSET($A$1,LEN(B1458)-1,,,)),1))&lt;58))</f>
        <v>8</v>
      </c>
      <c r="F1458" s="5">
        <f t="shared" ca="1" si="160"/>
        <v>10</v>
      </c>
      <c r="G1458" s="3" t="str">
        <f t="array" aca="1" ref="G1458" ca="1">IF(SUMPRODUCT(COUNTIF(B1458,{"*0*";"*1*";"*2*";"*3*";"*4*";"*5*";"*6*";"*7*";"*8*";"*9*"}))&gt;0,MID($B1458,MATCH(0,(ISERROR(MID($B1458,ROW(INDIRECT("1:"&amp;LEN($B1458))),1)*1)*1),0),LEN($B1458)-SUM((ISERROR(MID($B1458,ROW(INDIRECT("1:"&amp;LEN($B1458))),1)*1)*1))),"")</f>
        <v>1635TS37</v>
      </c>
      <c r="H1458" s="3" t="str">
        <f t="shared" ca="1" si="161"/>
        <v>1635TS37</v>
      </c>
      <c r="I1458" s="6" t="str">
        <f t="shared" ca="1" si="165"/>
        <v>1635TS3753</v>
      </c>
      <c r="J1458" s="1" t="b">
        <f t="shared" ca="1" si="162"/>
        <v>1</v>
      </c>
      <c r="K1458" s="6" t="str">
        <f t="shared" ca="1" si="163"/>
        <v>1635TS3753</v>
      </c>
      <c r="L1458" s="1" t="b">
        <f t="shared" ca="1" si="164"/>
        <v>1</v>
      </c>
      <c r="M1458" s="1" t="b">
        <f t="shared" ca="1" si="166"/>
        <v>1</v>
      </c>
    </row>
    <row r="1459" spans="1:13">
      <c r="A1459" s="11" t="b">
        <f t="shared" ca="1" si="159"/>
        <v>1</v>
      </c>
      <c r="B1459" s="15" t="s">
        <v>2145</v>
      </c>
      <c r="C1459" s="13" t="s">
        <v>2145</v>
      </c>
      <c r="D1459" s="13" t="s">
        <v>2145</v>
      </c>
      <c r="E1459" s="5">
        <f ca="1">SUMPRODUCT(N(CODE(MID(B1459,ROW($A$1:OFFSET($A$1,LEN(B1459)-1,,,)),1))&lt;58))</f>
        <v>8</v>
      </c>
      <c r="F1459" s="5">
        <f t="shared" ca="1" si="160"/>
        <v>10</v>
      </c>
      <c r="G1459" s="3" t="str">
        <f t="array" aca="1" ref="G1459" ca="1">IF(SUMPRODUCT(COUNTIF(B1459,{"*0*";"*1*";"*2*";"*3*";"*4*";"*5*";"*6*";"*7*";"*8*";"*9*"}))&gt;0,MID($B1459,MATCH(0,(ISERROR(MID($B1459,ROW(INDIRECT("1:"&amp;LEN($B1459))),1)*1)*1),0),LEN($B1459)-SUM((ISERROR(MID($B1459,ROW(INDIRECT("1:"&amp;LEN($B1459))),1)*1)*1))),"")</f>
        <v>1635TS38</v>
      </c>
      <c r="H1459" s="3" t="str">
        <f t="shared" ca="1" si="161"/>
        <v>1635TS38</v>
      </c>
      <c r="I1459" s="6" t="str">
        <f t="shared" ca="1" si="165"/>
        <v>1635TS3822</v>
      </c>
      <c r="J1459" s="1" t="b">
        <f t="shared" ca="1" si="162"/>
        <v>1</v>
      </c>
      <c r="K1459" s="6" t="str">
        <f t="shared" ca="1" si="163"/>
        <v>1635TS3822</v>
      </c>
      <c r="L1459" s="1" t="b">
        <f t="shared" ca="1" si="164"/>
        <v>1</v>
      </c>
      <c r="M1459" s="1" t="b">
        <f t="shared" ca="1" si="166"/>
        <v>1</v>
      </c>
    </row>
    <row r="1460" spans="1:13">
      <c r="A1460" s="11" t="b">
        <f t="shared" ca="1" si="159"/>
        <v>1</v>
      </c>
      <c r="B1460" s="15" t="s">
        <v>2150</v>
      </c>
      <c r="C1460" s="13" t="s">
        <v>2150</v>
      </c>
      <c r="D1460" s="13" t="s">
        <v>2150</v>
      </c>
      <c r="E1460" s="5">
        <f ca="1">SUMPRODUCT(N(CODE(MID(B1460,ROW($A$1:OFFSET($A$1,LEN(B1460)-1,,,)),1))&lt;58))</f>
        <v>8</v>
      </c>
      <c r="F1460" s="5">
        <f t="shared" ca="1" si="160"/>
        <v>10</v>
      </c>
      <c r="G1460" s="3" t="str">
        <f t="array" aca="1" ref="G1460" ca="1">IF(SUMPRODUCT(COUNTIF(B1460,{"*0*";"*1*";"*2*";"*3*";"*4*";"*5*";"*6*";"*7*";"*8*";"*9*"}))&gt;0,MID($B1460,MATCH(0,(ISERROR(MID($B1460,ROW(INDIRECT("1:"&amp;LEN($B1460))),1)*1)*1),0),LEN($B1460)-SUM((ISERROR(MID($B1460,ROW(INDIRECT("1:"&amp;LEN($B1460))),1)*1)*1))),"")</f>
        <v>1635TS38</v>
      </c>
      <c r="H1460" s="3" t="str">
        <f t="shared" ca="1" si="161"/>
        <v>1635TS38</v>
      </c>
      <c r="I1460" s="6" t="str">
        <f t="shared" ca="1" si="165"/>
        <v>1635TS3824</v>
      </c>
      <c r="J1460" s="1" t="b">
        <f t="shared" ca="1" si="162"/>
        <v>1</v>
      </c>
      <c r="K1460" s="6" t="str">
        <f t="shared" ca="1" si="163"/>
        <v>1635TS3824</v>
      </c>
      <c r="L1460" s="1" t="b">
        <f t="shared" ca="1" si="164"/>
        <v>1</v>
      </c>
      <c r="M1460" s="1" t="b">
        <f t="shared" ca="1" si="166"/>
        <v>1</v>
      </c>
    </row>
    <row r="1461" spans="1:13">
      <c r="A1461" s="11" t="b">
        <f t="shared" ca="1" si="159"/>
        <v>1</v>
      </c>
      <c r="B1461" s="15" t="s">
        <v>2151</v>
      </c>
      <c r="C1461" s="13" t="s">
        <v>2151</v>
      </c>
      <c r="D1461" s="13" t="s">
        <v>2151</v>
      </c>
      <c r="E1461" s="5">
        <f ca="1">SUMPRODUCT(N(CODE(MID(B1461,ROW($A$1:OFFSET($A$1,LEN(B1461)-1,,,)),1))&lt;58))</f>
        <v>8</v>
      </c>
      <c r="F1461" s="5">
        <f t="shared" ca="1" si="160"/>
        <v>10</v>
      </c>
      <c r="G1461" s="3" t="str">
        <f t="array" aca="1" ref="G1461" ca="1">IF(SUMPRODUCT(COUNTIF(B1461,{"*0*";"*1*";"*2*";"*3*";"*4*";"*5*";"*6*";"*7*";"*8*";"*9*"}))&gt;0,MID($B1461,MATCH(0,(ISERROR(MID($B1461,ROW(INDIRECT("1:"&amp;LEN($B1461))),1)*1)*1),0),LEN($B1461)-SUM((ISERROR(MID($B1461,ROW(INDIRECT("1:"&amp;LEN($B1461))),1)*1)*1))),"")</f>
        <v>1635TS40</v>
      </c>
      <c r="H1461" s="3" t="str">
        <f t="shared" ca="1" si="161"/>
        <v>1635TS40</v>
      </c>
      <c r="I1461" s="6" t="str">
        <f t="shared" ca="1" si="165"/>
        <v>1635TS4063</v>
      </c>
      <c r="J1461" s="1" t="b">
        <f t="shared" ca="1" si="162"/>
        <v>1</v>
      </c>
      <c r="K1461" s="6" t="str">
        <f t="shared" ca="1" si="163"/>
        <v>1635TS4063</v>
      </c>
      <c r="L1461" s="1" t="b">
        <f t="shared" ca="1" si="164"/>
        <v>1</v>
      </c>
      <c r="M1461" s="1" t="b">
        <f t="shared" ca="1" si="166"/>
        <v>1</v>
      </c>
    </row>
    <row r="1462" spans="1:13">
      <c r="A1462" s="11" t="b">
        <f t="shared" ca="1" si="159"/>
        <v>1</v>
      </c>
      <c r="B1462" s="15" t="s">
        <v>2152</v>
      </c>
      <c r="C1462" s="13" t="s">
        <v>2152</v>
      </c>
      <c r="D1462" s="13" t="s">
        <v>2152</v>
      </c>
      <c r="E1462" s="5">
        <f ca="1">SUMPRODUCT(N(CODE(MID(B1462,ROW($A$1:OFFSET($A$1,LEN(B1462)-1,,,)),1))&lt;58))</f>
        <v>8</v>
      </c>
      <c r="F1462" s="5">
        <f t="shared" ca="1" si="160"/>
        <v>10</v>
      </c>
      <c r="G1462" s="3" t="str">
        <f t="array" aca="1" ref="G1462" ca="1">IF(SUMPRODUCT(COUNTIF(B1462,{"*0*";"*1*";"*2*";"*3*";"*4*";"*5*";"*6*";"*7*";"*8*";"*9*"}))&gt;0,MID($B1462,MATCH(0,(ISERROR(MID($B1462,ROW(INDIRECT("1:"&amp;LEN($B1462))),1)*1)*1),0),LEN($B1462)-SUM((ISERROR(MID($B1462,ROW(INDIRECT("1:"&amp;LEN($B1462))),1)*1)*1))),"")</f>
        <v>1635TS41</v>
      </c>
      <c r="H1462" s="3" t="str">
        <f t="shared" ca="1" si="161"/>
        <v>1635TS41</v>
      </c>
      <c r="I1462" s="6" t="str">
        <f t="shared" ca="1" si="165"/>
        <v>1635TS4134</v>
      </c>
      <c r="J1462" s="1" t="b">
        <f t="shared" ca="1" si="162"/>
        <v>1</v>
      </c>
      <c r="K1462" s="6" t="str">
        <f t="shared" ca="1" si="163"/>
        <v>1635TS4134</v>
      </c>
      <c r="L1462" s="1" t="b">
        <f t="shared" ca="1" si="164"/>
        <v>1</v>
      </c>
      <c r="M1462" s="1" t="b">
        <f t="shared" ca="1" si="166"/>
        <v>1</v>
      </c>
    </row>
    <row r="1463" spans="1:13">
      <c r="A1463" s="11" t="b">
        <f t="shared" ca="1" si="159"/>
        <v>1</v>
      </c>
      <c r="B1463" s="15" t="s">
        <v>2156</v>
      </c>
      <c r="C1463" s="13" t="s">
        <v>2156</v>
      </c>
      <c r="D1463" s="13" t="s">
        <v>2156</v>
      </c>
      <c r="E1463" s="5">
        <f ca="1">SUMPRODUCT(N(CODE(MID(B1463,ROW($A$1:OFFSET($A$1,LEN(B1463)-1,,,)),1))&lt;58))</f>
        <v>8</v>
      </c>
      <c r="F1463" s="5">
        <f t="shared" ca="1" si="160"/>
        <v>10</v>
      </c>
      <c r="G1463" s="3" t="str">
        <f t="array" aca="1" ref="G1463" ca="1">IF(SUMPRODUCT(COUNTIF(B1463,{"*0*";"*1*";"*2*";"*3*";"*4*";"*5*";"*6*";"*7*";"*8*";"*9*"}))&gt;0,MID($B1463,MATCH(0,(ISERROR(MID($B1463,ROW(INDIRECT("1:"&amp;LEN($B1463))),1)*1)*1),0),LEN($B1463)-SUM((ISERROR(MID($B1463,ROW(INDIRECT("1:"&amp;LEN($B1463))),1)*1)*1))),"")</f>
        <v>1635TS45</v>
      </c>
      <c r="H1463" s="3" t="str">
        <f t="shared" ca="1" si="161"/>
        <v>1635TS45</v>
      </c>
      <c r="I1463" s="6" t="str">
        <f t="shared" ca="1" si="165"/>
        <v>1635TS4523</v>
      </c>
      <c r="J1463" s="1" t="b">
        <f t="shared" ca="1" si="162"/>
        <v>1</v>
      </c>
      <c r="K1463" s="6" t="str">
        <f t="shared" ca="1" si="163"/>
        <v>1635TS4523</v>
      </c>
      <c r="L1463" s="1" t="b">
        <f t="shared" ca="1" si="164"/>
        <v>1</v>
      </c>
      <c r="M1463" s="1" t="b">
        <f t="shared" ca="1" si="166"/>
        <v>1</v>
      </c>
    </row>
    <row r="1464" spans="1:13">
      <c r="A1464" s="11" t="b">
        <f t="shared" ca="1" si="159"/>
        <v>1</v>
      </c>
      <c r="B1464" s="15" t="s">
        <v>2159</v>
      </c>
      <c r="C1464" s="13" t="s">
        <v>2159</v>
      </c>
      <c r="D1464" s="13" t="s">
        <v>2159</v>
      </c>
      <c r="E1464" s="5">
        <f ca="1">SUMPRODUCT(N(CODE(MID(B1464,ROW($A$1:OFFSET($A$1,LEN(B1464)-1,,,)),1))&lt;58))</f>
        <v>8</v>
      </c>
      <c r="F1464" s="5">
        <f t="shared" ca="1" si="160"/>
        <v>10</v>
      </c>
      <c r="G1464" s="3" t="str">
        <f t="array" aca="1" ref="G1464" ca="1">IF(SUMPRODUCT(COUNTIF(B1464,{"*0*";"*1*";"*2*";"*3*";"*4*";"*5*";"*6*";"*7*";"*8*";"*9*"}))&gt;0,MID($B1464,MATCH(0,(ISERROR(MID($B1464,ROW(INDIRECT("1:"&amp;LEN($B1464))),1)*1)*1),0),LEN($B1464)-SUM((ISERROR(MID($B1464,ROW(INDIRECT("1:"&amp;LEN($B1464))),1)*1)*1))),"")</f>
        <v>1635TS50</v>
      </c>
      <c r="H1464" s="3" t="str">
        <f t="shared" ca="1" si="161"/>
        <v>1635TS50</v>
      </c>
      <c r="I1464" s="6" t="str">
        <f t="shared" ca="1" si="165"/>
        <v>1635TS5093</v>
      </c>
      <c r="J1464" s="1" t="b">
        <f t="shared" ca="1" si="162"/>
        <v>1</v>
      </c>
      <c r="K1464" s="6" t="str">
        <f t="shared" ca="1" si="163"/>
        <v>1635TS5093</v>
      </c>
      <c r="L1464" s="1" t="b">
        <f t="shared" ca="1" si="164"/>
        <v>1</v>
      </c>
      <c r="M1464" s="1" t="b">
        <f t="shared" ca="1" si="166"/>
        <v>1</v>
      </c>
    </row>
    <row r="1465" spans="1:13">
      <c r="A1465" s="11" t="b">
        <f t="shared" ca="1" si="159"/>
        <v>1</v>
      </c>
      <c r="B1465" s="15" t="s">
        <v>2163</v>
      </c>
      <c r="C1465" s="13" t="s">
        <v>2163</v>
      </c>
      <c r="D1465" s="13" t="s">
        <v>2163</v>
      </c>
      <c r="E1465" s="5">
        <f ca="1">SUMPRODUCT(N(CODE(MID(B1465,ROW($A$1:OFFSET($A$1,LEN(B1465)-1,,,)),1))&lt;58))</f>
        <v>8</v>
      </c>
      <c r="F1465" s="5">
        <f t="shared" ca="1" si="160"/>
        <v>10</v>
      </c>
      <c r="G1465" s="3" t="str">
        <f t="array" aca="1" ref="G1465" ca="1">IF(SUMPRODUCT(COUNTIF(B1465,{"*0*";"*1*";"*2*";"*3*";"*4*";"*5*";"*6*";"*7*";"*8*";"*9*"}))&gt;0,MID($B1465,MATCH(0,(ISERROR(MID($B1465,ROW(INDIRECT("1:"&amp;LEN($B1465))),1)*1)*1),0),LEN($B1465)-SUM((ISERROR(MID($B1465,ROW(INDIRECT("1:"&amp;LEN($B1465))),1)*1)*1))),"")</f>
        <v>1635ZM45</v>
      </c>
      <c r="H1465" s="3" t="str">
        <f t="shared" ca="1" si="161"/>
        <v>1635ZM45</v>
      </c>
      <c r="I1465" s="6" t="str">
        <f t="shared" ca="1" si="165"/>
        <v>1635ZM4501</v>
      </c>
      <c r="J1465" s="1" t="b">
        <f t="shared" ca="1" si="162"/>
        <v>1</v>
      </c>
      <c r="K1465" s="6" t="str">
        <f t="shared" ca="1" si="163"/>
        <v>1635ZM4501</v>
      </c>
      <c r="L1465" s="1" t="b">
        <f t="shared" ca="1" si="164"/>
        <v>1</v>
      </c>
      <c r="M1465" s="1" t="b">
        <f t="shared" ca="1" si="166"/>
        <v>1</v>
      </c>
    </row>
    <row r="1466" spans="1:13">
      <c r="A1466" s="11" t="b">
        <f t="shared" ca="1" si="159"/>
        <v>1</v>
      </c>
      <c r="B1466" s="15" t="s">
        <v>2201</v>
      </c>
      <c r="C1466" s="13" t="s">
        <v>2201</v>
      </c>
      <c r="D1466" s="13" t="s">
        <v>2201</v>
      </c>
      <c r="E1466" s="5">
        <f ca="1">SUMPRODUCT(N(CODE(MID(B1466,ROW($A$1:OFFSET($A$1,LEN(B1466)-1,,,)),1))&lt;58))</f>
        <v>7</v>
      </c>
      <c r="F1466" s="5">
        <f t="shared" ca="1" si="160"/>
        <v>10</v>
      </c>
      <c r="G1466" s="3" t="str">
        <f t="array" aca="1" ref="G1466" ca="1">IF(SUMPRODUCT(COUNTIF(B1466,{"*0*";"*1*";"*2*";"*3*";"*4*";"*5*";"*6*";"*7*";"*8*";"*9*"}))&gt;0,MID($B1466,MATCH(0,(ISERROR(MID($B1466,ROW(INDIRECT("1:"&amp;LEN($B1466))),1)*1)*1),0),LEN($B1466)-SUM((ISERROR(MID($B1466,ROW(INDIRECT("1:"&amp;LEN($B1466))),1)*1)*1))),"")</f>
        <v>1715BAA</v>
      </c>
      <c r="H1466" s="3" t="str">
        <f t="shared" ca="1" si="161"/>
        <v>1715BAA</v>
      </c>
      <c r="I1466" s="6" t="str">
        <f t="shared" ca="1" si="165"/>
        <v>1715BAA507</v>
      </c>
      <c r="J1466" s="1" t="b">
        <f t="shared" ca="1" si="162"/>
        <v>1</v>
      </c>
      <c r="K1466" s="6" t="str">
        <f t="shared" ca="1" si="163"/>
        <v>1715BAA507</v>
      </c>
      <c r="L1466" s="1" t="b">
        <f t="shared" ca="1" si="164"/>
        <v>1</v>
      </c>
      <c r="M1466" s="1" t="b">
        <f t="shared" ca="1" si="166"/>
        <v>1</v>
      </c>
    </row>
    <row r="1467" spans="1:13">
      <c r="A1467" s="11" t="b">
        <f t="shared" ca="1" si="159"/>
        <v>1</v>
      </c>
      <c r="B1467" s="15" t="s">
        <v>2202</v>
      </c>
      <c r="C1467" s="13" t="s">
        <v>2202</v>
      </c>
      <c r="D1467" s="13" t="s">
        <v>2202</v>
      </c>
      <c r="E1467" s="5">
        <f ca="1">SUMPRODUCT(N(CODE(MID(B1467,ROW($A$1:OFFSET($A$1,LEN(B1467)-1,,,)),1))&lt;58))</f>
        <v>7</v>
      </c>
      <c r="F1467" s="5">
        <f t="shared" ca="1" si="160"/>
        <v>10</v>
      </c>
      <c r="G1467" s="3" t="str">
        <f t="array" aca="1" ref="G1467" ca="1">IF(SUMPRODUCT(COUNTIF(B1467,{"*0*";"*1*";"*2*";"*3*";"*4*";"*5*";"*6*";"*7*";"*8*";"*9*"}))&gt;0,MID($B1467,MATCH(0,(ISERROR(MID($B1467,ROW(INDIRECT("1:"&amp;LEN($B1467))),1)*1)*1),0),LEN($B1467)-SUM((ISERROR(MID($B1467,ROW(INDIRECT("1:"&amp;LEN($B1467))),1)*1)*1))),"")</f>
        <v>1715BAA</v>
      </c>
      <c r="H1467" s="3" t="str">
        <f t="shared" ca="1" si="161"/>
        <v>1715BAA</v>
      </c>
      <c r="I1467" s="6" t="str">
        <f t="shared" ca="1" si="165"/>
        <v>1715BAA508</v>
      </c>
      <c r="J1467" s="1" t="b">
        <f t="shared" ca="1" si="162"/>
        <v>1</v>
      </c>
      <c r="K1467" s="6" t="str">
        <f t="shared" ca="1" si="163"/>
        <v>1715BAA508</v>
      </c>
      <c r="L1467" s="1" t="b">
        <f t="shared" ca="1" si="164"/>
        <v>1</v>
      </c>
      <c r="M1467" s="1" t="b">
        <f t="shared" ca="1" si="166"/>
        <v>1</v>
      </c>
    </row>
    <row r="1468" spans="1:13">
      <c r="A1468" s="11" t="b">
        <f t="shared" ca="1" si="159"/>
        <v>1</v>
      </c>
      <c r="B1468" s="15" t="s">
        <v>2203</v>
      </c>
      <c r="C1468" s="13" t="s">
        <v>2203</v>
      </c>
      <c r="D1468" s="13" t="s">
        <v>2203</v>
      </c>
      <c r="E1468" s="5">
        <f ca="1">SUMPRODUCT(N(CODE(MID(B1468,ROW($A$1:OFFSET($A$1,LEN(B1468)-1,,,)),1))&lt;58))</f>
        <v>7</v>
      </c>
      <c r="F1468" s="5">
        <f t="shared" ca="1" si="160"/>
        <v>10</v>
      </c>
      <c r="G1468" s="3" t="str">
        <f t="array" aca="1" ref="G1468" ca="1">IF(SUMPRODUCT(COUNTIF(B1468,{"*0*";"*1*";"*2*";"*3*";"*4*";"*5*";"*6*";"*7*";"*8*";"*9*"}))&gt;0,MID($B1468,MATCH(0,(ISERROR(MID($B1468,ROW(INDIRECT("1:"&amp;LEN($B1468))),1)*1)*1),0),LEN($B1468)-SUM((ISERROR(MID($B1468,ROW(INDIRECT("1:"&amp;LEN($B1468))),1)*1)*1))),"")</f>
        <v>1715BAA</v>
      </c>
      <c r="H1468" s="3" t="str">
        <f t="shared" ca="1" si="161"/>
        <v>1715BAA</v>
      </c>
      <c r="I1468" s="6" t="str">
        <f t="shared" ca="1" si="165"/>
        <v>1715BAA509</v>
      </c>
      <c r="J1468" s="1" t="b">
        <f t="shared" ca="1" si="162"/>
        <v>1</v>
      </c>
      <c r="K1468" s="6" t="str">
        <f t="shared" ca="1" si="163"/>
        <v>1715BAA509</v>
      </c>
      <c r="L1468" s="1" t="b">
        <f t="shared" ca="1" si="164"/>
        <v>1</v>
      </c>
      <c r="M1468" s="1" t="b">
        <f t="shared" ca="1" si="166"/>
        <v>1</v>
      </c>
    </row>
    <row r="1469" spans="1:13">
      <c r="A1469" s="11" t="b">
        <f t="shared" ca="1" si="159"/>
        <v>1</v>
      </c>
      <c r="B1469" s="15" t="s">
        <v>2204</v>
      </c>
      <c r="C1469" s="13" t="s">
        <v>2204</v>
      </c>
      <c r="D1469" s="13" t="s">
        <v>2204</v>
      </c>
      <c r="E1469" s="5">
        <f ca="1">SUMPRODUCT(N(CODE(MID(B1469,ROW($A$1:OFFSET($A$1,LEN(B1469)-1,,,)),1))&lt;58))</f>
        <v>7</v>
      </c>
      <c r="F1469" s="5">
        <f t="shared" ca="1" si="160"/>
        <v>10</v>
      </c>
      <c r="G1469" s="3" t="str">
        <f t="array" aca="1" ref="G1469" ca="1">IF(SUMPRODUCT(COUNTIF(B1469,{"*0*";"*1*";"*2*";"*3*";"*4*";"*5*";"*6*";"*7*";"*8*";"*9*"}))&gt;0,MID($B1469,MATCH(0,(ISERROR(MID($B1469,ROW(INDIRECT("1:"&amp;LEN($B1469))),1)*1)*1),0),LEN($B1469)-SUM((ISERROR(MID($B1469,ROW(INDIRECT("1:"&amp;LEN($B1469))),1)*1)*1))),"")</f>
        <v>1715BAA</v>
      </c>
      <c r="H1469" s="3" t="str">
        <f t="shared" ca="1" si="161"/>
        <v>1715BAA</v>
      </c>
      <c r="I1469" s="6" t="str">
        <f t="shared" ca="1" si="165"/>
        <v>1715BAA510</v>
      </c>
      <c r="J1469" s="1" t="b">
        <f t="shared" ca="1" si="162"/>
        <v>1</v>
      </c>
      <c r="K1469" s="6" t="str">
        <f t="shared" ca="1" si="163"/>
        <v>1715BAA510</v>
      </c>
      <c r="L1469" s="1" t="b">
        <f t="shared" ca="1" si="164"/>
        <v>1</v>
      </c>
      <c r="M1469" s="1" t="b">
        <f t="shared" ca="1" si="166"/>
        <v>1</v>
      </c>
    </row>
    <row r="1470" spans="1:13">
      <c r="A1470" s="11" t="b">
        <f t="shared" ca="1" si="159"/>
        <v>1</v>
      </c>
      <c r="B1470" s="15" t="s">
        <v>2219</v>
      </c>
      <c r="C1470" s="13" t="s">
        <v>2219</v>
      </c>
      <c r="D1470" s="13" t="s">
        <v>2219</v>
      </c>
      <c r="E1470" s="5">
        <f ca="1">SUMPRODUCT(N(CODE(MID(B1470,ROW($A$1:OFFSET($A$1,LEN(B1470)-1,,,)),1))&lt;58))</f>
        <v>7</v>
      </c>
      <c r="F1470" s="5">
        <f t="shared" ca="1" si="160"/>
        <v>10</v>
      </c>
      <c r="G1470" s="3" t="str">
        <f t="array" aca="1" ref="G1470" ca="1">IF(SUMPRODUCT(COUNTIF(B1470,{"*0*";"*1*";"*2*";"*3*";"*4*";"*5*";"*6*";"*7*";"*8*";"*9*"}))&gt;0,MID($B1470,MATCH(0,(ISERROR(MID($B1470,ROW(INDIRECT("1:"&amp;LEN($B1470))),1)*1)*1),0),LEN($B1470)-SUM((ISERROR(MID($B1470,ROW(INDIRECT("1:"&amp;LEN($B1470))),1)*1)*1))),"")</f>
        <v>1720AX2</v>
      </c>
      <c r="H1470" s="3" t="str">
        <f t="shared" ca="1" si="161"/>
        <v>1720AX2</v>
      </c>
      <c r="I1470" s="6" t="str">
        <f t="shared" ca="1" si="165"/>
        <v>1720AX240Q</v>
      </c>
      <c r="J1470" s="1" t="b">
        <f t="shared" ca="1" si="162"/>
        <v>1</v>
      </c>
      <c r="K1470" s="6" t="str">
        <f t="shared" ca="1" si="163"/>
        <v>1720AX240Q</v>
      </c>
      <c r="L1470" s="1" t="b">
        <f t="shared" ca="1" si="164"/>
        <v>1</v>
      </c>
      <c r="M1470" s="1" t="b">
        <f t="shared" ca="1" si="166"/>
        <v>1</v>
      </c>
    </row>
    <row r="1471" spans="1:13">
      <c r="A1471" s="11" t="b">
        <f t="shared" ca="1" si="159"/>
        <v>1</v>
      </c>
      <c r="B1471" s="15" t="s">
        <v>2221</v>
      </c>
      <c r="C1471" s="13" t="s">
        <v>2221</v>
      </c>
      <c r="D1471" s="13" t="s">
        <v>2221</v>
      </c>
      <c r="E1471" s="5">
        <f ca="1">SUMPRODUCT(N(CODE(MID(B1471,ROW($A$1:OFFSET($A$1,LEN(B1471)-1,,,)),1))&lt;58))</f>
        <v>7</v>
      </c>
      <c r="F1471" s="5">
        <f t="shared" ca="1" si="160"/>
        <v>10</v>
      </c>
      <c r="G1471" s="3" t="str">
        <f t="array" aca="1" ref="G1471" ca="1">IF(SUMPRODUCT(COUNTIF(B1471,{"*0*";"*1*";"*2*";"*3*";"*4*";"*5*";"*6*";"*7*";"*8*";"*9*"}))&gt;0,MID($B1471,MATCH(0,(ISERROR(MID($B1471,ROW(INDIRECT("1:"&amp;LEN($B1471))),1)*1)*1),0),LEN($B1471)-SUM((ISERROR(MID($B1471,ROW(INDIRECT("1:"&amp;LEN($B1471))),1)*1)*1))),"")</f>
        <v>1720AX3</v>
      </c>
      <c r="H1471" s="3" t="str">
        <f t="shared" ca="1" si="161"/>
        <v>1720AX3</v>
      </c>
      <c r="I1471" s="6" t="str">
        <f t="shared" ca="1" si="165"/>
        <v>1720AX342L</v>
      </c>
      <c r="J1471" s="1" t="b">
        <f t="shared" ca="1" si="162"/>
        <v>1</v>
      </c>
      <c r="K1471" s="6" t="str">
        <f t="shared" ca="1" si="163"/>
        <v>1720AX342L</v>
      </c>
      <c r="L1471" s="1" t="b">
        <f t="shared" ca="1" si="164"/>
        <v>1</v>
      </c>
      <c r="M1471" s="1" t="b">
        <f t="shared" ca="1" si="166"/>
        <v>1</v>
      </c>
    </row>
    <row r="1472" spans="1:13">
      <c r="A1472" s="11" t="b">
        <f t="shared" ca="1" si="159"/>
        <v>1</v>
      </c>
      <c r="B1472" s="15" t="s">
        <v>2222</v>
      </c>
      <c r="C1472" s="13" t="s">
        <v>2222</v>
      </c>
      <c r="D1472" s="13" t="s">
        <v>2222</v>
      </c>
      <c r="E1472" s="5">
        <f ca="1">SUMPRODUCT(N(CODE(MID(B1472,ROW($A$1:OFFSET($A$1,LEN(B1472)-1,,,)),1))&lt;58))</f>
        <v>7</v>
      </c>
      <c r="F1472" s="5">
        <f t="shared" ca="1" si="160"/>
        <v>10</v>
      </c>
      <c r="G1472" s="3" t="str">
        <f t="array" aca="1" ref="G1472" ca="1">IF(SUMPRODUCT(COUNTIF(B1472,{"*0*";"*1*";"*2*";"*3*";"*4*";"*5*";"*6*";"*7*";"*8*";"*9*"}))&gt;0,MID($B1472,MATCH(0,(ISERROR(MID($B1472,ROW(INDIRECT("1:"&amp;LEN($B1472))),1)*1)*1),0),LEN($B1472)-SUM((ISERROR(MID($B1472,ROW(INDIRECT("1:"&amp;LEN($B1472))),1)*1)*1))),"")</f>
        <v>1720AX4</v>
      </c>
      <c r="H1472" s="3" t="str">
        <f t="shared" ca="1" si="161"/>
        <v>1720AX4</v>
      </c>
      <c r="I1472" s="6" t="str">
        <f t="shared" ca="1" si="165"/>
        <v>1720AX416L</v>
      </c>
      <c r="J1472" s="1" t="b">
        <f t="shared" ca="1" si="162"/>
        <v>1</v>
      </c>
      <c r="K1472" s="6" t="str">
        <f t="shared" ca="1" si="163"/>
        <v>1720AX416L</v>
      </c>
      <c r="L1472" s="1" t="b">
        <f t="shared" ca="1" si="164"/>
        <v>1</v>
      </c>
      <c r="M1472" s="1" t="b">
        <f t="shared" ca="1" si="166"/>
        <v>1</v>
      </c>
    </row>
    <row r="1473" spans="1:13">
      <c r="A1473" s="11" t="b">
        <f t="shared" ca="1" si="159"/>
        <v>1</v>
      </c>
      <c r="B1473" s="15" t="s">
        <v>2263</v>
      </c>
      <c r="C1473" s="13" t="s">
        <v>2263</v>
      </c>
      <c r="D1473" s="13" t="s">
        <v>2263</v>
      </c>
      <c r="E1473" s="5">
        <f ca="1">SUMPRODUCT(N(CODE(MID(B1473,ROW($A$1:OFFSET($A$1,LEN(B1473)-1,,,)),1))&lt;58))</f>
        <v>3</v>
      </c>
      <c r="F1473" s="5">
        <f t="shared" ca="1" si="160"/>
        <v>10</v>
      </c>
      <c r="G1473" s="3" t="str">
        <f t="array" aca="1" ref="G1473" ca="1">IF(SUMPRODUCT(COUNTIF(B1473,{"*0*";"*1*";"*2*";"*3*";"*4*";"*5*";"*6*";"*7*";"*8*";"*9*"}))&gt;0,MID($B1473,MATCH(0,(ISERROR(MID($B1473,ROW(INDIRECT("1:"&amp;LEN($B1473))),1)*1)*1),0),LEN($B1473)-SUM((ISERROR(MID($B1473,ROW(INDIRECT("1:"&amp;LEN($B1473))),1)*1)*1))),"")</f>
        <v>1DT</v>
      </c>
      <c r="H1473" s="3" t="str">
        <f t="shared" ca="1" si="161"/>
        <v>1DT</v>
      </c>
      <c r="I1473" s="6" t="str">
        <f t="shared" ca="1" si="165"/>
        <v>A1DTX03IDR</v>
      </c>
      <c r="J1473" s="1" t="b">
        <f t="shared" ca="1" si="162"/>
        <v>1</v>
      </c>
      <c r="K1473" s="6" t="str">
        <f t="shared" ca="1" si="163"/>
        <v>A1DTX03IDR</v>
      </c>
      <c r="L1473" s="1" t="b">
        <f t="shared" ca="1" si="164"/>
        <v>1</v>
      </c>
      <c r="M1473" s="1" t="b">
        <f t="shared" ca="1" si="166"/>
        <v>1</v>
      </c>
    </row>
    <row r="1474" spans="1:13">
      <c r="A1474" s="11" t="b">
        <f t="shared" ref="A1474:A1537" ca="1" si="167">C1474=D1474</f>
        <v>1</v>
      </c>
      <c r="B1474" s="15" t="s">
        <v>2264</v>
      </c>
      <c r="C1474" s="13" t="s">
        <v>2264</v>
      </c>
      <c r="D1474" s="13" t="s">
        <v>2264</v>
      </c>
      <c r="E1474" s="5">
        <f ca="1">SUMPRODUCT(N(CODE(MID(B1474,ROW($A$1:OFFSET($A$1,LEN(B1474)-1,,,)),1))&lt;58))</f>
        <v>8</v>
      </c>
      <c r="F1474" s="5">
        <f t="shared" ref="F1474:F1537" ca="1" si="168">LEN(B1474)</f>
        <v>10</v>
      </c>
      <c r="G1474" s="3" t="str">
        <f t="array" aca="1" ref="G1474" ca="1">IF(SUMPRODUCT(COUNTIF(B1474,{"*0*";"*1*";"*2*";"*3*";"*4*";"*5*";"*6*";"*7*";"*8*";"*9*"}))&gt;0,MID($B1474,MATCH(0,(ISERROR(MID($B1474,ROW(INDIRECT("1:"&amp;LEN($B1474))),1)*1)*1),0),LEN($B1474)-SUM((ISERROR(MID($B1474,ROW(INDIRECT("1:"&amp;LEN($B1474))),1)*1)*1))),"")</f>
        <v>31U12608</v>
      </c>
      <c r="H1474" s="3" t="str">
        <f t="shared" ref="H1474:H1537" ca="1" si="169">IF(LEN(G1474)&lt;3,TEXT(G1474,"000"),G1474)</f>
        <v>31U12608</v>
      </c>
      <c r="I1474" s="6" t="str">
        <f t="shared" ca="1" si="165"/>
        <v>A31U126086</v>
      </c>
      <c r="J1474" s="1" t="b">
        <f t="shared" ref="J1474:J1537" ca="1" si="170">I1474=C1474</f>
        <v>1</v>
      </c>
      <c r="K1474" s="6" t="str">
        <f t="shared" ref="K1474:K1537" ca="1" si="171">IF(COUNTIF(Tablo,MID(B1474,2,2))&gt;0,I1474,B1474)</f>
        <v>A31U126086</v>
      </c>
      <c r="L1474" s="1" t="b">
        <f t="shared" ca="1" si="164"/>
        <v>1</v>
      </c>
      <c r="M1474" s="1" t="b">
        <f t="shared" ca="1" si="166"/>
        <v>1</v>
      </c>
    </row>
    <row r="1475" spans="1:13">
      <c r="A1475" s="11" t="b">
        <f t="shared" ca="1" si="167"/>
        <v>1</v>
      </c>
      <c r="B1475" s="15" t="s">
        <v>2265</v>
      </c>
      <c r="C1475" s="13" t="s">
        <v>2265</v>
      </c>
      <c r="D1475" s="13" t="s">
        <v>2265</v>
      </c>
      <c r="E1475" s="5">
        <f ca="1">SUMPRODUCT(N(CODE(MID(B1475,ROW($A$1:OFFSET($A$1,LEN(B1475)-1,,,)),1))&lt;58))</f>
        <v>8</v>
      </c>
      <c r="F1475" s="5">
        <f t="shared" ca="1" si="168"/>
        <v>10</v>
      </c>
      <c r="G1475" s="3" t="str">
        <f t="array" aca="1" ref="G1475" ca="1">IF(SUMPRODUCT(COUNTIF(B1475,{"*0*";"*1*";"*2*";"*3*";"*4*";"*5*";"*6*";"*7*";"*8*";"*9*"}))&gt;0,MID($B1475,MATCH(0,(ISERROR(MID($B1475,ROW(INDIRECT("1:"&amp;LEN($B1475))),1)*1)*1),0),LEN($B1475)-SUM((ISERROR(MID($B1475,ROW(INDIRECT("1:"&amp;LEN($B1475))),1)*1)*1))),"")</f>
        <v>31U12614</v>
      </c>
      <c r="H1475" s="3" t="str">
        <f t="shared" ca="1" si="169"/>
        <v>31U12614</v>
      </c>
      <c r="I1475" s="6" t="str">
        <f t="shared" ca="1" si="165"/>
        <v>A31U126148</v>
      </c>
      <c r="J1475" s="1" t="b">
        <f t="shared" ca="1" si="170"/>
        <v>1</v>
      </c>
      <c r="K1475" s="6" t="str">
        <f t="shared" ca="1" si="171"/>
        <v>A31U126148</v>
      </c>
      <c r="L1475" s="1" t="b">
        <f t="shared" ref="L1475:L1538" ca="1" si="172">K1475=C1475</f>
        <v>1</v>
      </c>
      <c r="M1475" s="1" t="b">
        <f t="shared" ca="1" si="166"/>
        <v>1</v>
      </c>
    </row>
    <row r="1476" spans="1:13">
      <c r="A1476" s="11" t="b">
        <f t="shared" ca="1" si="167"/>
        <v>1</v>
      </c>
      <c r="B1476" s="15" t="s">
        <v>2266</v>
      </c>
      <c r="C1476" s="13" t="s">
        <v>2266</v>
      </c>
      <c r="D1476" s="13" t="s">
        <v>2266</v>
      </c>
      <c r="E1476" s="5">
        <f ca="1">SUMPRODUCT(N(CODE(MID(B1476,ROW($A$1:OFFSET($A$1,LEN(B1476)-1,,,)),1))&lt;58))</f>
        <v>8</v>
      </c>
      <c r="F1476" s="5">
        <f t="shared" ca="1" si="168"/>
        <v>10</v>
      </c>
      <c r="G1476" s="3" t="str">
        <f t="array" aca="1" ref="G1476" ca="1">IF(SUMPRODUCT(COUNTIF(B1476,{"*0*";"*1*";"*2*";"*3*";"*4*";"*5*";"*6*";"*7*";"*8*";"*9*"}))&gt;0,MID($B1476,MATCH(0,(ISERROR(MID($B1476,ROW(INDIRECT("1:"&amp;LEN($B1476))),1)*1)*1),0),LEN($B1476)-SUM((ISERROR(MID($B1476,ROW(INDIRECT("1:"&amp;LEN($B1476))),1)*1)*1))),"")</f>
        <v>31U14071</v>
      </c>
      <c r="H1476" s="3" t="str">
        <f t="shared" ca="1" si="169"/>
        <v>31U14071</v>
      </c>
      <c r="I1476" s="6" t="str">
        <f t="shared" ca="1" si="165"/>
        <v>A31U140715</v>
      </c>
      <c r="J1476" s="1" t="b">
        <f t="shared" ca="1" si="170"/>
        <v>1</v>
      </c>
      <c r="K1476" s="6" t="str">
        <f t="shared" ca="1" si="171"/>
        <v>A31U140715</v>
      </c>
      <c r="L1476" s="1" t="b">
        <f t="shared" ca="1" si="172"/>
        <v>1</v>
      </c>
      <c r="M1476" s="1" t="b">
        <f t="shared" ca="1" si="166"/>
        <v>1</v>
      </c>
    </row>
    <row r="1477" spans="1:13">
      <c r="A1477" s="11" t="b">
        <f t="shared" ca="1" si="167"/>
        <v>1</v>
      </c>
      <c r="B1477" s="15" t="s">
        <v>2267</v>
      </c>
      <c r="C1477" s="13" t="s">
        <v>2267</v>
      </c>
      <c r="D1477" s="13" t="s">
        <v>2267</v>
      </c>
      <c r="E1477" s="5">
        <f ca="1">SUMPRODUCT(N(CODE(MID(B1477,ROW($A$1:OFFSET($A$1,LEN(B1477)-1,,,)),1))&lt;58))</f>
        <v>8</v>
      </c>
      <c r="F1477" s="5">
        <f t="shared" ca="1" si="168"/>
        <v>10</v>
      </c>
      <c r="G1477" s="3" t="str">
        <f t="array" aca="1" ref="G1477" ca="1">IF(SUMPRODUCT(COUNTIF(B1477,{"*0*";"*1*";"*2*";"*3*";"*4*";"*5*";"*6*";"*7*";"*8*";"*9*"}))&gt;0,MID($B1477,MATCH(0,(ISERROR(MID($B1477,ROW(INDIRECT("1:"&amp;LEN($B1477))),1)*1)*1),0),LEN($B1477)-SUM((ISERROR(MID($B1477,ROW(INDIRECT("1:"&amp;LEN($B1477))),1)*1)*1))),"")</f>
        <v>31U14072</v>
      </c>
      <c r="H1477" s="3" t="str">
        <f t="shared" ca="1" si="169"/>
        <v>31U14072</v>
      </c>
      <c r="I1477" s="6" t="str">
        <f t="shared" ca="1" si="165"/>
        <v>A31U140725</v>
      </c>
      <c r="J1477" s="1" t="b">
        <f t="shared" ca="1" si="170"/>
        <v>1</v>
      </c>
      <c r="K1477" s="6" t="str">
        <f t="shared" ca="1" si="171"/>
        <v>A31U140725</v>
      </c>
      <c r="L1477" s="1" t="b">
        <f t="shared" ca="1" si="172"/>
        <v>1</v>
      </c>
      <c r="M1477" s="1" t="b">
        <f t="shared" ca="1" si="166"/>
        <v>1</v>
      </c>
    </row>
    <row r="1478" spans="1:13">
      <c r="A1478" s="11" t="b">
        <f t="shared" ca="1" si="167"/>
        <v>1</v>
      </c>
      <c r="B1478" s="15" t="s">
        <v>2268</v>
      </c>
      <c r="C1478" s="13" t="s">
        <v>2268</v>
      </c>
      <c r="D1478" s="13" t="s">
        <v>2268</v>
      </c>
      <c r="E1478" s="5">
        <f ca="1">SUMPRODUCT(N(CODE(MID(B1478,ROW($A$1:OFFSET($A$1,LEN(B1478)-1,,,)),1))&lt;58))</f>
        <v>8</v>
      </c>
      <c r="F1478" s="5">
        <f t="shared" ca="1" si="168"/>
        <v>10</v>
      </c>
      <c r="G1478" s="3" t="str">
        <f t="array" aca="1" ref="G1478" ca="1">IF(SUMPRODUCT(COUNTIF(B1478,{"*0*";"*1*";"*2*";"*3*";"*4*";"*5*";"*6*";"*7*";"*8*";"*9*"}))&gt;0,MID($B1478,MATCH(0,(ISERROR(MID($B1478,ROW(INDIRECT("1:"&amp;LEN($B1478))),1)*1)*1),0),LEN($B1478)-SUM((ISERROR(MID($B1478,ROW(INDIRECT("1:"&amp;LEN($B1478))),1)*1)*1))),"")</f>
        <v>31U14075</v>
      </c>
      <c r="H1478" s="3" t="str">
        <f t="shared" ca="1" si="169"/>
        <v>31U14075</v>
      </c>
      <c r="I1478" s="6" t="str">
        <f t="shared" ca="1" si="165"/>
        <v>A31U140755</v>
      </c>
      <c r="J1478" s="1" t="b">
        <f t="shared" ca="1" si="170"/>
        <v>1</v>
      </c>
      <c r="K1478" s="6" t="str">
        <f t="shared" ca="1" si="171"/>
        <v>A31U140755</v>
      </c>
      <c r="L1478" s="1" t="b">
        <f t="shared" ca="1" si="172"/>
        <v>1</v>
      </c>
      <c r="M1478" s="1" t="b">
        <f t="shared" ca="1" si="166"/>
        <v>1</v>
      </c>
    </row>
    <row r="1479" spans="1:13">
      <c r="A1479" s="11" t="b">
        <f t="shared" ca="1" si="167"/>
        <v>1</v>
      </c>
      <c r="B1479" s="15" t="s">
        <v>2269</v>
      </c>
      <c r="C1479" s="13" t="s">
        <v>2269</v>
      </c>
      <c r="D1479" s="13" t="s">
        <v>2269</v>
      </c>
      <c r="E1479" s="5">
        <f ca="1">SUMPRODUCT(N(CODE(MID(B1479,ROW($A$1:OFFSET($A$1,LEN(B1479)-1,,,)),1))&lt;58))</f>
        <v>8</v>
      </c>
      <c r="F1479" s="5">
        <f t="shared" ca="1" si="168"/>
        <v>10</v>
      </c>
      <c r="G1479" s="3" t="str">
        <f t="array" aca="1" ref="G1479" ca="1">IF(SUMPRODUCT(COUNTIF(B1479,{"*0*";"*1*";"*2*";"*3*";"*4*";"*5*";"*6*";"*7*";"*8*";"*9*"}))&gt;0,MID($B1479,MATCH(0,(ISERROR(MID($B1479,ROW(INDIRECT("1:"&amp;LEN($B1479))),1)*1)*1),0),LEN($B1479)-SUM((ISERROR(MID($B1479,ROW(INDIRECT("1:"&amp;LEN($B1479))),1)*1)*1))),"")</f>
        <v>31U14200</v>
      </c>
      <c r="H1479" s="3" t="str">
        <f t="shared" ca="1" si="169"/>
        <v>31U14200</v>
      </c>
      <c r="I1479" s="6" t="str">
        <f t="shared" ca="1" si="165"/>
        <v>A31U142001</v>
      </c>
      <c r="J1479" s="1" t="b">
        <f t="shared" ca="1" si="170"/>
        <v>1</v>
      </c>
      <c r="K1479" s="6" t="str">
        <f t="shared" ca="1" si="171"/>
        <v>A31U142001</v>
      </c>
      <c r="L1479" s="1" t="b">
        <f t="shared" ca="1" si="172"/>
        <v>1</v>
      </c>
      <c r="M1479" s="1" t="b">
        <f t="shared" ca="1" si="166"/>
        <v>1</v>
      </c>
    </row>
    <row r="1480" spans="1:13">
      <c r="A1480" s="11" t="b">
        <f t="shared" ca="1" si="167"/>
        <v>0</v>
      </c>
      <c r="B1480" s="15" t="s">
        <v>2270</v>
      </c>
      <c r="C1480" s="13" t="s">
        <v>2270</v>
      </c>
      <c r="D1480" s="13" t="s">
        <v>2271</v>
      </c>
      <c r="E1480" s="5">
        <f ca="1">SUMPRODUCT(N(CODE(MID(B1480,ROW($A$1:OFFSET($A$1,LEN(B1480)-1,,,)),1))&lt;58))</f>
        <v>2</v>
      </c>
      <c r="F1480" s="5">
        <f t="shared" ca="1" si="168"/>
        <v>10</v>
      </c>
      <c r="G1480" s="3" t="str">
        <f t="array" aca="1" ref="G1480" ca="1">IF(SUMPRODUCT(COUNTIF(B1480,{"*0*";"*1*";"*2*";"*3*";"*4*";"*5*";"*6*";"*7*";"*8*";"*9*"}))&gt;0,MID($B1480,MATCH(0,(ISERROR(MID($B1480,ROW(INDIRECT("1:"&amp;LEN($B1480))),1)*1)*1),0),LEN($B1480)-SUM((ISERROR(MID($B1480,ROW(INDIRECT("1:"&amp;LEN($B1480))),1)*1)*1))),"")</f>
        <v>01</v>
      </c>
      <c r="H1480" s="3" t="str">
        <f t="shared" ca="1" si="169"/>
        <v>001</v>
      </c>
      <c r="I1480" s="6" t="str">
        <f t="shared" ca="1" si="165"/>
        <v>ABAES01ICD</v>
      </c>
      <c r="J1480" s="1" t="b">
        <f t="shared" ca="1" si="170"/>
        <v>1</v>
      </c>
      <c r="K1480" s="6" t="str">
        <f t="shared" ca="1" si="171"/>
        <v>ABAES01ICD</v>
      </c>
      <c r="L1480" s="1" t="b">
        <f t="shared" ca="1" si="172"/>
        <v>1</v>
      </c>
      <c r="M1480" s="1" t="b">
        <f t="shared" ca="1" si="166"/>
        <v>1</v>
      </c>
    </row>
    <row r="1481" spans="1:13">
      <c r="A1481" s="11" t="b">
        <f t="shared" ca="1" si="167"/>
        <v>1</v>
      </c>
      <c r="B1481" s="15" t="s">
        <v>2273</v>
      </c>
      <c r="C1481" s="13" t="s">
        <v>2273</v>
      </c>
      <c r="D1481" s="13" t="s">
        <v>2273</v>
      </c>
      <c r="E1481" s="5">
        <f ca="1">SUMPRODUCT(N(CODE(MID(B1481,ROW($A$1:OFFSET($A$1,LEN(B1481)-1,,,)),1))&lt;58))</f>
        <v>4</v>
      </c>
      <c r="F1481" s="5">
        <f t="shared" ca="1" si="168"/>
        <v>10</v>
      </c>
      <c r="G1481" s="3" t="str">
        <f t="array" aca="1" ref="G1481" ca="1">IF(SUMPRODUCT(COUNTIF(B1481,{"*0*";"*1*";"*2*";"*3*";"*4*";"*5*";"*6*";"*7*";"*8*";"*9*"}))&gt;0,MID($B1481,MATCH(0,(ISERROR(MID($B1481,ROW(INDIRECT("1:"&amp;LEN($B1481))),1)*1)*1),0),LEN($B1481)-SUM((ISERROR(MID($B1481,ROW(INDIRECT("1:"&amp;LEN($B1481))),1)*1)*1))),"")</f>
        <v>82D4</v>
      </c>
      <c r="H1481" s="3" t="str">
        <f t="shared" ca="1" si="169"/>
        <v>82D4</v>
      </c>
      <c r="I1481" s="6" t="str">
        <f t="shared" ca="1" si="165"/>
        <v>AC82D4PAS2</v>
      </c>
      <c r="J1481" s="1" t="b">
        <f t="shared" ca="1" si="170"/>
        <v>1</v>
      </c>
      <c r="K1481" s="6" t="str">
        <f t="shared" ca="1" si="171"/>
        <v>AC82D4PAS2</v>
      </c>
      <c r="L1481" s="1" t="b">
        <f t="shared" ca="1" si="172"/>
        <v>1</v>
      </c>
      <c r="M1481" s="1" t="b">
        <f t="shared" ca="1" si="166"/>
        <v>1</v>
      </c>
    </row>
    <row r="1482" spans="1:13">
      <c r="A1482" s="11" t="b">
        <f t="shared" ca="1" si="167"/>
        <v>1</v>
      </c>
      <c r="B1482" s="15" t="s">
        <v>2274</v>
      </c>
      <c r="C1482" s="13" t="s">
        <v>2274</v>
      </c>
      <c r="D1482" s="13" t="s">
        <v>2274</v>
      </c>
      <c r="E1482" s="5">
        <f ca="1">SUMPRODUCT(N(CODE(MID(B1482,ROW($A$1:OFFSET($A$1,LEN(B1482)-1,,,)),1))&lt;58))</f>
        <v>4</v>
      </c>
      <c r="F1482" s="5">
        <f t="shared" ca="1" si="168"/>
        <v>10</v>
      </c>
      <c r="G1482" s="3" t="str">
        <f t="array" aca="1" ref="G1482" ca="1">IF(SUMPRODUCT(COUNTIF(B1482,{"*0*";"*1*";"*2*";"*3*";"*4*";"*5*";"*6*";"*7*";"*8*";"*9*"}))&gt;0,MID($B1482,MATCH(0,(ISERROR(MID($B1482,ROW(INDIRECT("1:"&amp;LEN($B1482))),1)*1)*1),0),LEN($B1482)-SUM((ISERROR(MID($B1482,ROW(INDIRECT("1:"&amp;LEN($B1482))),1)*1)*1))),"")</f>
        <v>82D4</v>
      </c>
      <c r="H1482" s="3" t="str">
        <f t="shared" ca="1" si="169"/>
        <v>82D4</v>
      </c>
      <c r="I1482" s="6" t="str">
        <f t="shared" ca="1" si="165"/>
        <v>AC82D4PAS5</v>
      </c>
      <c r="J1482" s="1" t="b">
        <f t="shared" ca="1" si="170"/>
        <v>1</v>
      </c>
      <c r="K1482" s="6" t="str">
        <f t="shared" ca="1" si="171"/>
        <v>AC82D4PAS5</v>
      </c>
      <c r="L1482" s="1" t="b">
        <f t="shared" ca="1" si="172"/>
        <v>1</v>
      </c>
      <c r="M1482" s="1" t="b">
        <f t="shared" ca="1" si="166"/>
        <v>1</v>
      </c>
    </row>
    <row r="1483" spans="1:13">
      <c r="A1483" s="11" t="b">
        <f t="shared" ca="1" si="167"/>
        <v>1</v>
      </c>
      <c r="B1483" s="15" t="s">
        <v>2275</v>
      </c>
      <c r="C1483" s="13" t="s">
        <v>2275</v>
      </c>
      <c r="D1483" s="13" t="s">
        <v>2275</v>
      </c>
      <c r="E1483" s="5">
        <f ca="1">SUMPRODUCT(N(CODE(MID(B1483,ROW($A$1:OFFSET($A$1,LEN(B1483)-1,,,)),1))&lt;58))</f>
        <v>4</v>
      </c>
      <c r="F1483" s="5">
        <f t="shared" ca="1" si="168"/>
        <v>10</v>
      </c>
      <c r="G1483" s="3" t="str">
        <f t="array" aca="1" ref="G1483" ca="1">IF(SUMPRODUCT(COUNTIF(B1483,{"*0*";"*1*";"*2*";"*3*";"*4*";"*5*";"*6*";"*7*";"*8*";"*9*"}))&gt;0,MID($B1483,MATCH(0,(ISERROR(MID($B1483,ROW(INDIRECT("1:"&amp;LEN($B1483))),1)*1)*1),0),LEN($B1483)-SUM((ISERROR(MID($B1483,ROW(INDIRECT("1:"&amp;LEN($B1483))),1)*1)*1))),"")</f>
        <v>82D4</v>
      </c>
      <c r="H1483" s="3" t="str">
        <f t="shared" ca="1" si="169"/>
        <v>82D4</v>
      </c>
      <c r="I1483" s="6" t="str">
        <f t="shared" ca="1" si="165"/>
        <v>AC82D4PAS9</v>
      </c>
      <c r="J1483" s="1" t="b">
        <f t="shared" ca="1" si="170"/>
        <v>1</v>
      </c>
      <c r="K1483" s="6" t="str">
        <f t="shared" ca="1" si="171"/>
        <v>AC82D4PAS9</v>
      </c>
      <c r="L1483" s="1" t="b">
        <f t="shared" ca="1" si="172"/>
        <v>1</v>
      </c>
      <c r="M1483" s="1" t="b">
        <f t="shared" ca="1" si="166"/>
        <v>1</v>
      </c>
    </row>
    <row r="1484" spans="1:13">
      <c r="A1484" s="11" t="b">
        <f t="shared" ca="1" si="167"/>
        <v>1</v>
      </c>
      <c r="B1484" s="15" t="s">
        <v>2276</v>
      </c>
      <c r="C1484" s="13" t="s">
        <v>2276</v>
      </c>
      <c r="D1484" s="13" t="s">
        <v>2276</v>
      </c>
      <c r="E1484" s="5">
        <f ca="1">SUMPRODUCT(N(CODE(MID(B1484,ROW($A$1:OFFSET($A$1,LEN(B1484)-1,,,)),1))&lt;58))</f>
        <v>4</v>
      </c>
      <c r="F1484" s="5">
        <f t="shared" ca="1" si="168"/>
        <v>10</v>
      </c>
      <c r="G1484" s="3" t="str">
        <f t="array" aca="1" ref="G1484" ca="1">IF(SUMPRODUCT(COUNTIF(B1484,{"*0*";"*1*";"*2*";"*3*";"*4*";"*5*";"*6*";"*7*";"*8*";"*9*"}))&gt;0,MID($B1484,MATCH(0,(ISERROR(MID($B1484,ROW(INDIRECT("1:"&amp;LEN($B1484))),1)*1)*1),0),LEN($B1484)-SUM((ISERROR(MID($B1484,ROW(INDIRECT("1:"&amp;LEN($B1484))),1)*1)*1))),"")</f>
        <v>82D4</v>
      </c>
      <c r="H1484" s="3" t="str">
        <f t="shared" ca="1" si="169"/>
        <v>82D4</v>
      </c>
      <c r="I1484" s="6" t="str">
        <f t="shared" ca="1" si="165"/>
        <v>AC82D4PBS0</v>
      </c>
      <c r="J1484" s="1" t="b">
        <f t="shared" ca="1" si="170"/>
        <v>1</v>
      </c>
      <c r="K1484" s="6" t="str">
        <f t="shared" ca="1" si="171"/>
        <v>AC82D4PBS0</v>
      </c>
      <c r="L1484" s="1" t="b">
        <f t="shared" ca="1" si="172"/>
        <v>1</v>
      </c>
      <c r="M1484" s="1" t="b">
        <f t="shared" ca="1" si="166"/>
        <v>1</v>
      </c>
    </row>
    <row r="1485" spans="1:13">
      <c r="A1485" s="11" t="b">
        <f t="shared" ca="1" si="167"/>
        <v>1</v>
      </c>
      <c r="B1485" s="15" t="s">
        <v>2277</v>
      </c>
      <c r="C1485" s="13" t="s">
        <v>2277</v>
      </c>
      <c r="D1485" s="13" t="s">
        <v>2277</v>
      </c>
      <c r="E1485" s="5">
        <f ca="1">SUMPRODUCT(N(CODE(MID(B1485,ROW($A$1:OFFSET($A$1,LEN(B1485)-1,,,)),1))&lt;58))</f>
        <v>4</v>
      </c>
      <c r="F1485" s="5">
        <f t="shared" ca="1" si="168"/>
        <v>10</v>
      </c>
      <c r="G1485" s="3" t="str">
        <f t="array" aca="1" ref="G1485" ca="1">IF(SUMPRODUCT(COUNTIF(B1485,{"*0*";"*1*";"*2*";"*3*";"*4*";"*5*";"*6*";"*7*";"*8*";"*9*"}))&gt;0,MID($B1485,MATCH(0,(ISERROR(MID($B1485,ROW(INDIRECT("1:"&amp;LEN($B1485))),1)*1)*1),0),LEN($B1485)-SUM((ISERROR(MID($B1485,ROW(INDIRECT("1:"&amp;LEN($B1485))),1)*1)*1))),"")</f>
        <v>82D4</v>
      </c>
      <c r="H1485" s="3" t="str">
        <f t="shared" ca="1" si="169"/>
        <v>82D4</v>
      </c>
      <c r="I1485" s="6" t="str">
        <f t="shared" ca="1" si="165"/>
        <v>AC82D4PBS1</v>
      </c>
      <c r="J1485" s="1" t="b">
        <f t="shared" ca="1" si="170"/>
        <v>1</v>
      </c>
      <c r="K1485" s="6" t="str">
        <f t="shared" ca="1" si="171"/>
        <v>AC82D4PBS1</v>
      </c>
      <c r="L1485" s="1" t="b">
        <f t="shared" ca="1" si="172"/>
        <v>1</v>
      </c>
      <c r="M1485" s="1" t="b">
        <f t="shared" ca="1" si="166"/>
        <v>1</v>
      </c>
    </row>
    <row r="1486" spans="1:13">
      <c r="A1486" s="11" t="b">
        <f t="shared" ca="1" si="167"/>
        <v>1</v>
      </c>
      <c r="B1486" s="15" t="s">
        <v>2278</v>
      </c>
      <c r="C1486" s="13" t="s">
        <v>2278</v>
      </c>
      <c r="D1486" s="13" t="s">
        <v>2278</v>
      </c>
      <c r="E1486" s="5">
        <f ca="1">SUMPRODUCT(N(CODE(MID(B1486,ROW($A$1:OFFSET($A$1,LEN(B1486)-1,,,)),1))&lt;58))</f>
        <v>4</v>
      </c>
      <c r="F1486" s="5">
        <f t="shared" ca="1" si="168"/>
        <v>10</v>
      </c>
      <c r="G1486" s="3" t="str">
        <f t="array" aca="1" ref="G1486" ca="1">IF(SUMPRODUCT(COUNTIF(B1486,{"*0*";"*1*";"*2*";"*3*";"*4*";"*5*";"*6*";"*7*";"*8*";"*9*"}))&gt;0,MID($B1486,MATCH(0,(ISERROR(MID($B1486,ROW(INDIRECT("1:"&amp;LEN($B1486))),1)*1)*1),0),LEN($B1486)-SUM((ISERROR(MID($B1486,ROW(INDIRECT("1:"&amp;LEN($B1486))),1)*1)*1))),"")</f>
        <v>82D4</v>
      </c>
      <c r="H1486" s="3" t="str">
        <f t="shared" ca="1" si="169"/>
        <v>82D4</v>
      </c>
      <c r="I1486" s="6" t="str">
        <f t="shared" ca="1" si="165"/>
        <v>AC82D4PBS2</v>
      </c>
      <c r="J1486" s="1" t="b">
        <f t="shared" ca="1" si="170"/>
        <v>1</v>
      </c>
      <c r="K1486" s="6" t="str">
        <f t="shared" ca="1" si="171"/>
        <v>AC82D4PBS2</v>
      </c>
      <c r="L1486" s="1" t="b">
        <f t="shared" ca="1" si="172"/>
        <v>1</v>
      </c>
      <c r="M1486" s="1" t="b">
        <f t="shared" ca="1" si="166"/>
        <v>1</v>
      </c>
    </row>
    <row r="1487" spans="1:13">
      <c r="A1487" s="11" t="b">
        <f t="shared" ca="1" si="167"/>
        <v>1</v>
      </c>
      <c r="B1487" s="15" t="s">
        <v>2279</v>
      </c>
      <c r="C1487" s="13" t="s">
        <v>2279</v>
      </c>
      <c r="D1487" s="13" t="s">
        <v>2279</v>
      </c>
      <c r="E1487" s="5">
        <f ca="1">SUMPRODUCT(N(CODE(MID(B1487,ROW($A$1:OFFSET($A$1,LEN(B1487)-1,,,)),1))&lt;58))</f>
        <v>4</v>
      </c>
      <c r="F1487" s="5">
        <f t="shared" ca="1" si="168"/>
        <v>10</v>
      </c>
      <c r="G1487" s="3" t="str">
        <f t="array" aca="1" ref="G1487" ca="1">IF(SUMPRODUCT(COUNTIF(B1487,{"*0*";"*1*";"*2*";"*3*";"*4*";"*5*";"*6*";"*7*";"*8*";"*9*"}))&gt;0,MID($B1487,MATCH(0,(ISERROR(MID($B1487,ROW(INDIRECT("1:"&amp;LEN($B1487))),1)*1)*1),0),LEN($B1487)-SUM((ISERROR(MID($B1487,ROW(INDIRECT("1:"&amp;LEN($B1487))),1)*1)*1))),"")</f>
        <v>82D4</v>
      </c>
      <c r="H1487" s="3" t="str">
        <f t="shared" ca="1" si="169"/>
        <v>82D4</v>
      </c>
      <c r="I1487" s="6" t="str">
        <f t="shared" ca="1" si="165"/>
        <v>AC82D4PBS3</v>
      </c>
      <c r="J1487" s="1" t="b">
        <f t="shared" ca="1" si="170"/>
        <v>1</v>
      </c>
      <c r="K1487" s="6" t="str">
        <f t="shared" ca="1" si="171"/>
        <v>AC82D4PBS3</v>
      </c>
      <c r="L1487" s="1" t="b">
        <f t="shared" ca="1" si="172"/>
        <v>1</v>
      </c>
      <c r="M1487" s="1" t="b">
        <f t="shared" ca="1" si="166"/>
        <v>1</v>
      </c>
    </row>
    <row r="1488" spans="1:13">
      <c r="A1488" s="11" t="b">
        <f t="shared" ca="1" si="167"/>
        <v>1</v>
      </c>
      <c r="B1488" s="15" t="s">
        <v>2280</v>
      </c>
      <c r="C1488" s="13" t="s">
        <v>2280</v>
      </c>
      <c r="D1488" s="13" t="s">
        <v>2280</v>
      </c>
      <c r="E1488" s="5">
        <f ca="1">SUMPRODUCT(N(CODE(MID(B1488,ROW($A$1:OFFSET($A$1,LEN(B1488)-1,,,)),1))&lt;58))</f>
        <v>4</v>
      </c>
      <c r="F1488" s="5">
        <f t="shared" ca="1" si="168"/>
        <v>10</v>
      </c>
      <c r="G1488" s="3" t="str">
        <f t="array" aca="1" ref="G1488" ca="1">IF(SUMPRODUCT(COUNTIF(B1488,{"*0*";"*1*";"*2*";"*3*";"*4*";"*5*";"*6*";"*7*";"*8*";"*9*"}))&gt;0,MID($B1488,MATCH(0,(ISERROR(MID($B1488,ROW(INDIRECT("1:"&amp;LEN($B1488))),1)*1)*1),0),LEN($B1488)-SUM((ISERROR(MID($B1488,ROW(INDIRECT("1:"&amp;LEN($B1488))),1)*1)*1))),"")</f>
        <v>82D4</v>
      </c>
      <c r="H1488" s="3" t="str">
        <f t="shared" ca="1" si="169"/>
        <v>82D4</v>
      </c>
      <c r="I1488" s="6" t="str">
        <f t="shared" ca="1" si="165"/>
        <v>AC82D4PBS4</v>
      </c>
      <c r="J1488" s="1" t="b">
        <f t="shared" ca="1" si="170"/>
        <v>1</v>
      </c>
      <c r="K1488" s="6" t="str">
        <f t="shared" ca="1" si="171"/>
        <v>AC82D4PBS4</v>
      </c>
      <c r="L1488" s="1" t="b">
        <f t="shared" ca="1" si="172"/>
        <v>1</v>
      </c>
      <c r="M1488" s="1" t="b">
        <f t="shared" ca="1" si="166"/>
        <v>1</v>
      </c>
    </row>
    <row r="1489" spans="1:13">
      <c r="A1489" s="11" t="b">
        <f t="shared" ca="1" si="167"/>
        <v>1</v>
      </c>
      <c r="B1489" s="15" t="s">
        <v>2281</v>
      </c>
      <c r="C1489" s="13" t="s">
        <v>2281</v>
      </c>
      <c r="D1489" s="13" t="s">
        <v>2281</v>
      </c>
      <c r="E1489" s="5">
        <f ca="1">SUMPRODUCT(N(CODE(MID(B1489,ROW($A$1:OFFSET($A$1,LEN(B1489)-1,,,)),1))&lt;58))</f>
        <v>4</v>
      </c>
      <c r="F1489" s="5">
        <f t="shared" ca="1" si="168"/>
        <v>10</v>
      </c>
      <c r="G1489" s="3" t="str">
        <f t="array" aca="1" ref="G1489" ca="1">IF(SUMPRODUCT(COUNTIF(B1489,{"*0*";"*1*";"*2*";"*3*";"*4*";"*5*";"*6*";"*7*";"*8*";"*9*"}))&gt;0,MID($B1489,MATCH(0,(ISERROR(MID($B1489,ROW(INDIRECT("1:"&amp;LEN($B1489))),1)*1)*1),0),LEN($B1489)-SUM((ISERROR(MID($B1489,ROW(INDIRECT("1:"&amp;LEN($B1489))),1)*1)*1))),"")</f>
        <v>82D4</v>
      </c>
      <c r="H1489" s="3" t="str">
        <f t="shared" ca="1" si="169"/>
        <v>82D4</v>
      </c>
      <c r="I1489" s="6" t="str">
        <f t="shared" ca="1" si="165"/>
        <v>AC82D4PBS5</v>
      </c>
      <c r="J1489" s="1" t="b">
        <f t="shared" ca="1" si="170"/>
        <v>1</v>
      </c>
      <c r="K1489" s="6" t="str">
        <f t="shared" ca="1" si="171"/>
        <v>AC82D4PBS5</v>
      </c>
      <c r="L1489" s="1" t="b">
        <f t="shared" ca="1" si="172"/>
        <v>1</v>
      </c>
      <c r="M1489" s="1" t="b">
        <f t="shared" ca="1" si="166"/>
        <v>1</v>
      </c>
    </row>
    <row r="1490" spans="1:13">
      <c r="A1490" s="11" t="b">
        <f t="shared" ca="1" si="167"/>
        <v>1</v>
      </c>
      <c r="B1490" s="15" t="s">
        <v>2282</v>
      </c>
      <c r="C1490" s="13" t="s">
        <v>2282</v>
      </c>
      <c r="D1490" s="13" t="s">
        <v>2282</v>
      </c>
      <c r="E1490" s="5">
        <f ca="1">SUMPRODUCT(N(CODE(MID(B1490,ROW($A$1:OFFSET($A$1,LEN(B1490)-1,,,)),1))&lt;58))</f>
        <v>4</v>
      </c>
      <c r="F1490" s="5">
        <f t="shared" ca="1" si="168"/>
        <v>10</v>
      </c>
      <c r="G1490" s="3" t="str">
        <f t="array" aca="1" ref="G1490" ca="1">IF(SUMPRODUCT(COUNTIF(B1490,{"*0*";"*1*";"*2*";"*3*";"*4*";"*5*";"*6*";"*7*";"*8*";"*9*"}))&gt;0,MID($B1490,MATCH(0,(ISERROR(MID($B1490,ROW(INDIRECT("1:"&amp;LEN($B1490))),1)*1)*1),0),LEN($B1490)-SUM((ISERROR(MID($B1490,ROW(INDIRECT("1:"&amp;LEN($B1490))),1)*1)*1))),"")</f>
        <v>82D4</v>
      </c>
      <c r="H1490" s="3" t="str">
        <f t="shared" ca="1" si="169"/>
        <v>82D4</v>
      </c>
      <c r="I1490" s="6" t="str">
        <f t="shared" ca="1" si="165"/>
        <v>AC82D4PBS6</v>
      </c>
      <c r="J1490" s="1" t="b">
        <f t="shared" ca="1" si="170"/>
        <v>1</v>
      </c>
      <c r="K1490" s="6" t="str">
        <f t="shared" ca="1" si="171"/>
        <v>AC82D4PBS6</v>
      </c>
      <c r="L1490" s="1" t="b">
        <f t="shared" ca="1" si="172"/>
        <v>1</v>
      </c>
      <c r="M1490" s="1" t="b">
        <f t="shared" ca="1" si="166"/>
        <v>1</v>
      </c>
    </row>
    <row r="1491" spans="1:13">
      <c r="A1491" s="11" t="b">
        <f t="shared" ca="1" si="167"/>
        <v>1</v>
      </c>
      <c r="B1491" s="15" t="s">
        <v>2283</v>
      </c>
      <c r="C1491" s="13" t="s">
        <v>2283</v>
      </c>
      <c r="D1491" s="13" t="s">
        <v>2283</v>
      </c>
      <c r="E1491" s="5">
        <f ca="1">SUMPRODUCT(N(CODE(MID(B1491,ROW($A$1:OFFSET($A$1,LEN(B1491)-1,,,)),1))&lt;58))</f>
        <v>4</v>
      </c>
      <c r="F1491" s="5">
        <f t="shared" ca="1" si="168"/>
        <v>10</v>
      </c>
      <c r="G1491" s="3" t="str">
        <f t="array" aca="1" ref="G1491" ca="1">IF(SUMPRODUCT(COUNTIF(B1491,{"*0*";"*1*";"*2*";"*3*";"*4*";"*5*";"*6*";"*7*";"*8*";"*9*"}))&gt;0,MID($B1491,MATCH(0,(ISERROR(MID($B1491,ROW(INDIRECT("1:"&amp;LEN($B1491))),1)*1)*1),0),LEN($B1491)-SUM((ISERROR(MID($B1491,ROW(INDIRECT("1:"&amp;LEN($B1491))),1)*1)*1))),"")</f>
        <v>82D4</v>
      </c>
      <c r="H1491" s="3" t="str">
        <f t="shared" ca="1" si="169"/>
        <v>82D4</v>
      </c>
      <c r="I1491" s="6" t="str">
        <f t="shared" ca="1" si="165"/>
        <v>AC82D4PBS7</v>
      </c>
      <c r="J1491" s="1" t="b">
        <f t="shared" ca="1" si="170"/>
        <v>1</v>
      </c>
      <c r="K1491" s="6" t="str">
        <f t="shared" ca="1" si="171"/>
        <v>AC82D4PBS7</v>
      </c>
      <c r="L1491" s="1" t="b">
        <f t="shared" ca="1" si="172"/>
        <v>1</v>
      </c>
      <c r="M1491" s="1" t="b">
        <f t="shared" ca="1" si="166"/>
        <v>1</v>
      </c>
    </row>
    <row r="1492" spans="1:13">
      <c r="A1492" s="11" t="b">
        <f t="shared" ca="1" si="167"/>
        <v>1</v>
      </c>
      <c r="B1492" s="15" t="s">
        <v>2284</v>
      </c>
      <c r="C1492" s="13" t="s">
        <v>2284</v>
      </c>
      <c r="D1492" s="13" t="s">
        <v>2284</v>
      </c>
      <c r="E1492" s="5">
        <f ca="1">SUMPRODUCT(N(CODE(MID(B1492,ROW($A$1:OFFSET($A$1,LEN(B1492)-1,,,)),1))&lt;58))</f>
        <v>4</v>
      </c>
      <c r="F1492" s="5">
        <f t="shared" ca="1" si="168"/>
        <v>10</v>
      </c>
      <c r="G1492" s="3" t="str">
        <f t="array" aca="1" ref="G1492" ca="1">IF(SUMPRODUCT(COUNTIF(B1492,{"*0*";"*1*";"*2*";"*3*";"*4*";"*5*";"*6*";"*7*";"*8*";"*9*"}))&gt;0,MID($B1492,MATCH(0,(ISERROR(MID($B1492,ROW(INDIRECT("1:"&amp;LEN($B1492))),1)*1)*1),0),LEN($B1492)-SUM((ISERROR(MID($B1492,ROW(INDIRECT("1:"&amp;LEN($B1492))),1)*1)*1))),"")</f>
        <v>82D4</v>
      </c>
      <c r="H1492" s="3" t="str">
        <f t="shared" ca="1" si="169"/>
        <v>82D4</v>
      </c>
      <c r="I1492" s="6" t="str">
        <f t="shared" ca="1" si="165"/>
        <v>AC82D4PBS8</v>
      </c>
      <c r="J1492" s="1" t="b">
        <f t="shared" ca="1" si="170"/>
        <v>1</v>
      </c>
      <c r="K1492" s="6" t="str">
        <f t="shared" ca="1" si="171"/>
        <v>AC82D4PBS8</v>
      </c>
      <c r="L1492" s="1" t="b">
        <f t="shared" ca="1" si="172"/>
        <v>1</v>
      </c>
      <c r="M1492" s="1" t="b">
        <f t="shared" ca="1" si="166"/>
        <v>1</v>
      </c>
    </row>
    <row r="1493" spans="1:13">
      <c r="A1493" s="11" t="b">
        <f t="shared" ca="1" si="167"/>
        <v>1</v>
      </c>
      <c r="B1493" s="15" t="s">
        <v>2300</v>
      </c>
      <c r="C1493" s="13" t="s">
        <v>2300</v>
      </c>
      <c r="D1493" s="13" t="s">
        <v>2300</v>
      </c>
      <c r="E1493" s="5">
        <f ca="1">SUMPRODUCT(N(CODE(MID(B1493,ROW($A$1:OFFSET($A$1,LEN(B1493)-1,,,)),1))&lt;58))</f>
        <v>6</v>
      </c>
      <c r="F1493" s="5">
        <f t="shared" ca="1" si="168"/>
        <v>10</v>
      </c>
      <c r="G1493" s="3" t="str">
        <f t="array" aca="1" ref="G1493" ca="1">IF(SUMPRODUCT(COUNTIF(B1493,{"*0*";"*1*";"*2*";"*3*";"*4*";"*5*";"*6*";"*7*";"*8*";"*9*"}))&gt;0,MID($B1493,MATCH(0,(ISERROR(MID($B1493,ROW(INDIRECT("1:"&amp;LEN($B1493))),1)*1)*1),0),LEN($B1493)-SUM((ISERROR(MID($B1493,ROW(INDIRECT("1:"&amp;LEN($B1493))),1)*1)*1))),"")</f>
        <v>332201</v>
      </c>
      <c r="H1493" s="3" t="str">
        <f t="shared" ca="1" si="169"/>
        <v>332201</v>
      </c>
      <c r="I1493" s="6" t="str">
        <f t="shared" ca="1" si="165"/>
        <v>AMRE332201</v>
      </c>
      <c r="J1493" s="1" t="b">
        <f t="shared" ca="1" si="170"/>
        <v>1</v>
      </c>
      <c r="K1493" s="6" t="str">
        <f t="shared" ca="1" si="171"/>
        <v>AMRE332201</v>
      </c>
      <c r="L1493" s="1" t="b">
        <f t="shared" ca="1" si="172"/>
        <v>1</v>
      </c>
      <c r="M1493" s="1" t="b">
        <f t="shared" ca="1" si="166"/>
        <v>1</v>
      </c>
    </row>
    <row r="1494" spans="1:13">
      <c r="A1494" s="11" t="b">
        <f t="shared" ca="1" si="167"/>
        <v>1</v>
      </c>
      <c r="B1494" s="15" t="s">
        <v>2301</v>
      </c>
      <c r="C1494" s="13" t="s">
        <v>2301</v>
      </c>
      <c r="D1494" s="13" t="s">
        <v>2301</v>
      </c>
      <c r="E1494" s="5">
        <f ca="1">SUMPRODUCT(N(CODE(MID(B1494,ROW($A$1:OFFSET($A$1,LEN(B1494)-1,,,)),1))&lt;58))</f>
        <v>6</v>
      </c>
      <c r="F1494" s="5">
        <f t="shared" ca="1" si="168"/>
        <v>10</v>
      </c>
      <c r="G1494" s="3" t="str">
        <f t="array" aca="1" ref="G1494" ca="1">IF(SUMPRODUCT(COUNTIF(B1494,{"*0*";"*1*";"*2*";"*3*";"*4*";"*5*";"*6*";"*7*";"*8*";"*9*"}))&gt;0,MID($B1494,MATCH(0,(ISERROR(MID($B1494,ROW(INDIRECT("1:"&amp;LEN($B1494))),1)*1)*1),0),LEN($B1494)-SUM((ISERROR(MID($B1494,ROW(INDIRECT("1:"&amp;LEN($B1494))),1)*1)*1))),"")</f>
        <v>332232</v>
      </c>
      <c r="H1494" s="3" t="str">
        <f t="shared" ca="1" si="169"/>
        <v>332232</v>
      </c>
      <c r="I1494" s="6" t="str">
        <f t="shared" ca="1" si="165"/>
        <v>AMRE332232</v>
      </c>
      <c r="J1494" s="1" t="b">
        <f t="shared" ca="1" si="170"/>
        <v>1</v>
      </c>
      <c r="K1494" s="6" t="str">
        <f t="shared" ca="1" si="171"/>
        <v>AMRE332232</v>
      </c>
      <c r="L1494" s="1" t="b">
        <f t="shared" ca="1" si="172"/>
        <v>1</v>
      </c>
      <c r="M1494" s="1" t="b">
        <f t="shared" ca="1" si="166"/>
        <v>1</v>
      </c>
    </row>
    <row r="1495" spans="1:13">
      <c r="A1495" s="11" t="b">
        <f t="shared" ca="1" si="167"/>
        <v>1</v>
      </c>
      <c r="B1495" s="15" t="s">
        <v>2302</v>
      </c>
      <c r="C1495" s="13" t="s">
        <v>2302</v>
      </c>
      <c r="D1495" s="13" t="s">
        <v>2302</v>
      </c>
      <c r="E1495" s="5">
        <f ca="1">SUMPRODUCT(N(CODE(MID(B1495,ROW($A$1:OFFSET($A$1,LEN(B1495)-1,,,)),1))&lt;58))</f>
        <v>6</v>
      </c>
      <c r="F1495" s="5">
        <f t="shared" ca="1" si="168"/>
        <v>10</v>
      </c>
      <c r="G1495" s="3" t="str">
        <f t="array" aca="1" ref="G1495" ca="1">IF(SUMPRODUCT(COUNTIF(B1495,{"*0*";"*1*";"*2*";"*3*";"*4*";"*5*";"*6*";"*7*";"*8*";"*9*"}))&gt;0,MID($B1495,MATCH(0,(ISERROR(MID($B1495,ROW(INDIRECT("1:"&amp;LEN($B1495))),1)*1)*1),0),LEN($B1495)-SUM((ISERROR(MID($B1495,ROW(INDIRECT("1:"&amp;LEN($B1495))),1)*1)*1))),"")</f>
        <v>332234</v>
      </c>
      <c r="H1495" s="3" t="str">
        <f t="shared" ca="1" si="169"/>
        <v>332234</v>
      </c>
      <c r="I1495" s="6" t="str">
        <f t="shared" ca="1" si="165"/>
        <v>AMRE332234</v>
      </c>
      <c r="J1495" s="1" t="b">
        <f t="shared" ca="1" si="170"/>
        <v>1</v>
      </c>
      <c r="K1495" s="6" t="str">
        <f t="shared" ca="1" si="171"/>
        <v>AMRE332234</v>
      </c>
      <c r="L1495" s="1" t="b">
        <f t="shared" ca="1" si="172"/>
        <v>1</v>
      </c>
      <c r="M1495" s="1" t="b">
        <f t="shared" ca="1" si="166"/>
        <v>1</v>
      </c>
    </row>
    <row r="1496" spans="1:13">
      <c r="A1496" s="11" t="b">
        <f t="shared" ca="1" si="167"/>
        <v>1</v>
      </c>
      <c r="B1496" s="15" t="s">
        <v>2303</v>
      </c>
      <c r="C1496" s="13" t="s">
        <v>2303</v>
      </c>
      <c r="D1496" s="13" t="s">
        <v>2303</v>
      </c>
      <c r="E1496" s="5">
        <f ca="1">SUMPRODUCT(N(CODE(MID(B1496,ROW($A$1:OFFSET($A$1,LEN(B1496)-1,,,)),1))&lt;58))</f>
        <v>6</v>
      </c>
      <c r="F1496" s="5">
        <f t="shared" ca="1" si="168"/>
        <v>10</v>
      </c>
      <c r="G1496" s="3" t="str">
        <f t="array" aca="1" ref="G1496" ca="1">IF(SUMPRODUCT(COUNTIF(B1496,{"*0*";"*1*";"*2*";"*3*";"*4*";"*5*";"*6*";"*7*";"*8*";"*9*"}))&gt;0,MID($B1496,MATCH(0,(ISERROR(MID($B1496,ROW(INDIRECT("1:"&amp;LEN($B1496))),1)*1)*1),0),LEN($B1496)-SUM((ISERROR(MID($B1496,ROW(INDIRECT("1:"&amp;LEN($B1496))),1)*1)*1))),"")</f>
        <v>332237</v>
      </c>
      <c r="H1496" s="3" t="str">
        <f t="shared" ca="1" si="169"/>
        <v>332237</v>
      </c>
      <c r="I1496" s="6" t="str">
        <f t="shared" ca="1" si="165"/>
        <v>AMRE332237</v>
      </c>
      <c r="J1496" s="1" t="b">
        <f t="shared" ca="1" si="170"/>
        <v>1</v>
      </c>
      <c r="K1496" s="6" t="str">
        <f t="shared" ca="1" si="171"/>
        <v>AMRE332237</v>
      </c>
      <c r="L1496" s="1" t="b">
        <f t="shared" ca="1" si="172"/>
        <v>1</v>
      </c>
      <c r="M1496" s="1" t="b">
        <f t="shared" ca="1" si="166"/>
        <v>1</v>
      </c>
    </row>
    <row r="1497" spans="1:13">
      <c r="A1497" s="11" t="b">
        <f t="shared" ca="1" si="167"/>
        <v>1</v>
      </c>
      <c r="B1497" s="15" t="s">
        <v>2304</v>
      </c>
      <c r="C1497" s="13" t="s">
        <v>2304</v>
      </c>
      <c r="D1497" s="13" t="s">
        <v>2304</v>
      </c>
      <c r="E1497" s="5">
        <f ca="1">SUMPRODUCT(N(CODE(MID(B1497,ROW($A$1:OFFSET($A$1,LEN(B1497)-1,,,)),1))&lt;58))</f>
        <v>6</v>
      </c>
      <c r="F1497" s="5">
        <f t="shared" ca="1" si="168"/>
        <v>10</v>
      </c>
      <c r="G1497" s="3" t="str">
        <f t="array" aca="1" ref="G1497" ca="1">IF(SUMPRODUCT(COUNTIF(B1497,{"*0*";"*1*";"*2*";"*3*";"*4*";"*5*";"*6*";"*7*";"*8*";"*9*"}))&gt;0,MID($B1497,MATCH(0,(ISERROR(MID($B1497,ROW(INDIRECT("1:"&amp;LEN($B1497))),1)*1)*1),0),LEN($B1497)-SUM((ISERROR(MID($B1497,ROW(INDIRECT("1:"&amp;LEN($B1497))),1)*1)*1))),"")</f>
        <v>332240</v>
      </c>
      <c r="H1497" s="3" t="str">
        <f t="shared" ca="1" si="169"/>
        <v>332240</v>
      </c>
      <c r="I1497" s="6" t="str">
        <f t="shared" ref="I1497:I1560" ca="1" si="173">IF(CODE(B1497)&lt;58,B1497,IF(LEN(B1497)&gt;8,B1497,IF(AND(CODE(RIGHT(B1497))&lt;65,LEN(H1497)&lt;4),MID(SUBSTITUTE(B1497&amp;"XXXX",G1497,H1497),1,8),SUBSTITUTE(B1497,G1497,H1497))))</f>
        <v>AMRE332240</v>
      </c>
      <c r="J1497" s="1" t="b">
        <f t="shared" ca="1" si="170"/>
        <v>1</v>
      </c>
      <c r="K1497" s="6" t="str">
        <f t="shared" ca="1" si="171"/>
        <v>AMRE332240</v>
      </c>
      <c r="L1497" s="1" t="b">
        <f t="shared" ca="1" si="172"/>
        <v>1</v>
      </c>
      <c r="M1497" s="1" t="b">
        <f t="shared" ca="1" si="166"/>
        <v>1</v>
      </c>
    </row>
    <row r="1498" spans="1:13">
      <c r="A1498" s="11" t="b">
        <f t="shared" ca="1" si="167"/>
        <v>1</v>
      </c>
      <c r="B1498" s="15" t="s">
        <v>2305</v>
      </c>
      <c r="C1498" s="13" t="s">
        <v>2305</v>
      </c>
      <c r="D1498" s="13" t="s">
        <v>2305</v>
      </c>
      <c r="E1498" s="5">
        <f ca="1">SUMPRODUCT(N(CODE(MID(B1498,ROW($A$1:OFFSET($A$1,LEN(B1498)-1,,,)),1))&lt;58))</f>
        <v>6</v>
      </c>
      <c r="F1498" s="5">
        <f t="shared" ca="1" si="168"/>
        <v>10</v>
      </c>
      <c r="G1498" s="3" t="str">
        <f t="array" aca="1" ref="G1498" ca="1">IF(SUMPRODUCT(COUNTIF(B1498,{"*0*";"*1*";"*2*";"*3*";"*4*";"*5*";"*6*";"*7*";"*8*";"*9*"}))&gt;0,MID($B1498,MATCH(0,(ISERROR(MID($B1498,ROW(INDIRECT("1:"&amp;LEN($B1498))),1)*1)*1),0),LEN($B1498)-SUM((ISERROR(MID($B1498,ROW(INDIRECT("1:"&amp;LEN($B1498))),1)*1)*1))),"")</f>
        <v>332241</v>
      </c>
      <c r="H1498" s="3" t="str">
        <f t="shared" ca="1" si="169"/>
        <v>332241</v>
      </c>
      <c r="I1498" s="6" t="str">
        <f t="shared" ca="1" si="173"/>
        <v>AMRE332241</v>
      </c>
      <c r="J1498" s="1" t="b">
        <f t="shared" ca="1" si="170"/>
        <v>1</v>
      </c>
      <c r="K1498" s="6" t="str">
        <f t="shared" ca="1" si="171"/>
        <v>AMRE332241</v>
      </c>
      <c r="L1498" s="1" t="b">
        <f t="shared" ca="1" si="172"/>
        <v>1</v>
      </c>
      <c r="M1498" s="1" t="b">
        <f t="shared" ref="M1498:M1561" ca="1" si="174">K1498=C1498</f>
        <v>1</v>
      </c>
    </row>
    <row r="1499" spans="1:13">
      <c r="A1499" s="11" t="b">
        <f t="shared" ca="1" si="167"/>
        <v>1</v>
      </c>
      <c r="B1499" s="15" t="s">
        <v>2306</v>
      </c>
      <c r="C1499" s="13" t="s">
        <v>2306</v>
      </c>
      <c r="D1499" s="13" t="s">
        <v>2306</v>
      </c>
      <c r="E1499" s="5">
        <f ca="1">SUMPRODUCT(N(CODE(MID(B1499,ROW($A$1:OFFSET($A$1,LEN(B1499)-1,,,)),1))&lt;58))</f>
        <v>6</v>
      </c>
      <c r="F1499" s="5">
        <f t="shared" ca="1" si="168"/>
        <v>10</v>
      </c>
      <c r="G1499" s="3" t="str">
        <f t="array" aca="1" ref="G1499" ca="1">IF(SUMPRODUCT(COUNTIF(B1499,{"*0*";"*1*";"*2*";"*3*";"*4*";"*5*";"*6*";"*7*";"*8*";"*9*"}))&gt;0,MID($B1499,MATCH(0,(ISERROR(MID($B1499,ROW(INDIRECT("1:"&amp;LEN($B1499))),1)*1)*1),0),LEN($B1499)-SUM((ISERROR(MID($B1499,ROW(INDIRECT("1:"&amp;LEN($B1499))),1)*1)*1))),"")</f>
        <v>332242</v>
      </c>
      <c r="H1499" s="3" t="str">
        <f t="shared" ca="1" si="169"/>
        <v>332242</v>
      </c>
      <c r="I1499" s="6" t="str">
        <f t="shared" ca="1" si="173"/>
        <v>AMRE332242</v>
      </c>
      <c r="J1499" s="1" t="b">
        <f t="shared" ca="1" si="170"/>
        <v>1</v>
      </c>
      <c r="K1499" s="6" t="str">
        <f t="shared" ca="1" si="171"/>
        <v>AMRE332242</v>
      </c>
      <c r="L1499" s="1" t="b">
        <f t="shared" ca="1" si="172"/>
        <v>1</v>
      </c>
      <c r="M1499" s="1" t="b">
        <f t="shared" ca="1" si="174"/>
        <v>1</v>
      </c>
    </row>
    <row r="1500" spans="1:13">
      <c r="A1500" s="11" t="b">
        <f t="shared" ca="1" si="167"/>
        <v>1</v>
      </c>
      <c r="B1500" s="15" t="s">
        <v>2307</v>
      </c>
      <c r="C1500" s="13" t="s">
        <v>2307</v>
      </c>
      <c r="D1500" s="13" t="s">
        <v>2307</v>
      </c>
      <c r="E1500" s="5">
        <f ca="1">SUMPRODUCT(N(CODE(MID(B1500,ROW($A$1:OFFSET($A$1,LEN(B1500)-1,,,)),1))&lt;58))</f>
        <v>6</v>
      </c>
      <c r="F1500" s="5">
        <f t="shared" ca="1" si="168"/>
        <v>10</v>
      </c>
      <c r="G1500" s="3" t="str">
        <f t="array" aca="1" ref="G1500" ca="1">IF(SUMPRODUCT(COUNTIF(B1500,{"*0*";"*1*";"*2*";"*3*";"*4*";"*5*";"*6*";"*7*";"*8*";"*9*"}))&gt;0,MID($B1500,MATCH(0,(ISERROR(MID($B1500,ROW(INDIRECT("1:"&amp;LEN($B1500))),1)*1)*1),0),LEN($B1500)-SUM((ISERROR(MID($B1500,ROW(INDIRECT("1:"&amp;LEN($B1500))),1)*1)*1))),"")</f>
        <v>332247</v>
      </c>
      <c r="H1500" s="3" t="str">
        <f t="shared" ca="1" si="169"/>
        <v>332247</v>
      </c>
      <c r="I1500" s="6" t="str">
        <f t="shared" ca="1" si="173"/>
        <v>AMRE332247</v>
      </c>
      <c r="J1500" s="1" t="b">
        <f t="shared" ca="1" si="170"/>
        <v>1</v>
      </c>
      <c r="K1500" s="6" t="str">
        <f t="shared" ca="1" si="171"/>
        <v>AMRE332247</v>
      </c>
      <c r="L1500" s="1" t="b">
        <f t="shared" ca="1" si="172"/>
        <v>1</v>
      </c>
      <c r="M1500" s="1" t="b">
        <f t="shared" ca="1" si="174"/>
        <v>1</v>
      </c>
    </row>
    <row r="1501" spans="1:13">
      <c r="A1501" s="11" t="b">
        <f t="shared" ca="1" si="167"/>
        <v>1</v>
      </c>
      <c r="B1501" s="15" t="s">
        <v>2308</v>
      </c>
      <c r="C1501" s="13" t="s">
        <v>2308</v>
      </c>
      <c r="D1501" s="13" t="s">
        <v>2308</v>
      </c>
      <c r="E1501" s="5">
        <f ca="1">SUMPRODUCT(N(CODE(MID(B1501,ROW($A$1:OFFSET($A$1,LEN(B1501)-1,,,)),1))&lt;58))</f>
        <v>6</v>
      </c>
      <c r="F1501" s="5">
        <f t="shared" ca="1" si="168"/>
        <v>10</v>
      </c>
      <c r="G1501" s="3" t="str">
        <f t="array" aca="1" ref="G1501" ca="1">IF(SUMPRODUCT(COUNTIF(B1501,{"*0*";"*1*";"*2*";"*3*";"*4*";"*5*";"*6*";"*7*";"*8*";"*9*"}))&gt;0,MID($B1501,MATCH(0,(ISERROR(MID($B1501,ROW(INDIRECT("1:"&amp;LEN($B1501))),1)*1)*1),0),LEN($B1501)-SUM((ISERROR(MID($B1501,ROW(INDIRECT("1:"&amp;LEN($B1501))),1)*1)*1))),"")</f>
        <v>332248</v>
      </c>
      <c r="H1501" s="3" t="str">
        <f t="shared" ca="1" si="169"/>
        <v>332248</v>
      </c>
      <c r="I1501" s="6" t="str">
        <f t="shared" ca="1" si="173"/>
        <v>AMRE332248</v>
      </c>
      <c r="J1501" s="1" t="b">
        <f t="shared" ca="1" si="170"/>
        <v>1</v>
      </c>
      <c r="K1501" s="6" t="str">
        <f t="shared" ca="1" si="171"/>
        <v>AMRE332248</v>
      </c>
      <c r="L1501" s="1" t="b">
        <f t="shared" ca="1" si="172"/>
        <v>1</v>
      </c>
      <c r="M1501" s="1" t="b">
        <f t="shared" ca="1" si="174"/>
        <v>1</v>
      </c>
    </row>
    <row r="1502" spans="1:13">
      <c r="A1502" s="11" t="b">
        <f t="shared" ca="1" si="167"/>
        <v>1</v>
      </c>
      <c r="B1502" s="15" t="s">
        <v>2309</v>
      </c>
      <c r="C1502" s="13" t="s">
        <v>2309</v>
      </c>
      <c r="D1502" s="13" t="s">
        <v>2309</v>
      </c>
      <c r="E1502" s="5">
        <f ca="1">SUMPRODUCT(N(CODE(MID(B1502,ROW($A$1:OFFSET($A$1,LEN(B1502)-1,,,)),1))&lt;58))</f>
        <v>6</v>
      </c>
      <c r="F1502" s="5">
        <f t="shared" ca="1" si="168"/>
        <v>10</v>
      </c>
      <c r="G1502" s="3" t="str">
        <f t="array" aca="1" ref="G1502" ca="1">IF(SUMPRODUCT(COUNTIF(B1502,{"*0*";"*1*";"*2*";"*3*";"*4*";"*5*";"*6*";"*7*";"*8*";"*9*"}))&gt;0,MID($B1502,MATCH(0,(ISERROR(MID($B1502,ROW(INDIRECT("1:"&amp;LEN($B1502))),1)*1)*1),0),LEN($B1502)-SUM((ISERROR(MID($B1502,ROW(INDIRECT("1:"&amp;LEN($B1502))),1)*1)*1))),"")</f>
        <v>332249</v>
      </c>
      <c r="H1502" s="3" t="str">
        <f t="shared" ca="1" si="169"/>
        <v>332249</v>
      </c>
      <c r="I1502" s="6" t="str">
        <f t="shared" ca="1" si="173"/>
        <v>AMRE332249</v>
      </c>
      <c r="J1502" s="1" t="b">
        <f t="shared" ca="1" si="170"/>
        <v>1</v>
      </c>
      <c r="K1502" s="6" t="str">
        <f t="shared" ca="1" si="171"/>
        <v>AMRE332249</v>
      </c>
      <c r="L1502" s="1" t="b">
        <f t="shared" ca="1" si="172"/>
        <v>1</v>
      </c>
      <c r="M1502" s="1" t="b">
        <f t="shared" ca="1" si="174"/>
        <v>1</v>
      </c>
    </row>
    <row r="1503" spans="1:13">
      <c r="A1503" s="11" t="b">
        <f t="shared" ca="1" si="167"/>
        <v>1</v>
      </c>
      <c r="B1503" s="15" t="s">
        <v>2310</v>
      </c>
      <c r="C1503" s="13" t="s">
        <v>2310</v>
      </c>
      <c r="D1503" s="13" t="s">
        <v>2310</v>
      </c>
      <c r="E1503" s="5">
        <f ca="1">SUMPRODUCT(N(CODE(MID(B1503,ROW($A$1:OFFSET($A$1,LEN(B1503)-1,,,)),1))&lt;58))</f>
        <v>6</v>
      </c>
      <c r="F1503" s="5">
        <f t="shared" ca="1" si="168"/>
        <v>10</v>
      </c>
      <c r="G1503" s="3" t="str">
        <f t="array" aca="1" ref="G1503" ca="1">IF(SUMPRODUCT(COUNTIF(B1503,{"*0*";"*1*";"*2*";"*3*";"*4*";"*5*";"*6*";"*7*";"*8*";"*9*"}))&gt;0,MID($B1503,MATCH(0,(ISERROR(MID($B1503,ROW(INDIRECT("1:"&amp;LEN($B1503))),1)*1)*1),0),LEN($B1503)-SUM((ISERROR(MID($B1503,ROW(INDIRECT("1:"&amp;LEN($B1503))),1)*1)*1))),"")</f>
        <v>332250</v>
      </c>
      <c r="H1503" s="3" t="str">
        <f t="shared" ca="1" si="169"/>
        <v>332250</v>
      </c>
      <c r="I1503" s="6" t="str">
        <f t="shared" ca="1" si="173"/>
        <v>AMRE332250</v>
      </c>
      <c r="J1503" s="1" t="b">
        <f t="shared" ca="1" si="170"/>
        <v>1</v>
      </c>
      <c r="K1503" s="6" t="str">
        <f t="shared" ca="1" si="171"/>
        <v>AMRE332250</v>
      </c>
      <c r="L1503" s="1" t="b">
        <f t="shared" ca="1" si="172"/>
        <v>1</v>
      </c>
      <c r="M1503" s="1" t="b">
        <f t="shared" ca="1" si="174"/>
        <v>1</v>
      </c>
    </row>
    <row r="1504" spans="1:13">
      <c r="A1504" s="11" t="b">
        <f t="shared" ca="1" si="167"/>
        <v>1</v>
      </c>
      <c r="B1504" s="15" t="s">
        <v>2311</v>
      </c>
      <c r="C1504" s="13" t="s">
        <v>2311</v>
      </c>
      <c r="D1504" s="13" t="s">
        <v>2311</v>
      </c>
      <c r="E1504" s="5">
        <f ca="1">SUMPRODUCT(N(CODE(MID(B1504,ROW($A$1:OFFSET($A$1,LEN(B1504)-1,,,)),1))&lt;58))</f>
        <v>6</v>
      </c>
      <c r="F1504" s="5">
        <f t="shared" ca="1" si="168"/>
        <v>10</v>
      </c>
      <c r="G1504" s="3" t="str">
        <f t="array" aca="1" ref="G1504" ca="1">IF(SUMPRODUCT(COUNTIF(B1504,{"*0*";"*1*";"*2*";"*3*";"*4*";"*5*";"*6*";"*7*";"*8*";"*9*"}))&gt;0,MID($B1504,MATCH(0,(ISERROR(MID($B1504,ROW(INDIRECT("1:"&amp;LEN($B1504))),1)*1)*1),0),LEN($B1504)-SUM((ISERROR(MID($B1504,ROW(INDIRECT("1:"&amp;LEN($B1504))),1)*1)*1))),"")</f>
        <v>332251</v>
      </c>
      <c r="H1504" s="3" t="str">
        <f t="shared" ca="1" si="169"/>
        <v>332251</v>
      </c>
      <c r="I1504" s="6" t="str">
        <f t="shared" ca="1" si="173"/>
        <v>AMRE332251</v>
      </c>
      <c r="J1504" s="1" t="b">
        <f t="shared" ca="1" si="170"/>
        <v>1</v>
      </c>
      <c r="K1504" s="6" t="str">
        <f t="shared" ca="1" si="171"/>
        <v>AMRE332251</v>
      </c>
      <c r="L1504" s="1" t="b">
        <f t="shared" ca="1" si="172"/>
        <v>1</v>
      </c>
      <c r="M1504" s="1" t="b">
        <f t="shared" ca="1" si="174"/>
        <v>1</v>
      </c>
    </row>
    <row r="1505" spans="1:13">
      <c r="A1505" s="11" t="b">
        <f t="shared" ca="1" si="167"/>
        <v>1</v>
      </c>
      <c r="B1505" s="15" t="s">
        <v>2312</v>
      </c>
      <c r="C1505" s="13" t="s">
        <v>2312</v>
      </c>
      <c r="D1505" s="13" t="s">
        <v>2312</v>
      </c>
      <c r="E1505" s="5">
        <f ca="1">SUMPRODUCT(N(CODE(MID(B1505,ROW($A$1:OFFSET($A$1,LEN(B1505)-1,,,)),1))&lt;58))</f>
        <v>6</v>
      </c>
      <c r="F1505" s="5">
        <f t="shared" ca="1" si="168"/>
        <v>10</v>
      </c>
      <c r="G1505" s="3" t="str">
        <f t="array" aca="1" ref="G1505" ca="1">IF(SUMPRODUCT(COUNTIF(B1505,{"*0*";"*1*";"*2*";"*3*";"*4*";"*5*";"*6*";"*7*";"*8*";"*9*"}))&gt;0,MID($B1505,MATCH(0,(ISERROR(MID($B1505,ROW(INDIRECT("1:"&amp;LEN($B1505))),1)*1)*1),0),LEN($B1505)-SUM((ISERROR(MID($B1505,ROW(INDIRECT("1:"&amp;LEN($B1505))),1)*1)*1))),"")</f>
        <v>332252</v>
      </c>
      <c r="H1505" s="3" t="str">
        <f t="shared" ca="1" si="169"/>
        <v>332252</v>
      </c>
      <c r="I1505" s="6" t="str">
        <f t="shared" ca="1" si="173"/>
        <v>AMRE332252</v>
      </c>
      <c r="J1505" s="1" t="b">
        <f t="shared" ca="1" si="170"/>
        <v>1</v>
      </c>
      <c r="K1505" s="6" t="str">
        <f t="shared" ca="1" si="171"/>
        <v>AMRE332252</v>
      </c>
      <c r="L1505" s="1" t="b">
        <f t="shared" ca="1" si="172"/>
        <v>1</v>
      </c>
      <c r="M1505" s="1" t="b">
        <f t="shared" ca="1" si="174"/>
        <v>1</v>
      </c>
    </row>
    <row r="1506" spans="1:13">
      <c r="A1506" s="11" t="b">
        <f t="shared" ca="1" si="167"/>
        <v>1</v>
      </c>
      <c r="B1506" s="15" t="s">
        <v>2313</v>
      </c>
      <c r="C1506" s="13" t="s">
        <v>2313</v>
      </c>
      <c r="D1506" s="13" t="s">
        <v>2313</v>
      </c>
      <c r="E1506" s="5">
        <f ca="1">SUMPRODUCT(N(CODE(MID(B1506,ROW($A$1:OFFSET($A$1,LEN(B1506)-1,,,)),1))&lt;58))</f>
        <v>6</v>
      </c>
      <c r="F1506" s="5">
        <f t="shared" ca="1" si="168"/>
        <v>10</v>
      </c>
      <c r="G1506" s="3" t="str">
        <f t="array" aca="1" ref="G1506" ca="1">IF(SUMPRODUCT(COUNTIF(B1506,{"*0*";"*1*";"*2*";"*3*";"*4*";"*5*";"*6*";"*7*";"*8*";"*9*"}))&gt;0,MID($B1506,MATCH(0,(ISERROR(MID($B1506,ROW(INDIRECT("1:"&amp;LEN($B1506))),1)*1)*1),0),LEN($B1506)-SUM((ISERROR(MID($B1506,ROW(INDIRECT("1:"&amp;LEN($B1506))),1)*1)*1))),"")</f>
        <v>332253</v>
      </c>
      <c r="H1506" s="3" t="str">
        <f t="shared" ca="1" si="169"/>
        <v>332253</v>
      </c>
      <c r="I1506" s="6" t="str">
        <f t="shared" ca="1" si="173"/>
        <v>AMRE332253</v>
      </c>
      <c r="J1506" s="1" t="b">
        <f t="shared" ca="1" si="170"/>
        <v>1</v>
      </c>
      <c r="K1506" s="6" t="str">
        <f t="shared" ca="1" si="171"/>
        <v>AMRE332253</v>
      </c>
      <c r="L1506" s="1" t="b">
        <f t="shared" ca="1" si="172"/>
        <v>1</v>
      </c>
      <c r="M1506" s="1" t="b">
        <f t="shared" ca="1" si="174"/>
        <v>1</v>
      </c>
    </row>
    <row r="1507" spans="1:13">
      <c r="A1507" s="11" t="b">
        <f t="shared" ca="1" si="167"/>
        <v>1</v>
      </c>
      <c r="B1507" s="15" t="s">
        <v>2314</v>
      </c>
      <c r="C1507" s="13" t="s">
        <v>2314</v>
      </c>
      <c r="D1507" s="13" t="s">
        <v>2314</v>
      </c>
      <c r="E1507" s="5">
        <f ca="1">SUMPRODUCT(N(CODE(MID(B1507,ROW($A$1:OFFSET($A$1,LEN(B1507)-1,,,)),1))&lt;58))</f>
        <v>6</v>
      </c>
      <c r="F1507" s="5">
        <f t="shared" ca="1" si="168"/>
        <v>10</v>
      </c>
      <c r="G1507" s="3" t="str">
        <f t="array" aca="1" ref="G1507" ca="1">IF(SUMPRODUCT(COUNTIF(B1507,{"*0*";"*1*";"*2*";"*3*";"*4*";"*5*";"*6*";"*7*";"*8*";"*9*"}))&gt;0,MID($B1507,MATCH(0,(ISERROR(MID($B1507,ROW(INDIRECT("1:"&amp;LEN($B1507))),1)*1)*1),0),LEN($B1507)-SUM((ISERROR(MID($B1507,ROW(INDIRECT("1:"&amp;LEN($B1507))),1)*1)*1))),"")</f>
        <v>332256</v>
      </c>
      <c r="H1507" s="3" t="str">
        <f t="shared" ca="1" si="169"/>
        <v>332256</v>
      </c>
      <c r="I1507" s="6" t="str">
        <f t="shared" ca="1" si="173"/>
        <v>AMRE332256</v>
      </c>
      <c r="J1507" s="1" t="b">
        <f t="shared" ca="1" si="170"/>
        <v>1</v>
      </c>
      <c r="K1507" s="6" t="str">
        <f t="shared" ca="1" si="171"/>
        <v>AMRE332256</v>
      </c>
      <c r="L1507" s="1" t="b">
        <f t="shared" ca="1" si="172"/>
        <v>1</v>
      </c>
      <c r="M1507" s="1" t="b">
        <f t="shared" ca="1" si="174"/>
        <v>1</v>
      </c>
    </row>
    <row r="1508" spans="1:13">
      <c r="A1508" s="11" t="b">
        <f t="shared" ca="1" si="167"/>
        <v>1</v>
      </c>
      <c r="B1508" s="15" t="s">
        <v>2315</v>
      </c>
      <c r="C1508" s="13" t="s">
        <v>2315</v>
      </c>
      <c r="D1508" s="13" t="s">
        <v>2315</v>
      </c>
      <c r="E1508" s="5">
        <f ca="1">SUMPRODUCT(N(CODE(MID(B1508,ROW($A$1:OFFSET($A$1,LEN(B1508)-1,,,)),1))&lt;58))</f>
        <v>6</v>
      </c>
      <c r="F1508" s="5">
        <f t="shared" ca="1" si="168"/>
        <v>10</v>
      </c>
      <c r="G1508" s="3" t="str">
        <f t="array" aca="1" ref="G1508" ca="1">IF(SUMPRODUCT(COUNTIF(B1508,{"*0*";"*1*";"*2*";"*3*";"*4*";"*5*";"*6*";"*7*";"*8*";"*9*"}))&gt;0,MID($B1508,MATCH(0,(ISERROR(MID($B1508,ROW(INDIRECT("1:"&amp;LEN($B1508))),1)*1)*1),0),LEN($B1508)-SUM((ISERROR(MID($B1508,ROW(INDIRECT("1:"&amp;LEN($B1508))),1)*1)*1))),"")</f>
        <v>332258</v>
      </c>
      <c r="H1508" s="3" t="str">
        <f t="shared" ca="1" si="169"/>
        <v>332258</v>
      </c>
      <c r="I1508" s="6" t="str">
        <f t="shared" ca="1" si="173"/>
        <v>AMRE332258</v>
      </c>
      <c r="J1508" s="1" t="b">
        <f t="shared" ca="1" si="170"/>
        <v>1</v>
      </c>
      <c r="K1508" s="6" t="str">
        <f t="shared" ca="1" si="171"/>
        <v>AMRE332258</v>
      </c>
      <c r="L1508" s="1" t="b">
        <f t="shared" ca="1" si="172"/>
        <v>1</v>
      </c>
      <c r="M1508" s="1" t="b">
        <f t="shared" ca="1" si="174"/>
        <v>1</v>
      </c>
    </row>
    <row r="1509" spans="1:13">
      <c r="A1509" s="11" t="b">
        <f t="shared" ca="1" si="167"/>
        <v>1</v>
      </c>
      <c r="B1509" s="15" t="s">
        <v>2316</v>
      </c>
      <c r="C1509" s="13" t="s">
        <v>2316</v>
      </c>
      <c r="D1509" s="13" t="s">
        <v>2316</v>
      </c>
      <c r="E1509" s="5">
        <f ca="1">SUMPRODUCT(N(CODE(MID(B1509,ROW($A$1:OFFSET($A$1,LEN(B1509)-1,,,)),1))&lt;58))</f>
        <v>6</v>
      </c>
      <c r="F1509" s="5">
        <f t="shared" ca="1" si="168"/>
        <v>10</v>
      </c>
      <c r="G1509" s="3" t="str">
        <f t="array" aca="1" ref="G1509" ca="1">IF(SUMPRODUCT(COUNTIF(B1509,{"*0*";"*1*";"*2*";"*3*";"*4*";"*5*";"*6*";"*7*";"*8*";"*9*"}))&gt;0,MID($B1509,MATCH(0,(ISERROR(MID($B1509,ROW(INDIRECT("1:"&amp;LEN($B1509))),1)*1)*1),0),LEN($B1509)-SUM((ISERROR(MID($B1509,ROW(INDIRECT("1:"&amp;LEN($B1509))),1)*1)*1))),"")</f>
        <v>332259</v>
      </c>
      <c r="H1509" s="3" t="str">
        <f t="shared" ca="1" si="169"/>
        <v>332259</v>
      </c>
      <c r="I1509" s="6" t="str">
        <f t="shared" ca="1" si="173"/>
        <v>AMRE332259</v>
      </c>
      <c r="J1509" s="1" t="b">
        <f t="shared" ca="1" si="170"/>
        <v>1</v>
      </c>
      <c r="K1509" s="6" t="str">
        <f t="shared" ca="1" si="171"/>
        <v>AMRE332259</v>
      </c>
      <c r="L1509" s="1" t="b">
        <f t="shared" ca="1" si="172"/>
        <v>1</v>
      </c>
      <c r="M1509" s="1" t="b">
        <f t="shared" ca="1" si="174"/>
        <v>1</v>
      </c>
    </row>
    <row r="1510" spans="1:13">
      <c r="A1510" s="11" t="b">
        <f t="shared" ca="1" si="167"/>
        <v>1</v>
      </c>
      <c r="B1510" s="15" t="s">
        <v>2317</v>
      </c>
      <c r="C1510" s="13" t="s">
        <v>2317</v>
      </c>
      <c r="D1510" s="13" t="s">
        <v>2317</v>
      </c>
      <c r="E1510" s="5">
        <f ca="1">SUMPRODUCT(N(CODE(MID(B1510,ROW($A$1:OFFSET($A$1,LEN(B1510)-1,,,)),1))&lt;58))</f>
        <v>6</v>
      </c>
      <c r="F1510" s="5">
        <f t="shared" ca="1" si="168"/>
        <v>10</v>
      </c>
      <c r="G1510" s="3" t="str">
        <f t="array" aca="1" ref="G1510" ca="1">IF(SUMPRODUCT(COUNTIF(B1510,{"*0*";"*1*";"*2*";"*3*";"*4*";"*5*";"*6*";"*7*";"*8*";"*9*"}))&gt;0,MID($B1510,MATCH(0,(ISERROR(MID($B1510,ROW(INDIRECT("1:"&amp;LEN($B1510))),1)*1)*1),0),LEN($B1510)-SUM((ISERROR(MID($B1510,ROW(INDIRECT("1:"&amp;LEN($B1510))),1)*1)*1))),"")</f>
        <v>332260</v>
      </c>
      <c r="H1510" s="3" t="str">
        <f t="shared" ca="1" si="169"/>
        <v>332260</v>
      </c>
      <c r="I1510" s="6" t="str">
        <f t="shared" ca="1" si="173"/>
        <v>AMRE332260</v>
      </c>
      <c r="J1510" s="1" t="b">
        <f t="shared" ca="1" si="170"/>
        <v>1</v>
      </c>
      <c r="K1510" s="6" t="str">
        <f t="shared" ca="1" si="171"/>
        <v>AMRE332260</v>
      </c>
      <c r="L1510" s="1" t="b">
        <f t="shared" ca="1" si="172"/>
        <v>1</v>
      </c>
      <c r="M1510" s="1" t="b">
        <f t="shared" ca="1" si="174"/>
        <v>1</v>
      </c>
    </row>
    <row r="1511" spans="1:13">
      <c r="A1511" s="11" t="b">
        <f t="shared" ca="1" si="167"/>
        <v>1</v>
      </c>
      <c r="B1511" s="15" t="s">
        <v>2318</v>
      </c>
      <c r="C1511" s="13" t="s">
        <v>2318</v>
      </c>
      <c r="D1511" s="13" t="s">
        <v>2318</v>
      </c>
      <c r="E1511" s="5">
        <f ca="1">SUMPRODUCT(N(CODE(MID(B1511,ROW($A$1:OFFSET($A$1,LEN(B1511)-1,,,)),1))&lt;58))</f>
        <v>6</v>
      </c>
      <c r="F1511" s="5">
        <f t="shared" ca="1" si="168"/>
        <v>10</v>
      </c>
      <c r="G1511" s="3" t="str">
        <f t="array" aca="1" ref="G1511" ca="1">IF(SUMPRODUCT(COUNTIF(B1511,{"*0*";"*1*";"*2*";"*3*";"*4*";"*5*";"*6*";"*7*";"*8*";"*9*"}))&gt;0,MID($B1511,MATCH(0,(ISERROR(MID($B1511,ROW(INDIRECT("1:"&amp;LEN($B1511))),1)*1)*1),0),LEN($B1511)-SUM((ISERROR(MID($B1511,ROW(INDIRECT("1:"&amp;LEN($B1511))),1)*1)*1))),"")</f>
        <v>332264</v>
      </c>
      <c r="H1511" s="3" t="str">
        <f t="shared" ca="1" si="169"/>
        <v>332264</v>
      </c>
      <c r="I1511" s="6" t="str">
        <f t="shared" ca="1" si="173"/>
        <v>AMRE332264</v>
      </c>
      <c r="J1511" s="1" t="b">
        <f t="shared" ca="1" si="170"/>
        <v>1</v>
      </c>
      <c r="K1511" s="6" t="str">
        <f t="shared" ca="1" si="171"/>
        <v>AMRE332264</v>
      </c>
      <c r="L1511" s="1" t="b">
        <f t="shared" ca="1" si="172"/>
        <v>1</v>
      </c>
      <c r="M1511" s="1" t="b">
        <f t="shared" ca="1" si="174"/>
        <v>1</v>
      </c>
    </row>
    <row r="1512" spans="1:13">
      <c r="A1512" s="11" t="b">
        <f t="shared" ca="1" si="167"/>
        <v>1</v>
      </c>
      <c r="B1512" s="15" t="s">
        <v>2319</v>
      </c>
      <c r="C1512" s="13" t="s">
        <v>2319</v>
      </c>
      <c r="D1512" s="13" t="s">
        <v>2319</v>
      </c>
      <c r="E1512" s="5">
        <f ca="1">SUMPRODUCT(N(CODE(MID(B1512,ROW($A$1:OFFSET($A$1,LEN(B1512)-1,,,)),1))&lt;58))</f>
        <v>6</v>
      </c>
      <c r="F1512" s="5">
        <f t="shared" ca="1" si="168"/>
        <v>10</v>
      </c>
      <c r="G1512" s="3" t="str">
        <f t="array" aca="1" ref="G1512" ca="1">IF(SUMPRODUCT(COUNTIF(B1512,{"*0*";"*1*";"*2*";"*3*";"*4*";"*5*";"*6*";"*7*";"*8*";"*9*"}))&gt;0,MID($B1512,MATCH(0,(ISERROR(MID($B1512,ROW(INDIRECT("1:"&amp;LEN($B1512))),1)*1)*1),0),LEN($B1512)-SUM((ISERROR(MID($B1512,ROW(INDIRECT("1:"&amp;LEN($B1512))),1)*1)*1))),"")</f>
        <v>332267</v>
      </c>
      <c r="H1512" s="3" t="str">
        <f t="shared" ca="1" si="169"/>
        <v>332267</v>
      </c>
      <c r="I1512" s="6" t="str">
        <f t="shared" ca="1" si="173"/>
        <v>AMRE332267</v>
      </c>
      <c r="J1512" s="1" t="b">
        <f t="shared" ca="1" si="170"/>
        <v>1</v>
      </c>
      <c r="K1512" s="6" t="str">
        <f t="shared" ca="1" si="171"/>
        <v>AMRE332267</v>
      </c>
      <c r="L1512" s="1" t="b">
        <f t="shared" ca="1" si="172"/>
        <v>1</v>
      </c>
      <c r="M1512" s="1" t="b">
        <f t="shared" ca="1" si="174"/>
        <v>1</v>
      </c>
    </row>
    <row r="1513" spans="1:13">
      <c r="A1513" s="11" t="b">
        <f t="shared" ca="1" si="167"/>
        <v>1</v>
      </c>
      <c r="B1513" s="15" t="s">
        <v>2320</v>
      </c>
      <c r="C1513" s="13" t="s">
        <v>2320</v>
      </c>
      <c r="D1513" s="13" t="s">
        <v>2320</v>
      </c>
      <c r="E1513" s="5">
        <f ca="1">SUMPRODUCT(N(CODE(MID(B1513,ROW($A$1:OFFSET($A$1,LEN(B1513)-1,,,)),1))&lt;58))</f>
        <v>6</v>
      </c>
      <c r="F1513" s="5">
        <f t="shared" ca="1" si="168"/>
        <v>10</v>
      </c>
      <c r="G1513" s="3" t="str">
        <f t="array" aca="1" ref="G1513" ca="1">IF(SUMPRODUCT(COUNTIF(B1513,{"*0*";"*1*";"*2*";"*3*";"*4*";"*5*";"*6*";"*7*";"*8*";"*9*"}))&gt;0,MID($B1513,MATCH(0,(ISERROR(MID($B1513,ROW(INDIRECT("1:"&amp;LEN($B1513))),1)*1)*1),0),LEN($B1513)-SUM((ISERROR(MID($B1513,ROW(INDIRECT("1:"&amp;LEN($B1513))),1)*1)*1))),"")</f>
        <v>332269</v>
      </c>
      <c r="H1513" s="3" t="str">
        <f t="shared" ca="1" si="169"/>
        <v>332269</v>
      </c>
      <c r="I1513" s="6" t="str">
        <f t="shared" ca="1" si="173"/>
        <v>AMRE332269</v>
      </c>
      <c r="J1513" s="1" t="b">
        <f t="shared" ca="1" si="170"/>
        <v>1</v>
      </c>
      <c r="K1513" s="6" t="str">
        <f t="shared" ca="1" si="171"/>
        <v>AMRE332269</v>
      </c>
      <c r="L1513" s="1" t="b">
        <f t="shared" ca="1" si="172"/>
        <v>1</v>
      </c>
      <c r="M1513" s="1" t="b">
        <f t="shared" ca="1" si="174"/>
        <v>1</v>
      </c>
    </row>
    <row r="1514" spans="1:13">
      <c r="A1514" s="11" t="b">
        <f t="shared" ca="1" si="167"/>
        <v>1</v>
      </c>
      <c r="B1514" s="15" t="s">
        <v>2321</v>
      </c>
      <c r="C1514" s="13" t="s">
        <v>2321</v>
      </c>
      <c r="D1514" s="13" t="s">
        <v>2321</v>
      </c>
      <c r="E1514" s="5">
        <f ca="1">SUMPRODUCT(N(CODE(MID(B1514,ROW($A$1:OFFSET($A$1,LEN(B1514)-1,,,)),1))&lt;58))</f>
        <v>6</v>
      </c>
      <c r="F1514" s="5">
        <f t="shared" ca="1" si="168"/>
        <v>10</v>
      </c>
      <c r="G1514" s="3" t="str">
        <f t="array" aca="1" ref="G1514" ca="1">IF(SUMPRODUCT(COUNTIF(B1514,{"*0*";"*1*";"*2*";"*3*";"*4*";"*5*";"*6*";"*7*";"*8*";"*9*"}))&gt;0,MID($B1514,MATCH(0,(ISERROR(MID($B1514,ROW(INDIRECT("1:"&amp;LEN($B1514))),1)*1)*1),0),LEN($B1514)-SUM((ISERROR(MID($B1514,ROW(INDIRECT("1:"&amp;LEN($B1514))),1)*1)*1))),"")</f>
        <v>332271</v>
      </c>
      <c r="H1514" s="3" t="str">
        <f t="shared" ca="1" si="169"/>
        <v>332271</v>
      </c>
      <c r="I1514" s="6" t="str">
        <f t="shared" ca="1" si="173"/>
        <v>AMRE332271</v>
      </c>
      <c r="J1514" s="1" t="b">
        <f t="shared" ca="1" si="170"/>
        <v>1</v>
      </c>
      <c r="K1514" s="6" t="str">
        <f t="shared" ca="1" si="171"/>
        <v>AMRE332271</v>
      </c>
      <c r="L1514" s="1" t="b">
        <f t="shared" ca="1" si="172"/>
        <v>1</v>
      </c>
      <c r="M1514" s="1" t="b">
        <f t="shared" ca="1" si="174"/>
        <v>1</v>
      </c>
    </row>
    <row r="1515" spans="1:13">
      <c r="A1515" s="11" t="b">
        <f t="shared" ca="1" si="167"/>
        <v>1</v>
      </c>
      <c r="B1515" s="15" t="s">
        <v>2322</v>
      </c>
      <c r="C1515" s="13" t="s">
        <v>2322</v>
      </c>
      <c r="D1515" s="13" t="s">
        <v>2322</v>
      </c>
      <c r="E1515" s="5">
        <f ca="1">SUMPRODUCT(N(CODE(MID(B1515,ROW($A$1:OFFSET($A$1,LEN(B1515)-1,,,)),1))&lt;58))</f>
        <v>6</v>
      </c>
      <c r="F1515" s="5">
        <f t="shared" ca="1" si="168"/>
        <v>10</v>
      </c>
      <c r="G1515" s="3" t="str">
        <f t="array" aca="1" ref="G1515" ca="1">IF(SUMPRODUCT(COUNTIF(B1515,{"*0*";"*1*";"*2*";"*3*";"*4*";"*5*";"*6*";"*7*";"*8*";"*9*"}))&gt;0,MID($B1515,MATCH(0,(ISERROR(MID($B1515,ROW(INDIRECT("1:"&amp;LEN($B1515))),1)*1)*1),0),LEN($B1515)-SUM((ISERROR(MID($B1515,ROW(INDIRECT("1:"&amp;LEN($B1515))),1)*1)*1))),"")</f>
        <v>332272</v>
      </c>
      <c r="H1515" s="3" t="str">
        <f t="shared" ca="1" si="169"/>
        <v>332272</v>
      </c>
      <c r="I1515" s="6" t="str">
        <f t="shared" ca="1" si="173"/>
        <v>AMRE332272</v>
      </c>
      <c r="J1515" s="1" t="b">
        <f t="shared" ca="1" si="170"/>
        <v>1</v>
      </c>
      <c r="K1515" s="6" t="str">
        <f t="shared" ca="1" si="171"/>
        <v>AMRE332272</v>
      </c>
      <c r="L1515" s="1" t="b">
        <f t="shared" ca="1" si="172"/>
        <v>1</v>
      </c>
      <c r="M1515" s="1" t="b">
        <f t="shared" ca="1" si="174"/>
        <v>1</v>
      </c>
    </row>
    <row r="1516" spans="1:13">
      <c r="A1516" s="11" t="b">
        <f t="shared" ca="1" si="167"/>
        <v>1</v>
      </c>
      <c r="B1516" s="15" t="s">
        <v>2323</v>
      </c>
      <c r="C1516" s="13" t="s">
        <v>2323</v>
      </c>
      <c r="D1516" s="13" t="s">
        <v>2323</v>
      </c>
      <c r="E1516" s="5">
        <f ca="1">SUMPRODUCT(N(CODE(MID(B1516,ROW($A$1:OFFSET($A$1,LEN(B1516)-1,,,)),1))&lt;58))</f>
        <v>6</v>
      </c>
      <c r="F1516" s="5">
        <f t="shared" ca="1" si="168"/>
        <v>10</v>
      </c>
      <c r="G1516" s="3" t="str">
        <f t="array" aca="1" ref="G1516" ca="1">IF(SUMPRODUCT(COUNTIF(B1516,{"*0*";"*1*";"*2*";"*3*";"*4*";"*5*";"*6*";"*7*";"*8*";"*9*"}))&gt;0,MID($B1516,MATCH(0,(ISERROR(MID($B1516,ROW(INDIRECT("1:"&amp;LEN($B1516))),1)*1)*1),0),LEN($B1516)-SUM((ISERROR(MID($B1516,ROW(INDIRECT("1:"&amp;LEN($B1516))),1)*1)*1))),"")</f>
        <v>332274</v>
      </c>
      <c r="H1516" s="3" t="str">
        <f t="shared" ca="1" si="169"/>
        <v>332274</v>
      </c>
      <c r="I1516" s="6" t="str">
        <f t="shared" ca="1" si="173"/>
        <v>AMRE332274</v>
      </c>
      <c r="J1516" s="1" t="b">
        <f t="shared" ca="1" si="170"/>
        <v>1</v>
      </c>
      <c r="K1516" s="6" t="str">
        <f t="shared" ca="1" si="171"/>
        <v>AMRE332274</v>
      </c>
      <c r="L1516" s="1" t="b">
        <f t="shared" ca="1" si="172"/>
        <v>1</v>
      </c>
      <c r="M1516" s="1" t="b">
        <f t="shared" ca="1" si="174"/>
        <v>1</v>
      </c>
    </row>
    <row r="1517" spans="1:13">
      <c r="A1517" s="11" t="b">
        <f t="shared" ca="1" si="167"/>
        <v>1</v>
      </c>
      <c r="B1517" s="15" t="s">
        <v>2324</v>
      </c>
      <c r="C1517" s="13" t="s">
        <v>2324</v>
      </c>
      <c r="D1517" s="13" t="s">
        <v>2324</v>
      </c>
      <c r="E1517" s="5">
        <f ca="1">SUMPRODUCT(N(CODE(MID(B1517,ROW($A$1:OFFSET($A$1,LEN(B1517)-1,,,)),1))&lt;58))</f>
        <v>6</v>
      </c>
      <c r="F1517" s="5">
        <f t="shared" ca="1" si="168"/>
        <v>10</v>
      </c>
      <c r="G1517" s="3" t="str">
        <f t="array" aca="1" ref="G1517" ca="1">IF(SUMPRODUCT(COUNTIF(B1517,{"*0*";"*1*";"*2*";"*3*";"*4*";"*5*";"*6*";"*7*";"*8*";"*9*"}))&gt;0,MID($B1517,MATCH(0,(ISERROR(MID($B1517,ROW(INDIRECT("1:"&amp;LEN($B1517))),1)*1)*1),0),LEN($B1517)-SUM((ISERROR(MID($B1517,ROW(INDIRECT("1:"&amp;LEN($B1517))),1)*1)*1))),"")</f>
        <v>332275</v>
      </c>
      <c r="H1517" s="3" t="str">
        <f t="shared" ca="1" si="169"/>
        <v>332275</v>
      </c>
      <c r="I1517" s="6" t="str">
        <f t="shared" ca="1" si="173"/>
        <v>AMRE332275</v>
      </c>
      <c r="J1517" s="1" t="b">
        <f t="shared" ca="1" si="170"/>
        <v>1</v>
      </c>
      <c r="K1517" s="6" t="str">
        <f t="shared" ca="1" si="171"/>
        <v>AMRE332275</v>
      </c>
      <c r="L1517" s="1" t="b">
        <f t="shared" ca="1" si="172"/>
        <v>1</v>
      </c>
      <c r="M1517" s="1" t="b">
        <f t="shared" ca="1" si="174"/>
        <v>1</v>
      </c>
    </row>
    <row r="1518" spans="1:13">
      <c r="A1518" s="11" t="b">
        <f t="shared" ca="1" si="167"/>
        <v>1</v>
      </c>
      <c r="B1518" s="15" t="s">
        <v>2325</v>
      </c>
      <c r="C1518" s="13" t="s">
        <v>2325</v>
      </c>
      <c r="D1518" s="13" t="s">
        <v>2325</v>
      </c>
      <c r="E1518" s="5">
        <f ca="1">SUMPRODUCT(N(CODE(MID(B1518,ROW($A$1:OFFSET($A$1,LEN(B1518)-1,,,)),1))&lt;58))</f>
        <v>6</v>
      </c>
      <c r="F1518" s="5">
        <f t="shared" ca="1" si="168"/>
        <v>10</v>
      </c>
      <c r="G1518" s="3" t="str">
        <f t="array" aca="1" ref="G1518" ca="1">IF(SUMPRODUCT(COUNTIF(B1518,{"*0*";"*1*";"*2*";"*3*";"*4*";"*5*";"*6*";"*7*";"*8*";"*9*"}))&gt;0,MID($B1518,MATCH(0,(ISERROR(MID($B1518,ROW(INDIRECT("1:"&amp;LEN($B1518))),1)*1)*1),0),LEN($B1518)-SUM((ISERROR(MID($B1518,ROW(INDIRECT("1:"&amp;LEN($B1518))),1)*1)*1))),"")</f>
        <v>332276</v>
      </c>
      <c r="H1518" s="3" t="str">
        <f t="shared" ca="1" si="169"/>
        <v>332276</v>
      </c>
      <c r="I1518" s="6" t="str">
        <f t="shared" ca="1" si="173"/>
        <v>AMRE332276</v>
      </c>
      <c r="J1518" s="1" t="b">
        <f t="shared" ca="1" si="170"/>
        <v>1</v>
      </c>
      <c r="K1518" s="6" t="str">
        <f t="shared" ca="1" si="171"/>
        <v>AMRE332276</v>
      </c>
      <c r="L1518" s="1" t="b">
        <f t="shared" ca="1" si="172"/>
        <v>1</v>
      </c>
      <c r="M1518" s="1" t="b">
        <f t="shared" ca="1" si="174"/>
        <v>1</v>
      </c>
    </row>
    <row r="1519" spans="1:13">
      <c r="A1519" s="11" t="b">
        <f t="shared" ca="1" si="167"/>
        <v>1</v>
      </c>
      <c r="B1519" s="15" t="s">
        <v>2326</v>
      </c>
      <c r="C1519" s="13" t="s">
        <v>2326</v>
      </c>
      <c r="D1519" s="13" t="s">
        <v>2326</v>
      </c>
      <c r="E1519" s="5">
        <f ca="1">SUMPRODUCT(N(CODE(MID(B1519,ROW($A$1:OFFSET($A$1,LEN(B1519)-1,,,)),1))&lt;58))</f>
        <v>6</v>
      </c>
      <c r="F1519" s="5">
        <f t="shared" ca="1" si="168"/>
        <v>10</v>
      </c>
      <c r="G1519" s="3" t="str">
        <f t="array" aca="1" ref="G1519" ca="1">IF(SUMPRODUCT(COUNTIF(B1519,{"*0*";"*1*";"*2*";"*3*";"*4*";"*5*";"*6*";"*7*";"*8*";"*9*"}))&gt;0,MID($B1519,MATCH(0,(ISERROR(MID($B1519,ROW(INDIRECT("1:"&amp;LEN($B1519))),1)*1)*1),0),LEN($B1519)-SUM((ISERROR(MID($B1519,ROW(INDIRECT("1:"&amp;LEN($B1519))),1)*1)*1))),"")</f>
        <v>332278</v>
      </c>
      <c r="H1519" s="3" t="str">
        <f t="shared" ca="1" si="169"/>
        <v>332278</v>
      </c>
      <c r="I1519" s="6" t="str">
        <f t="shared" ca="1" si="173"/>
        <v>AMRE332278</v>
      </c>
      <c r="J1519" s="1" t="b">
        <f t="shared" ca="1" si="170"/>
        <v>1</v>
      </c>
      <c r="K1519" s="6" t="str">
        <f t="shared" ca="1" si="171"/>
        <v>AMRE332278</v>
      </c>
      <c r="L1519" s="1" t="b">
        <f t="shared" ca="1" si="172"/>
        <v>1</v>
      </c>
      <c r="M1519" s="1" t="b">
        <f t="shared" ca="1" si="174"/>
        <v>1</v>
      </c>
    </row>
    <row r="1520" spans="1:13">
      <c r="A1520" s="11" t="b">
        <f t="shared" ca="1" si="167"/>
        <v>1</v>
      </c>
      <c r="B1520" s="15" t="s">
        <v>2327</v>
      </c>
      <c r="C1520" s="13" t="s">
        <v>2327</v>
      </c>
      <c r="D1520" s="13" t="s">
        <v>2327</v>
      </c>
      <c r="E1520" s="5">
        <f ca="1">SUMPRODUCT(N(CODE(MID(B1520,ROW($A$1:OFFSET($A$1,LEN(B1520)-1,,,)),1))&lt;58))</f>
        <v>6</v>
      </c>
      <c r="F1520" s="5">
        <f t="shared" ca="1" si="168"/>
        <v>10</v>
      </c>
      <c r="G1520" s="3" t="str">
        <f t="array" aca="1" ref="G1520" ca="1">IF(SUMPRODUCT(COUNTIF(B1520,{"*0*";"*1*";"*2*";"*3*";"*4*";"*5*";"*6*";"*7*";"*8*";"*9*"}))&gt;0,MID($B1520,MATCH(0,(ISERROR(MID($B1520,ROW(INDIRECT("1:"&amp;LEN($B1520))),1)*1)*1),0),LEN($B1520)-SUM((ISERROR(MID($B1520,ROW(INDIRECT("1:"&amp;LEN($B1520))),1)*1)*1))),"")</f>
        <v>332280</v>
      </c>
      <c r="H1520" s="3" t="str">
        <f t="shared" ca="1" si="169"/>
        <v>332280</v>
      </c>
      <c r="I1520" s="6" t="str">
        <f t="shared" ca="1" si="173"/>
        <v>AMRE332280</v>
      </c>
      <c r="J1520" s="1" t="b">
        <f t="shared" ca="1" si="170"/>
        <v>1</v>
      </c>
      <c r="K1520" s="6" t="str">
        <f t="shared" ca="1" si="171"/>
        <v>AMRE332280</v>
      </c>
      <c r="L1520" s="1" t="b">
        <f t="shared" ca="1" si="172"/>
        <v>1</v>
      </c>
      <c r="M1520" s="1" t="b">
        <f t="shared" ca="1" si="174"/>
        <v>1</v>
      </c>
    </row>
    <row r="1521" spans="1:13">
      <c r="A1521" s="11" t="b">
        <f t="shared" ca="1" si="167"/>
        <v>1</v>
      </c>
      <c r="B1521" s="15" t="s">
        <v>2328</v>
      </c>
      <c r="C1521" s="13" t="s">
        <v>2328</v>
      </c>
      <c r="D1521" s="13" t="s">
        <v>2328</v>
      </c>
      <c r="E1521" s="5">
        <f ca="1">SUMPRODUCT(N(CODE(MID(B1521,ROW($A$1:OFFSET($A$1,LEN(B1521)-1,,,)),1))&lt;58))</f>
        <v>6</v>
      </c>
      <c r="F1521" s="5">
        <f t="shared" ca="1" si="168"/>
        <v>10</v>
      </c>
      <c r="G1521" s="3" t="str">
        <f t="array" aca="1" ref="G1521" ca="1">IF(SUMPRODUCT(COUNTIF(B1521,{"*0*";"*1*";"*2*";"*3*";"*4*";"*5*";"*6*";"*7*";"*8*";"*9*"}))&gt;0,MID($B1521,MATCH(0,(ISERROR(MID($B1521,ROW(INDIRECT("1:"&amp;LEN($B1521))),1)*1)*1),0),LEN($B1521)-SUM((ISERROR(MID($B1521,ROW(INDIRECT("1:"&amp;LEN($B1521))),1)*1)*1))),"")</f>
        <v>332283</v>
      </c>
      <c r="H1521" s="3" t="str">
        <f t="shared" ca="1" si="169"/>
        <v>332283</v>
      </c>
      <c r="I1521" s="6" t="str">
        <f t="shared" ca="1" si="173"/>
        <v>AMRE332283</v>
      </c>
      <c r="J1521" s="1" t="b">
        <f t="shared" ca="1" si="170"/>
        <v>1</v>
      </c>
      <c r="K1521" s="6" t="str">
        <f t="shared" ca="1" si="171"/>
        <v>AMRE332283</v>
      </c>
      <c r="L1521" s="1" t="b">
        <f t="shared" ca="1" si="172"/>
        <v>1</v>
      </c>
      <c r="M1521" s="1" t="b">
        <f t="shared" ca="1" si="174"/>
        <v>1</v>
      </c>
    </row>
    <row r="1522" spans="1:13">
      <c r="A1522" s="11" t="b">
        <f t="shared" ca="1" si="167"/>
        <v>1</v>
      </c>
      <c r="B1522" s="15" t="s">
        <v>2329</v>
      </c>
      <c r="C1522" s="13" t="s">
        <v>2329</v>
      </c>
      <c r="D1522" s="13" t="s">
        <v>2329</v>
      </c>
      <c r="E1522" s="5">
        <f ca="1">SUMPRODUCT(N(CODE(MID(B1522,ROW($A$1:OFFSET($A$1,LEN(B1522)-1,,,)),1))&lt;58))</f>
        <v>6</v>
      </c>
      <c r="F1522" s="5">
        <f t="shared" ca="1" si="168"/>
        <v>10</v>
      </c>
      <c r="G1522" s="3" t="str">
        <f t="array" aca="1" ref="G1522" ca="1">IF(SUMPRODUCT(COUNTIF(B1522,{"*0*";"*1*";"*2*";"*3*";"*4*";"*5*";"*6*";"*7*";"*8*";"*9*"}))&gt;0,MID($B1522,MATCH(0,(ISERROR(MID($B1522,ROW(INDIRECT("1:"&amp;LEN($B1522))),1)*1)*1),0),LEN($B1522)-SUM((ISERROR(MID($B1522,ROW(INDIRECT("1:"&amp;LEN($B1522))),1)*1)*1))),"")</f>
        <v>332285</v>
      </c>
      <c r="H1522" s="3" t="str">
        <f t="shared" ca="1" si="169"/>
        <v>332285</v>
      </c>
      <c r="I1522" s="6" t="str">
        <f t="shared" ca="1" si="173"/>
        <v>AMRE332285</v>
      </c>
      <c r="J1522" s="1" t="b">
        <f t="shared" ca="1" si="170"/>
        <v>1</v>
      </c>
      <c r="K1522" s="6" t="str">
        <f t="shared" ca="1" si="171"/>
        <v>AMRE332285</v>
      </c>
      <c r="L1522" s="1" t="b">
        <f t="shared" ca="1" si="172"/>
        <v>1</v>
      </c>
      <c r="M1522" s="1" t="b">
        <f t="shared" ca="1" si="174"/>
        <v>1</v>
      </c>
    </row>
    <row r="1523" spans="1:13">
      <c r="A1523" s="11" t="b">
        <f t="shared" ca="1" si="167"/>
        <v>1</v>
      </c>
      <c r="B1523" s="15" t="s">
        <v>2330</v>
      </c>
      <c r="C1523" s="13" t="s">
        <v>2330</v>
      </c>
      <c r="D1523" s="13" t="s">
        <v>2330</v>
      </c>
      <c r="E1523" s="5">
        <f ca="1">SUMPRODUCT(N(CODE(MID(B1523,ROW($A$1:OFFSET($A$1,LEN(B1523)-1,,,)),1))&lt;58))</f>
        <v>6</v>
      </c>
      <c r="F1523" s="5">
        <f t="shared" ca="1" si="168"/>
        <v>10</v>
      </c>
      <c r="G1523" s="3" t="str">
        <f t="array" aca="1" ref="G1523" ca="1">IF(SUMPRODUCT(COUNTIF(B1523,{"*0*";"*1*";"*2*";"*3*";"*4*";"*5*";"*6*";"*7*";"*8*";"*9*"}))&gt;0,MID($B1523,MATCH(0,(ISERROR(MID($B1523,ROW(INDIRECT("1:"&amp;LEN($B1523))),1)*1)*1),0),LEN($B1523)-SUM((ISERROR(MID($B1523,ROW(INDIRECT("1:"&amp;LEN($B1523))),1)*1)*1))),"")</f>
        <v>332286</v>
      </c>
      <c r="H1523" s="3" t="str">
        <f t="shared" ca="1" si="169"/>
        <v>332286</v>
      </c>
      <c r="I1523" s="6" t="str">
        <f t="shared" ca="1" si="173"/>
        <v>AMRE332286</v>
      </c>
      <c r="J1523" s="1" t="b">
        <f t="shared" ca="1" si="170"/>
        <v>1</v>
      </c>
      <c r="K1523" s="6" t="str">
        <f t="shared" ca="1" si="171"/>
        <v>AMRE332286</v>
      </c>
      <c r="L1523" s="1" t="b">
        <f t="shared" ca="1" si="172"/>
        <v>1</v>
      </c>
      <c r="M1523" s="1" t="b">
        <f t="shared" ca="1" si="174"/>
        <v>1</v>
      </c>
    </row>
    <row r="1524" spans="1:13">
      <c r="A1524" s="11" t="b">
        <f t="shared" ca="1" si="167"/>
        <v>1</v>
      </c>
      <c r="B1524" s="15" t="s">
        <v>2331</v>
      </c>
      <c r="C1524" s="13" t="s">
        <v>2331</v>
      </c>
      <c r="D1524" s="13" t="s">
        <v>2331</v>
      </c>
      <c r="E1524" s="5">
        <f ca="1">SUMPRODUCT(N(CODE(MID(B1524,ROW($A$1:OFFSET($A$1,LEN(B1524)-1,,,)),1))&lt;58))</f>
        <v>6</v>
      </c>
      <c r="F1524" s="5">
        <f t="shared" ca="1" si="168"/>
        <v>10</v>
      </c>
      <c r="G1524" s="3" t="str">
        <f t="array" aca="1" ref="G1524" ca="1">IF(SUMPRODUCT(COUNTIF(B1524,{"*0*";"*1*";"*2*";"*3*";"*4*";"*5*";"*6*";"*7*";"*8*";"*9*"}))&gt;0,MID($B1524,MATCH(0,(ISERROR(MID($B1524,ROW(INDIRECT("1:"&amp;LEN($B1524))),1)*1)*1),0),LEN($B1524)-SUM((ISERROR(MID($B1524,ROW(INDIRECT("1:"&amp;LEN($B1524))),1)*1)*1))),"")</f>
        <v>332287</v>
      </c>
      <c r="H1524" s="3" t="str">
        <f t="shared" ca="1" si="169"/>
        <v>332287</v>
      </c>
      <c r="I1524" s="6" t="str">
        <f t="shared" ca="1" si="173"/>
        <v>AMRE332287</v>
      </c>
      <c r="J1524" s="1" t="b">
        <f t="shared" ca="1" si="170"/>
        <v>1</v>
      </c>
      <c r="K1524" s="6" t="str">
        <f t="shared" ca="1" si="171"/>
        <v>AMRE332287</v>
      </c>
      <c r="L1524" s="1" t="b">
        <f t="shared" ca="1" si="172"/>
        <v>1</v>
      </c>
      <c r="M1524" s="1" t="b">
        <f t="shared" ca="1" si="174"/>
        <v>1</v>
      </c>
    </row>
    <row r="1525" spans="1:13">
      <c r="A1525" s="11" t="b">
        <f t="shared" ca="1" si="167"/>
        <v>1</v>
      </c>
      <c r="B1525" s="15" t="s">
        <v>2332</v>
      </c>
      <c r="C1525" s="13" t="s">
        <v>2332</v>
      </c>
      <c r="D1525" s="13" t="s">
        <v>2332</v>
      </c>
      <c r="E1525" s="5">
        <f ca="1">SUMPRODUCT(N(CODE(MID(B1525,ROW($A$1:OFFSET($A$1,LEN(B1525)-1,,,)),1))&lt;58))</f>
        <v>6</v>
      </c>
      <c r="F1525" s="5">
        <f t="shared" ca="1" si="168"/>
        <v>10</v>
      </c>
      <c r="G1525" s="3" t="str">
        <f t="array" aca="1" ref="G1525" ca="1">IF(SUMPRODUCT(COUNTIF(B1525,{"*0*";"*1*";"*2*";"*3*";"*4*";"*5*";"*6*";"*7*";"*8*";"*9*"}))&gt;0,MID($B1525,MATCH(0,(ISERROR(MID($B1525,ROW(INDIRECT("1:"&amp;LEN($B1525))),1)*1)*1),0),LEN($B1525)-SUM((ISERROR(MID($B1525,ROW(INDIRECT("1:"&amp;LEN($B1525))),1)*1)*1))),"")</f>
        <v>332288</v>
      </c>
      <c r="H1525" s="3" t="str">
        <f t="shared" ca="1" si="169"/>
        <v>332288</v>
      </c>
      <c r="I1525" s="6" t="str">
        <f t="shared" ca="1" si="173"/>
        <v>AMRE332288</v>
      </c>
      <c r="J1525" s="1" t="b">
        <f t="shared" ca="1" si="170"/>
        <v>1</v>
      </c>
      <c r="K1525" s="6" t="str">
        <f t="shared" ca="1" si="171"/>
        <v>AMRE332288</v>
      </c>
      <c r="L1525" s="1" t="b">
        <f t="shared" ca="1" si="172"/>
        <v>1</v>
      </c>
      <c r="M1525" s="1" t="b">
        <f t="shared" ca="1" si="174"/>
        <v>1</v>
      </c>
    </row>
    <row r="1526" spans="1:13">
      <c r="A1526" s="11" t="b">
        <f t="shared" ca="1" si="167"/>
        <v>1</v>
      </c>
      <c r="B1526" s="15" t="s">
        <v>2333</v>
      </c>
      <c r="C1526" s="13" t="s">
        <v>2333</v>
      </c>
      <c r="D1526" s="13" t="s">
        <v>2333</v>
      </c>
      <c r="E1526" s="5">
        <f ca="1">SUMPRODUCT(N(CODE(MID(B1526,ROW($A$1:OFFSET($A$1,LEN(B1526)-1,,,)),1))&lt;58))</f>
        <v>6</v>
      </c>
      <c r="F1526" s="5">
        <f t="shared" ca="1" si="168"/>
        <v>10</v>
      </c>
      <c r="G1526" s="3" t="str">
        <f t="array" aca="1" ref="G1526" ca="1">IF(SUMPRODUCT(COUNTIF(B1526,{"*0*";"*1*";"*2*";"*3*";"*4*";"*5*";"*6*";"*7*";"*8*";"*9*"}))&gt;0,MID($B1526,MATCH(0,(ISERROR(MID($B1526,ROW(INDIRECT("1:"&amp;LEN($B1526))),1)*1)*1),0),LEN($B1526)-SUM((ISERROR(MID($B1526,ROW(INDIRECT("1:"&amp;LEN($B1526))),1)*1)*1))),"")</f>
        <v>332289</v>
      </c>
      <c r="H1526" s="3" t="str">
        <f t="shared" ca="1" si="169"/>
        <v>332289</v>
      </c>
      <c r="I1526" s="6" t="str">
        <f t="shared" ca="1" si="173"/>
        <v>AMRE332289</v>
      </c>
      <c r="J1526" s="1" t="b">
        <f t="shared" ca="1" si="170"/>
        <v>1</v>
      </c>
      <c r="K1526" s="6" t="str">
        <f t="shared" ca="1" si="171"/>
        <v>AMRE332289</v>
      </c>
      <c r="L1526" s="1" t="b">
        <f t="shared" ca="1" si="172"/>
        <v>1</v>
      </c>
      <c r="M1526" s="1" t="b">
        <f t="shared" ca="1" si="174"/>
        <v>1</v>
      </c>
    </row>
    <row r="1527" spans="1:13">
      <c r="A1527" s="11" t="b">
        <f t="shared" ca="1" si="167"/>
        <v>1</v>
      </c>
      <c r="B1527" s="15" t="s">
        <v>2334</v>
      </c>
      <c r="C1527" s="13" t="s">
        <v>2334</v>
      </c>
      <c r="D1527" s="13" t="s">
        <v>2334</v>
      </c>
      <c r="E1527" s="5">
        <f ca="1">SUMPRODUCT(N(CODE(MID(B1527,ROW($A$1:OFFSET($A$1,LEN(B1527)-1,,,)),1))&lt;58))</f>
        <v>6</v>
      </c>
      <c r="F1527" s="5">
        <f t="shared" ca="1" si="168"/>
        <v>10</v>
      </c>
      <c r="G1527" s="3" t="str">
        <f t="array" aca="1" ref="G1527" ca="1">IF(SUMPRODUCT(COUNTIF(B1527,{"*0*";"*1*";"*2*";"*3*";"*4*";"*5*";"*6*";"*7*";"*8*";"*9*"}))&gt;0,MID($B1527,MATCH(0,(ISERROR(MID($B1527,ROW(INDIRECT("1:"&amp;LEN($B1527))),1)*1)*1),0),LEN($B1527)-SUM((ISERROR(MID($B1527,ROW(INDIRECT("1:"&amp;LEN($B1527))),1)*1)*1))),"")</f>
        <v>332291</v>
      </c>
      <c r="H1527" s="3" t="str">
        <f t="shared" ca="1" si="169"/>
        <v>332291</v>
      </c>
      <c r="I1527" s="6" t="str">
        <f t="shared" ca="1" si="173"/>
        <v>AMRE332291</v>
      </c>
      <c r="J1527" s="1" t="b">
        <f t="shared" ca="1" si="170"/>
        <v>1</v>
      </c>
      <c r="K1527" s="6" t="str">
        <f t="shared" ca="1" si="171"/>
        <v>AMRE332291</v>
      </c>
      <c r="L1527" s="1" t="b">
        <f t="shared" ca="1" si="172"/>
        <v>1</v>
      </c>
      <c r="M1527" s="1" t="b">
        <f t="shared" ca="1" si="174"/>
        <v>1</v>
      </c>
    </row>
    <row r="1528" spans="1:13">
      <c r="A1528" s="11" t="b">
        <f t="shared" ca="1" si="167"/>
        <v>1</v>
      </c>
      <c r="B1528" s="15" t="s">
        <v>2335</v>
      </c>
      <c r="C1528" s="13" t="s">
        <v>2335</v>
      </c>
      <c r="D1528" s="13" t="s">
        <v>2335</v>
      </c>
      <c r="E1528" s="5">
        <f ca="1">SUMPRODUCT(N(CODE(MID(B1528,ROW($A$1:OFFSET($A$1,LEN(B1528)-1,,,)),1))&lt;58))</f>
        <v>6</v>
      </c>
      <c r="F1528" s="5">
        <f t="shared" ca="1" si="168"/>
        <v>10</v>
      </c>
      <c r="G1528" s="3" t="str">
        <f t="array" aca="1" ref="G1528" ca="1">IF(SUMPRODUCT(COUNTIF(B1528,{"*0*";"*1*";"*2*";"*3*";"*4*";"*5*";"*6*";"*7*";"*8*";"*9*"}))&gt;0,MID($B1528,MATCH(0,(ISERROR(MID($B1528,ROW(INDIRECT("1:"&amp;LEN($B1528))),1)*1)*1),0),LEN($B1528)-SUM((ISERROR(MID($B1528,ROW(INDIRECT("1:"&amp;LEN($B1528))),1)*1)*1))),"")</f>
        <v>333101</v>
      </c>
      <c r="H1528" s="3" t="str">
        <f t="shared" ca="1" si="169"/>
        <v>333101</v>
      </c>
      <c r="I1528" s="6" t="str">
        <f t="shared" ca="1" si="173"/>
        <v>AMRE333101</v>
      </c>
      <c r="J1528" s="1" t="b">
        <f t="shared" ca="1" si="170"/>
        <v>1</v>
      </c>
      <c r="K1528" s="6" t="str">
        <f t="shared" ca="1" si="171"/>
        <v>AMRE333101</v>
      </c>
      <c r="L1528" s="1" t="b">
        <f t="shared" ca="1" si="172"/>
        <v>1</v>
      </c>
      <c r="M1528" s="1" t="b">
        <f t="shared" ca="1" si="174"/>
        <v>1</v>
      </c>
    </row>
    <row r="1529" spans="1:13">
      <c r="A1529" s="11" t="b">
        <f t="shared" ca="1" si="167"/>
        <v>1</v>
      </c>
      <c r="B1529" s="15" t="s">
        <v>2336</v>
      </c>
      <c r="C1529" s="13" t="s">
        <v>2336</v>
      </c>
      <c r="D1529" s="13" t="s">
        <v>2336</v>
      </c>
      <c r="E1529" s="5">
        <f ca="1">SUMPRODUCT(N(CODE(MID(B1529,ROW($A$1:OFFSET($A$1,LEN(B1529)-1,,,)),1))&lt;58))</f>
        <v>6</v>
      </c>
      <c r="F1529" s="5">
        <f t="shared" ca="1" si="168"/>
        <v>10</v>
      </c>
      <c r="G1529" s="3" t="str">
        <f t="array" aca="1" ref="G1529" ca="1">IF(SUMPRODUCT(COUNTIF(B1529,{"*0*";"*1*";"*2*";"*3*";"*4*";"*5*";"*6*";"*7*";"*8*";"*9*"}))&gt;0,MID($B1529,MATCH(0,(ISERROR(MID($B1529,ROW(INDIRECT("1:"&amp;LEN($B1529))),1)*1)*1),0),LEN($B1529)-SUM((ISERROR(MID($B1529,ROW(INDIRECT("1:"&amp;LEN($B1529))),1)*1)*1))),"")</f>
        <v>333103</v>
      </c>
      <c r="H1529" s="3" t="str">
        <f t="shared" ca="1" si="169"/>
        <v>333103</v>
      </c>
      <c r="I1529" s="6" t="str">
        <f t="shared" ca="1" si="173"/>
        <v>AMRE333103</v>
      </c>
      <c r="J1529" s="1" t="b">
        <f t="shared" ca="1" si="170"/>
        <v>1</v>
      </c>
      <c r="K1529" s="6" t="str">
        <f t="shared" ca="1" si="171"/>
        <v>AMRE333103</v>
      </c>
      <c r="L1529" s="1" t="b">
        <f t="shared" ca="1" si="172"/>
        <v>1</v>
      </c>
      <c r="M1529" s="1" t="b">
        <f t="shared" ca="1" si="174"/>
        <v>1</v>
      </c>
    </row>
    <row r="1530" spans="1:13">
      <c r="A1530" s="11" t="b">
        <f t="shared" ca="1" si="167"/>
        <v>1</v>
      </c>
      <c r="B1530" s="15" t="s">
        <v>2337</v>
      </c>
      <c r="C1530" s="13" t="s">
        <v>2337</v>
      </c>
      <c r="D1530" s="13" t="s">
        <v>2337</v>
      </c>
      <c r="E1530" s="5">
        <f ca="1">SUMPRODUCT(N(CODE(MID(B1530,ROW($A$1:OFFSET($A$1,LEN(B1530)-1,,,)),1))&lt;58))</f>
        <v>6</v>
      </c>
      <c r="F1530" s="5">
        <f t="shared" ca="1" si="168"/>
        <v>10</v>
      </c>
      <c r="G1530" s="3" t="str">
        <f t="array" aca="1" ref="G1530" ca="1">IF(SUMPRODUCT(COUNTIF(B1530,{"*0*";"*1*";"*2*";"*3*";"*4*";"*5*";"*6*";"*7*";"*8*";"*9*"}))&gt;0,MID($B1530,MATCH(0,(ISERROR(MID($B1530,ROW(INDIRECT("1:"&amp;LEN($B1530))),1)*1)*1),0),LEN($B1530)-SUM((ISERROR(MID($B1530,ROW(INDIRECT("1:"&amp;LEN($B1530))),1)*1)*1))),"")</f>
        <v>333104</v>
      </c>
      <c r="H1530" s="3" t="str">
        <f t="shared" ca="1" si="169"/>
        <v>333104</v>
      </c>
      <c r="I1530" s="6" t="str">
        <f t="shared" ca="1" si="173"/>
        <v>AMRE333104</v>
      </c>
      <c r="J1530" s="1" t="b">
        <f t="shared" ca="1" si="170"/>
        <v>1</v>
      </c>
      <c r="K1530" s="6" t="str">
        <f t="shared" ca="1" si="171"/>
        <v>AMRE333104</v>
      </c>
      <c r="L1530" s="1" t="b">
        <f t="shared" ca="1" si="172"/>
        <v>1</v>
      </c>
      <c r="M1530" s="1" t="b">
        <f t="shared" ca="1" si="174"/>
        <v>1</v>
      </c>
    </row>
    <row r="1531" spans="1:13">
      <c r="A1531" s="11" t="b">
        <f t="shared" ca="1" si="167"/>
        <v>1</v>
      </c>
      <c r="B1531" s="15" t="s">
        <v>2338</v>
      </c>
      <c r="C1531" s="13" t="s">
        <v>2338</v>
      </c>
      <c r="D1531" s="13" t="s">
        <v>2338</v>
      </c>
      <c r="E1531" s="5">
        <f ca="1">SUMPRODUCT(N(CODE(MID(B1531,ROW($A$1:OFFSET($A$1,LEN(B1531)-1,,,)),1))&lt;58))</f>
        <v>6</v>
      </c>
      <c r="F1531" s="5">
        <f t="shared" ca="1" si="168"/>
        <v>10</v>
      </c>
      <c r="G1531" s="3" t="str">
        <f t="array" aca="1" ref="G1531" ca="1">IF(SUMPRODUCT(COUNTIF(B1531,{"*0*";"*1*";"*2*";"*3*";"*4*";"*5*";"*6*";"*7*";"*8*";"*9*"}))&gt;0,MID($B1531,MATCH(0,(ISERROR(MID($B1531,ROW(INDIRECT("1:"&amp;LEN($B1531))),1)*1)*1),0),LEN($B1531)-SUM((ISERROR(MID($B1531,ROW(INDIRECT("1:"&amp;LEN($B1531))),1)*1)*1))),"")</f>
        <v>333105</v>
      </c>
      <c r="H1531" s="3" t="str">
        <f t="shared" ca="1" si="169"/>
        <v>333105</v>
      </c>
      <c r="I1531" s="6" t="str">
        <f t="shared" ca="1" si="173"/>
        <v>AMRE333105</v>
      </c>
      <c r="J1531" s="1" t="b">
        <f t="shared" ca="1" si="170"/>
        <v>1</v>
      </c>
      <c r="K1531" s="6" t="str">
        <f t="shared" ca="1" si="171"/>
        <v>AMRE333105</v>
      </c>
      <c r="L1531" s="1" t="b">
        <f t="shared" ca="1" si="172"/>
        <v>1</v>
      </c>
      <c r="M1531" s="1" t="b">
        <f t="shared" ca="1" si="174"/>
        <v>1</v>
      </c>
    </row>
    <row r="1532" spans="1:13">
      <c r="A1532" s="11" t="b">
        <f t="shared" ca="1" si="167"/>
        <v>1</v>
      </c>
      <c r="B1532" s="15" t="s">
        <v>2339</v>
      </c>
      <c r="C1532" s="13" t="s">
        <v>2339</v>
      </c>
      <c r="D1532" s="13" t="s">
        <v>2339</v>
      </c>
      <c r="E1532" s="5">
        <f ca="1">SUMPRODUCT(N(CODE(MID(B1532,ROW($A$1:OFFSET($A$1,LEN(B1532)-1,,,)),1))&lt;58))</f>
        <v>6</v>
      </c>
      <c r="F1532" s="5">
        <f t="shared" ca="1" si="168"/>
        <v>10</v>
      </c>
      <c r="G1532" s="3" t="str">
        <f t="array" aca="1" ref="G1532" ca="1">IF(SUMPRODUCT(COUNTIF(B1532,{"*0*";"*1*";"*2*";"*3*";"*4*";"*5*";"*6*";"*7*";"*8*";"*9*"}))&gt;0,MID($B1532,MATCH(0,(ISERROR(MID($B1532,ROW(INDIRECT("1:"&amp;LEN($B1532))),1)*1)*1),0),LEN($B1532)-SUM((ISERROR(MID($B1532,ROW(INDIRECT("1:"&amp;LEN($B1532))),1)*1)*1))),"")</f>
        <v>333106</v>
      </c>
      <c r="H1532" s="3" t="str">
        <f t="shared" ca="1" si="169"/>
        <v>333106</v>
      </c>
      <c r="I1532" s="6" t="str">
        <f t="shared" ca="1" si="173"/>
        <v>AMRE333106</v>
      </c>
      <c r="J1532" s="1" t="b">
        <f t="shared" ca="1" si="170"/>
        <v>1</v>
      </c>
      <c r="K1532" s="6" t="str">
        <f t="shared" ca="1" si="171"/>
        <v>AMRE333106</v>
      </c>
      <c r="L1532" s="1" t="b">
        <f t="shared" ca="1" si="172"/>
        <v>1</v>
      </c>
      <c r="M1532" s="1" t="b">
        <f t="shared" ca="1" si="174"/>
        <v>1</v>
      </c>
    </row>
    <row r="1533" spans="1:13">
      <c r="A1533" s="11" t="b">
        <f t="shared" ca="1" si="167"/>
        <v>1</v>
      </c>
      <c r="B1533" s="15" t="s">
        <v>2340</v>
      </c>
      <c r="C1533" s="13" t="s">
        <v>2340</v>
      </c>
      <c r="D1533" s="13" t="s">
        <v>2340</v>
      </c>
      <c r="E1533" s="5">
        <f ca="1">SUMPRODUCT(N(CODE(MID(B1533,ROW($A$1:OFFSET($A$1,LEN(B1533)-1,,,)),1))&lt;58))</f>
        <v>6</v>
      </c>
      <c r="F1533" s="5">
        <f t="shared" ca="1" si="168"/>
        <v>10</v>
      </c>
      <c r="G1533" s="3" t="str">
        <f t="array" aca="1" ref="G1533" ca="1">IF(SUMPRODUCT(COUNTIF(B1533,{"*0*";"*1*";"*2*";"*3*";"*4*";"*5*";"*6*";"*7*";"*8*";"*9*"}))&gt;0,MID($B1533,MATCH(0,(ISERROR(MID($B1533,ROW(INDIRECT("1:"&amp;LEN($B1533))),1)*1)*1),0),LEN($B1533)-SUM((ISERROR(MID($B1533,ROW(INDIRECT("1:"&amp;LEN($B1533))),1)*1)*1))),"")</f>
        <v>333107</v>
      </c>
      <c r="H1533" s="3" t="str">
        <f t="shared" ca="1" si="169"/>
        <v>333107</v>
      </c>
      <c r="I1533" s="6" t="str">
        <f t="shared" ca="1" si="173"/>
        <v>AMRE333107</v>
      </c>
      <c r="J1533" s="1" t="b">
        <f t="shared" ca="1" si="170"/>
        <v>1</v>
      </c>
      <c r="K1533" s="6" t="str">
        <f t="shared" ca="1" si="171"/>
        <v>AMRE333107</v>
      </c>
      <c r="L1533" s="1" t="b">
        <f t="shared" ca="1" si="172"/>
        <v>1</v>
      </c>
      <c r="M1533" s="1" t="b">
        <f t="shared" ca="1" si="174"/>
        <v>1</v>
      </c>
    </row>
    <row r="1534" spans="1:13">
      <c r="A1534" s="11" t="b">
        <f t="shared" ca="1" si="167"/>
        <v>1</v>
      </c>
      <c r="B1534" s="15" t="s">
        <v>2341</v>
      </c>
      <c r="C1534" s="13" t="s">
        <v>2341</v>
      </c>
      <c r="D1534" s="13" t="s">
        <v>2341</v>
      </c>
      <c r="E1534" s="5">
        <f ca="1">SUMPRODUCT(N(CODE(MID(B1534,ROW($A$1:OFFSET($A$1,LEN(B1534)-1,,,)),1))&lt;58))</f>
        <v>6</v>
      </c>
      <c r="F1534" s="5">
        <f t="shared" ca="1" si="168"/>
        <v>10</v>
      </c>
      <c r="G1534" s="3" t="str">
        <f t="array" aca="1" ref="G1534" ca="1">IF(SUMPRODUCT(COUNTIF(B1534,{"*0*";"*1*";"*2*";"*3*";"*4*";"*5*";"*6*";"*7*";"*8*";"*9*"}))&gt;0,MID($B1534,MATCH(0,(ISERROR(MID($B1534,ROW(INDIRECT("1:"&amp;LEN($B1534))),1)*1)*1),0),LEN($B1534)-SUM((ISERROR(MID($B1534,ROW(INDIRECT("1:"&amp;LEN($B1534))),1)*1)*1))),"")</f>
        <v>333108</v>
      </c>
      <c r="H1534" s="3" t="str">
        <f t="shared" ca="1" si="169"/>
        <v>333108</v>
      </c>
      <c r="I1534" s="6" t="str">
        <f t="shared" ca="1" si="173"/>
        <v>AMRE333108</v>
      </c>
      <c r="J1534" s="1" t="b">
        <f t="shared" ca="1" si="170"/>
        <v>1</v>
      </c>
      <c r="K1534" s="6" t="str">
        <f t="shared" ca="1" si="171"/>
        <v>AMRE333108</v>
      </c>
      <c r="L1534" s="1" t="b">
        <f t="shared" ca="1" si="172"/>
        <v>1</v>
      </c>
      <c r="M1534" s="1" t="b">
        <f t="shared" ca="1" si="174"/>
        <v>1</v>
      </c>
    </row>
    <row r="1535" spans="1:13">
      <c r="A1535" s="11" t="b">
        <f t="shared" ca="1" si="167"/>
        <v>1</v>
      </c>
      <c r="B1535" s="15" t="s">
        <v>2342</v>
      </c>
      <c r="C1535" s="13" t="s">
        <v>2342</v>
      </c>
      <c r="D1535" s="13" t="s">
        <v>2342</v>
      </c>
      <c r="E1535" s="5">
        <f ca="1">SUMPRODUCT(N(CODE(MID(B1535,ROW($A$1:OFFSET($A$1,LEN(B1535)-1,,,)),1))&lt;58))</f>
        <v>6</v>
      </c>
      <c r="F1535" s="5">
        <f t="shared" ca="1" si="168"/>
        <v>10</v>
      </c>
      <c r="G1535" s="3" t="str">
        <f t="array" aca="1" ref="G1535" ca="1">IF(SUMPRODUCT(COUNTIF(B1535,{"*0*";"*1*";"*2*";"*3*";"*4*";"*5*";"*6*";"*7*";"*8*";"*9*"}))&gt;0,MID($B1535,MATCH(0,(ISERROR(MID($B1535,ROW(INDIRECT("1:"&amp;LEN($B1535))),1)*1)*1),0),LEN($B1535)-SUM((ISERROR(MID($B1535,ROW(INDIRECT("1:"&amp;LEN($B1535))),1)*1)*1))),"")</f>
        <v>333109</v>
      </c>
      <c r="H1535" s="3" t="str">
        <f t="shared" ca="1" si="169"/>
        <v>333109</v>
      </c>
      <c r="I1535" s="6" t="str">
        <f t="shared" ca="1" si="173"/>
        <v>AMRE333109</v>
      </c>
      <c r="J1535" s="1" t="b">
        <f t="shared" ca="1" si="170"/>
        <v>1</v>
      </c>
      <c r="K1535" s="6" t="str">
        <f t="shared" ca="1" si="171"/>
        <v>AMRE333109</v>
      </c>
      <c r="L1535" s="1" t="b">
        <f t="shared" ca="1" si="172"/>
        <v>1</v>
      </c>
      <c r="M1535" s="1" t="b">
        <f t="shared" ca="1" si="174"/>
        <v>1</v>
      </c>
    </row>
    <row r="1536" spans="1:13">
      <c r="A1536" s="11" t="b">
        <f t="shared" ca="1" si="167"/>
        <v>1</v>
      </c>
      <c r="B1536" s="15" t="s">
        <v>2343</v>
      </c>
      <c r="C1536" s="13" t="s">
        <v>2343</v>
      </c>
      <c r="D1536" s="13" t="s">
        <v>2343</v>
      </c>
      <c r="E1536" s="5">
        <f ca="1">SUMPRODUCT(N(CODE(MID(B1536,ROW($A$1:OFFSET($A$1,LEN(B1536)-1,,,)),1))&lt;58))</f>
        <v>6</v>
      </c>
      <c r="F1536" s="5">
        <f t="shared" ca="1" si="168"/>
        <v>10</v>
      </c>
      <c r="G1536" s="3" t="str">
        <f t="array" aca="1" ref="G1536" ca="1">IF(SUMPRODUCT(COUNTIF(B1536,{"*0*";"*1*";"*2*";"*3*";"*4*";"*5*";"*6*";"*7*";"*8*";"*9*"}))&gt;0,MID($B1536,MATCH(0,(ISERROR(MID($B1536,ROW(INDIRECT("1:"&amp;LEN($B1536))),1)*1)*1),0),LEN($B1536)-SUM((ISERROR(MID($B1536,ROW(INDIRECT("1:"&amp;LEN($B1536))),1)*1)*1))),"")</f>
        <v>333110</v>
      </c>
      <c r="H1536" s="3" t="str">
        <f t="shared" ca="1" si="169"/>
        <v>333110</v>
      </c>
      <c r="I1536" s="6" t="str">
        <f t="shared" ca="1" si="173"/>
        <v>AMRE333110</v>
      </c>
      <c r="J1536" s="1" t="b">
        <f t="shared" ca="1" si="170"/>
        <v>1</v>
      </c>
      <c r="K1536" s="6" t="str">
        <f t="shared" ca="1" si="171"/>
        <v>AMRE333110</v>
      </c>
      <c r="L1536" s="1" t="b">
        <f t="shared" ca="1" si="172"/>
        <v>1</v>
      </c>
      <c r="M1536" s="1" t="b">
        <f t="shared" ca="1" si="174"/>
        <v>1</v>
      </c>
    </row>
    <row r="1537" spans="1:13">
      <c r="A1537" s="11" t="b">
        <f t="shared" ca="1" si="167"/>
        <v>1</v>
      </c>
      <c r="B1537" s="15" t="s">
        <v>2344</v>
      </c>
      <c r="C1537" s="13" t="s">
        <v>2344</v>
      </c>
      <c r="D1537" s="13" t="s">
        <v>2344</v>
      </c>
      <c r="E1537" s="5">
        <f ca="1">SUMPRODUCT(N(CODE(MID(B1537,ROW($A$1:OFFSET($A$1,LEN(B1537)-1,,,)),1))&lt;58))</f>
        <v>6</v>
      </c>
      <c r="F1537" s="5">
        <f t="shared" ca="1" si="168"/>
        <v>10</v>
      </c>
      <c r="G1537" s="3" t="str">
        <f t="array" aca="1" ref="G1537" ca="1">IF(SUMPRODUCT(COUNTIF(B1537,{"*0*";"*1*";"*2*";"*3*";"*4*";"*5*";"*6*";"*7*";"*8*";"*9*"}))&gt;0,MID($B1537,MATCH(0,(ISERROR(MID($B1537,ROW(INDIRECT("1:"&amp;LEN($B1537))),1)*1)*1),0),LEN($B1537)-SUM((ISERROR(MID($B1537,ROW(INDIRECT("1:"&amp;LEN($B1537))),1)*1)*1))),"")</f>
        <v>333111</v>
      </c>
      <c r="H1537" s="3" t="str">
        <f t="shared" ca="1" si="169"/>
        <v>333111</v>
      </c>
      <c r="I1537" s="6" t="str">
        <f t="shared" ca="1" si="173"/>
        <v>AMRE333111</v>
      </c>
      <c r="J1537" s="1" t="b">
        <f t="shared" ca="1" si="170"/>
        <v>1</v>
      </c>
      <c r="K1537" s="6" t="str">
        <f t="shared" ca="1" si="171"/>
        <v>AMRE333111</v>
      </c>
      <c r="L1537" s="1" t="b">
        <f t="shared" ca="1" si="172"/>
        <v>1</v>
      </c>
      <c r="M1537" s="1" t="b">
        <f t="shared" ca="1" si="174"/>
        <v>1</v>
      </c>
    </row>
    <row r="1538" spans="1:13">
      <c r="A1538" s="11" t="b">
        <f t="shared" ref="A1538:A1601" ca="1" si="175">C1538=D1538</f>
        <v>1</v>
      </c>
      <c r="B1538" s="15" t="s">
        <v>2345</v>
      </c>
      <c r="C1538" s="13" t="s">
        <v>2345</v>
      </c>
      <c r="D1538" s="13" t="s">
        <v>2345</v>
      </c>
      <c r="E1538" s="5">
        <f ca="1">SUMPRODUCT(N(CODE(MID(B1538,ROW($A$1:OFFSET($A$1,LEN(B1538)-1,,,)),1))&lt;58))</f>
        <v>6</v>
      </c>
      <c r="F1538" s="5">
        <f t="shared" ref="F1538:F1601" ca="1" si="176">LEN(B1538)</f>
        <v>10</v>
      </c>
      <c r="G1538" s="3" t="str">
        <f t="array" aca="1" ref="G1538" ca="1">IF(SUMPRODUCT(COUNTIF(B1538,{"*0*";"*1*";"*2*";"*3*";"*4*";"*5*";"*6*";"*7*";"*8*";"*9*"}))&gt;0,MID($B1538,MATCH(0,(ISERROR(MID($B1538,ROW(INDIRECT("1:"&amp;LEN($B1538))),1)*1)*1),0),LEN($B1538)-SUM((ISERROR(MID($B1538,ROW(INDIRECT("1:"&amp;LEN($B1538))),1)*1)*1))),"")</f>
        <v>333112</v>
      </c>
      <c r="H1538" s="3" t="str">
        <f t="shared" ref="H1538:H1601" ca="1" si="177">IF(LEN(G1538)&lt;3,TEXT(G1538,"000"),G1538)</f>
        <v>333112</v>
      </c>
      <c r="I1538" s="6" t="str">
        <f t="shared" ca="1" si="173"/>
        <v>AMRE333112</v>
      </c>
      <c r="J1538" s="1" t="b">
        <f t="shared" ref="J1538:J1601" ca="1" si="178">I1538=C1538</f>
        <v>1</v>
      </c>
      <c r="K1538" s="6" t="str">
        <f t="shared" ref="K1538:K1601" ca="1" si="179">IF(COUNTIF(Tablo,MID(B1538,2,2))&gt;0,I1538,B1538)</f>
        <v>AMRE333112</v>
      </c>
      <c r="L1538" s="1" t="b">
        <f t="shared" ca="1" si="172"/>
        <v>1</v>
      </c>
      <c r="M1538" s="1" t="b">
        <f t="shared" ca="1" si="174"/>
        <v>1</v>
      </c>
    </row>
    <row r="1539" spans="1:13">
      <c r="A1539" s="11" t="b">
        <f t="shared" ca="1" si="175"/>
        <v>1</v>
      </c>
      <c r="B1539" s="15" t="s">
        <v>2346</v>
      </c>
      <c r="C1539" s="13" t="s">
        <v>2346</v>
      </c>
      <c r="D1539" s="13" t="s">
        <v>2346</v>
      </c>
      <c r="E1539" s="5">
        <f ca="1">SUMPRODUCT(N(CODE(MID(B1539,ROW($A$1:OFFSET($A$1,LEN(B1539)-1,,,)),1))&lt;58))</f>
        <v>6</v>
      </c>
      <c r="F1539" s="5">
        <f t="shared" ca="1" si="176"/>
        <v>10</v>
      </c>
      <c r="G1539" s="3" t="str">
        <f t="array" aca="1" ref="G1539" ca="1">IF(SUMPRODUCT(COUNTIF(B1539,{"*0*";"*1*";"*2*";"*3*";"*4*";"*5*";"*6*";"*7*";"*8*";"*9*"}))&gt;0,MID($B1539,MATCH(0,(ISERROR(MID($B1539,ROW(INDIRECT("1:"&amp;LEN($B1539))),1)*1)*1),0),LEN($B1539)-SUM((ISERROR(MID($B1539,ROW(INDIRECT("1:"&amp;LEN($B1539))),1)*1)*1))),"")</f>
        <v>333115</v>
      </c>
      <c r="H1539" s="3" t="str">
        <f t="shared" ca="1" si="177"/>
        <v>333115</v>
      </c>
      <c r="I1539" s="6" t="str">
        <f t="shared" ca="1" si="173"/>
        <v>AMRE333115</v>
      </c>
      <c r="J1539" s="1" t="b">
        <f t="shared" ca="1" si="178"/>
        <v>1</v>
      </c>
      <c r="K1539" s="6" t="str">
        <f t="shared" ca="1" si="179"/>
        <v>AMRE333115</v>
      </c>
      <c r="L1539" s="1" t="b">
        <f t="shared" ref="L1539:L1602" ca="1" si="180">K1539=C1539</f>
        <v>1</v>
      </c>
      <c r="M1539" s="1" t="b">
        <f t="shared" ca="1" si="174"/>
        <v>1</v>
      </c>
    </row>
    <row r="1540" spans="1:13">
      <c r="A1540" s="11" t="b">
        <f t="shared" ca="1" si="175"/>
        <v>1</v>
      </c>
      <c r="B1540" s="15" t="s">
        <v>2347</v>
      </c>
      <c r="C1540" s="13" t="s">
        <v>2347</v>
      </c>
      <c r="D1540" s="13" t="s">
        <v>2347</v>
      </c>
      <c r="E1540" s="5">
        <f ca="1">SUMPRODUCT(N(CODE(MID(B1540,ROW($A$1:OFFSET($A$1,LEN(B1540)-1,,,)),1))&lt;58))</f>
        <v>6</v>
      </c>
      <c r="F1540" s="5">
        <f t="shared" ca="1" si="176"/>
        <v>10</v>
      </c>
      <c r="G1540" s="3" t="str">
        <f t="array" aca="1" ref="G1540" ca="1">IF(SUMPRODUCT(COUNTIF(B1540,{"*0*";"*1*";"*2*";"*3*";"*4*";"*5*";"*6*";"*7*";"*8*";"*9*"}))&gt;0,MID($B1540,MATCH(0,(ISERROR(MID($B1540,ROW(INDIRECT("1:"&amp;LEN($B1540))),1)*1)*1),0),LEN($B1540)-SUM((ISERROR(MID($B1540,ROW(INDIRECT("1:"&amp;LEN($B1540))),1)*1)*1))),"")</f>
        <v>333116</v>
      </c>
      <c r="H1540" s="3" t="str">
        <f t="shared" ca="1" si="177"/>
        <v>333116</v>
      </c>
      <c r="I1540" s="6" t="str">
        <f t="shared" ca="1" si="173"/>
        <v>AMRE333116</v>
      </c>
      <c r="J1540" s="1" t="b">
        <f t="shared" ca="1" si="178"/>
        <v>1</v>
      </c>
      <c r="K1540" s="6" t="str">
        <f t="shared" ca="1" si="179"/>
        <v>AMRE333116</v>
      </c>
      <c r="L1540" s="1" t="b">
        <f t="shared" ca="1" si="180"/>
        <v>1</v>
      </c>
      <c r="M1540" s="1" t="b">
        <f t="shared" ca="1" si="174"/>
        <v>1</v>
      </c>
    </row>
    <row r="1541" spans="1:13">
      <c r="A1541" s="11" t="b">
        <f t="shared" ca="1" si="175"/>
        <v>1</v>
      </c>
      <c r="B1541" s="15" t="s">
        <v>2348</v>
      </c>
      <c r="C1541" s="13" t="s">
        <v>2348</v>
      </c>
      <c r="D1541" s="13" t="s">
        <v>2348</v>
      </c>
      <c r="E1541" s="5">
        <f ca="1">SUMPRODUCT(N(CODE(MID(B1541,ROW($A$1:OFFSET($A$1,LEN(B1541)-1,,,)),1))&lt;58))</f>
        <v>6</v>
      </c>
      <c r="F1541" s="5">
        <f t="shared" ca="1" si="176"/>
        <v>10</v>
      </c>
      <c r="G1541" s="3" t="str">
        <f t="array" aca="1" ref="G1541" ca="1">IF(SUMPRODUCT(COUNTIF(B1541,{"*0*";"*1*";"*2*";"*3*";"*4*";"*5*";"*6*";"*7*";"*8*";"*9*"}))&gt;0,MID($B1541,MATCH(0,(ISERROR(MID($B1541,ROW(INDIRECT("1:"&amp;LEN($B1541))),1)*1)*1),0),LEN($B1541)-SUM((ISERROR(MID($B1541,ROW(INDIRECT("1:"&amp;LEN($B1541))),1)*1)*1))),"")</f>
        <v>333120</v>
      </c>
      <c r="H1541" s="3" t="str">
        <f t="shared" ca="1" si="177"/>
        <v>333120</v>
      </c>
      <c r="I1541" s="6" t="str">
        <f t="shared" ca="1" si="173"/>
        <v>AMRE333120</v>
      </c>
      <c r="J1541" s="1" t="b">
        <f t="shared" ca="1" si="178"/>
        <v>1</v>
      </c>
      <c r="K1541" s="6" t="str">
        <f t="shared" ca="1" si="179"/>
        <v>AMRE333120</v>
      </c>
      <c r="L1541" s="1" t="b">
        <f t="shared" ca="1" si="180"/>
        <v>1</v>
      </c>
      <c r="M1541" s="1" t="b">
        <f t="shared" ca="1" si="174"/>
        <v>1</v>
      </c>
    </row>
    <row r="1542" spans="1:13">
      <c r="A1542" s="11" t="b">
        <f t="shared" ca="1" si="175"/>
        <v>1</v>
      </c>
      <c r="B1542" s="15" t="s">
        <v>2349</v>
      </c>
      <c r="C1542" s="13" t="s">
        <v>2349</v>
      </c>
      <c r="D1542" s="13" t="s">
        <v>2349</v>
      </c>
      <c r="E1542" s="5">
        <f ca="1">SUMPRODUCT(N(CODE(MID(B1542,ROW($A$1:OFFSET($A$1,LEN(B1542)-1,,,)),1))&lt;58))</f>
        <v>6</v>
      </c>
      <c r="F1542" s="5">
        <f t="shared" ca="1" si="176"/>
        <v>10</v>
      </c>
      <c r="G1542" s="3" t="str">
        <f t="array" aca="1" ref="G1542" ca="1">IF(SUMPRODUCT(COUNTIF(B1542,{"*0*";"*1*";"*2*";"*3*";"*4*";"*5*";"*6*";"*7*";"*8*";"*9*"}))&gt;0,MID($B1542,MATCH(0,(ISERROR(MID($B1542,ROW(INDIRECT("1:"&amp;LEN($B1542))),1)*1)*1),0),LEN($B1542)-SUM((ISERROR(MID($B1542,ROW(INDIRECT("1:"&amp;LEN($B1542))),1)*1)*1))),"")</f>
        <v>333202</v>
      </c>
      <c r="H1542" s="3" t="str">
        <f t="shared" ca="1" si="177"/>
        <v>333202</v>
      </c>
      <c r="I1542" s="6" t="str">
        <f t="shared" ca="1" si="173"/>
        <v>AMRE333202</v>
      </c>
      <c r="J1542" s="1" t="b">
        <f t="shared" ca="1" si="178"/>
        <v>1</v>
      </c>
      <c r="K1542" s="6" t="str">
        <f t="shared" ca="1" si="179"/>
        <v>AMRE333202</v>
      </c>
      <c r="L1542" s="1" t="b">
        <f t="shared" ca="1" si="180"/>
        <v>1</v>
      </c>
      <c r="M1542" s="1" t="b">
        <f t="shared" ca="1" si="174"/>
        <v>1</v>
      </c>
    </row>
    <row r="1543" spans="1:13">
      <c r="A1543" s="11" t="b">
        <f t="shared" ca="1" si="175"/>
        <v>1</v>
      </c>
      <c r="B1543" s="15" t="s">
        <v>2350</v>
      </c>
      <c r="C1543" s="13" t="s">
        <v>2350</v>
      </c>
      <c r="D1543" s="13" t="s">
        <v>2350</v>
      </c>
      <c r="E1543" s="5">
        <f ca="1">SUMPRODUCT(N(CODE(MID(B1543,ROW($A$1:OFFSET($A$1,LEN(B1543)-1,,,)),1))&lt;58))</f>
        <v>6</v>
      </c>
      <c r="F1543" s="5">
        <f t="shared" ca="1" si="176"/>
        <v>10</v>
      </c>
      <c r="G1543" s="3" t="str">
        <f t="array" aca="1" ref="G1543" ca="1">IF(SUMPRODUCT(COUNTIF(B1543,{"*0*";"*1*";"*2*";"*3*";"*4*";"*5*";"*6*";"*7*";"*8*";"*9*"}))&gt;0,MID($B1543,MATCH(0,(ISERROR(MID($B1543,ROW(INDIRECT("1:"&amp;LEN($B1543))),1)*1)*1),0),LEN($B1543)-SUM((ISERROR(MID($B1543,ROW(INDIRECT("1:"&amp;LEN($B1543))),1)*1)*1))),"")</f>
        <v>333204</v>
      </c>
      <c r="H1543" s="3" t="str">
        <f t="shared" ca="1" si="177"/>
        <v>333204</v>
      </c>
      <c r="I1543" s="6" t="str">
        <f t="shared" ca="1" si="173"/>
        <v>AMRE333204</v>
      </c>
      <c r="J1543" s="1" t="b">
        <f t="shared" ca="1" si="178"/>
        <v>1</v>
      </c>
      <c r="K1543" s="6" t="str">
        <f t="shared" ca="1" si="179"/>
        <v>AMRE333204</v>
      </c>
      <c r="L1543" s="1" t="b">
        <f t="shared" ca="1" si="180"/>
        <v>1</v>
      </c>
      <c r="M1543" s="1" t="b">
        <f t="shared" ca="1" si="174"/>
        <v>1</v>
      </c>
    </row>
    <row r="1544" spans="1:13">
      <c r="A1544" s="11" t="b">
        <f t="shared" ca="1" si="175"/>
        <v>1</v>
      </c>
      <c r="B1544" s="15" t="s">
        <v>2351</v>
      </c>
      <c r="C1544" s="13" t="s">
        <v>2351</v>
      </c>
      <c r="D1544" s="13" t="s">
        <v>2351</v>
      </c>
      <c r="E1544" s="5">
        <f ca="1">SUMPRODUCT(N(CODE(MID(B1544,ROW($A$1:OFFSET($A$1,LEN(B1544)-1,,,)),1))&lt;58))</f>
        <v>6</v>
      </c>
      <c r="F1544" s="5">
        <f t="shared" ca="1" si="176"/>
        <v>10</v>
      </c>
      <c r="G1544" s="3" t="str">
        <f t="array" aca="1" ref="G1544" ca="1">IF(SUMPRODUCT(COUNTIF(B1544,{"*0*";"*1*";"*2*";"*3*";"*4*";"*5*";"*6*";"*7*";"*8*";"*9*"}))&gt;0,MID($B1544,MATCH(0,(ISERROR(MID($B1544,ROW(INDIRECT("1:"&amp;LEN($B1544))),1)*1)*1),0),LEN($B1544)-SUM((ISERROR(MID($B1544,ROW(INDIRECT("1:"&amp;LEN($B1544))),1)*1)*1))),"")</f>
        <v>333205</v>
      </c>
      <c r="H1544" s="3" t="str">
        <f t="shared" ca="1" si="177"/>
        <v>333205</v>
      </c>
      <c r="I1544" s="6" t="str">
        <f t="shared" ca="1" si="173"/>
        <v>AMRE333205</v>
      </c>
      <c r="J1544" s="1" t="b">
        <f t="shared" ca="1" si="178"/>
        <v>1</v>
      </c>
      <c r="K1544" s="6" t="str">
        <f t="shared" ca="1" si="179"/>
        <v>AMRE333205</v>
      </c>
      <c r="L1544" s="1" t="b">
        <f t="shared" ca="1" si="180"/>
        <v>1</v>
      </c>
      <c r="M1544" s="1" t="b">
        <f t="shared" ca="1" si="174"/>
        <v>1</v>
      </c>
    </row>
    <row r="1545" spans="1:13">
      <c r="A1545" s="11" t="b">
        <f t="shared" ca="1" si="175"/>
        <v>1</v>
      </c>
      <c r="B1545" s="15" t="s">
        <v>2352</v>
      </c>
      <c r="C1545" s="13" t="s">
        <v>2352</v>
      </c>
      <c r="D1545" s="13" t="s">
        <v>2352</v>
      </c>
      <c r="E1545" s="5">
        <f ca="1">SUMPRODUCT(N(CODE(MID(B1545,ROW($A$1:OFFSET($A$1,LEN(B1545)-1,,,)),1))&lt;58))</f>
        <v>6</v>
      </c>
      <c r="F1545" s="5">
        <f t="shared" ca="1" si="176"/>
        <v>10</v>
      </c>
      <c r="G1545" s="3" t="str">
        <f t="array" aca="1" ref="G1545" ca="1">IF(SUMPRODUCT(COUNTIF(B1545,{"*0*";"*1*";"*2*";"*3*";"*4*";"*5*";"*6*";"*7*";"*8*";"*9*"}))&gt;0,MID($B1545,MATCH(0,(ISERROR(MID($B1545,ROW(INDIRECT("1:"&amp;LEN($B1545))),1)*1)*1),0),LEN($B1545)-SUM((ISERROR(MID($B1545,ROW(INDIRECT("1:"&amp;LEN($B1545))),1)*1)*1))),"")</f>
        <v>333209</v>
      </c>
      <c r="H1545" s="3" t="str">
        <f t="shared" ca="1" si="177"/>
        <v>333209</v>
      </c>
      <c r="I1545" s="6" t="str">
        <f t="shared" ca="1" si="173"/>
        <v>AMRE333209</v>
      </c>
      <c r="J1545" s="1" t="b">
        <f t="shared" ca="1" si="178"/>
        <v>1</v>
      </c>
      <c r="K1545" s="6" t="str">
        <f t="shared" ca="1" si="179"/>
        <v>AMRE333209</v>
      </c>
      <c r="L1545" s="1" t="b">
        <f t="shared" ca="1" si="180"/>
        <v>1</v>
      </c>
      <c r="M1545" s="1" t="b">
        <f t="shared" ca="1" si="174"/>
        <v>1</v>
      </c>
    </row>
    <row r="1546" spans="1:13">
      <c r="A1546" s="11" t="b">
        <f t="shared" ca="1" si="175"/>
        <v>1</v>
      </c>
      <c r="B1546" s="15" t="s">
        <v>2353</v>
      </c>
      <c r="C1546" s="13" t="s">
        <v>2353</v>
      </c>
      <c r="D1546" s="13" t="s">
        <v>2353</v>
      </c>
      <c r="E1546" s="5">
        <f ca="1">SUMPRODUCT(N(CODE(MID(B1546,ROW($A$1:OFFSET($A$1,LEN(B1546)-1,,,)),1))&lt;58))</f>
        <v>6</v>
      </c>
      <c r="F1546" s="5">
        <f t="shared" ca="1" si="176"/>
        <v>10</v>
      </c>
      <c r="G1546" s="3" t="str">
        <f t="array" aca="1" ref="G1546" ca="1">IF(SUMPRODUCT(COUNTIF(B1546,{"*0*";"*1*";"*2*";"*3*";"*4*";"*5*";"*6*";"*7*";"*8*";"*9*"}))&gt;0,MID($B1546,MATCH(0,(ISERROR(MID($B1546,ROW(INDIRECT("1:"&amp;LEN($B1546))),1)*1)*1),0),LEN($B1546)-SUM((ISERROR(MID($B1546,ROW(INDIRECT("1:"&amp;LEN($B1546))),1)*1)*1))),"")</f>
        <v>334212</v>
      </c>
      <c r="H1546" s="3" t="str">
        <f t="shared" ca="1" si="177"/>
        <v>334212</v>
      </c>
      <c r="I1546" s="6" t="str">
        <f t="shared" ca="1" si="173"/>
        <v>AMRE334212</v>
      </c>
      <c r="J1546" s="1" t="b">
        <f t="shared" ca="1" si="178"/>
        <v>1</v>
      </c>
      <c r="K1546" s="6" t="str">
        <f t="shared" ca="1" si="179"/>
        <v>AMRE334212</v>
      </c>
      <c r="L1546" s="1" t="b">
        <f t="shared" ca="1" si="180"/>
        <v>1</v>
      </c>
      <c r="M1546" s="1" t="b">
        <f t="shared" ca="1" si="174"/>
        <v>1</v>
      </c>
    </row>
    <row r="1547" spans="1:13">
      <c r="A1547" s="11" t="b">
        <f t="shared" ca="1" si="175"/>
        <v>1</v>
      </c>
      <c r="B1547" s="15" t="s">
        <v>2354</v>
      </c>
      <c r="C1547" s="13" t="s">
        <v>2354</v>
      </c>
      <c r="D1547" s="13" t="s">
        <v>2354</v>
      </c>
      <c r="E1547" s="5">
        <f ca="1">SUMPRODUCT(N(CODE(MID(B1547,ROW($A$1:OFFSET($A$1,LEN(B1547)-1,,,)),1))&lt;58))</f>
        <v>6</v>
      </c>
      <c r="F1547" s="5">
        <f t="shared" ca="1" si="176"/>
        <v>10</v>
      </c>
      <c r="G1547" s="3" t="str">
        <f t="array" aca="1" ref="G1547" ca="1">IF(SUMPRODUCT(COUNTIF(B1547,{"*0*";"*1*";"*2*";"*3*";"*4*";"*5*";"*6*";"*7*";"*8*";"*9*"}))&gt;0,MID($B1547,MATCH(0,(ISERROR(MID($B1547,ROW(INDIRECT("1:"&amp;LEN($B1547))),1)*1)*1),0),LEN($B1547)-SUM((ISERROR(MID($B1547,ROW(INDIRECT("1:"&amp;LEN($B1547))),1)*1)*1))),"")</f>
        <v>334214</v>
      </c>
      <c r="H1547" s="3" t="str">
        <f t="shared" ca="1" si="177"/>
        <v>334214</v>
      </c>
      <c r="I1547" s="6" t="str">
        <f t="shared" ca="1" si="173"/>
        <v>AMRE334214</v>
      </c>
      <c r="J1547" s="1" t="b">
        <f t="shared" ca="1" si="178"/>
        <v>1</v>
      </c>
      <c r="K1547" s="6" t="str">
        <f t="shared" ca="1" si="179"/>
        <v>AMRE334214</v>
      </c>
      <c r="L1547" s="1" t="b">
        <f t="shared" ca="1" si="180"/>
        <v>1</v>
      </c>
      <c r="M1547" s="1" t="b">
        <f t="shared" ca="1" si="174"/>
        <v>1</v>
      </c>
    </row>
    <row r="1548" spans="1:13">
      <c r="A1548" s="11" t="b">
        <f t="shared" ca="1" si="175"/>
        <v>1</v>
      </c>
      <c r="B1548" s="15" t="s">
        <v>2355</v>
      </c>
      <c r="C1548" s="13" t="s">
        <v>2355</v>
      </c>
      <c r="D1548" s="13" t="s">
        <v>2355</v>
      </c>
      <c r="E1548" s="5">
        <f ca="1">SUMPRODUCT(N(CODE(MID(B1548,ROW($A$1:OFFSET($A$1,LEN(B1548)-1,,,)),1))&lt;58))</f>
        <v>6</v>
      </c>
      <c r="F1548" s="5">
        <f t="shared" ca="1" si="176"/>
        <v>10</v>
      </c>
      <c r="G1548" s="3" t="str">
        <f t="array" aca="1" ref="G1548" ca="1">IF(SUMPRODUCT(COUNTIF(B1548,{"*0*";"*1*";"*2*";"*3*";"*4*";"*5*";"*6*";"*7*";"*8*";"*9*"}))&gt;0,MID($B1548,MATCH(0,(ISERROR(MID($B1548,ROW(INDIRECT("1:"&amp;LEN($B1548))),1)*1)*1),0),LEN($B1548)-SUM((ISERROR(MID($B1548,ROW(INDIRECT("1:"&amp;LEN($B1548))),1)*1)*1))),"")</f>
        <v>334216</v>
      </c>
      <c r="H1548" s="3" t="str">
        <f t="shared" ca="1" si="177"/>
        <v>334216</v>
      </c>
      <c r="I1548" s="6" t="str">
        <f t="shared" ca="1" si="173"/>
        <v>AMRE334216</v>
      </c>
      <c r="J1548" s="1" t="b">
        <f t="shared" ca="1" si="178"/>
        <v>1</v>
      </c>
      <c r="K1548" s="6" t="str">
        <f t="shared" ca="1" si="179"/>
        <v>AMRE334216</v>
      </c>
      <c r="L1548" s="1" t="b">
        <f t="shared" ca="1" si="180"/>
        <v>1</v>
      </c>
      <c r="M1548" s="1" t="b">
        <f t="shared" ca="1" si="174"/>
        <v>1</v>
      </c>
    </row>
    <row r="1549" spans="1:13">
      <c r="A1549" s="11" t="b">
        <f t="shared" ca="1" si="175"/>
        <v>1</v>
      </c>
      <c r="B1549" s="15" t="s">
        <v>2356</v>
      </c>
      <c r="C1549" s="13" t="s">
        <v>2356</v>
      </c>
      <c r="D1549" s="13" t="s">
        <v>2356</v>
      </c>
      <c r="E1549" s="5">
        <f ca="1">SUMPRODUCT(N(CODE(MID(B1549,ROW($A$1:OFFSET($A$1,LEN(B1549)-1,,,)),1))&lt;58))</f>
        <v>6</v>
      </c>
      <c r="F1549" s="5">
        <f t="shared" ca="1" si="176"/>
        <v>10</v>
      </c>
      <c r="G1549" s="3" t="str">
        <f t="array" aca="1" ref="G1549" ca="1">IF(SUMPRODUCT(COUNTIF(B1549,{"*0*";"*1*";"*2*";"*3*";"*4*";"*5*";"*6*";"*7*";"*8*";"*9*"}))&gt;0,MID($B1549,MATCH(0,(ISERROR(MID($B1549,ROW(INDIRECT("1:"&amp;LEN($B1549))),1)*1)*1),0),LEN($B1549)-SUM((ISERROR(MID($B1549,ROW(INDIRECT("1:"&amp;LEN($B1549))),1)*1)*1))),"")</f>
        <v>334218</v>
      </c>
      <c r="H1549" s="3" t="str">
        <f t="shared" ca="1" si="177"/>
        <v>334218</v>
      </c>
      <c r="I1549" s="6" t="str">
        <f t="shared" ca="1" si="173"/>
        <v>AMRE334218</v>
      </c>
      <c r="J1549" s="1" t="b">
        <f t="shared" ca="1" si="178"/>
        <v>1</v>
      </c>
      <c r="K1549" s="6" t="str">
        <f t="shared" ca="1" si="179"/>
        <v>AMRE334218</v>
      </c>
      <c r="L1549" s="1" t="b">
        <f t="shared" ca="1" si="180"/>
        <v>1</v>
      </c>
      <c r="M1549" s="1" t="b">
        <f t="shared" ca="1" si="174"/>
        <v>1</v>
      </c>
    </row>
    <row r="1550" spans="1:13">
      <c r="A1550" s="11" t="b">
        <f t="shared" ca="1" si="175"/>
        <v>1</v>
      </c>
      <c r="B1550" s="15" t="s">
        <v>2357</v>
      </c>
      <c r="C1550" s="13" t="s">
        <v>2357</v>
      </c>
      <c r="D1550" s="13" t="s">
        <v>2357</v>
      </c>
      <c r="E1550" s="5">
        <f ca="1">SUMPRODUCT(N(CODE(MID(B1550,ROW($A$1:OFFSET($A$1,LEN(B1550)-1,,,)),1))&lt;58))</f>
        <v>6</v>
      </c>
      <c r="F1550" s="5">
        <f t="shared" ca="1" si="176"/>
        <v>10</v>
      </c>
      <c r="G1550" s="3" t="str">
        <f t="array" aca="1" ref="G1550" ca="1">IF(SUMPRODUCT(COUNTIF(B1550,{"*0*";"*1*";"*2*";"*3*";"*4*";"*5*";"*6*";"*7*";"*8*";"*9*"}))&gt;0,MID($B1550,MATCH(0,(ISERROR(MID($B1550,ROW(INDIRECT("1:"&amp;LEN($B1550))),1)*1)*1),0),LEN($B1550)-SUM((ISERROR(MID($B1550,ROW(INDIRECT("1:"&amp;LEN($B1550))),1)*1)*1))),"")</f>
        <v>334222</v>
      </c>
      <c r="H1550" s="3" t="str">
        <f t="shared" ca="1" si="177"/>
        <v>334222</v>
      </c>
      <c r="I1550" s="6" t="str">
        <f t="shared" ca="1" si="173"/>
        <v>AMRE334222</v>
      </c>
      <c r="J1550" s="1" t="b">
        <f t="shared" ca="1" si="178"/>
        <v>1</v>
      </c>
      <c r="K1550" s="6" t="str">
        <f t="shared" ca="1" si="179"/>
        <v>AMRE334222</v>
      </c>
      <c r="L1550" s="1" t="b">
        <f t="shared" ca="1" si="180"/>
        <v>1</v>
      </c>
      <c r="M1550" s="1" t="b">
        <f t="shared" ca="1" si="174"/>
        <v>1</v>
      </c>
    </row>
    <row r="1551" spans="1:13">
      <c r="A1551" s="11" t="b">
        <f t="shared" ca="1" si="175"/>
        <v>1</v>
      </c>
      <c r="B1551" s="15" t="s">
        <v>2358</v>
      </c>
      <c r="C1551" s="13" t="s">
        <v>2358</v>
      </c>
      <c r="D1551" s="13" t="s">
        <v>2358</v>
      </c>
      <c r="E1551" s="5">
        <f ca="1">SUMPRODUCT(N(CODE(MID(B1551,ROW($A$1:OFFSET($A$1,LEN(B1551)-1,,,)),1))&lt;58))</f>
        <v>6</v>
      </c>
      <c r="F1551" s="5">
        <f t="shared" ca="1" si="176"/>
        <v>10</v>
      </c>
      <c r="G1551" s="3" t="str">
        <f t="array" aca="1" ref="G1551" ca="1">IF(SUMPRODUCT(COUNTIF(B1551,{"*0*";"*1*";"*2*";"*3*";"*4*";"*5*";"*6*";"*7*";"*8*";"*9*"}))&gt;0,MID($B1551,MATCH(0,(ISERROR(MID($B1551,ROW(INDIRECT("1:"&amp;LEN($B1551))),1)*1)*1),0),LEN($B1551)-SUM((ISERROR(MID($B1551,ROW(INDIRECT("1:"&amp;LEN($B1551))),1)*1)*1))),"")</f>
        <v>334225</v>
      </c>
      <c r="H1551" s="3" t="str">
        <f t="shared" ca="1" si="177"/>
        <v>334225</v>
      </c>
      <c r="I1551" s="6" t="str">
        <f t="shared" ca="1" si="173"/>
        <v>AMRE334225</v>
      </c>
      <c r="J1551" s="1" t="b">
        <f t="shared" ca="1" si="178"/>
        <v>1</v>
      </c>
      <c r="K1551" s="6" t="str">
        <f t="shared" ca="1" si="179"/>
        <v>AMRE334225</v>
      </c>
      <c r="L1551" s="1" t="b">
        <f t="shared" ca="1" si="180"/>
        <v>1</v>
      </c>
      <c r="M1551" s="1" t="b">
        <f t="shared" ca="1" si="174"/>
        <v>1</v>
      </c>
    </row>
    <row r="1552" spans="1:13">
      <c r="A1552" s="11" t="b">
        <f t="shared" ca="1" si="175"/>
        <v>1</v>
      </c>
      <c r="B1552" s="15" t="s">
        <v>2359</v>
      </c>
      <c r="C1552" s="13" t="s">
        <v>2359</v>
      </c>
      <c r="D1552" s="13" t="s">
        <v>2359</v>
      </c>
      <c r="E1552" s="5">
        <f ca="1">SUMPRODUCT(N(CODE(MID(B1552,ROW($A$1:OFFSET($A$1,LEN(B1552)-1,,,)),1))&lt;58))</f>
        <v>6</v>
      </c>
      <c r="F1552" s="5">
        <f t="shared" ca="1" si="176"/>
        <v>10</v>
      </c>
      <c r="G1552" s="3" t="str">
        <f t="array" aca="1" ref="G1552" ca="1">IF(SUMPRODUCT(COUNTIF(B1552,{"*0*";"*1*";"*2*";"*3*";"*4*";"*5*";"*6*";"*7*";"*8*";"*9*"}))&gt;0,MID($B1552,MATCH(0,(ISERROR(MID($B1552,ROW(INDIRECT("1:"&amp;LEN($B1552))),1)*1)*1),0),LEN($B1552)-SUM((ISERROR(MID($B1552,ROW(INDIRECT("1:"&amp;LEN($B1552))),1)*1)*1))),"")</f>
        <v>334226</v>
      </c>
      <c r="H1552" s="3" t="str">
        <f t="shared" ca="1" si="177"/>
        <v>334226</v>
      </c>
      <c r="I1552" s="6" t="str">
        <f t="shared" ca="1" si="173"/>
        <v>AMRE334226</v>
      </c>
      <c r="J1552" s="1" t="b">
        <f t="shared" ca="1" si="178"/>
        <v>1</v>
      </c>
      <c r="K1552" s="6" t="str">
        <f t="shared" ca="1" si="179"/>
        <v>AMRE334226</v>
      </c>
      <c r="L1552" s="1" t="b">
        <f t="shared" ca="1" si="180"/>
        <v>1</v>
      </c>
      <c r="M1552" s="1" t="b">
        <f t="shared" ca="1" si="174"/>
        <v>1</v>
      </c>
    </row>
    <row r="1553" spans="1:13">
      <c r="A1553" s="11" t="b">
        <f t="shared" ca="1" si="175"/>
        <v>1</v>
      </c>
      <c r="B1553" s="15" t="s">
        <v>2360</v>
      </c>
      <c r="C1553" s="13" t="s">
        <v>2360</v>
      </c>
      <c r="D1553" s="13" t="s">
        <v>2360</v>
      </c>
      <c r="E1553" s="5">
        <f ca="1">SUMPRODUCT(N(CODE(MID(B1553,ROW($A$1:OFFSET($A$1,LEN(B1553)-1,,,)),1))&lt;58))</f>
        <v>6</v>
      </c>
      <c r="F1553" s="5">
        <f t="shared" ca="1" si="176"/>
        <v>10</v>
      </c>
      <c r="G1553" s="3" t="str">
        <f t="array" aca="1" ref="G1553" ca="1">IF(SUMPRODUCT(COUNTIF(B1553,{"*0*";"*1*";"*2*";"*3*";"*4*";"*5*";"*6*";"*7*";"*8*";"*9*"}))&gt;0,MID($B1553,MATCH(0,(ISERROR(MID($B1553,ROW(INDIRECT("1:"&amp;LEN($B1553))),1)*1)*1),0),LEN($B1553)-SUM((ISERROR(MID($B1553,ROW(INDIRECT("1:"&amp;LEN($B1553))),1)*1)*1))),"")</f>
        <v>334228</v>
      </c>
      <c r="H1553" s="3" t="str">
        <f t="shared" ca="1" si="177"/>
        <v>334228</v>
      </c>
      <c r="I1553" s="6" t="str">
        <f t="shared" ca="1" si="173"/>
        <v>AMRE334228</v>
      </c>
      <c r="J1553" s="1" t="b">
        <f t="shared" ca="1" si="178"/>
        <v>1</v>
      </c>
      <c r="K1553" s="6" t="str">
        <f t="shared" ca="1" si="179"/>
        <v>AMRE334228</v>
      </c>
      <c r="L1553" s="1" t="b">
        <f t="shared" ca="1" si="180"/>
        <v>1</v>
      </c>
      <c r="M1553" s="1" t="b">
        <f t="shared" ca="1" si="174"/>
        <v>1</v>
      </c>
    </row>
    <row r="1554" spans="1:13">
      <c r="A1554" s="11" t="b">
        <f t="shared" ca="1" si="175"/>
        <v>1</v>
      </c>
      <c r="B1554" s="15" t="s">
        <v>2361</v>
      </c>
      <c r="C1554" s="13" t="s">
        <v>2361</v>
      </c>
      <c r="D1554" s="13" t="s">
        <v>2361</v>
      </c>
      <c r="E1554" s="5">
        <f ca="1">SUMPRODUCT(N(CODE(MID(B1554,ROW($A$1:OFFSET($A$1,LEN(B1554)-1,,,)),1))&lt;58))</f>
        <v>6</v>
      </c>
      <c r="F1554" s="5">
        <f t="shared" ca="1" si="176"/>
        <v>10</v>
      </c>
      <c r="G1554" s="3" t="str">
        <f t="array" aca="1" ref="G1554" ca="1">IF(SUMPRODUCT(COUNTIF(B1554,{"*0*";"*1*";"*2*";"*3*";"*4*";"*5*";"*6*";"*7*";"*8*";"*9*"}))&gt;0,MID($B1554,MATCH(0,(ISERROR(MID($B1554,ROW(INDIRECT("1:"&amp;LEN($B1554))),1)*1)*1),0),LEN($B1554)-SUM((ISERROR(MID($B1554,ROW(INDIRECT("1:"&amp;LEN($B1554))),1)*1)*1))),"")</f>
        <v>334229</v>
      </c>
      <c r="H1554" s="3" t="str">
        <f t="shared" ca="1" si="177"/>
        <v>334229</v>
      </c>
      <c r="I1554" s="6" t="str">
        <f t="shared" ca="1" si="173"/>
        <v>AMRE334229</v>
      </c>
      <c r="J1554" s="1" t="b">
        <f t="shared" ca="1" si="178"/>
        <v>1</v>
      </c>
      <c r="K1554" s="6" t="str">
        <f t="shared" ca="1" si="179"/>
        <v>AMRE334229</v>
      </c>
      <c r="L1554" s="1" t="b">
        <f t="shared" ca="1" si="180"/>
        <v>1</v>
      </c>
      <c r="M1554" s="1" t="b">
        <f t="shared" ca="1" si="174"/>
        <v>1</v>
      </c>
    </row>
    <row r="1555" spans="1:13">
      <c r="A1555" s="11" t="b">
        <f t="shared" ca="1" si="175"/>
        <v>1</v>
      </c>
      <c r="B1555" s="15" t="s">
        <v>2362</v>
      </c>
      <c r="C1555" s="13" t="s">
        <v>2362</v>
      </c>
      <c r="D1555" s="13" t="s">
        <v>2362</v>
      </c>
      <c r="E1555" s="5">
        <f ca="1">SUMPRODUCT(N(CODE(MID(B1555,ROW($A$1:OFFSET($A$1,LEN(B1555)-1,,,)),1))&lt;58))</f>
        <v>6</v>
      </c>
      <c r="F1555" s="5">
        <f t="shared" ca="1" si="176"/>
        <v>10</v>
      </c>
      <c r="G1555" s="3" t="str">
        <f t="array" aca="1" ref="G1555" ca="1">IF(SUMPRODUCT(COUNTIF(B1555,{"*0*";"*1*";"*2*";"*3*";"*4*";"*5*";"*6*";"*7*";"*8*";"*9*"}))&gt;0,MID($B1555,MATCH(0,(ISERROR(MID($B1555,ROW(INDIRECT("1:"&amp;LEN($B1555))),1)*1)*1),0),LEN($B1555)-SUM((ISERROR(MID($B1555,ROW(INDIRECT("1:"&amp;LEN($B1555))),1)*1)*1))),"")</f>
        <v>334401</v>
      </c>
      <c r="H1555" s="3" t="str">
        <f t="shared" ca="1" si="177"/>
        <v>334401</v>
      </c>
      <c r="I1555" s="6" t="str">
        <f t="shared" ca="1" si="173"/>
        <v>AMRE334401</v>
      </c>
      <c r="J1555" s="1" t="b">
        <f t="shared" ca="1" si="178"/>
        <v>1</v>
      </c>
      <c r="K1555" s="6" t="str">
        <f t="shared" ca="1" si="179"/>
        <v>AMRE334401</v>
      </c>
      <c r="L1555" s="1" t="b">
        <f t="shared" ca="1" si="180"/>
        <v>1</v>
      </c>
      <c r="M1555" s="1" t="b">
        <f t="shared" ca="1" si="174"/>
        <v>1</v>
      </c>
    </row>
    <row r="1556" spans="1:13">
      <c r="A1556" s="11" t="b">
        <f t="shared" ca="1" si="175"/>
        <v>1</v>
      </c>
      <c r="B1556" s="15" t="s">
        <v>2363</v>
      </c>
      <c r="C1556" s="13" t="s">
        <v>2363</v>
      </c>
      <c r="D1556" s="13" t="s">
        <v>2363</v>
      </c>
      <c r="E1556" s="5">
        <f ca="1">SUMPRODUCT(N(CODE(MID(B1556,ROW($A$1:OFFSET($A$1,LEN(B1556)-1,,,)),1))&lt;58))</f>
        <v>6</v>
      </c>
      <c r="F1556" s="5">
        <f t="shared" ca="1" si="176"/>
        <v>10</v>
      </c>
      <c r="G1556" s="3" t="str">
        <f t="array" aca="1" ref="G1556" ca="1">IF(SUMPRODUCT(COUNTIF(B1556,{"*0*";"*1*";"*2*";"*3*";"*4*";"*5*";"*6*";"*7*";"*8*";"*9*"}))&gt;0,MID($B1556,MATCH(0,(ISERROR(MID($B1556,ROW(INDIRECT("1:"&amp;LEN($B1556))),1)*1)*1),0),LEN($B1556)-SUM((ISERROR(MID($B1556,ROW(INDIRECT("1:"&amp;LEN($B1556))),1)*1)*1))),"")</f>
        <v>334402</v>
      </c>
      <c r="H1556" s="3" t="str">
        <f t="shared" ca="1" si="177"/>
        <v>334402</v>
      </c>
      <c r="I1556" s="6" t="str">
        <f t="shared" ca="1" si="173"/>
        <v>AMRE334402</v>
      </c>
      <c r="J1556" s="1" t="b">
        <f t="shared" ca="1" si="178"/>
        <v>1</v>
      </c>
      <c r="K1556" s="6" t="str">
        <f t="shared" ca="1" si="179"/>
        <v>AMRE334402</v>
      </c>
      <c r="L1556" s="1" t="b">
        <f t="shared" ca="1" si="180"/>
        <v>1</v>
      </c>
      <c r="M1556" s="1" t="b">
        <f t="shared" ca="1" si="174"/>
        <v>1</v>
      </c>
    </row>
    <row r="1557" spans="1:13">
      <c r="A1557" s="11" t="b">
        <f t="shared" ca="1" si="175"/>
        <v>1</v>
      </c>
      <c r="B1557" s="15" t="s">
        <v>2364</v>
      </c>
      <c r="C1557" s="13" t="s">
        <v>2364</v>
      </c>
      <c r="D1557" s="13" t="s">
        <v>2364</v>
      </c>
      <c r="E1557" s="5">
        <f ca="1">SUMPRODUCT(N(CODE(MID(B1557,ROW($A$1:OFFSET($A$1,LEN(B1557)-1,,,)),1))&lt;58))</f>
        <v>6</v>
      </c>
      <c r="F1557" s="5">
        <f t="shared" ca="1" si="176"/>
        <v>10</v>
      </c>
      <c r="G1557" s="3" t="str">
        <f t="array" aca="1" ref="G1557" ca="1">IF(SUMPRODUCT(COUNTIF(B1557,{"*0*";"*1*";"*2*";"*3*";"*4*";"*5*";"*6*";"*7*";"*8*";"*9*"}))&gt;0,MID($B1557,MATCH(0,(ISERROR(MID($B1557,ROW(INDIRECT("1:"&amp;LEN($B1557))),1)*1)*1),0),LEN($B1557)-SUM((ISERROR(MID($B1557,ROW(INDIRECT("1:"&amp;LEN($B1557))),1)*1)*1))),"")</f>
        <v>335200</v>
      </c>
      <c r="H1557" s="3" t="str">
        <f t="shared" ca="1" si="177"/>
        <v>335200</v>
      </c>
      <c r="I1557" s="6" t="str">
        <f t="shared" ca="1" si="173"/>
        <v>AMRE335200</v>
      </c>
      <c r="J1557" s="1" t="b">
        <f t="shared" ca="1" si="178"/>
        <v>1</v>
      </c>
      <c r="K1557" s="6" t="str">
        <f t="shared" ca="1" si="179"/>
        <v>AMRE335200</v>
      </c>
      <c r="L1557" s="1" t="b">
        <f t="shared" ca="1" si="180"/>
        <v>1</v>
      </c>
      <c r="M1557" s="1" t="b">
        <f t="shared" ca="1" si="174"/>
        <v>1</v>
      </c>
    </row>
    <row r="1558" spans="1:13">
      <c r="A1558" s="11" t="b">
        <f t="shared" ca="1" si="175"/>
        <v>1</v>
      </c>
      <c r="B1558" s="15" t="s">
        <v>2365</v>
      </c>
      <c r="C1558" s="13" t="s">
        <v>2365</v>
      </c>
      <c r="D1558" s="13" t="s">
        <v>2365</v>
      </c>
      <c r="E1558" s="5">
        <f ca="1">SUMPRODUCT(N(CODE(MID(B1558,ROW($A$1:OFFSET($A$1,LEN(B1558)-1,,,)),1))&lt;58))</f>
        <v>6</v>
      </c>
      <c r="F1558" s="5">
        <f t="shared" ca="1" si="176"/>
        <v>10</v>
      </c>
      <c r="G1558" s="3" t="str">
        <f t="array" aca="1" ref="G1558" ca="1">IF(SUMPRODUCT(COUNTIF(B1558,{"*0*";"*1*";"*2*";"*3*";"*4*";"*5*";"*6*";"*7*";"*8*";"*9*"}))&gt;0,MID($B1558,MATCH(0,(ISERROR(MID($B1558,ROW(INDIRECT("1:"&amp;LEN($B1558))),1)*1)*1),0),LEN($B1558)-SUM((ISERROR(MID($B1558,ROW(INDIRECT("1:"&amp;LEN($B1558))),1)*1)*1))),"")</f>
        <v>335202</v>
      </c>
      <c r="H1558" s="3" t="str">
        <f t="shared" ca="1" si="177"/>
        <v>335202</v>
      </c>
      <c r="I1558" s="6" t="str">
        <f t="shared" ca="1" si="173"/>
        <v>AMRE335202</v>
      </c>
      <c r="J1558" s="1" t="b">
        <f t="shared" ca="1" si="178"/>
        <v>1</v>
      </c>
      <c r="K1558" s="6" t="str">
        <f t="shared" ca="1" si="179"/>
        <v>AMRE335202</v>
      </c>
      <c r="L1558" s="1" t="b">
        <f t="shared" ca="1" si="180"/>
        <v>1</v>
      </c>
      <c r="M1558" s="1" t="b">
        <f t="shared" ca="1" si="174"/>
        <v>1</v>
      </c>
    </row>
    <row r="1559" spans="1:13">
      <c r="A1559" s="11" t="b">
        <f t="shared" ca="1" si="175"/>
        <v>1</v>
      </c>
      <c r="B1559" s="15" t="s">
        <v>2366</v>
      </c>
      <c r="C1559" s="13" t="s">
        <v>2366</v>
      </c>
      <c r="D1559" s="13" t="s">
        <v>2366</v>
      </c>
      <c r="E1559" s="5">
        <f ca="1">SUMPRODUCT(N(CODE(MID(B1559,ROW($A$1:OFFSET($A$1,LEN(B1559)-1,,,)),1))&lt;58))</f>
        <v>6</v>
      </c>
      <c r="F1559" s="5">
        <f t="shared" ca="1" si="176"/>
        <v>10</v>
      </c>
      <c r="G1559" s="3" t="str">
        <f t="array" aca="1" ref="G1559" ca="1">IF(SUMPRODUCT(COUNTIF(B1559,{"*0*";"*1*";"*2*";"*3*";"*4*";"*5*";"*6*";"*7*";"*8*";"*9*"}))&gt;0,MID($B1559,MATCH(0,(ISERROR(MID($B1559,ROW(INDIRECT("1:"&amp;LEN($B1559))),1)*1)*1),0),LEN($B1559)-SUM((ISERROR(MID($B1559,ROW(INDIRECT("1:"&amp;LEN($B1559))),1)*1)*1))),"")</f>
        <v>335214</v>
      </c>
      <c r="H1559" s="3" t="str">
        <f t="shared" ca="1" si="177"/>
        <v>335214</v>
      </c>
      <c r="I1559" s="6" t="str">
        <f t="shared" ca="1" si="173"/>
        <v>AMRE335214</v>
      </c>
      <c r="J1559" s="1" t="b">
        <f t="shared" ca="1" si="178"/>
        <v>1</v>
      </c>
      <c r="K1559" s="6" t="str">
        <f t="shared" ca="1" si="179"/>
        <v>AMRE335214</v>
      </c>
      <c r="L1559" s="1" t="b">
        <f t="shared" ca="1" si="180"/>
        <v>1</v>
      </c>
      <c r="M1559" s="1" t="b">
        <f t="shared" ca="1" si="174"/>
        <v>1</v>
      </c>
    </row>
    <row r="1560" spans="1:13">
      <c r="A1560" s="11" t="b">
        <f t="shared" ca="1" si="175"/>
        <v>1</v>
      </c>
      <c r="B1560" s="15" t="s">
        <v>2367</v>
      </c>
      <c r="C1560" s="13" t="s">
        <v>2367</v>
      </c>
      <c r="D1560" s="13" t="s">
        <v>2367</v>
      </c>
      <c r="E1560" s="5">
        <f ca="1">SUMPRODUCT(N(CODE(MID(B1560,ROW($A$1:OFFSET($A$1,LEN(B1560)-1,,,)),1))&lt;58))</f>
        <v>6</v>
      </c>
      <c r="F1560" s="5">
        <f t="shared" ca="1" si="176"/>
        <v>10</v>
      </c>
      <c r="G1560" s="3" t="str">
        <f t="array" aca="1" ref="G1560" ca="1">IF(SUMPRODUCT(COUNTIF(B1560,{"*0*";"*1*";"*2*";"*3*";"*4*";"*5*";"*6*";"*7*";"*8*";"*9*"}))&gt;0,MID($B1560,MATCH(0,(ISERROR(MID($B1560,ROW(INDIRECT("1:"&amp;LEN($B1560))),1)*1)*1),0),LEN($B1560)-SUM((ISERROR(MID($B1560,ROW(INDIRECT("1:"&amp;LEN($B1560))),1)*1)*1))),"")</f>
        <v>335215</v>
      </c>
      <c r="H1560" s="3" t="str">
        <f t="shared" ca="1" si="177"/>
        <v>335215</v>
      </c>
      <c r="I1560" s="6" t="str">
        <f t="shared" ca="1" si="173"/>
        <v>AMRE335215</v>
      </c>
      <c r="J1560" s="1" t="b">
        <f t="shared" ca="1" si="178"/>
        <v>1</v>
      </c>
      <c r="K1560" s="6" t="str">
        <f t="shared" ca="1" si="179"/>
        <v>AMRE335215</v>
      </c>
      <c r="L1560" s="1" t="b">
        <f t="shared" ca="1" si="180"/>
        <v>1</v>
      </c>
      <c r="M1560" s="1" t="b">
        <f t="shared" ca="1" si="174"/>
        <v>1</v>
      </c>
    </row>
    <row r="1561" spans="1:13">
      <c r="A1561" s="11" t="b">
        <f t="shared" ca="1" si="175"/>
        <v>1</v>
      </c>
      <c r="B1561" s="15" t="s">
        <v>2368</v>
      </c>
      <c r="C1561" s="13" t="s">
        <v>2368</v>
      </c>
      <c r="D1561" s="13" t="s">
        <v>2368</v>
      </c>
      <c r="E1561" s="5">
        <f ca="1">SUMPRODUCT(N(CODE(MID(B1561,ROW($A$1:OFFSET($A$1,LEN(B1561)-1,,,)),1))&lt;58))</f>
        <v>6</v>
      </c>
      <c r="F1561" s="5">
        <f t="shared" ca="1" si="176"/>
        <v>10</v>
      </c>
      <c r="G1561" s="3" t="str">
        <f t="array" aca="1" ref="G1561" ca="1">IF(SUMPRODUCT(COUNTIF(B1561,{"*0*";"*1*";"*2*";"*3*";"*4*";"*5*";"*6*";"*7*";"*8*";"*9*"}))&gt;0,MID($B1561,MATCH(0,(ISERROR(MID($B1561,ROW(INDIRECT("1:"&amp;LEN($B1561))),1)*1)*1),0),LEN($B1561)-SUM((ISERROR(MID($B1561,ROW(INDIRECT("1:"&amp;LEN($B1561))),1)*1)*1))),"")</f>
        <v>335216</v>
      </c>
      <c r="H1561" s="3" t="str">
        <f t="shared" ca="1" si="177"/>
        <v>335216</v>
      </c>
      <c r="I1561" s="6" t="str">
        <f t="shared" ref="I1561:I1624" ca="1" si="181">IF(CODE(B1561)&lt;58,B1561,IF(LEN(B1561)&gt;8,B1561,IF(AND(CODE(RIGHT(B1561))&lt;65,LEN(H1561)&lt;4),MID(SUBSTITUTE(B1561&amp;"XXXX",G1561,H1561),1,8),SUBSTITUTE(B1561,G1561,H1561))))</f>
        <v>AMRE335216</v>
      </c>
      <c r="J1561" s="1" t="b">
        <f t="shared" ca="1" si="178"/>
        <v>1</v>
      </c>
      <c r="K1561" s="6" t="str">
        <f t="shared" ca="1" si="179"/>
        <v>AMRE335216</v>
      </c>
      <c r="L1561" s="1" t="b">
        <f t="shared" ca="1" si="180"/>
        <v>1</v>
      </c>
      <c r="M1561" s="1" t="b">
        <f t="shared" ca="1" si="174"/>
        <v>1</v>
      </c>
    </row>
    <row r="1562" spans="1:13">
      <c r="A1562" s="11" t="b">
        <f t="shared" ca="1" si="175"/>
        <v>1</v>
      </c>
      <c r="B1562" s="15" t="s">
        <v>2369</v>
      </c>
      <c r="C1562" s="13" t="s">
        <v>2369</v>
      </c>
      <c r="D1562" s="13" t="s">
        <v>2369</v>
      </c>
      <c r="E1562" s="5">
        <f ca="1">SUMPRODUCT(N(CODE(MID(B1562,ROW($A$1:OFFSET($A$1,LEN(B1562)-1,,,)),1))&lt;58))</f>
        <v>6</v>
      </c>
      <c r="F1562" s="5">
        <f t="shared" ca="1" si="176"/>
        <v>10</v>
      </c>
      <c r="G1562" s="3" t="str">
        <f t="array" aca="1" ref="G1562" ca="1">IF(SUMPRODUCT(COUNTIF(B1562,{"*0*";"*1*";"*2*";"*3*";"*4*";"*5*";"*6*";"*7*";"*8*";"*9*"}))&gt;0,MID($B1562,MATCH(0,(ISERROR(MID($B1562,ROW(INDIRECT("1:"&amp;LEN($B1562))),1)*1)*1),0),LEN($B1562)-SUM((ISERROR(MID($B1562,ROW(INDIRECT("1:"&amp;LEN($B1562))),1)*1)*1))),"")</f>
        <v>335217</v>
      </c>
      <c r="H1562" s="3" t="str">
        <f t="shared" ca="1" si="177"/>
        <v>335217</v>
      </c>
      <c r="I1562" s="6" t="str">
        <f t="shared" ca="1" si="181"/>
        <v>AMRE335217</v>
      </c>
      <c r="J1562" s="1" t="b">
        <f t="shared" ca="1" si="178"/>
        <v>1</v>
      </c>
      <c r="K1562" s="6" t="str">
        <f t="shared" ca="1" si="179"/>
        <v>AMRE335217</v>
      </c>
      <c r="L1562" s="1" t="b">
        <f t="shared" ca="1" si="180"/>
        <v>1</v>
      </c>
      <c r="M1562" s="1" t="b">
        <f t="shared" ref="M1562:M1625" ca="1" si="182">K1562=C1562</f>
        <v>1</v>
      </c>
    </row>
    <row r="1563" spans="1:13">
      <c r="A1563" s="11" t="b">
        <f t="shared" ca="1" si="175"/>
        <v>1</v>
      </c>
      <c r="B1563" s="15" t="s">
        <v>2370</v>
      </c>
      <c r="C1563" s="13" t="s">
        <v>2370</v>
      </c>
      <c r="D1563" s="13" t="s">
        <v>2370</v>
      </c>
      <c r="E1563" s="5">
        <f ca="1">SUMPRODUCT(N(CODE(MID(B1563,ROW($A$1:OFFSET($A$1,LEN(B1563)-1,,,)),1))&lt;58))</f>
        <v>6</v>
      </c>
      <c r="F1563" s="5">
        <f t="shared" ca="1" si="176"/>
        <v>10</v>
      </c>
      <c r="G1563" s="3" t="str">
        <f t="array" aca="1" ref="G1563" ca="1">IF(SUMPRODUCT(COUNTIF(B1563,{"*0*";"*1*";"*2*";"*3*";"*4*";"*5*";"*6*";"*7*";"*8*";"*9*"}))&gt;0,MID($B1563,MATCH(0,(ISERROR(MID($B1563,ROW(INDIRECT("1:"&amp;LEN($B1563))),1)*1)*1),0),LEN($B1563)-SUM((ISERROR(MID($B1563,ROW(INDIRECT("1:"&amp;LEN($B1563))),1)*1)*1))),"")</f>
        <v>335218</v>
      </c>
      <c r="H1563" s="3" t="str">
        <f t="shared" ca="1" si="177"/>
        <v>335218</v>
      </c>
      <c r="I1563" s="6" t="str">
        <f t="shared" ca="1" si="181"/>
        <v>AMRE335218</v>
      </c>
      <c r="J1563" s="1" t="b">
        <f t="shared" ca="1" si="178"/>
        <v>1</v>
      </c>
      <c r="K1563" s="6" t="str">
        <f t="shared" ca="1" si="179"/>
        <v>AMRE335218</v>
      </c>
      <c r="L1563" s="1" t="b">
        <f t="shared" ca="1" si="180"/>
        <v>1</v>
      </c>
      <c r="M1563" s="1" t="b">
        <f t="shared" ca="1" si="182"/>
        <v>1</v>
      </c>
    </row>
    <row r="1564" spans="1:13">
      <c r="A1564" s="11" t="b">
        <f t="shared" ca="1" si="175"/>
        <v>1</v>
      </c>
      <c r="B1564" s="15" t="s">
        <v>2371</v>
      </c>
      <c r="C1564" s="13" t="s">
        <v>2371</v>
      </c>
      <c r="D1564" s="13" t="s">
        <v>2371</v>
      </c>
      <c r="E1564" s="5">
        <f ca="1">SUMPRODUCT(N(CODE(MID(B1564,ROW($A$1:OFFSET($A$1,LEN(B1564)-1,,,)),1))&lt;58))</f>
        <v>6</v>
      </c>
      <c r="F1564" s="5">
        <f t="shared" ca="1" si="176"/>
        <v>10</v>
      </c>
      <c r="G1564" s="3" t="str">
        <f t="array" aca="1" ref="G1564" ca="1">IF(SUMPRODUCT(COUNTIF(B1564,{"*0*";"*1*";"*2*";"*3*";"*4*";"*5*";"*6*";"*7*";"*8*";"*9*"}))&gt;0,MID($B1564,MATCH(0,(ISERROR(MID($B1564,ROW(INDIRECT("1:"&amp;LEN($B1564))),1)*1)*1),0),LEN($B1564)-SUM((ISERROR(MID($B1564,ROW(INDIRECT("1:"&amp;LEN($B1564))),1)*1)*1))),"")</f>
        <v>335219</v>
      </c>
      <c r="H1564" s="3" t="str">
        <f t="shared" ca="1" si="177"/>
        <v>335219</v>
      </c>
      <c r="I1564" s="6" t="str">
        <f t="shared" ca="1" si="181"/>
        <v>AMRE335219</v>
      </c>
      <c r="J1564" s="1" t="b">
        <f t="shared" ca="1" si="178"/>
        <v>1</v>
      </c>
      <c r="K1564" s="6" t="str">
        <f t="shared" ca="1" si="179"/>
        <v>AMRE335219</v>
      </c>
      <c r="L1564" s="1" t="b">
        <f t="shared" ca="1" si="180"/>
        <v>1</v>
      </c>
      <c r="M1564" s="1" t="b">
        <f t="shared" ca="1" si="182"/>
        <v>1</v>
      </c>
    </row>
    <row r="1565" spans="1:13">
      <c r="A1565" s="11" t="b">
        <f t="shared" ca="1" si="175"/>
        <v>1</v>
      </c>
      <c r="B1565" s="15" t="s">
        <v>2372</v>
      </c>
      <c r="C1565" s="13" t="s">
        <v>2372</v>
      </c>
      <c r="D1565" s="13" t="s">
        <v>2372</v>
      </c>
      <c r="E1565" s="5">
        <f ca="1">SUMPRODUCT(N(CODE(MID(B1565,ROW($A$1:OFFSET($A$1,LEN(B1565)-1,,,)),1))&lt;58))</f>
        <v>6</v>
      </c>
      <c r="F1565" s="5">
        <f t="shared" ca="1" si="176"/>
        <v>10</v>
      </c>
      <c r="G1565" s="3" t="str">
        <f t="array" aca="1" ref="G1565" ca="1">IF(SUMPRODUCT(COUNTIF(B1565,{"*0*";"*1*";"*2*";"*3*";"*4*";"*5*";"*6*";"*7*";"*8*";"*9*"}))&gt;0,MID($B1565,MATCH(0,(ISERROR(MID($B1565,ROW(INDIRECT("1:"&amp;LEN($B1565))),1)*1)*1),0),LEN($B1565)-SUM((ISERROR(MID($B1565,ROW(INDIRECT("1:"&amp;LEN($B1565))),1)*1)*1))),"")</f>
        <v>335220</v>
      </c>
      <c r="H1565" s="3" t="str">
        <f t="shared" ca="1" si="177"/>
        <v>335220</v>
      </c>
      <c r="I1565" s="6" t="str">
        <f t="shared" ca="1" si="181"/>
        <v>AMRE335220</v>
      </c>
      <c r="J1565" s="1" t="b">
        <f t="shared" ca="1" si="178"/>
        <v>1</v>
      </c>
      <c r="K1565" s="6" t="str">
        <f t="shared" ca="1" si="179"/>
        <v>AMRE335220</v>
      </c>
      <c r="L1565" s="1" t="b">
        <f t="shared" ca="1" si="180"/>
        <v>1</v>
      </c>
      <c r="M1565" s="1" t="b">
        <f t="shared" ca="1" si="182"/>
        <v>1</v>
      </c>
    </row>
    <row r="1566" spans="1:13">
      <c r="A1566" s="11" t="b">
        <f t="shared" ca="1" si="175"/>
        <v>1</v>
      </c>
      <c r="B1566" s="15" t="s">
        <v>2373</v>
      </c>
      <c r="C1566" s="13" t="s">
        <v>2373</v>
      </c>
      <c r="D1566" s="13" t="s">
        <v>2373</v>
      </c>
      <c r="E1566" s="5">
        <f ca="1">SUMPRODUCT(N(CODE(MID(B1566,ROW($A$1:OFFSET($A$1,LEN(B1566)-1,,,)),1))&lt;58))</f>
        <v>6</v>
      </c>
      <c r="F1566" s="5">
        <f t="shared" ca="1" si="176"/>
        <v>10</v>
      </c>
      <c r="G1566" s="3" t="str">
        <f t="array" aca="1" ref="G1566" ca="1">IF(SUMPRODUCT(COUNTIF(B1566,{"*0*";"*1*";"*2*";"*3*";"*4*";"*5*";"*6*";"*7*";"*8*";"*9*"}))&gt;0,MID($B1566,MATCH(0,(ISERROR(MID($B1566,ROW(INDIRECT("1:"&amp;LEN($B1566))),1)*1)*1),0),LEN($B1566)-SUM((ISERROR(MID($B1566,ROW(INDIRECT("1:"&amp;LEN($B1566))),1)*1)*1))),"")</f>
        <v>335239</v>
      </c>
      <c r="H1566" s="3" t="str">
        <f t="shared" ca="1" si="177"/>
        <v>335239</v>
      </c>
      <c r="I1566" s="6" t="str">
        <f t="shared" ca="1" si="181"/>
        <v>AMRE335239</v>
      </c>
      <c r="J1566" s="1" t="b">
        <f t="shared" ca="1" si="178"/>
        <v>1</v>
      </c>
      <c r="K1566" s="6" t="str">
        <f t="shared" ca="1" si="179"/>
        <v>AMRE335239</v>
      </c>
      <c r="L1566" s="1" t="b">
        <f t="shared" ca="1" si="180"/>
        <v>1</v>
      </c>
      <c r="M1566" s="1" t="b">
        <f t="shared" ca="1" si="182"/>
        <v>1</v>
      </c>
    </row>
    <row r="1567" spans="1:13">
      <c r="A1567" s="11" t="b">
        <f t="shared" ca="1" si="175"/>
        <v>1</v>
      </c>
      <c r="B1567" s="15" t="s">
        <v>2374</v>
      </c>
      <c r="C1567" s="13" t="s">
        <v>2374</v>
      </c>
      <c r="D1567" s="13" t="s">
        <v>2374</v>
      </c>
      <c r="E1567" s="5">
        <f ca="1">SUMPRODUCT(N(CODE(MID(B1567,ROW($A$1:OFFSET($A$1,LEN(B1567)-1,,,)),1))&lt;58))</f>
        <v>6</v>
      </c>
      <c r="F1567" s="5">
        <f t="shared" ca="1" si="176"/>
        <v>10</v>
      </c>
      <c r="G1567" s="3" t="str">
        <f t="array" aca="1" ref="G1567" ca="1">IF(SUMPRODUCT(COUNTIF(B1567,{"*0*";"*1*";"*2*";"*3*";"*4*";"*5*";"*6*";"*7*";"*8*";"*9*"}))&gt;0,MID($B1567,MATCH(0,(ISERROR(MID($B1567,ROW(INDIRECT("1:"&amp;LEN($B1567))),1)*1)*1),0),LEN($B1567)-SUM((ISERROR(MID($B1567,ROW(INDIRECT("1:"&amp;LEN($B1567))),1)*1)*1))),"")</f>
        <v>335240</v>
      </c>
      <c r="H1567" s="3" t="str">
        <f t="shared" ca="1" si="177"/>
        <v>335240</v>
      </c>
      <c r="I1567" s="6" t="str">
        <f t="shared" ca="1" si="181"/>
        <v>AMRE335240</v>
      </c>
      <c r="J1567" s="1" t="b">
        <f t="shared" ca="1" si="178"/>
        <v>1</v>
      </c>
      <c r="K1567" s="6" t="str">
        <f t="shared" ca="1" si="179"/>
        <v>AMRE335240</v>
      </c>
      <c r="L1567" s="1" t="b">
        <f t="shared" ca="1" si="180"/>
        <v>1</v>
      </c>
      <c r="M1567" s="1" t="b">
        <f t="shared" ca="1" si="182"/>
        <v>1</v>
      </c>
    </row>
    <row r="1568" spans="1:13">
      <c r="A1568" s="11" t="b">
        <f t="shared" ca="1" si="175"/>
        <v>1</v>
      </c>
      <c r="B1568" s="15" t="s">
        <v>2375</v>
      </c>
      <c r="C1568" s="13" t="s">
        <v>2375</v>
      </c>
      <c r="D1568" s="13" t="s">
        <v>2375</v>
      </c>
      <c r="E1568" s="5">
        <f ca="1">SUMPRODUCT(N(CODE(MID(B1568,ROW($A$1:OFFSET($A$1,LEN(B1568)-1,,,)),1))&lt;58))</f>
        <v>6</v>
      </c>
      <c r="F1568" s="5">
        <f t="shared" ca="1" si="176"/>
        <v>10</v>
      </c>
      <c r="G1568" s="3" t="str">
        <f t="array" aca="1" ref="G1568" ca="1">IF(SUMPRODUCT(COUNTIF(B1568,{"*0*";"*1*";"*2*";"*3*";"*4*";"*5*";"*6*";"*7*";"*8*";"*9*"}))&gt;0,MID($B1568,MATCH(0,(ISERROR(MID($B1568,ROW(INDIRECT("1:"&amp;LEN($B1568))),1)*1)*1),0),LEN($B1568)-SUM((ISERROR(MID($B1568,ROW(INDIRECT("1:"&amp;LEN($B1568))),1)*1)*1))),"")</f>
        <v>335243</v>
      </c>
      <c r="H1568" s="3" t="str">
        <f t="shared" ca="1" si="177"/>
        <v>335243</v>
      </c>
      <c r="I1568" s="6" t="str">
        <f t="shared" ca="1" si="181"/>
        <v>AMRE335243</v>
      </c>
      <c r="J1568" s="1" t="b">
        <f t="shared" ca="1" si="178"/>
        <v>1</v>
      </c>
      <c r="K1568" s="6" t="str">
        <f t="shared" ca="1" si="179"/>
        <v>AMRE335243</v>
      </c>
      <c r="L1568" s="1" t="b">
        <f t="shared" ca="1" si="180"/>
        <v>1</v>
      </c>
      <c r="M1568" s="1" t="b">
        <f t="shared" ca="1" si="182"/>
        <v>1</v>
      </c>
    </row>
    <row r="1569" spans="1:13">
      <c r="A1569" s="11" t="b">
        <f t="shared" ca="1" si="175"/>
        <v>1</v>
      </c>
      <c r="B1569" s="15" t="s">
        <v>2376</v>
      </c>
      <c r="C1569" s="13" t="s">
        <v>2376</v>
      </c>
      <c r="D1569" s="13" t="s">
        <v>2376</v>
      </c>
      <c r="E1569" s="5">
        <f ca="1">SUMPRODUCT(N(CODE(MID(B1569,ROW($A$1:OFFSET($A$1,LEN(B1569)-1,,,)),1))&lt;58))</f>
        <v>6</v>
      </c>
      <c r="F1569" s="5">
        <f t="shared" ca="1" si="176"/>
        <v>10</v>
      </c>
      <c r="G1569" s="3" t="str">
        <f t="array" aca="1" ref="G1569" ca="1">IF(SUMPRODUCT(COUNTIF(B1569,{"*0*";"*1*";"*2*";"*3*";"*4*";"*5*";"*6*";"*7*";"*8*";"*9*"}))&gt;0,MID($B1569,MATCH(0,(ISERROR(MID($B1569,ROW(INDIRECT("1:"&amp;LEN($B1569))),1)*1)*1),0),LEN($B1569)-SUM((ISERROR(MID($B1569,ROW(INDIRECT("1:"&amp;LEN($B1569))),1)*1)*1))),"")</f>
        <v>335244</v>
      </c>
      <c r="H1569" s="3" t="str">
        <f t="shared" ca="1" si="177"/>
        <v>335244</v>
      </c>
      <c r="I1569" s="6" t="str">
        <f t="shared" ca="1" si="181"/>
        <v>AMRE335244</v>
      </c>
      <c r="J1569" s="1" t="b">
        <f t="shared" ca="1" si="178"/>
        <v>1</v>
      </c>
      <c r="K1569" s="6" t="str">
        <f t="shared" ca="1" si="179"/>
        <v>AMRE335244</v>
      </c>
      <c r="L1569" s="1" t="b">
        <f t="shared" ca="1" si="180"/>
        <v>1</v>
      </c>
      <c r="M1569" s="1" t="b">
        <f t="shared" ca="1" si="182"/>
        <v>1</v>
      </c>
    </row>
    <row r="1570" spans="1:13">
      <c r="A1570" s="11" t="b">
        <f t="shared" ca="1" si="175"/>
        <v>1</v>
      </c>
      <c r="B1570" s="15" t="s">
        <v>2377</v>
      </c>
      <c r="C1570" s="13" t="s">
        <v>2377</v>
      </c>
      <c r="D1570" s="13" t="s">
        <v>2377</v>
      </c>
      <c r="E1570" s="5">
        <f ca="1">SUMPRODUCT(N(CODE(MID(B1570,ROW($A$1:OFFSET($A$1,LEN(B1570)-1,,,)),1))&lt;58))</f>
        <v>6</v>
      </c>
      <c r="F1570" s="5">
        <f t="shared" ca="1" si="176"/>
        <v>10</v>
      </c>
      <c r="G1570" s="3" t="str">
        <f t="array" aca="1" ref="G1570" ca="1">IF(SUMPRODUCT(COUNTIF(B1570,{"*0*";"*1*";"*2*";"*3*";"*4*";"*5*";"*6*";"*7*";"*8*";"*9*"}))&gt;0,MID($B1570,MATCH(0,(ISERROR(MID($B1570,ROW(INDIRECT("1:"&amp;LEN($B1570))),1)*1)*1),0),LEN($B1570)-SUM((ISERROR(MID($B1570,ROW(INDIRECT("1:"&amp;LEN($B1570))),1)*1)*1))),"")</f>
        <v>335246</v>
      </c>
      <c r="H1570" s="3" t="str">
        <f t="shared" ca="1" si="177"/>
        <v>335246</v>
      </c>
      <c r="I1570" s="6" t="str">
        <f t="shared" ca="1" si="181"/>
        <v>AMRE335246</v>
      </c>
      <c r="J1570" s="1" t="b">
        <f t="shared" ca="1" si="178"/>
        <v>1</v>
      </c>
      <c r="K1570" s="6" t="str">
        <f t="shared" ca="1" si="179"/>
        <v>AMRE335246</v>
      </c>
      <c r="L1570" s="1" t="b">
        <f t="shared" ca="1" si="180"/>
        <v>1</v>
      </c>
      <c r="M1570" s="1" t="b">
        <f t="shared" ca="1" si="182"/>
        <v>1</v>
      </c>
    </row>
    <row r="1571" spans="1:13">
      <c r="A1571" s="11" t="b">
        <f t="shared" ca="1" si="175"/>
        <v>1</v>
      </c>
      <c r="B1571" s="15" t="s">
        <v>2378</v>
      </c>
      <c r="C1571" s="13" t="s">
        <v>2378</v>
      </c>
      <c r="D1571" s="13" t="s">
        <v>2378</v>
      </c>
      <c r="E1571" s="5">
        <f ca="1">SUMPRODUCT(N(CODE(MID(B1571,ROW($A$1:OFFSET($A$1,LEN(B1571)-1,,,)),1))&lt;58))</f>
        <v>6</v>
      </c>
      <c r="F1571" s="5">
        <f t="shared" ca="1" si="176"/>
        <v>10</v>
      </c>
      <c r="G1571" s="3" t="str">
        <f t="array" aca="1" ref="G1571" ca="1">IF(SUMPRODUCT(COUNTIF(B1571,{"*0*";"*1*";"*2*";"*3*";"*4*";"*5*";"*6*";"*7*";"*8*";"*9*"}))&gt;0,MID($B1571,MATCH(0,(ISERROR(MID($B1571,ROW(INDIRECT("1:"&amp;LEN($B1571))),1)*1)*1),0),LEN($B1571)-SUM((ISERROR(MID($B1571,ROW(INDIRECT("1:"&amp;LEN($B1571))),1)*1)*1))),"")</f>
        <v>335260</v>
      </c>
      <c r="H1571" s="3" t="str">
        <f t="shared" ca="1" si="177"/>
        <v>335260</v>
      </c>
      <c r="I1571" s="6" t="str">
        <f t="shared" ca="1" si="181"/>
        <v>AMRE335260</v>
      </c>
      <c r="J1571" s="1" t="b">
        <f t="shared" ca="1" si="178"/>
        <v>1</v>
      </c>
      <c r="K1571" s="6" t="str">
        <f t="shared" ca="1" si="179"/>
        <v>AMRE335260</v>
      </c>
      <c r="L1571" s="1" t="b">
        <f t="shared" ca="1" si="180"/>
        <v>1</v>
      </c>
      <c r="M1571" s="1" t="b">
        <f t="shared" ca="1" si="182"/>
        <v>1</v>
      </c>
    </row>
    <row r="1572" spans="1:13">
      <c r="A1572" s="11" t="b">
        <f t="shared" ca="1" si="175"/>
        <v>1</v>
      </c>
      <c r="B1572" s="15" t="s">
        <v>2379</v>
      </c>
      <c r="C1572" s="13" t="s">
        <v>2379</v>
      </c>
      <c r="D1572" s="13" t="s">
        <v>2379</v>
      </c>
      <c r="E1572" s="5">
        <f ca="1">SUMPRODUCT(N(CODE(MID(B1572,ROW($A$1:OFFSET($A$1,LEN(B1572)-1,,,)),1))&lt;58))</f>
        <v>6</v>
      </c>
      <c r="F1572" s="5">
        <f t="shared" ca="1" si="176"/>
        <v>10</v>
      </c>
      <c r="G1572" s="3" t="str">
        <f t="array" aca="1" ref="G1572" ca="1">IF(SUMPRODUCT(COUNTIF(B1572,{"*0*";"*1*";"*2*";"*3*";"*4*";"*5*";"*6*";"*7*";"*8*";"*9*"}))&gt;0,MID($B1572,MATCH(0,(ISERROR(MID($B1572,ROW(INDIRECT("1:"&amp;LEN($B1572))),1)*1)*1),0),LEN($B1572)-SUM((ISERROR(MID($B1572,ROW(INDIRECT("1:"&amp;LEN($B1572))),1)*1)*1))),"")</f>
        <v>335310</v>
      </c>
      <c r="H1572" s="3" t="str">
        <f t="shared" ca="1" si="177"/>
        <v>335310</v>
      </c>
      <c r="I1572" s="6" t="str">
        <f t="shared" ca="1" si="181"/>
        <v>AMRE335310</v>
      </c>
      <c r="J1572" s="1" t="b">
        <f t="shared" ca="1" si="178"/>
        <v>1</v>
      </c>
      <c r="K1572" s="6" t="str">
        <f t="shared" ca="1" si="179"/>
        <v>AMRE335310</v>
      </c>
      <c r="L1572" s="1" t="b">
        <f t="shared" ca="1" si="180"/>
        <v>1</v>
      </c>
      <c r="M1572" s="1" t="b">
        <f t="shared" ca="1" si="182"/>
        <v>1</v>
      </c>
    </row>
    <row r="1573" spans="1:13">
      <c r="A1573" s="11" t="b">
        <f t="shared" ca="1" si="175"/>
        <v>1</v>
      </c>
      <c r="B1573" s="15" t="s">
        <v>2380</v>
      </c>
      <c r="C1573" s="13" t="s">
        <v>2380</v>
      </c>
      <c r="D1573" s="13" t="s">
        <v>2380</v>
      </c>
      <c r="E1573" s="5">
        <f ca="1">SUMPRODUCT(N(CODE(MID(B1573,ROW($A$1:OFFSET($A$1,LEN(B1573)-1,,,)),1))&lt;58))</f>
        <v>6</v>
      </c>
      <c r="F1573" s="5">
        <f t="shared" ca="1" si="176"/>
        <v>10</v>
      </c>
      <c r="G1573" s="3" t="str">
        <f t="array" aca="1" ref="G1573" ca="1">IF(SUMPRODUCT(COUNTIF(B1573,{"*0*";"*1*";"*2*";"*3*";"*4*";"*5*";"*6*";"*7*";"*8*";"*9*"}))&gt;0,MID($B1573,MATCH(0,(ISERROR(MID($B1573,ROW(INDIRECT("1:"&amp;LEN($B1573))),1)*1)*1),0),LEN($B1573)-SUM((ISERROR(MID($B1573,ROW(INDIRECT("1:"&amp;LEN($B1573))),1)*1)*1))),"")</f>
        <v>335330</v>
      </c>
      <c r="H1573" s="3" t="str">
        <f t="shared" ca="1" si="177"/>
        <v>335330</v>
      </c>
      <c r="I1573" s="6" t="str">
        <f t="shared" ca="1" si="181"/>
        <v>AMRE335330</v>
      </c>
      <c r="J1573" s="1" t="b">
        <f t="shared" ca="1" si="178"/>
        <v>1</v>
      </c>
      <c r="K1573" s="6" t="str">
        <f t="shared" ca="1" si="179"/>
        <v>AMRE335330</v>
      </c>
      <c r="L1573" s="1" t="b">
        <f t="shared" ca="1" si="180"/>
        <v>1</v>
      </c>
      <c r="M1573" s="1" t="b">
        <f t="shared" ca="1" si="182"/>
        <v>1</v>
      </c>
    </row>
    <row r="1574" spans="1:13">
      <c r="A1574" s="11" t="b">
        <f t="shared" ca="1" si="175"/>
        <v>1</v>
      </c>
      <c r="B1574" s="15" t="s">
        <v>2381</v>
      </c>
      <c r="C1574" s="13" t="s">
        <v>2381</v>
      </c>
      <c r="D1574" s="13" t="s">
        <v>2381</v>
      </c>
      <c r="E1574" s="5">
        <f ca="1">SUMPRODUCT(N(CODE(MID(B1574,ROW($A$1:OFFSET($A$1,LEN(B1574)-1,,,)),1))&lt;58))</f>
        <v>6</v>
      </c>
      <c r="F1574" s="5">
        <f t="shared" ca="1" si="176"/>
        <v>10</v>
      </c>
      <c r="G1574" s="3" t="str">
        <f t="array" aca="1" ref="G1574" ca="1">IF(SUMPRODUCT(COUNTIF(B1574,{"*0*";"*1*";"*2*";"*3*";"*4*";"*5*";"*6*";"*7*";"*8*";"*9*"}))&gt;0,MID($B1574,MATCH(0,(ISERROR(MID($B1574,ROW(INDIRECT("1:"&amp;LEN($B1574))),1)*1)*1),0),LEN($B1574)-SUM((ISERROR(MID($B1574,ROW(INDIRECT("1:"&amp;LEN($B1574))),1)*1)*1))),"")</f>
        <v>335335</v>
      </c>
      <c r="H1574" s="3" t="str">
        <f t="shared" ca="1" si="177"/>
        <v>335335</v>
      </c>
      <c r="I1574" s="6" t="str">
        <f t="shared" ca="1" si="181"/>
        <v>AMRE335335</v>
      </c>
      <c r="J1574" s="1" t="b">
        <f t="shared" ca="1" si="178"/>
        <v>1</v>
      </c>
      <c r="K1574" s="6" t="str">
        <f t="shared" ca="1" si="179"/>
        <v>AMRE335335</v>
      </c>
      <c r="L1574" s="1" t="b">
        <f t="shared" ca="1" si="180"/>
        <v>1</v>
      </c>
      <c r="M1574" s="1" t="b">
        <f t="shared" ca="1" si="182"/>
        <v>1</v>
      </c>
    </row>
    <row r="1575" spans="1:13">
      <c r="A1575" s="11" t="b">
        <f t="shared" ca="1" si="175"/>
        <v>1</v>
      </c>
      <c r="B1575" s="15" t="s">
        <v>2382</v>
      </c>
      <c r="C1575" s="13" t="s">
        <v>2382</v>
      </c>
      <c r="D1575" s="13" t="s">
        <v>2382</v>
      </c>
      <c r="E1575" s="5">
        <f ca="1">SUMPRODUCT(N(CODE(MID(B1575,ROW($A$1:OFFSET($A$1,LEN(B1575)-1,,,)),1))&lt;58))</f>
        <v>6</v>
      </c>
      <c r="F1575" s="5">
        <f t="shared" ca="1" si="176"/>
        <v>10</v>
      </c>
      <c r="G1575" s="3" t="str">
        <f t="array" aca="1" ref="G1575" ca="1">IF(SUMPRODUCT(COUNTIF(B1575,{"*0*";"*1*";"*2*";"*3*";"*4*";"*5*";"*6*";"*7*";"*8*";"*9*"}))&gt;0,MID($B1575,MATCH(0,(ISERROR(MID($B1575,ROW(INDIRECT("1:"&amp;LEN($B1575))),1)*1)*1),0),LEN($B1575)-SUM((ISERROR(MID($B1575,ROW(INDIRECT("1:"&amp;LEN($B1575))),1)*1)*1))),"")</f>
        <v>335337</v>
      </c>
      <c r="H1575" s="3" t="str">
        <f t="shared" ca="1" si="177"/>
        <v>335337</v>
      </c>
      <c r="I1575" s="6" t="str">
        <f t="shared" ca="1" si="181"/>
        <v>AMRE335337</v>
      </c>
      <c r="J1575" s="1" t="b">
        <f t="shared" ca="1" si="178"/>
        <v>1</v>
      </c>
      <c r="K1575" s="6" t="str">
        <f t="shared" ca="1" si="179"/>
        <v>AMRE335337</v>
      </c>
      <c r="L1575" s="1" t="b">
        <f t="shared" ca="1" si="180"/>
        <v>1</v>
      </c>
      <c r="M1575" s="1" t="b">
        <f t="shared" ca="1" si="182"/>
        <v>1</v>
      </c>
    </row>
    <row r="1576" spans="1:13">
      <c r="A1576" s="11" t="b">
        <f t="shared" ca="1" si="175"/>
        <v>1</v>
      </c>
      <c r="B1576" s="15" t="s">
        <v>2383</v>
      </c>
      <c r="C1576" s="13" t="s">
        <v>2383</v>
      </c>
      <c r="D1576" s="13" t="s">
        <v>2383</v>
      </c>
      <c r="E1576" s="5">
        <f ca="1">SUMPRODUCT(N(CODE(MID(B1576,ROW($A$1:OFFSET($A$1,LEN(B1576)-1,,,)),1))&lt;58))</f>
        <v>6</v>
      </c>
      <c r="F1576" s="5">
        <f t="shared" ca="1" si="176"/>
        <v>10</v>
      </c>
      <c r="G1576" s="3" t="str">
        <f t="array" aca="1" ref="G1576" ca="1">IF(SUMPRODUCT(COUNTIF(B1576,{"*0*";"*1*";"*2*";"*3*";"*4*";"*5*";"*6*";"*7*";"*8*";"*9*"}))&gt;0,MID($B1576,MATCH(0,(ISERROR(MID($B1576,ROW(INDIRECT("1:"&amp;LEN($B1576))),1)*1)*1),0),LEN($B1576)-SUM((ISERROR(MID($B1576,ROW(INDIRECT("1:"&amp;LEN($B1576))),1)*1)*1))),"")</f>
        <v>335341</v>
      </c>
      <c r="H1576" s="3" t="str">
        <f t="shared" ca="1" si="177"/>
        <v>335341</v>
      </c>
      <c r="I1576" s="6" t="str">
        <f t="shared" ca="1" si="181"/>
        <v>AMRE335341</v>
      </c>
      <c r="J1576" s="1" t="b">
        <f t="shared" ca="1" si="178"/>
        <v>1</v>
      </c>
      <c r="K1576" s="6" t="str">
        <f t="shared" ca="1" si="179"/>
        <v>AMRE335341</v>
      </c>
      <c r="L1576" s="1" t="b">
        <f t="shared" ca="1" si="180"/>
        <v>1</v>
      </c>
      <c r="M1576" s="1" t="b">
        <f t="shared" ca="1" si="182"/>
        <v>1</v>
      </c>
    </row>
    <row r="1577" spans="1:13">
      <c r="A1577" s="11" t="b">
        <f t="shared" ca="1" si="175"/>
        <v>1</v>
      </c>
      <c r="B1577" s="15" t="s">
        <v>2384</v>
      </c>
      <c r="C1577" s="13" t="s">
        <v>2384</v>
      </c>
      <c r="D1577" s="13" t="s">
        <v>2384</v>
      </c>
      <c r="E1577" s="5">
        <f ca="1">SUMPRODUCT(N(CODE(MID(B1577,ROW($A$1:OFFSET($A$1,LEN(B1577)-1,,,)),1))&lt;58))</f>
        <v>6</v>
      </c>
      <c r="F1577" s="5">
        <f t="shared" ca="1" si="176"/>
        <v>10</v>
      </c>
      <c r="G1577" s="3" t="str">
        <f t="array" aca="1" ref="G1577" ca="1">IF(SUMPRODUCT(COUNTIF(B1577,{"*0*";"*1*";"*2*";"*3*";"*4*";"*5*";"*6*";"*7*";"*8*";"*9*"}))&gt;0,MID($B1577,MATCH(0,(ISERROR(MID($B1577,ROW(INDIRECT("1:"&amp;LEN($B1577))),1)*1)*1),0),LEN($B1577)-SUM((ISERROR(MID($B1577,ROW(INDIRECT("1:"&amp;LEN($B1577))),1)*1)*1))),"")</f>
        <v>335342</v>
      </c>
      <c r="H1577" s="3" t="str">
        <f t="shared" ca="1" si="177"/>
        <v>335342</v>
      </c>
      <c r="I1577" s="6" t="str">
        <f t="shared" ca="1" si="181"/>
        <v>AMRE335342</v>
      </c>
      <c r="J1577" s="1" t="b">
        <f t="shared" ca="1" si="178"/>
        <v>1</v>
      </c>
      <c r="K1577" s="6" t="str">
        <f t="shared" ca="1" si="179"/>
        <v>AMRE335342</v>
      </c>
      <c r="L1577" s="1" t="b">
        <f t="shared" ca="1" si="180"/>
        <v>1</v>
      </c>
      <c r="M1577" s="1" t="b">
        <f t="shared" ca="1" si="182"/>
        <v>1</v>
      </c>
    </row>
    <row r="1578" spans="1:13">
      <c r="A1578" s="11" t="b">
        <f t="shared" ca="1" si="175"/>
        <v>1</v>
      </c>
      <c r="B1578" s="15" t="s">
        <v>2385</v>
      </c>
      <c r="C1578" s="13" t="s">
        <v>2385</v>
      </c>
      <c r="D1578" s="13" t="s">
        <v>2385</v>
      </c>
      <c r="E1578" s="5">
        <f ca="1">SUMPRODUCT(N(CODE(MID(B1578,ROW($A$1:OFFSET($A$1,LEN(B1578)-1,,,)),1))&lt;58))</f>
        <v>6</v>
      </c>
      <c r="F1578" s="5">
        <f t="shared" ca="1" si="176"/>
        <v>10</v>
      </c>
      <c r="G1578" s="3" t="str">
        <f t="array" aca="1" ref="G1578" ca="1">IF(SUMPRODUCT(COUNTIF(B1578,{"*0*";"*1*";"*2*";"*3*";"*4*";"*5*";"*6*";"*7*";"*8*";"*9*"}))&gt;0,MID($B1578,MATCH(0,(ISERROR(MID($B1578,ROW(INDIRECT("1:"&amp;LEN($B1578))),1)*1)*1),0),LEN($B1578)-SUM((ISERROR(MID($B1578,ROW(INDIRECT("1:"&amp;LEN($B1578))),1)*1)*1))),"")</f>
        <v>335344</v>
      </c>
      <c r="H1578" s="3" t="str">
        <f t="shared" ca="1" si="177"/>
        <v>335344</v>
      </c>
      <c r="I1578" s="6" t="str">
        <f t="shared" ca="1" si="181"/>
        <v>AMRE335344</v>
      </c>
      <c r="J1578" s="1" t="b">
        <f t="shared" ca="1" si="178"/>
        <v>1</v>
      </c>
      <c r="K1578" s="6" t="str">
        <f t="shared" ca="1" si="179"/>
        <v>AMRE335344</v>
      </c>
      <c r="L1578" s="1" t="b">
        <f t="shared" ca="1" si="180"/>
        <v>1</v>
      </c>
      <c r="M1578" s="1" t="b">
        <f t="shared" ca="1" si="182"/>
        <v>1</v>
      </c>
    </row>
    <row r="1579" spans="1:13">
      <c r="A1579" s="11" t="b">
        <f t="shared" ca="1" si="175"/>
        <v>1</v>
      </c>
      <c r="B1579" s="15" t="s">
        <v>2386</v>
      </c>
      <c r="C1579" s="13" t="s">
        <v>2386</v>
      </c>
      <c r="D1579" s="13" t="s">
        <v>2386</v>
      </c>
      <c r="E1579" s="5">
        <f ca="1">SUMPRODUCT(N(CODE(MID(B1579,ROW($A$1:OFFSET($A$1,LEN(B1579)-1,,,)),1))&lt;58))</f>
        <v>6</v>
      </c>
      <c r="F1579" s="5">
        <f t="shared" ca="1" si="176"/>
        <v>10</v>
      </c>
      <c r="G1579" s="3" t="str">
        <f t="array" aca="1" ref="G1579" ca="1">IF(SUMPRODUCT(COUNTIF(B1579,{"*0*";"*1*";"*2*";"*3*";"*4*";"*5*";"*6*";"*7*";"*8*";"*9*"}))&gt;0,MID($B1579,MATCH(0,(ISERROR(MID($B1579,ROW(INDIRECT("1:"&amp;LEN($B1579))),1)*1)*1),0),LEN($B1579)-SUM((ISERROR(MID($B1579,ROW(INDIRECT("1:"&amp;LEN($B1579))),1)*1)*1))),"")</f>
        <v>336101</v>
      </c>
      <c r="H1579" s="3" t="str">
        <f t="shared" ca="1" si="177"/>
        <v>336101</v>
      </c>
      <c r="I1579" s="6" t="str">
        <f t="shared" ca="1" si="181"/>
        <v>AMRE336101</v>
      </c>
      <c r="J1579" s="1" t="b">
        <f t="shared" ca="1" si="178"/>
        <v>1</v>
      </c>
      <c r="K1579" s="6" t="str">
        <f t="shared" ca="1" si="179"/>
        <v>AMRE336101</v>
      </c>
      <c r="L1579" s="1" t="b">
        <f t="shared" ca="1" si="180"/>
        <v>1</v>
      </c>
      <c r="M1579" s="1" t="b">
        <f t="shared" ca="1" si="182"/>
        <v>1</v>
      </c>
    </row>
    <row r="1580" spans="1:13">
      <c r="A1580" s="11" t="b">
        <f t="shared" ca="1" si="175"/>
        <v>1</v>
      </c>
      <c r="B1580" s="15" t="s">
        <v>2387</v>
      </c>
      <c r="C1580" s="13" t="s">
        <v>2387</v>
      </c>
      <c r="D1580" s="13" t="s">
        <v>2387</v>
      </c>
      <c r="E1580" s="5">
        <f ca="1">SUMPRODUCT(N(CODE(MID(B1580,ROW($A$1:OFFSET($A$1,LEN(B1580)-1,,,)),1))&lt;58))</f>
        <v>6</v>
      </c>
      <c r="F1580" s="5">
        <f t="shared" ca="1" si="176"/>
        <v>10</v>
      </c>
      <c r="G1580" s="3" t="str">
        <f t="array" aca="1" ref="G1580" ca="1">IF(SUMPRODUCT(COUNTIF(B1580,{"*0*";"*1*";"*2*";"*3*";"*4*";"*5*";"*6*";"*7*";"*8*";"*9*"}))&gt;0,MID($B1580,MATCH(0,(ISERROR(MID($B1580,ROW(INDIRECT("1:"&amp;LEN($B1580))),1)*1)*1),0),LEN($B1580)-SUM((ISERROR(MID($B1580,ROW(INDIRECT("1:"&amp;LEN($B1580))),1)*1)*1))),"")</f>
        <v>336601</v>
      </c>
      <c r="H1580" s="3" t="str">
        <f t="shared" ca="1" si="177"/>
        <v>336601</v>
      </c>
      <c r="I1580" s="6" t="str">
        <f t="shared" ca="1" si="181"/>
        <v>AMRE336601</v>
      </c>
      <c r="J1580" s="1" t="b">
        <f t="shared" ca="1" si="178"/>
        <v>1</v>
      </c>
      <c r="K1580" s="6" t="str">
        <f t="shared" ca="1" si="179"/>
        <v>AMRE336601</v>
      </c>
      <c r="L1580" s="1" t="b">
        <f t="shared" ca="1" si="180"/>
        <v>1</v>
      </c>
      <c r="M1580" s="1" t="b">
        <f t="shared" ca="1" si="182"/>
        <v>1</v>
      </c>
    </row>
    <row r="1581" spans="1:13">
      <c r="A1581" s="11" t="b">
        <f t="shared" ca="1" si="175"/>
        <v>1</v>
      </c>
      <c r="B1581" s="15" t="s">
        <v>2388</v>
      </c>
      <c r="C1581" s="13" t="s">
        <v>2388</v>
      </c>
      <c r="D1581" s="13" t="s">
        <v>2388</v>
      </c>
      <c r="E1581" s="5">
        <f ca="1">SUMPRODUCT(N(CODE(MID(B1581,ROW($A$1:OFFSET($A$1,LEN(B1581)-1,,,)),1))&lt;58))</f>
        <v>6</v>
      </c>
      <c r="F1581" s="5">
        <f t="shared" ca="1" si="176"/>
        <v>10</v>
      </c>
      <c r="G1581" s="3" t="str">
        <f t="array" aca="1" ref="G1581" ca="1">IF(SUMPRODUCT(COUNTIF(B1581,{"*0*";"*1*";"*2*";"*3*";"*4*";"*5*";"*6*";"*7*";"*8*";"*9*"}))&gt;0,MID($B1581,MATCH(0,(ISERROR(MID($B1581,ROW(INDIRECT("1:"&amp;LEN($B1581))),1)*1)*1),0),LEN($B1581)-SUM((ISERROR(MID($B1581,ROW(INDIRECT("1:"&amp;LEN($B1581))),1)*1)*1))),"")</f>
        <v>336602</v>
      </c>
      <c r="H1581" s="3" t="str">
        <f t="shared" ca="1" si="177"/>
        <v>336602</v>
      </c>
      <c r="I1581" s="6" t="str">
        <f t="shared" ca="1" si="181"/>
        <v>AMRE336602</v>
      </c>
      <c r="J1581" s="1" t="b">
        <f t="shared" ca="1" si="178"/>
        <v>1</v>
      </c>
      <c r="K1581" s="6" t="str">
        <f t="shared" ca="1" si="179"/>
        <v>AMRE336602</v>
      </c>
      <c r="L1581" s="1" t="b">
        <f t="shared" ca="1" si="180"/>
        <v>1</v>
      </c>
      <c r="M1581" s="1" t="b">
        <f t="shared" ca="1" si="182"/>
        <v>1</v>
      </c>
    </row>
    <row r="1582" spans="1:13">
      <c r="A1582" s="11" t="b">
        <f t="shared" ca="1" si="175"/>
        <v>1</v>
      </c>
      <c r="B1582" s="15" t="s">
        <v>2389</v>
      </c>
      <c r="C1582" s="13" t="s">
        <v>2389</v>
      </c>
      <c r="D1582" s="13" t="s">
        <v>2389</v>
      </c>
      <c r="E1582" s="5">
        <f ca="1">SUMPRODUCT(N(CODE(MID(B1582,ROW($A$1:OFFSET($A$1,LEN(B1582)-1,,,)),1))&lt;58))</f>
        <v>6</v>
      </c>
      <c r="F1582" s="5">
        <f t="shared" ca="1" si="176"/>
        <v>10</v>
      </c>
      <c r="G1582" s="3" t="str">
        <f t="array" aca="1" ref="G1582" ca="1">IF(SUMPRODUCT(COUNTIF(B1582,{"*0*";"*1*";"*2*";"*3*";"*4*";"*5*";"*6*";"*7*";"*8*";"*9*"}))&gt;0,MID($B1582,MATCH(0,(ISERROR(MID($B1582,ROW(INDIRECT("1:"&amp;LEN($B1582))),1)*1)*1),0),LEN($B1582)-SUM((ISERROR(MID($B1582,ROW(INDIRECT("1:"&amp;LEN($B1582))),1)*1)*1))),"")</f>
        <v>336603</v>
      </c>
      <c r="H1582" s="3" t="str">
        <f t="shared" ca="1" si="177"/>
        <v>336603</v>
      </c>
      <c r="I1582" s="6" t="str">
        <f t="shared" ca="1" si="181"/>
        <v>AMRE336603</v>
      </c>
      <c r="J1582" s="1" t="b">
        <f t="shared" ca="1" si="178"/>
        <v>1</v>
      </c>
      <c r="K1582" s="6" t="str">
        <f t="shared" ca="1" si="179"/>
        <v>AMRE336603</v>
      </c>
      <c r="L1582" s="1" t="b">
        <f t="shared" ca="1" si="180"/>
        <v>1</v>
      </c>
      <c r="M1582" s="1" t="b">
        <f t="shared" ca="1" si="182"/>
        <v>1</v>
      </c>
    </row>
    <row r="1583" spans="1:13">
      <c r="A1583" s="11" t="b">
        <f t="shared" ca="1" si="175"/>
        <v>1</v>
      </c>
      <c r="B1583" s="15" t="s">
        <v>2390</v>
      </c>
      <c r="C1583" s="13" t="s">
        <v>2390</v>
      </c>
      <c r="D1583" s="13" t="s">
        <v>2390</v>
      </c>
      <c r="E1583" s="5">
        <f ca="1">SUMPRODUCT(N(CODE(MID(B1583,ROW($A$1:OFFSET($A$1,LEN(B1583)-1,,,)),1))&lt;58))</f>
        <v>6</v>
      </c>
      <c r="F1583" s="5">
        <f t="shared" ca="1" si="176"/>
        <v>10</v>
      </c>
      <c r="G1583" s="3" t="str">
        <f t="array" aca="1" ref="G1583" ca="1">IF(SUMPRODUCT(COUNTIF(B1583,{"*0*";"*1*";"*2*";"*3*";"*4*";"*5*";"*6*";"*7*";"*8*";"*9*"}))&gt;0,MID($B1583,MATCH(0,(ISERROR(MID($B1583,ROW(INDIRECT("1:"&amp;LEN($B1583))),1)*1)*1),0),LEN($B1583)-SUM((ISERROR(MID($B1583,ROW(INDIRECT("1:"&amp;LEN($B1583))),1)*1)*1))),"")</f>
        <v>336604</v>
      </c>
      <c r="H1583" s="3" t="str">
        <f t="shared" ca="1" si="177"/>
        <v>336604</v>
      </c>
      <c r="I1583" s="6" t="str">
        <f t="shared" ca="1" si="181"/>
        <v>AMRE336604</v>
      </c>
      <c r="J1583" s="1" t="b">
        <f t="shared" ca="1" si="178"/>
        <v>1</v>
      </c>
      <c r="K1583" s="6" t="str">
        <f t="shared" ca="1" si="179"/>
        <v>AMRE336604</v>
      </c>
      <c r="L1583" s="1" t="b">
        <f t="shared" ca="1" si="180"/>
        <v>1</v>
      </c>
      <c r="M1583" s="1" t="b">
        <f t="shared" ca="1" si="182"/>
        <v>1</v>
      </c>
    </row>
    <row r="1584" spans="1:13">
      <c r="A1584" s="11" t="b">
        <f t="shared" ca="1" si="175"/>
        <v>1</v>
      </c>
      <c r="B1584" s="15" t="s">
        <v>2391</v>
      </c>
      <c r="C1584" s="13" t="s">
        <v>2391</v>
      </c>
      <c r="D1584" s="13" t="s">
        <v>2391</v>
      </c>
      <c r="E1584" s="5">
        <f ca="1">SUMPRODUCT(N(CODE(MID(B1584,ROW($A$1:OFFSET($A$1,LEN(B1584)-1,,,)),1))&lt;58))</f>
        <v>6</v>
      </c>
      <c r="F1584" s="5">
        <f t="shared" ca="1" si="176"/>
        <v>10</v>
      </c>
      <c r="G1584" s="3" t="str">
        <f t="array" aca="1" ref="G1584" ca="1">IF(SUMPRODUCT(COUNTIF(B1584,{"*0*";"*1*";"*2*";"*3*";"*4*";"*5*";"*6*";"*7*";"*8*";"*9*"}))&gt;0,MID($B1584,MATCH(0,(ISERROR(MID($B1584,ROW(INDIRECT("1:"&amp;LEN($B1584))),1)*1)*1),0),LEN($B1584)-SUM((ISERROR(MID($B1584,ROW(INDIRECT("1:"&amp;LEN($B1584))),1)*1)*1))),"")</f>
        <v>338102</v>
      </c>
      <c r="H1584" s="3" t="str">
        <f t="shared" ca="1" si="177"/>
        <v>338102</v>
      </c>
      <c r="I1584" s="6" t="str">
        <f t="shared" ca="1" si="181"/>
        <v>AMRE338102</v>
      </c>
      <c r="J1584" s="1" t="b">
        <f t="shared" ca="1" si="178"/>
        <v>1</v>
      </c>
      <c r="K1584" s="6" t="str">
        <f t="shared" ca="1" si="179"/>
        <v>AMRE338102</v>
      </c>
      <c r="L1584" s="1" t="b">
        <f t="shared" ca="1" si="180"/>
        <v>1</v>
      </c>
      <c r="M1584" s="1" t="b">
        <f t="shared" ca="1" si="182"/>
        <v>1</v>
      </c>
    </row>
    <row r="1585" spans="1:13">
      <c r="A1585" s="11" t="b">
        <f t="shared" ca="1" si="175"/>
        <v>1</v>
      </c>
      <c r="B1585" s="15" t="s">
        <v>2392</v>
      </c>
      <c r="C1585" s="13" t="s">
        <v>2392</v>
      </c>
      <c r="D1585" s="13" t="s">
        <v>2392</v>
      </c>
      <c r="E1585" s="5">
        <f ca="1">SUMPRODUCT(N(CODE(MID(B1585,ROW($A$1:OFFSET($A$1,LEN(B1585)-1,,,)),1))&lt;58))</f>
        <v>6</v>
      </c>
      <c r="F1585" s="5">
        <f t="shared" ca="1" si="176"/>
        <v>10</v>
      </c>
      <c r="G1585" s="3" t="str">
        <f t="array" aca="1" ref="G1585" ca="1">IF(SUMPRODUCT(COUNTIF(B1585,{"*0*";"*1*";"*2*";"*3*";"*4*";"*5*";"*6*";"*7*";"*8*";"*9*"}))&gt;0,MID($B1585,MATCH(0,(ISERROR(MID($B1585,ROW(INDIRECT("1:"&amp;LEN($B1585))),1)*1)*1),0),LEN($B1585)-SUM((ISERROR(MID($B1585,ROW(INDIRECT("1:"&amp;LEN($B1585))),1)*1)*1))),"")</f>
        <v>338103</v>
      </c>
      <c r="H1585" s="3" t="str">
        <f t="shared" ca="1" si="177"/>
        <v>338103</v>
      </c>
      <c r="I1585" s="6" t="str">
        <f t="shared" ca="1" si="181"/>
        <v>AMRE338103</v>
      </c>
      <c r="J1585" s="1" t="b">
        <f t="shared" ca="1" si="178"/>
        <v>1</v>
      </c>
      <c r="K1585" s="6" t="str">
        <f t="shared" ca="1" si="179"/>
        <v>AMRE338103</v>
      </c>
      <c r="L1585" s="1" t="b">
        <f t="shared" ca="1" si="180"/>
        <v>1</v>
      </c>
      <c r="M1585" s="1" t="b">
        <f t="shared" ca="1" si="182"/>
        <v>1</v>
      </c>
    </row>
    <row r="1586" spans="1:13">
      <c r="A1586" s="11" t="b">
        <f t="shared" ca="1" si="175"/>
        <v>1</v>
      </c>
      <c r="B1586" s="15" t="s">
        <v>2393</v>
      </c>
      <c r="C1586" s="13" t="s">
        <v>2393</v>
      </c>
      <c r="D1586" s="13" t="s">
        <v>2393</v>
      </c>
      <c r="E1586" s="5">
        <f ca="1">SUMPRODUCT(N(CODE(MID(B1586,ROW($A$1:OFFSET($A$1,LEN(B1586)-1,,,)),1))&lt;58))</f>
        <v>6</v>
      </c>
      <c r="F1586" s="5">
        <f t="shared" ca="1" si="176"/>
        <v>10</v>
      </c>
      <c r="G1586" s="3" t="str">
        <f t="array" aca="1" ref="G1586" ca="1">IF(SUMPRODUCT(COUNTIF(B1586,{"*0*";"*1*";"*2*";"*3*";"*4*";"*5*";"*6*";"*7*";"*8*";"*9*"}))&gt;0,MID($B1586,MATCH(0,(ISERROR(MID($B1586,ROW(INDIRECT("1:"&amp;LEN($B1586))),1)*1)*1),0),LEN($B1586)-SUM((ISERROR(MID($B1586,ROW(INDIRECT("1:"&amp;LEN($B1586))),1)*1)*1))),"")</f>
        <v>338104</v>
      </c>
      <c r="H1586" s="3" t="str">
        <f t="shared" ca="1" si="177"/>
        <v>338104</v>
      </c>
      <c r="I1586" s="6" t="str">
        <f t="shared" ca="1" si="181"/>
        <v>AMRE338104</v>
      </c>
      <c r="J1586" s="1" t="b">
        <f t="shared" ca="1" si="178"/>
        <v>1</v>
      </c>
      <c r="K1586" s="6" t="str">
        <f t="shared" ca="1" si="179"/>
        <v>AMRE338104</v>
      </c>
      <c r="L1586" s="1" t="b">
        <f t="shared" ca="1" si="180"/>
        <v>1</v>
      </c>
      <c r="M1586" s="1" t="b">
        <f t="shared" ca="1" si="182"/>
        <v>1</v>
      </c>
    </row>
    <row r="1587" spans="1:13">
      <c r="A1587" s="11" t="b">
        <f t="shared" ca="1" si="175"/>
        <v>1</v>
      </c>
      <c r="B1587" s="15" t="s">
        <v>2394</v>
      </c>
      <c r="C1587" s="13" t="s">
        <v>2394</v>
      </c>
      <c r="D1587" s="13" t="s">
        <v>2394</v>
      </c>
      <c r="E1587" s="5">
        <f ca="1">SUMPRODUCT(N(CODE(MID(B1587,ROW($A$1:OFFSET($A$1,LEN(B1587)-1,,,)),1))&lt;58))</f>
        <v>6</v>
      </c>
      <c r="F1587" s="5">
        <f t="shared" ca="1" si="176"/>
        <v>10</v>
      </c>
      <c r="G1587" s="3" t="str">
        <f t="array" aca="1" ref="G1587" ca="1">IF(SUMPRODUCT(COUNTIF(B1587,{"*0*";"*1*";"*2*";"*3*";"*4*";"*5*";"*6*";"*7*";"*8*";"*9*"}))&gt;0,MID($B1587,MATCH(0,(ISERROR(MID($B1587,ROW(INDIRECT("1:"&amp;LEN($B1587))),1)*1)*1),0),LEN($B1587)-SUM((ISERROR(MID($B1587,ROW(INDIRECT("1:"&amp;LEN($B1587))),1)*1)*1))),"")</f>
        <v>338105</v>
      </c>
      <c r="H1587" s="3" t="str">
        <f t="shared" ca="1" si="177"/>
        <v>338105</v>
      </c>
      <c r="I1587" s="6" t="str">
        <f t="shared" ca="1" si="181"/>
        <v>AMRE338105</v>
      </c>
      <c r="J1587" s="1" t="b">
        <f t="shared" ca="1" si="178"/>
        <v>1</v>
      </c>
      <c r="K1587" s="6" t="str">
        <f t="shared" ca="1" si="179"/>
        <v>AMRE338105</v>
      </c>
      <c r="L1587" s="1" t="b">
        <f t="shared" ca="1" si="180"/>
        <v>1</v>
      </c>
      <c r="M1587" s="1" t="b">
        <f t="shared" ca="1" si="182"/>
        <v>1</v>
      </c>
    </row>
    <row r="1588" spans="1:13">
      <c r="A1588" s="11" t="b">
        <f t="shared" ca="1" si="175"/>
        <v>1</v>
      </c>
      <c r="B1588" s="15" t="s">
        <v>2395</v>
      </c>
      <c r="C1588" s="13" t="s">
        <v>2395</v>
      </c>
      <c r="D1588" s="13" t="s">
        <v>2395</v>
      </c>
      <c r="E1588" s="5">
        <f ca="1">SUMPRODUCT(N(CODE(MID(B1588,ROW($A$1:OFFSET($A$1,LEN(B1588)-1,,,)),1))&lt;58))</f>
        <v>6</v>
      </c>
      <c r="F1588" s="5">
        <f t="shared" ca="1" si="176"/>
        <v>10</v>
      </c>
      <c r="G1588" s="3" t="str">
        <f t="array" aca="1" ref="G1588" ca="1">IF(SUMPRODUCT(COUNTIF(B1588,{"*0*";"*1*";"*2*";"*3*";"*4*";"*5*";"*6*";"*7*";"*8*";"*9*"}))&gt;0,MID($B1588,MATCH(0,(ISERROR(MID($B1588,ROW(INDIRECT("1:"&amp;LEN($B1588))),1)*1)*1),0),LEN($B1588)-SUM((ISERROR(MID($B1588,ROW(INDIRECT("1:"&amp;LEN($B1588))),1)*1)*1))),"")</f>
        <v>338106</v>
      </c>
      <c r="H1588" s="3" t="str">
        <f t="shared" ca="1" si="177"/>
        <v>338106</v>
      </c>
      <c r="I1588" s="6" t="str">
        <f t="shared" ca="1" si="181"/>
        <v>AMRE338106</v>
      </c>
      <c r="J1588" s="1" t="b">
        <f t="shared" ca="1" si="178"/>
        <v>1</v>
      </c>
      <c r="K1588" s="6" t="str">
        <f t="shared" ca="1" si="179"/>
        <v>AMRE338106</v>
      </c>
      <c r="L1588" s="1" t="b">
        <f t="shared" ca="1" si="180"/>
        <v>1</v>
      </c>
      <c r="M1588" s="1" t="b">
        <f t="shared" ca="1" si="182"/>
        <v>1</v>
      </c>
    </row>
    <row r="1589" spans="1:13">
      <c r="A1589" s="11" t="b">
        <f t="shared" ca="1" si="175"/>
        <v>1</v>
      </c>
      <c r="B1589" s="15" t="s">
        <v>2396</v>
      </c>
      <c r="C1589" s="13" t="s">
        <v>2396</v>
      </c>
      <c r="D1589" s="13" t="s">
        <v>2396</v>
      </c>
      <c r="E1589" s="5">
        <f ca="1">SUMPRODUCT(N(CODE(MID(B1589,ROW($A$1:OFFSET($A$1,LEN(B1589)-1,,,)),1))&lt;58))</f>
        <v>6</v>
      </c>
      <c r="F1589" s="5">
        <f t="shared" ca="1" si="176"/>
        <v>10</v>
      </c>
      <c r="G1589" s="3" t="str">
        <f t="array" aca="1" ref="G1589" ca="1">IF(SUMPRODUCT(COUNTIF(B1589,{"*0*";"*1*";"*2*";"*3*";"*4*";"*5*";"*6*";"*7*";"*8*";"*9*"}))&gt;0,MID($B1589,MATCH(0,(ISERROR(MID($B1589,ROW(INDIRECT("1:"&amp;LEN($B1589))),1)*1)*1),0),LEN($B1589)-SUM((ISERROR(MID($B1589,ROW(INDIRECT("1:"&amp;LEN($B1589))),1)*1)*1))),"")</f>
        <v>338107</v>
      </c>
      <c r="H1589" s="3" t="str">
        <f t="shared" ca="1" si="177"/>
        <v>338107</v>
      </c>
      <c r="I1589" s="6" t="str">
        <f t="shared" ca="1" si="181"/>
        <v>AMRE338107</v>
      </c>
      <c r="J1589" s="1" t="b">
        <f t="shared" ca="1" si="178"/>
        <v>1</v>
      </c>
      <c r="K1589" s="6" t="str">
        <f t="shared" ca="1" si="179"/>
        <v>AMRE338107</v>
      </c>
      <c r="L1589" s="1" t="b">
        <f t="shared" ca="1" si="180"/>
        <v>1</v>
      </c>
      <c r="M1589" s="1" t="b">
        <f t="shared" ca="1" si="182"/>
        <v>1</v>
      </c>
    </row>
    <row r="1590" spans="1:13">
      <c r="A1590" s="11" t="b">
        <f t="shared" ca="1" si="175"/>
        <v>1</v>
      </c>
      <c r="B1590" s="15" t="s">
        <v>2397</v>
      </c>
      <c r="C1590" s="13" t="s">
        <v>2397</v>
      </c>
      <c r="D1590" s="13" t="s">
        <v>2397</v>
      </c>
      <c r="E1590" s="5">
        <f ca="1">SUMPRODUCT(N(CODE(MID(B1590,ROW($A$1:OFFSET($A$1,LEN(B1590)-1,,,)),1))&lt;58))</f>
        <v>6</v>
      </c>
      <c r="F1590" s="5">
        <f t="shared" ca="1" si="176"/>
        <v>10</v>
      </c>
      <c r="G1590" s="3" t="str">
        <f t="array" aca="1" ref="G1590" ca="1">IF(SUMPRODUCT(COUNTIF(B1590,{"*0*";"*1*";"*2*";"*3*";"*4*";"*5*";"*6*";"*7*";"*8*";"*9*"}))&gt;0,MID($B1590,MATCH(0,(ISERROR(MID($B1590,ROW(INDIRECT("1:"&amp;LEN($B1590))),1)*1)*1),0),LEN($B1590)-SUM((ISERROR(MID($B1590,ROW(INDIRECT("1:"&amp;LEN($B1590))),1)*1)*1))),"")</f>
        <v>338108</v>
      </c>
      <c r="H1590" s="3" t="str">
        <f t="shared" ca="1" si="177"/>
        <v>338108</v>
      </c>
      <c r="I1590" s="6" t="str">
        <f t="shared" ca="1" si="181"/>
        <v>AMRE338108</v>
      </c>
      <c r="J1590" s="1" t="b">
        <f t="shared" ca="1" si="178"/>
        <v>1</v>
      </c>
      <c r="K1590" s="6" t="str">
        <f t="shared" ca="1" si="179"/>
        <v>AMRE338108</v>
      </c>
      <c r="L1590" s="1" t="b">
        <f t="shared" ca="1" si="180"/>
        <v>1</v>
      </c>
      <c r="M1590" s="1" t="b">
        <f t="shared" ca="1" si="182"/>
        <v>1</v>
      </c>
    </row>
    <row r="1591" spans="1:13">
      <c r="A1591" s="11" t="b">
        <f t="shared" ca="1" si="175"/>
        <v>1</v>
      </c>
      <c r="B1591" s="15" t="s">
        <v>2398</v>
      </c>
      <c r="C1591" s="13" t="s">
        <v>2398</v>
      </c>
      <c r="D1591" s="13" t="s">
        <v>2398</v>
      </c>
      <c r="E1591" s="5">
        <f ca="1">SUMPRODUCT(N(CODE(MID(B1591,ROW($A$1:OFFSET($A$1,LEN(B1591)-1,,,)),1))&lt;58))</f>
        <v>6</v>
      </c>
      <c r="F1591" s="5">
        <f t="shared" ca="1" si="176"/>
        <v>10</v>
      </c>
      <c r="G1591" s="3" t="str">
        <f t="array" aca="1" ref="G1591" ca="1">IF(SUMPRODUCT(COUNTIF(B1591,{"*0*";"*1*";"*2*";"*3*";"*4*";"*5*";"*6*";"*7*";"*8*";"*9*"}))&gt;0,MID($B1591,MATCH(0,(ISERROR(MID($B1591,ROW(INDIRECT("1:"&amp;LEN($B1591))),1)*1)*1),0),LEN($B1591)-SUM((ISERROR(MID($B1591,ROW(INDIRECT("1:"&amp;LEN($B1591))),1)*1)*1))),"")</f>
        <v>338109</v>
      </c>
      <c r="H1591" s="3" t="str">
        <f t="shared" ca="1" si="177"/>
        <v>338109</v>
      </c>
      <c r="I1591" s="6" t="str">
        <f t="shared" ca="1" si="181"/>
        <v>AMRE338109</v>
      </c>
      <c r="J1591" s="1" t="b">
        <f t="shared" ca="1" si="178"/>
        <v>1</v>
      </c>
      <c r="K1591" s="6" t="str">
        <f t="shared" ca="1" si="179"/>
        <v>AMRE338109</v>
      </c>
      <c r="L1591" s="1" t="b">
        <f t="shared" ca="1" si="180"/>
        <v>1</v>
      </c>
      <c r="M1591" s="1" t="b">
        <f t="shared" ca="1" si="182"/>
        <v>1</v>
      </c>
    </row>
    <row r="1592" spans="1:13">
      <c r="A1592" s="11" t="b">
        <f t="shared" ca="1" si="175"/>
        <v>0</v>
      </c>
      <c r="B1592" s="15" t="s">
        <v>2454</v>
      </c>
      <c r="C1592" s="13" t="s">
        <v>2454</v>
      </c>
      <c r="D1592" s="13" t="s">
        <v>2455</v>
      </c>
      <c r="E1592" s="5">
        <f ca="1">SUMPRODUCT(N(CODE(MID(B1592,ROW($A$1:OFFSET($A$1,LEN(B1592)-1,,,)),1))&lt;58))</f>
        <v>2</v>
      </c>
      <c r="F1592" s="5">
        <f t="shared" ca="1" si="176"/>
        <v>10</v>
      </c>
      <c r="G1592" s="3" t="str">
        <f t="array" aca="1" ref="G1592" ca="1">IF(SUMPRODUCT(COUNTIF(B1592,{"*0*";"*1*";"*2*";"*3*";"*4*";"*5*";"*6*";"*7*";"*8*";"*9*"}))&gt;0,MID($B1592,MATCH(0,(ISERROR(MID($B1592,ROW(INDIRECT("1:"&amp;LEN($B1592))),1)*1)*1),0),LEN($B1592)-SUM((ISERROR(MID($B1592,ROW(INDIRECT("1:"&amp;LEN($B1592))),1)*1)*1))),"")</f>
        <v>05</v>
      </c>
      <c r="H1592" s="3" t="str">
        <f t="shared" ca="1" si="177"/>
        <v>005</v>
      </c>
      <c r="I1592" s="6" t="str">
        <f t="shared" ca="1" si="181"/>
        <v>CARATPPS05</v>
      </c>
      <c r="J1592" s="1" t="b">
        <f t="shared" ca="1" si="178"/>
        <v>1</v>
      </c>
      <c r="K1592" s="6" t="str">
        <f t="shared" ca="1" si="179"/>
        <v>CARATPPS05</v>
      </c>
      <c r="L1592" s="1" t="b">
        <f t="shared" ca="1" si="180"/>
        <v>1</v>
      </c>
      <c r="M1592" s="1" t="b">
        <f t="shared" ca="1" si="182"/>
        <v>1</v>
      </c>
    </row>
    <row r="1593" spans="1:13">
      <c r="A1593" s="11" t="b">
        <f t="shared" ca="1" si="175"/>
        <v>0</v>
      </c>
      <c r="B1593" s="15" t="s">
        <v>2456</v>
      </c>
      <c r="C1593" s="13" t="s">
        <v>2456</v>
      </c>
      <c r="D1593" s="13" t="s">
        <v>2455</v>
      </c>
      <c r="E1593" s="5">
        <f ca="1">SUMPRODUCT(N(CODE(MID(B1593,ROW($A$1:OFFSET($A$1,LEN(B1593)-1,,,)),1))&lt;58))</f>
        <v>2</v>
      </c>
      <c r="F1593" s="5">
        <f t="shared" ca="1" si="176"/>
        <v>10</v>
      </c>
      <c r="G1593" s="3" t="str">
        <f t="array" aca="1" ref="G1593" ca="1">IF(SUMPRODUCT(COUNTIF(B1593,{"*0*";"*1*";"*2*";"*3*";"*4*";"*5*";"*6*";"*7*";"*8*";"*9*"}))&gt;0,MID($B1593,MATCH(0,(ISERROR(MID($B1593,ROW(INDIRECT("1:"&amp;LEN($B1593))),1)*1)*1),0),LEN($B1593)-SUM((ISERROR(MID($B1593,ROW(INDIRECT("1:"&amp;LEN($B1593))),1)*1)*1))),"")</f>
        <v>06</v>
      </c>
      <c r="H1593" s="3" t="str">
        <f t="shared" ca="1" si="177"/>
        <v>006</v>
      </c>
      <c r="I1593" s="6" t="str">
        <f t="shared" ca="1" si="181"/>
        <v>CARATPPS06</v>
      </c>
      <c r="J1593" s="1" t="b">
        <f t="shared" ca="1" si="178"/>
        <v>1</v>
      </c>
      <c r="K1593" s="6" t="str">
        <f t="shared" ca="1" si="179"/>
        <v>CARATPPS06</v>
      </c>
      <c r="L1593" s="1" t="b">
        <f t="shared" ca="1" si="180"/>
        <v>1</v>
      </c>
      <c r="M1593" s="1" t="b">
        <f t="shared" ca="1" si="182"/>
        <v>1</v>
      </c>
    </row>
    <row r="1594" spans="1:13">
      <c r="A1594" s="11" t="b">
        <f t="shared" ca="1" si="175"/>
        <v>0</v>
      </c>
      <c r="B1594" s="15" t="s">
        <v>2457</v>
      </c>
      <c r="C1594" s="13" t="s">
        <v>2457</v>
      </c>
      <c r="D1594" s="13" t="s">
        <v>2455</v>
      </c>
      <c r="E1594" s="5">
        <f ca="1">SUMPRODUCT(N(CODE(MID(B1594,ROW($A$1:OFFSET($A$1,LEN(B1594)-1,,,)),1))&lt;58))</f>
        <v>2</v>
      </c>
      <c r="F1594" s="5">
        <f t="shared" ca="1" si="176"/>
        <v>10</v>
      </c>
      <c r="G1594" s="3" t="str">
        <f t="array" aca="1" ref="G1594" ca="1">IF(SUMPRODUCT(COUNTIF(B1594,{"*0*";"*1*";"*2*";"*3*";"*4*";"*5*";"*6*";"*7*";"*8*";"*9*"}))&gt;0,MID($B1594,MATCH(0,(ISERROR(MID($B1594,ROW(INDIRECT("1:"&amp;LEN($B1594))),1)*1)*1),0),LEN($B1594)-SUM((ISERROR(MID($B1594,ROW(INDIRECT("1:"&amp;LEN($B1594))),1)*1)*1))),"")</f>
        <v>07</v>
      </c>
      <c r="H1594" s="3" t="str">
        <f t="shared" ca="1" si="177"/>
        <v>007</v>
      </c>
      <c r="I1594" s="6" t="str">
        <f t="shared" ca="1" si="181"/>
        <v>CARATPPS07</v>
      </c>
      <c r="J1594" s="1" t="b">
        <f t="shared" ca="1" si="178"/>
        <v>1</v>
      </c>
      <c r="K1594" s="6" t="str">
        <f t="shared" ca="1" si="179"/>
        <v>CARATPPS07</v>
      </c>
      <c r="L1594" s="1" t="b">
        <f t="shared" ca="1" si="180"/>
        <v>1</v>
      </c>
      <c r="M1594" s="1" t="b">
        <f t="shared" ca="1" si="182"/>
        <v>1</v>
      </c>
    </row>
    <row r="1595" spans="1:13">
      <c r="A1595" s="11" t="b">
        <f t="shared" ca="1" si="175"/>
        <v>0</v>
      </c>
      <c r="B1595" s="15" t="s">
        <v>2458</v>
      </c>
      <c r="C1595" s="13" t="s">
        <v>2458</v>
      </c>
      <c r="D1595" s="13" t="s">
        <v>2455</v>
      </c>
      <c r="E1595" s="5">
        <f ca="1">SUMPRODUCT(N(CODE(MID(B1595,ROW($A$1:OFFSET($A$1,LEN(B1595)-1,,,)),1))&lt;58))</f>
        <v>2</v>
      </c>
      <c r="F1595" s="5">
        <f t="shared" ca="1" si="176"/>
        <v>10</v>
      </c>
      <c r="G1595" s="3" t="str">
        <f t="array" aca="1" ref="G1595" ca="1">IF(SUMPRODUCT(COUNTIF(B1595,{"*0*";"*1*";"*2*";"*3*";"*4*";"*5*";"*6*";"*7*";"*8*";"*9*"}))&gt;0,MID($B1595,MATCH(0,(ISERROR(MID($B1595,ROW(INDIRECT("1:"&amp;LEN($B1595))),1)*1)*1),0),LEN($B1595)-SUM((ISERROR(MID($B1595,ROW(INDIRECT("1:"&amp;LEN($B1595))),1)*1)*1))),"")</f>
        <v>08</v>
      </c>
      <c r="H1595" s="3" t="str">
        <f t="shared" ca="1" si="177"/>
        <v>008</v>
      </c>
      <c r="I1595" s="6" t="str">
        <f t="shared" ca="1" si="181"/>
        <v>CARATPPS08</v>
      </c>
      <c r="J1595" s="1" t="b">
        <f t="shared" ca="1" si="178"/>
        <v>1</v>
      </c>
      <c r="K1595" s="6" t="str">
        <f t="shared" ca="1" si="179"/>
        <v>CARATPPS08</v>
      </c>
      <c r="L1595" s="1" t="b">
        <f t="shared" ca="1" si="180"/>
        <v>1</v>
      </c>
      <c r="M1595" s="1" t="b">
        <f t="shared" ca="1" si="182"/>
        <v>1</v>
      </c>
    </row>
    <row r="1596" spans="1:13">
      <c r="A1596" s="11" t="b">
        <f t="shared" ca="1" si="175"/>
        <v>1</v>
      </c>
      <c r="B1596" s="15" t="s">
        <v>623</v>
      </c>
      <c r="C1596" s="13" t="s">
        <v>623</v>
      </c>
      <c r="D1596" s="14" t="s">
        <v>623</v>
      </c>
      <c r="E1596" s="5">
        <f ca="1">SUMPRODUCT(N(CODE(MID(B1596,ROW($A$1:OFFSET($A$1,LEN(B1596)-1,,,)),1))&lt;58))</f>
        <v>0</v>
      </c>
      <c r="F1596" s="5">
        <f t="shared" ca="1" si="176"/>
        <v>10</v>
      </c>
      <c r="G1596" s="3" t="str">
        <f t="array" aca="1" ref="G1596" ca="1">IF(SUMPRODUCT(COUNTIF(B1596,{"*0*";"*1*";"*2*";"*3*";"*4*";"*5*";"*6*";"*7*";"*8*";"*9*"}))&gt;0,MID($B1596,MATCH(0,(ISERROR(MID($B1596,ROW(INDIRECT("1:"&amp;LEN($B1596))),1)*1)*1),0),LEN($B1596)-SUM((ISERROR(MID($B1596,ROW(INDIRECT("1:"&amp;LEN($B1596))),1)*1)*1))),"")</f>
        <v/>
      </c>
      <c r="H1596" s="3" t="str">
        <f t="shared" ca="1" si="177"/>
        <v/>
      </c>
      <c r="I1596" s="6" t="str">
        <f t="shared" ca="1" si="181"/>
        <v>CESTASTARM</v>
      </c>
      <c r="J1596" s="1" t="b">
        <f t="shared" ca="1" si="178"/>
        <v>1</v>
      </c>
      <c r="K1596" s="6" t="str">
        <f t="shared" ca="1" si="179"/>
        <v>CESTASTARM</v>
      </c>
      <c r="L1596" s="1" t="b">
        <f t="shared" ca="1" si="180"/>
        <v>1</v>
      </c>
      <c r="M1596" s="1" t="b">
        <f t="shared" ca="1" si="182"/>
        <v>1</v>
      </c>
    </row>
    <row r="1597" spans="1:13">
      <c r="A1597" s="11" t="b">
        <f t="shared" ca="1" si="175"/>
        <v>0</v>
      </c>
      <c r="B1597" s="15" t="s">
        <v>2487</v>
      </c>
      <c r="C1597" s="13" t="s">
        <v>2487</v>
      </c>
      <c r="D1597" s="13" t="s">
        <v>2488</v>
      </c>
      <c r="E1597" s="5">
        <f ca="1">SUMPRODUCT(N(CODE(MID(B1597,ROW($A$1:OFFSET($A$1,LEN(B1597)-1,,,)),1))&lt;58))</f>
        <v>3</v>
      </c>
      <c r="F1597" s="5">
        <f t="shared" ca="1" si="176"/>
        <v>10</v>
      </c>
      <c r="G1597" s="3" t="str">
        <f t="array" aca="1" ref="G1597" ca="1">IF(SUMPRODUCT(COUNTIF(B1597,{"*0*";"*1*";"*2*";"*3*";"*4*";"*5*";"*6*";"*7*";"*8*";"*9*"}))&gt;0,MID($B1597,MATCH(0,(ISERROR(MID($B1597,ROW(INDIRECT("1:"&amp;LEN($B1597))),1)*1)*1),0),LEN($B1597)-SUM((ISERROR(MID($B1597,ROW(INDIRECT("1:"&amp;LEN($B1597))),1)*1)*1))),"")</f>
        <v>2CT</v>
      </c>
      <c r="H1597" s="3" t="str">
        <f t="shared" ca="1" si="177"/>
        <v>2CT</v>
      </c>
      <c r="I1597" s="6" t="str">
        <f t="shared" ca="1" si="181"/>
        <v>E2CTTVOL12</v>
      </c>
      <c r="J1597" s="1" t="b">
        <f t="shared" ca="1" si="178"/>
        <v>1</v>
      </c>
      <c r="K1597" s="6" t="str">
        <f t="shared" ca="1" si="179"/>
        <v>E2CTTVOL12</v>
      </c>
      <c r="L1597" s="1" t="b">
        <f t="shared" ca="1" si="180"/>
        <v>1</v>
      </c>
      <c r="M1597" s="1" t="b">
        <f t="shared" ca="1" si="182"/>
        <v>1</v>
      </c>
    </row>
    <row r="1598" spans="1:13">
      <c r="A1598" s="11" t="b">
        <f t="shared" ca="1" si="175"/>
        <v>1</v>
      </c>
      <c r="B1598" s="15" t="s">
        <v>2491</v>
      </c>
      <c r="C1598" s="13" t="s">
        <v>2491</v>
      </c>
      <c r="D1598" s="13" t="s">
        <v>2491</v>
      </c>
      <c r="E1598" s="5">
        <f ca="1">SUMPRODUCT(N(CODE(MID(B1598,ROW($A$1:OFFSET($A$1,LEN(B1598)-1,,,)),1))&lt;58))</f>
        <v>2</v>
      </c>
      <c r="F1598" s="5">
        <f t="shared" ca="1" si="176"/>
        <v>10</v>
      </c>
      <c r="G1598" s="3" t="str">
        <f t="array" aca="1" ref="G1598" ca="1">IF(SUMPRODUCT(COUNTIF(B1598,{"*0*";"*1*";"*2*";"*3*";"*4*";"*5*";"*6*";"*7*";"*8*";"*9*"}))&gt;0,MID($B1598,MATCH(0,(ISERROR(MID($B1598,ROW(INDIRECT("1:"&amp;LEN($B1598))),1)*1)*1),0),LEN($B1598)-SUM((ISERROR(MID($B1598,ROW(INDIRECT("1:"&amp;LEN($B1598))),1)*1)*1))),"")</f>
        <v>2C</v>
      </c>
      <c r="H1598" s="3" t="str">
        <f t="shared" ca="1" si="177"/>
        <v>2C</v>
      </c>
      <c r="I1598" s="6" t="str">
        <f t="shared" ca="1" si="181"/>
        <v>E2CTTVOL9C</v>
      </c>
      <c r="J1598" s="1" t="b">
        <f t="shared" ca="1" si="178"/>
        <v>1</v>
      </c>
      <c r="K1598" s="6" t="str">
        <f t="shared" ca="1" si="179"/>
        <v>E2CTTVOL9C</v>
      </c>
      <c r="L1598" s="1" t="b">
        <f t="shared" ca="1" si="180"/>
        <v>1</v>
      </c>
      <c r="M1598" s="1" t="b">
        <f t="shared" ca="1" si="182"/>
        <v>1</v>
      </c>
    </row>
    <row r="1599" spans="1:13">
      <c r="A1599" s="11" t="b">
        <f t="shared" ca="1" si="175"/>
        <v>1</v>
      </c>
      <c r="B1599" s="15" t="s">
        <v>668</v>
      </c>
      <c r="C1599" s="13" t="s">
        <v>668</v>
      </c>
      <c r="D1599" s="13" t="s">
        <v>668</v>
      </c>
      <c r="E1599" s="5">
        <f ca="1">SUMPRODUCT(N(CODE(MID(B1599,ROW($A$1:OFFSET($A$1,LEN(B1599)-1,,,)),1))&lt;58))</f>
        <v>7</v>
      </c>
      <c r="F1599" s="5">
        <f t="shared" ca="1" si="176"/>
        <v>10</v>
      </c>
      <c r="G1599" s="3" t="str">
        <f t="array" aca="1" ref="G1599" ca="1">IF(SUMPRODUCT(COUNTIF(B1599,{"*0*";"*1*";"*2*";"*3*";"*4*";"*5*";"*6*";"*7*";"*8*";"*9*"}))&gt;0,MID($B1599,MATCH(0,(ISERROR(MID($B1599,ROW(INDIRECT("1:"&amp;LEN($B1599))),1)*1)*1),0),LEN($B1599)-SUM((ISERROR(MID($B1599,ROW(INDIRECT("1:"&amp;LEN($B1599))),1)*1)*1))),"")</f>
        <v>1040101</v>
      </c>
      <c r="H1599" s="3" t="str">
        <f t="shared" ca="1" si="177"/>
        <v>1040101</v>
      </c>
      <c r="I1599" s="6" t="str">
        <f t="shared" ca="1" si="181"/>
        <v>GHJ1040101</v>
      </c>
      <c r="J1599" s="1" t="b">
        <f t="shared" ca="1" si="178"/>
        <v>1</v>
      </c>
      <c r="K1599" s="6" t="str">
        <f t="shared" ca="1" si="179"/>
        <v>GHJ1040101</v>
      </c>
      <c r="L1599" s="1" t="b">
        <f t="shared" ca="1" si="180"/>
        <v>1</v>
      </c>
      <c r="M1599" s="1" t="b">
        <f t="shared" ca="1" si="182"/>
        <v>1</v>
      </c>
    </row>
    <row r="1600" spans="1:13">
      <c r="A1600" s="11" t="b">
        <f t="shared" ca="1" si="175"/>
        <v>1</v>
      </c>
      <c r="B1600" s="15" t="s">
        <v>669</v>
      </c>
      <c r="C1600" s="13" t="s">
        <v>669</v>
      </c>
      <c r="D1600" s="13" t="s">
        <v>669</v>
      </c>
      <c r="E1600" s="5">
        <f ca="1">SUMPRODUCT(N(CODE(MID(B1600,ROW($A$1:OFFSET($A$1,LEN(B1600)-1,,,)),1))&lt;58))</f>
        <v>7</v>
      </c>
      <c r="F1600" s="5">
        <f t="shared" ca="1" si="176"/>
        <v>10</v>
      </c>
      <c r="G1600" s="3" t="str">
        <f t="array" aca="1" ref="G1600" ca="1">IF(SUMPRODUCT(COUNTIF(B1600,{"*0*";"*1*";"*2*";"*3*";"*4*";"*5*";"*6*";"*7*";"*8*";"*9*"}))&gt;0,MID($B1600,MATCH(0,(ISERROR(MID($B1600,ROW(INDIRECT("1:"&amp;LEN($B1600))),1)*1)*1),0),LEN($B1600)-SUM((ISERROR(MID($B1600,ROW(INDIRECT("1:"&amp;LEN($B1600))),1)*1)*1))),"")</f>
        <v>1040102</v>
      </c>
      <c r="H1600" s="3" t="str">
        <f t="shared" ca="1" si="177"/>
        <v>1040102</v>
      </c>
      <c r="I1600" s="6" t="str">
        <f t="shared" ca="1" si="181"/>
        <v>GHJ1040102</v>
      </c>
      <c r="J1600" s="1" t="b">
        <f t="shared" ca="1" si="178"/>
        <v>1</v>
      </c>
      <c r="K1600" s="6" t="str">
        <f t="shared" ca="1" si="179"/>
        <v>GHJ1040102</v>
      </c>
      <c r="L1600" s="1" t="b">
        <f t="shared" ca="1" si="180"/>
        <v>1</v>
      </c>
      <c r="M1600" s="1" t="b">
        <f t="shared" ca="1" si="182"/>
        <v>1</v>
      </c>
    </row>
    <row r="1601" spans="1:13">
      <c r="A1601" s="11" t="b">
        <f t="shared" ca="1" si="175"/>
        <v>1</v>
      </c>
      <c r="B1601" s="15" t="s">
        <v>670</v>
      </c>
      <c r="C1601" s="13" t="s">
        <v>670</v>
      </c>
      <c r="D1601" s="13" t="s">
        <v>670</v>
      </c>
      <c r="E1601" s="5">
        <f ca="1">SUMPRODUCT(N(CODE(MID(B1601,ROW($A$1:OFFSET($A$1,LEN(B1601)-1,,,)),1))&lt;58))</f>
        <v>7</v>
      </c>
      <c r="F1601" s="5">
        <f t="shared" ca="1" si="176"/>
        <v>10</v>
      </c>
      <c r="G1601" s="3" t="str">
        <f t="array" aca="1" ref="G1601" ca="1">IF(SUMPRODUCT(COUNTIF(B1601,{"*0*";"*1*";"*2*";"*3*";"*4*";"*5*";"*6*";"*7*";"*8*";"*9*"}))&gt;0,MID($B1601,MATCH(0,(ISERROR(MID($B1601,ROW(INDIRECT("1:"&amp;LEN($B1601))),1)*1)*1),0),LEN($B1601)-SUM((ISERROR(MID($B1601,ROW(INDIRECT("1:"&amp;LEN($B1601))),1)*1)*1))),"")</f>
        <v>1040301</v>
      </c>
      <c r="H1601" s="3" t="str">
        <f t="shared" ca="1" si="177"/>
        <v>1040301</v>
      </c>
      <c r="I1601" s="6" t="str">
        <f t="shared" ca="1" si="181"/>
        <v>GHJ1040301</v>
      </c>
      <c r="J1601" s="1" t="b">
        <f t="shared" ca="1" si="178"/>
        <v>1</v>
      </c>
      <c r="K1601" s="6" t="str">
        <f t="shared" ca="1" si="179"/>
        <v>GHJ1040301</v>
      </c>
      <c r="L1601" s="1" t="b">
        <f t="shared" ca="1" si="180"/>
        <v>1</v>
      </c>
      <c r="M1601" s="1" t="b">
        <f t="shared" ca="1" si="182"/>
        <v>1</v>
      </c>
    </row>
    <row r="1602" spans="1:13">
      <c r="A1602" s="11" t="b">
        <f t="shared" ref="A1602:A1665" ca="1" si="183">C1602=D1602</f>
        <v>1</v>
      </c>
      <c r="B1602" s="15" t="s">
        <v>682</v>
      </c>
      <c r="C1602" s="13" t="s">
        <v>682</v>
      </c>
      <c r="D1602" s="13" t="s">
        <v>682</v>
      </c>
      <c r="E1602" s="5">
        <f ca="1">SUMPRODUCT(N(CODE(MID(B1602,ROW($A$1:OFFSET($A$1,LEN(B1602)-1,,,)),1))&lt;58))</f>
        <v>7</v>
      </c>
      <c r="F1602" s="5">
        <f t="shared" ref="F1602:F1665" ca="1" si="184">LEN(B1602)</f>
        <v>10</v>
      </c>
      <c r="G1602" s="3" t="str">
        <f t="array" aca="1" ref="G1602" ca="1">IF(SUMPRODUCT(COUNTIF(B1602,{"*0*";"*1*";"*2*";"*3*";"*4*";"*5*";"*6*";"*7*";"*8*";"*9*"}))&gt;0,MID($B1602,MATCH(0,(ISERROR(MID($B1602,ROW(INDIRECT("1:"&amp;LEN($B1602))),1)*1)*1),0),LEN($B1602)-SUM((ISERROR(MID($B1602,ROW(INDIRECT("1:"&amp;LEN($B1602))),1)*1)*1))),"")</f>
        <v>1102110</v>
      </c>
      <c r="H1602" s="3" t="str">
        <f t="shared" ref="H1602:H1665" ca="1" si="185">IF(LEN(G1602)&lt;3,TEXT(G1602,"000"),G1602)</f>
        <v>1102110</v>
      </c>
      <c r="I1602" s="6" t="str">
        <f t="shared" ca="1" si="181"/>
        <v>GHJ1102110</v>
      </c>
      <c r="J1602" s="1" t="b">
        <f t="shared" ref="J1602:J1665" ca="1" si="186">I1602=C1602</f>
        <v>1</v>
      </c>
      <c r="K1602" s="6" t="str">
        <f t="shared" ref="K1602:K1665" ca="1" si="187">IF(COUNTIF(Tablo,MID(B1602,2,2))&gt;0,I1602,B1602)</f>
        <v>GHJ1102110</v>
      </c>
      <c r="L1602" s="1" t="b">
        <f t="shared" ca="1" si="180"/>
        <v>1</v>
      </c>
      <c r="M1602" s="1" t="b">
        <f t="shared" ca="1" si="182"/>
        <v>1</v>
      </c>
    </row>
    <row r="1603" spans="1:13">
      <c r="A1603" s="11" t="b">
        <f t="shared" ca="1" si="183"/>
        <v>1</v>
      </c>
      <c r="B1603" s="15" t="s">
        <v>692</v>
      </c>
      <c r="C1603" s="13" t="s">
        <v>692</v>
      </c>
      <c r="D1603" s="13" t="s">
        <v>692</v>
      </c>
      <c r="E1603" s="5">
        <f ca="1">SUMPRODUCT(N(CODE(MID(B1603,ROW($A$1:OFFSET($A$1,LEN(B1603)-1,,,)),1))&lt;58))</f>
        <v>7</v>
      </c>
      <c r="F1603" s="5">
        <f t="shared" ca="1" si="184"/>
        <v>10</v>
      </c>
      <c r="G1603" s="3" t="str">
        <f t="array" aca="1" ref="G1603" ca="1">IF(SUMPRODUCT(COUNTIF(B1603,{"*0*";"*1*";"*2*";"*3*";"*4*";"*5*";"*6*";"*7*";"*8*";"*9*"}))&gt;0,MID($B1603,MATCH(0,(ISERROR(MID($B1603,ROW(INDIRECT("1:"&amp;LEN($B1603))),1)*1)*1),0),LEN($B1603)-SUM((ISERROR(MID($B1603,ROW(INDIRECT("1:"&amp;LEN($B1603))),1)*1)*1))),"")</f>
        <v>1120201</v>
      </c>
      <c r="H1603" s="3" t="str">
        <f t="shared" ca="1" si="185"/>
        <v>1120201</v>
      </c>
      <c r="I1603" s="6" t="str">
        <f t="shared" ca="1" si="181"/>
        <v>GHJ1120201</v>
      </c>
      <c r="J1603" s="1" t="b">
        <f t="shared" ca="1" si="186"/>
        <v>1</v>
      </c>
      <c r="K1603" s="6" t="str">
        <f t="shared" ca="1" si="187"/>
        <v>GHJ1120201</v>
      </c>
      <c r="L1603" s="1" t="b">
        <f t="shared" ref="L1603:L1666" ca="1" si="188">K1603=C1603</f>
        <v>1</v>
      </c>
      <c r="M1603" s="1" t="b">
        <f t="shared" ca="1" si="182"/>
        <v>1</v>
      </c>
    </row>
    <row r="1604" spans="1:13">
      <c r="A1604" s="11" t="b">
        <f t="shared" ca="1" si="183"/>
        <v>1</v>
      </c>
      <c r="B1604" s="15" t="s">
        <v>703</v>
      </c>
      <c r="C1604" s="13" t="s">
        <v>703</v>
      </c>
      <c r="D1604" s="13" t="s">
        <v>703</v>
      </c>
      <c r="E1604" s="5">
        <f ca="1">SUMPRODUCT(N(CODE(MID(B1604,ROW($A$1:OFFSET($A$1,LEN(B1604)-1,,,)),1))&lt;58))</f>
        <v>7</v>
      </c>
      <c r="F1604" s="5">
        <f t="shared" ca="1" si="184"/>
        <v>10</v>
      </c>
      <c r="G1604" s="3" t="str">
        <f t="array" aca="1" ref="G1604" ca="1">IF(SUMPRODUCT(COUNTIF(B1604,{"*0*";"*1*";"*2*";"*3*";"*4*";"*5*";"*6*";"*7*";"*8*";"*9*"}))&gt;0,MID($B1604,MATCH(0,(ISERROR(MID($B1604,ROW(INDIRECT("1:"&amp;LEN($B1604))),1)*1)*1),0),LEN($B1604)-SUM((ISERROR(MID($B1604,ROW(INDIRECT("1:"&amp;LEN($B1604))),1)*1)*1))),"")</f>
        <v>3010201</v>
      </c>
      <c r="H1604" s="3" t="str">
        <f t="shared" ca="1" si="185"/>
        <v>3010201</v>
      </c>
      <c r="I1604" s="6" t="str">
        <f t="shared" ca="1" si="181"/>
        <v>GLQ3010201</v>
      </c>
      <c r="J1604" s="1" t="b">
        <f t="shared" ca="1" si="186"/>
        <v>1</v>
      </c>
      <c r="K1604" s="6" t="str">
        <f t="shared" ca="1" si="187"/>
        <v>GLQ3010201</v>
      </c>
      <c r="L1604" s="1" t="b">
        <f t="shared" ca="1" si="188"/>
        <v>1</v>
      </c>
      <c r="M1604" s="1" t="b">
        <f t="shared" ca="1" si="182"/>
        <v>1</v>
      </c>
    </row>
    <row r="1605" spans="1:13">
      <c r="A1605" s="11" t="b">
        <f t="shared" ca="1" si="183"/>
        <v>1</v>
      </c>
      <c r="B1605" s="15" t="s">
        <v>704</v>
      </c>
      <c r="C1605" s="13" t="s">
        <v>704</v>
      </c>
      <c r="D1605" s="13" t="s">
        <v>704</v>
      </c>
      <c r="E1605" s="5">
        <f ca="1">SUMPRODUCT(N(CODE(MID(B1605,ROW($A$1:OFFSET($A$1,LEN(B1605)-1,,,)),1))&lt;58))</f>
        <v>7</v>
      </c>
      <c r="F1605" s="5">
        <f t="shared" ca="1" si="184"/>
        <v>10</v>
      </c>
      <c r="G1605" s="3" t="str">
        <f t="array" aca="1" ref="G1605" ca="1">IF(SUMPRODUCT(COUNTIF(B1605,{"*0*";"*1*";"*2*";"*3*";"*4*";"*5*";"*6*";"*7*";"*8*";"*9*"}))&gt;0,MID($B1605,MATCH(0,(ISERROR(MID($B1605,ROW(INDIRECT("1:"&amp;LEN($B1605))),1)*1)*1),0),LEN($B1605)-SUM((ISERROR(MID($B1605,ROW(INDIRECT("1:"&amp;LEN($B1605))),1)*1)*1))),"")</f>
        <v>3010202</v>
      </c>
      <c r="H1605" s="3" t="str">
        <f t="shared" ca="1" si="185"/>
        <v>3010202</v>
      </c>
      <c r="I1605" s="6" t="str">
        <f t="shared" ca="1" si="181"/>
        <v>GLQ3010202</v>
      </c>
      <c r="J1605" s="1" t="b">
        <f t="shared" ca="1" si="186"/>
        <v>1</v>
      </c>
      <c r="K1605" s="6" t="str">
        <f t="shared" ca="1" si="187"/>
        <v>GLQ3010202</v>
      </c>
      <c r="L1605" s="1" t="b">
        <f t="shared" ca="1" si="188"/>
        <v>1</v>
      </c>
      <c r="M1605" s="1" t="b">
        <f t="shared" ca="1" si="182"/>
        <v>1</v>
      </c>
    </row>
    <row r="1606" spans="1:13">
      <c r="A1606" s="11" t="b">
        <f t="shared" ca="1" si="183"/>
        <v>1</v>
      </c>
      <c r="B1606" s="15" t="s">
        <v>706</v>
      </c>
      <c r="C1606" s="13" t="s">
        <v>706</v>
      </c>
      <c r="D1606" s="13" t="s">
        <v>706</v>
      </c>
      <c r="E1606" s="5">
        <f ca="1">SUMPRODUCT(N(CODE(MID(B1606,ROW($A$1:OFFSET($A$1,LEN(B1606)-1,,,)),1))&lt;58))</f>
        <v>7</v>
      </c>
      <c r="F1606" s="5">
        <f t="shared" ca="1" si="184"/>
        <v>10</v>
      </c>
      <c r="G1606" s="3" t="str">
        <f t="array" aca="1" ref="G1606" ca="1">IF(SUMPRODUCT(COUNTIF(B1606,{"*0*";"*1*";"*2*";"*3*";"*4*";"*5*";"*6*";"*7*";"*8*";"*9*"}))&gt;0,MID($B1606,MATCH(0,(ISERROR(MID($B1606,ROW(INDIRECT("1:"&amp;LEN($B1606))),1)*1)*1),0),LEN($B1606)-SUM((ISERROR(MID($B1606,ROW(INDIRECT("1:"&amp;LEN($B1606))),1)*1)*1))),"")</f>
        <v>3010401</v>
      </c>
      <c r="H1606" s="3" t="str">
        <f t="shared" ca="1" si="185"/>
        <v>3010401</v>
      </c>
      <c r="I1606" s="6" t="str">
        <f t="shared" ca="1" si="181"/>
        <v>GLQ3010401</v>
      </c>
      <c r="J1606" s="1" t="b">
        <f t="shared" ca="1" si="186"/>
        <v>1</v>
      </c>
      <c r="K1606" s="6" t="str">
        <f t="shared" ca="1" si="187"/>
        <v>GLQ3010401</v>
      </c>
      <c r="L1606" s="1" t="b">
        <f t="shared" ca="1" si="188"/>
        <v>1</v>
      </c>
      <c r="M1606" s="1" t="b">
        <f t="shared" ca="1" si="182"/>
        <v>1</v>
      </c>
    </row>
    <row r="1607" spans="1:13">
      <c r="A1607" s="11" t="b">
        <f t="shared" ca="1" si="183"/>
        <v>1</v>
      </c>
      <c r="B1607" s="15" t="s">
        <v>707</v>
      </c>
      <c r="C1607" s="13" t="s">
        <v>707</v>
      </c>
      <c r="D1607" s="13" t="s">
        <v>707</v>
      </c>
      <c r="E1607" s="5">
        <f ca="1">SUMPRODUCT(N(CODE(MID(B1607,ROW($A$1:OFFSET($A$1,LEN(B1607)-1,,,)),1))&lt;58))</f>
        <v>7</v>
      </c>
      <c r="F1607" s="5">
        <f t="shared" ca="1" si="184"/>
        <v>10</v>
      </c>
      <c r="G1607" s="3" t="str">
        <f t="array" aca="1" ref="G1607" ca="1">IF(SUMPRODUCT(COUNTIF(B1607,{"*0*";"*1*";"*2*";"*3*";"*4*";"*5*";"*6*";"*7*";"*8*";"*9*"}))&gt;0,MID($B1607,MATCH(0,(ISERROR(MID($B1607,ROW(INDIRECT("1:"&amp;LEN($B1607))),1)*1)*1),0),LEN($B1607)-SUM((ISERROR(MID($B1607,ROW(INDIRECT("1:"&amp;LEN($B1607))),1)*1)*1))),"")</f>
        <v>3010402</v>
      </c>
      <c r="H1607" s="3" t="str">
        <f t="shared" ca="1" si="185"/>
        <v>3010402</v>
      </c>
      <c r="I1607" s="6" t="str">
        <f t="shared" ca="1" si="181"/>
        <v>GLQ3010402</v>
      </c>
      <c r="J1607" s="1" t="b">
        <f t="shared" ca="1" si="186"/>
        <v>1</v>
      </c>
      <c r="K1607" s="6" t="str">
        <f t="shared" ca="1" si="187"/>
        <v>GLQ3010402</v>
      </c>
      <c r="L1607" s="1" t="b">
        <f t="shared" ca="1" si="188"/>
        <v>1</v>
      </c>
      <c r="M1607" s="1" t="b">
        <f t="shared" ca="1" si="182"/>
        <v>1</v>
      </c>
    </row>
    <row r="1608" spans="1:13">
      <c r="A1608" s="11" t="b">
        <f t="shared" ca="1" si="183"/>
        <v>1</v>
      </c>
      <c r="B1608" s="15" t="s">
        <v>708</v>
      </c>
      <c r="C1608" s="13" t="s">
        <v>708</v>
      </c>
      <c r="D1608" s="13" t="s">
        <v>708</v>
      </c>
      <c r="E1608" s="5">
        <f ca="1">SUMPRODUCT(N(CODE(MID(B1608,ROW($A$1:OFFSET($A$1,LEN(B1608)-1,,,)),1))&lt;58))</f>
        <v>7</v>
      </c>
      <c r="F1608" s="5">
        <f t="shared" ca="1" si="184"/>
        <v>10</v>
      </c>
      <c r="G1608" s="3" t="str">
        <f t="array" aca="1" ref="G1608" ca="1">IF(SUMPRODUCT(COUNTIF(B1608,{"*0*";"*1*";"*2*";"*3*";"*4*";"*5*";"*6*";"*7*";"*8*";"*9*"}))&gt;0,MID($B1608,MATCH(0,(ISERROR(MID($B1608,ROW(INDIRECT("1:"&amp;LEN($B1608))),1)*1)*1),0),LEN($B1608)-SUM((ISERROR(MID($B1608,ROW(INDIRECT("1:"&amp;LEN($B1608))),1)*1)*1))),"")</f>
        <v>3010403</v>
      </c>
      <c r="H1608" s="3" t="str">
        <f t="shared" ca="1" si="185"/>
        <v>3010403</v>
      </c>
      <c r="I1608" s="6" t="str">
        <f t="shared" ca="1" si="181"/>
        <v>GLQ3010403</v>
      </c>
      <c r="J1608" s="1" t="b">
        <f t="shared" ca="1" si="186"/>
        <v>1</v>
      </c>
      <c r="K1608" s="6" t="str">
        <f t="shared" ca="1" si="187"/>
        <v>GLQ3010403</v>
      </c>
      <c r="L1608" s="1" t="b">
        <f t="shared" ca="1" si="188"/>
        <v>1</v>
      </c>
      <c r="M1608" s="1" t="b">
        <f t="shared" ca="1" si="182"/>
        <v>1</v>
      </c>
    </row>
    <row r="1609" spans="1:13">
      <c r="A1609" s="11" t="b">
        <f t="shared" ca="1" si="183"/>
        <v>1</v>
      </c>
      <c r="B1609" s="15" t="s">
        <v>709</v>
      </c>
      <c r="C1609" s="13" t="s">
        <v>709</v>
      </c>
      <c r="D1609" s="13" t="s">
        <v>709</v>
      </c>
      <c r="E1609" s="5">
        <f ca="1">SUMPRODUCT(N(CODE(MID(B1609,ROW($A$1:OFFSET($A$1,LEN(B1609)-1,,,)),1))&lt;58))</f>
        <v>7</v>
      </c>
      <c r="F1609" s="5">
        <f t="shared" ca="1" si="184"/>
        <v>10</v>
      </c>
      <c r="G1609" s="3" t="str">
        <f t="array" aca="1" ref="G1609" ca="1">IF(SUMPRODUCT(COUNTIF(B1609,{"*0*";"*1*";"*2*";"*3*";"*4*";"*5*";"*6*";"*7*";"*8*";"*9*"}))&gt;0,MID($B1609,MATCH(0,(ISERROR(MID($B1609,ROW(INDIRECT("1:"&amp;LEN($B1609))),1)*1)*1),0),LEN($B1609)-SUM((ISERROR(MID($B1609,ROW(INDIRECT("1:"&amp;LEN($B1609))),1)*1)*1))),"")</f>
        <v>3010404</v>
      </c>
      <c r="H1609" s="3" t="str">
        <f t="shared" ca="1" si="185"/>
        <v>3010404</v>
      </c>
      <c r="I1609" s="6" t="str">
        <f t="shared" ca="1" si="181"/>
        <v>GLQ3010404</v>
      </c>
      <c r="J1609" s="1" t="b">
        <f t="shared" ca="1" si="186"/>
        <v>1</v>
      </c>
      <c r="K1609" s="6" t="str">
        <f t="shared" ca="1" si="187"/>
        <v>GLQ3010404</v>
      </c>
      <c r="L1609" s="1" t="b">
        <f t="shared" ca="1" si="188"/>
        <v>1</v>
      </c>
      <c r="M1609" s="1" t="b">
        <f t="shared" ca="1" si="182"/>
        <v>1</v>
      </c>
    </row>
    <row r="1610" spans="1:13">
      <c r="A1610" s="11" t="b">
        <f t="shared" ca="1" si="183"/>
        <v>1</v>
      </c>
      <c r="B1610" s="15" t="s">
        <v>710</v>
      </c>
      <c r="C1610" s="13" t="s">
        <v>710</v>
      </c>
      <c r="D1610" s="13" t="s">
        <v>710</v>
      </c>
      <c r="E1610" s="5">
        <f ca="1">SUMPRODUCT(N(CODE(MID(B1610,ROW($A$1:OFFSET($A$1,LEN(B1610)-1,,,)),1))&lt;58))</f>
        <v>7</v>
      </c>
      <c r="F1610" s="5">
        <f t="shared" ca="1" si="184"/>
        <v>10</v>
      </c>
      <c r="G1610" s="3" t="str">
        <f t="array" aca="1" ref="G1610" ca="1">IF(SUMPRODUCT(COUNTIF(B1610,{"*0*";"*1*";"*2*";"*3*";"*4*";"*5*";"*6*";"*7*";"*8*";"*9*"}))&gt;0,MID($B1610,MATCH(0,(ISERROR(MID($B1610,ROW(INDIRECT("1:"&amp;LEN($B1610))),1)*1)*1),0),LEN($B1610)-SUM((ISERROR(MID($B1610,ROW(INDIRECT("1:"&amp;LEN($B1610))),1)*1)*1))),"")</f>
        <v>3010405</v>
      </c>
      <c r="H1610" s="3" t="str">
        <f t="shared" ca="1" si="185"/>
        <v>3010405</v>
      </c>
      <c r="I1610" s="6" t="str">
        <f t="shared" ca="1" si="181"/>
        <v>GLQ3010405</v>
      </c>
      <c r="J1610" s="1" t="b">
        <f t="shared" ca="1" si="186"/>
        <v>1</v>
      </c>
      <c r="K1610" s="6" t="str">
        <f t="shared" ca="1" si="187"/>
        <v>GLQ3010405</v>
      </c>
      <c r="L1610" s="1" t="b">
        <f t="shared" ca="1" si="188"/>
        <v>1</v>
      </c>
      <c r="M1610" s="1" t="b">
        <f t="shared" ca="1" si="182"/>
        <v>1</v>
      </c>
    </row>
    <row r="1611" spans="1:13">
      <c r="A1611" s="11" t="b">
        <f t="shared" ca="1" si="183"/>
        <v>0</v>
      </c>
      <c r="B1611" s="15" t="s">
        <v>2518</v>
      </c>
      <c r="C1611" s="13" t="s">
        <v>2518</v>
      </c>
      <c r="D1611" s="13" t="s">
        <v>2519</v>
      </c>
      <c r="E1611" s="5">
        <f ca="1">SUMPRODUCT(N(CODE(MID(B1611,ROW($A$1:OFFSET($A$1,LEN(B1611)-1,,,)),1))&lt;58))</f>
        <v>2</v>
      </c>
      <c r="F1611" s="5">
        <f t="shared" ca="1" si="184"/>
        <v>10</v>
      </c>
      <c r="G1611" s="3" t="str">
        <f t="array" aca="1" ref="G1611" ca="1">IF(SUMPRODUCT(COUNTIF(B1611,{"*0*";"*1*";"*2*";"*3*";"*4*";"*5*";"*6*";"*7*";"*8*";"*9*"}))&gt;0,MID($B1611,MATCH(0,(ISERROR(MID($B1611,ROW(INDIRECT("1:"&amp;LEN($B1611))),1)*1)*1),0),LEN($B1611)-SUM((ISERROR(MID($B1611,ROW(INDIRECT("1:"&amp;LEN($B1611))),1)*1)*1))),"")</f>
        <v>30</v>
      </c>
      <c r="H1611" s="3" t="str">
        <f t="shared" ca="1" si="185"/>
        <v>030</v>
      </c>
      <c r="I1611" s="6" t="str">
        <f t="shared" ca="1" si="181"/>
        <v>INSTXXVI30</v>
      </c>
      <c r="J1611" s="1" t="b">
        <f t="shared" ca="1" si="186"/>
        <v>1</v>
      </c>
      <c r="K1611" s="6" t="str">
        <f t="shared" ca="1" si="187"/>
        <v>INSTXXVI30</v>
      </c>
      <c r="L1611" s="1" t="b">
        <f t="shared" ca="1" si="188"/>
        <v>1</v>
      </c>
      <c r="M1611" s="1" t="b">
        <f t="shared" ca="1" si="182"/>
        <v>1</v>
      </c>
    </row>
    <row r="1612" spans="1:13">
      <c r="A1612" s="11" t="b">
        <f t="shared" ca="1" si="183"/>
        <v>1</v>
      </c>
      <c r="B1612" s="15" t="s">
        <v>2526</v>
      </c>
      <c r="C1612" s="13" t="s">
        <v>2526</v>
      </c>
      <c r="D1612" s="13" t="s">
        <v>2526</v>
      </c>
      <c r="E1612" s="5">
        <f ca="1">SUMPRODUCT(N(CODE(MID(B1612,ROW($A$1:OFFSET($A$1,LEN(B1612)-1,,,)),1))&lt;58))</f>
        <v>3</v>
      </c>
      <c r="F1612" s="5">
        <f t="shared" ca="1" si="184"/>
        <v>10</v>
      </c>
      <c r="G1612" s="3" t="str">
        <f t="array" aca="1" ref="G1612" ca="1">IF(SUMPRODUCT(COUNTIF(B1612,{"*0*";"*1*";"*2*";"*3*";"*4*";"*5*";"*6*";"*7*";"*8*";"*9*"}))&gt;0,MID($B1612,MATCH(0,(ISERROR(MID($B1612,ROW(INDIRECT("1:"&amp;LEN($B1612))),1)*1)*1),0),LEN($B1612)-SUM((ISERROR(MID($B1612,ROW(INDIRECT("1:"&amp;LEN($B1612))),1)*1)*1))),"")</f>
        <v>129</v>
      </c>
      <c r="H1612" s="3" t="str">
        <f t="shared" ca="1" si="185"/>
        <v>129</v>
      </c>
      <c r="I1612" s="6" t="str">
        <f t="shared" ca="1" si="181"/>
        <v>MILSTD129L</v>
      </c>
      <c r="J1612" s="1" t="b">
        <f t="shared" ca="1" si="186"/>
        <v>1</v>
      </c>
      <c r="K1612" s="6" t="str">
        <f t="shared" ca="1" si="187"/>
        <v>MILSTD129L</v>
      </c>
      <c r="L1612" s="1" t="b">
        <f t="shared" ca="1" si="188"/>
        <v>1</v>
      </c>
      <c r="M1612" s="1" t="b">
        <f t="shared" ca="1" si="182"/>
        <v>1</v>
      </c>
    </row>
    <row r="1613" spans="1:13">
      <c r="A1613" s="11" t="b">
        <f t="shared" ca="1" si="183"/>
        <v>1</v>
      </c>
      <c r="B1613" s="15" t="s">
        <v>2534</v>
      </c>
      <c r="C1613" s="13" t="s">
        <v>2534</v>
      </c>
      <c r="D1613" s="13" t="s">
        <v>2534</v>
      </c>
      <c r="E1613" s="5">
        <f ca="1">SUMPRODUCT(N(CODE(MID(B1613,ROW($A$1:OFFSET($A$1,LEN(B1613)-1,,,)),1))&lt;58))</f>
        <v>5</v>
      </c>
      <c r="F1613" s="5">
        <f t="shared" ca="1" si="184"/>
        <v>10</v>
      </c>
      <c r="G1613" s="3" t="str">
        <f t="array" aca="1" ref="G1613" ca="1">IF(SUMPRODUCT(COUNTIF(B1613,{"*0*";"*1*";"*2*";"*3*";"*4*";"*5*";"*6*";"*7*";"*8*";"*9*"}))&gt;0,MID($B1613,MATCH(0,(ISERROR(MID($B1613,ROW(INDIRECT("1:"&amp;LEN($B1613))),1)*1)*1),0),LEN($B1613)-SUM((ISERROR(MID($B1613,ROW(INDIRECT("1:"&amp;LEN($B1613))),1)*1)*1))),"")</f>
        <v>0115M</v>
      </c>
      <c r="H1613" s="3" t="str">
        <f t="shared" ca="1" si="185"/>
        <v>0115M</v>
      </c>
      <c r="I1613" s="6" t="str">
        <f t="shared" ca="1" si="181"/>
        <v>NA0115MGC1</v>
      </c>
      <c r="J1613" s="1" t="b">
        <f t="shared" ca="1" si="186"/>
        <v>1</v>
      </c>
      <c r="K1613" s="6" t="str">
        <f t="shared" ca="1" si="187"/>
        <v>NA0115MGC1</v>
      </c>
      <c r="L1613" s="1" t="b">
        <f t="shared" ca="1" si="188"/>
        <v>1</v>
      </c>
      <c r="M1613" s="1" t="b">
        <f t="shared" ca="1" si="182"/>
        <v>1</v>
      </c>
    </row>
    <row r="1614" spans="1:13">
      <c r="A1614" s="11" t="b">
        <f t="shared" ca="1" si="183"/>
        <v>1</v>
      </c>
      <c r="B1614" s="15" t="s">
        <v>2543</v>
      </c>
      <c r="C1614" s="13" t="s">
        <v>2543</v>
      </c>
      <c r="D1614" s="13" t="s">
        <v>2543</v>
      </c>
      <c r="E1614" s="5">
        <f ca="1">SUMPRODUCT(N(CODE(MID(B1614,ROW($A$1:OFFSET($A$1,LEN(B1614)-1,,,)),1))&lt;58))</f>
        <v>5</v>
      </c>
      <c r="F1614" s="5">
        <f t="shared" ca="1" si="184"/>
        <v>10</v>
      </c>
      <c r="G1614" s="3" t="str">
        <f t="array" aca="1" ref="G1614" ca="1">IF(SUMPRODUCT(COUNTIF(B1614,{"*0*";"*1*";"*2*";"*3*";"*4*";"*5*";"*6*";"*7*";"*8*";"*9*"}))&gt;0,MID($B1614,MATCH(0,(ISERROR(MID($B1614,ROW(INDIRECT("1:"&amp;LEN($B1614))),1)*1)*1),0),LEN($B1614)-SUM((ISERROR(MID($B1614,ROW(INDIRECT("1:"&amp;LEN($B1614))),1)*1)*1))),"")</f>
        <v>02A10</v>
      </c>
      <c r="H1614" s="3" t="str">
        <f t="shared" ca="1" si="185"/>
        <v>02A10</v>
      </c>
      <c r="I1614" s="6" t="str">
        <f t="shared" ca="1" si="181"/>
        <v>NA02A10CD3</v>
      </c>
      <c r="J1614" s="1" t="b">
        <f t="shared" ca="1" si="186"/>
        <v>1</v>
      </c>
      <c r="K1614" s="6" t="str">
        <f t="shared" ca="1" si="187"/>
        <v>NA02A10CD3</v>
      </c>
      <c r="L1614" s="1" t="b">
        <f t="shared" ca="1" si="188"/>
        <v>1</v>
      </c>
      <c r="M1614" s="1" t="b">
        <f t="shared" ca="1" si="182"/>
        <v>1</v>
      </c>
    </row>
    <row r="1615" spans="1:13">
      <c r="A1615" s="11" t="b">
        <f t="shared" ca="1" si="183"/>
        <v>1</v>
      </c>
      <c r="B1615" s="15" t="s">
        <v>2544</v>
      </c>
      <c r="C1615" s="13" t="s">
        <v>2544</v>
      </c>
      <c r="D1615" s="13" t="s">
        <v>2544</v>
      </c>
      <c r="E1615" s="5">
        <f ca="1">SUMPRODUCT(N(CODE(MID(B1615,ROW($A$1:OFFSET($A$1,LEN(B1615)-1,,,)),1))&lt;58))</f>
        <v>5</v>
      </c>
      <c r="F1615" s="5">
        <f t="shared" ca="1" si="184"/>
        <v>10</v>
      </c>
      <c r="G1615" s="3" t="str">
        <f t="array" aca="1" ref="G1615" ca="1">IF(SUMPRODUCT(COUNTIF(B1615,{"*0*";"*1*";"*2*";"*3*";"*4*";"*5*";"*6*";"*7*";"*8*";"*9*"}))&gt;0,MID($B1615,MATCH(0,(ISERROR(MID($B1615,ROW(INDIRECT("1:"&amp;LEN($B1615))),1)*1)*1),0),LEN($B1615)-SUM((ISERROR(MID($B1615,ROW(INDIRECT("1:"&amp;LEN($B1615))),1)*1)*1))),"")</f>
        <v>02A10</v>
      </c>
      <c r="H1615" s="3" t="str">
        <f t="shared" ca="1" si="185"/>
        <v>02A10</v>
      </c>
      <c r="I1615" s="6" t="str">
        <f t="shared" ca="1" si="181"/>
        <v>NA02A10CD4</v>
      </c>
      <c r="J1615" s="1" t="b">
        <f t="shared" ca="1" si="186"/>
        <v>1</v>
      </c>
      <c r="K1615" s="6" t="str">
        <f t="shared" ca="1" si="187"/>
        <v>NA02A10CD4</v>
      </c>
      <c r="L1615" s="1" t="b">
        <f t="shared" ca="1" si="188"/>
        <v>1</v>
      </c>
      <c r="M1615" s="1" t="b">
        <f t="shared" ca="1" si="182"/>
        <v>1</v>
      </c>
    </row>
    <row r="1616" spans="1:13">
      <c r="A1616" s="11" t="b">
        <f t="shared" ca="1" si="183"/>
        <v>1</v>
      </c>
      <c r="B1616" s="15" t="s">
        <v>1050</v>
      </c>
      <c r="C1616" s="13" t="s">
        <v>1050</v>
      </c>
      <c r="D1616" s="13" t="s">
        <v>1050</v>
      </c>
      <c r="E1616" s="5">
        <f ca="1">SUMPRODUCT(N(CODE(MID(B1616,ROW($A$1:OFFSET($A$1,LEN(B1616)-1,,,)),1))&lt;58))</f>
        <v>7</v>
      </c>
      <c r="F1616" s="5">
        <f t="shared" ca="1" si="184"/>
        <v>10</v>
      </c>
      <c r="G1616" s="3" t="str">
        <f t="array" aca="1" ref="G1616" ca="1">IF(SUMPRODUCT(COUNTIF(B1616,{"*0*";"*1*";"*2*";"*3*";"*4*";"*5*";"*6*";"*7*";"*8*";"*9*"}))&gt;0,MID($B1616,MATCH(0,(ISERROR(MID($B1616,ROW(INDIRECT("1:"&amp;LEN($B1616))),1)*1)*1),0),LEN($B1616)-SUM((ISERROR(MID($B1616,ROW(INDIRECT("1:"&amp;LEN($B1616))),1)*1)*1))),"")</f>
        <v>1680305</v>
      </c>
      <c r="H1616" s="3" t="str">
        <f t="shared" ca="1" si="185"/>
        <v>1680305</v>
      </c>
      <c r="I1616" s="6" t="str">
        <f t="shared" ca="1" si="181"/>
        <v>NHE1680305</v>
      </c>
      <c r="J1616" s="1" t="b">
        <f t="shared" ca="1" si="186"/>
        <v>1</v>
      </c>
      <c r="K1616" s="6" t="str">
        <f t="shared" ca="1" si="187"/>
        <v>NHE1680305</v>
      </c>
      <c r="L1616" s="1" t="b">
        <f t="shared" ca="1" si="188"/>
        <v>1</v>
      </c>
      <c r="M1616" s="1" t="b">
        <f t="shared" ca="1" si="182"/>
        <v>1</v>
      </c>
    </row>
    <row r="1617" spans="1:13">
      <c r="A1617" s="11" t="b">
        <f t="shared" ca="1" si="183"/>
        <v>1</v>
      </c>
      <c r="B1617" s="15" t="s">
        <v>1051</v>
      </c>
      <c r="C1617" s="13" t="s">
        <v>1051</v>
      </c>
      <c r="D1617" s="13" t="s">
        <v>1051</v>
      </c>
      <c r="E1617" s="5">
        <f ca="1">SUMPRODUCT(N(CODE(MID(B1617,ROW($A$1:OFFSET($A$1,LEN(B1617)-1,,,)),1))&lt;58))</f>
        <v>7</v>
      </c>
      <c r="F1617" s="5">
        <f t="shared" ca="1" si="184"/>
        <v>10</v>
      </c>
      <c r="G1617" s="3" t="str">
        <f t="array" aca="1" ref="G1617" ca="1">IF(SUMPRODUCT(COUNTIF(B1617,{"*0*";"*1*";"*2*";"*3*";"*4*";"*5*";"*6*";"*7*";"*8*";"*9*"}))&gt;0,MID($B1617,MATCH(0,(ISERROR(MID($B1617,ROW(INDIRECT("1:"&amp;LEN($B1617))),1)*1)*1),0),LEN($B1617)-SUM((ISERROR(MID($B1617,ROW(INDIRECT("1:"&amp;LEN($B1617))),1)*1)*1))),"")</f>
        <v>1680306</v>
      </c>
      <c r="H1617" s="3" t="str">
        <f t="shared" ca="1" si="185"/>
        <v>1680306</v>
      </c>
      <c r="I1617" s="6" t="str">
        <f t="shared" ca="1" si="181"/>
        <v>NHE1680306</v>
      </c>
      <c r="J1617" s="1" t="b">
        <f t="shared" ca="1" si="186"/>
        <v>1</v>
      </c>
      <c r="K1617" s="6" t="str">
        <f t="shared" ca="1" si="187"/>
        <v>NHE1680306</v>
      </c>
      <c r="L1617" s="1" t="b">
        <f t="shared" ca="1" si="188"/>
        <v>1</v>
      </c>
      <c r="M1617" s="1" t="b">
        <f t="shared" ca="1" si="182"/>
        <v>1</v>
      </c>
    </row>
    <row r="1618" spans="1:13">
      <c r="A1618" s="11" t="b">
        <f t="shared" ca="1" si="183"/>
        <v>1</v>
      </c>
      <c r="B1618" s="15" t="s">
        <v>1052</v>
      </c>
      <c r="C1618" s="13" t="s">
        <v>1052</v>
      </c>
      <c r="D1618" s="13" t="s">
        <v>1052</v>
      </c>
      <c r="E1618" s="5">
        <f ca="1">SUMPRODUCT(N(CODE(MID(B1618,ROW($A$1:OFFSET($A$1,LEN(B1618)-1,,,)),1))&lt;58))</f>
        <v>7</v>
      </c>
      <c r="F1618" s="5">
        <f t="shared" ca="1" si="184"/>
        <v>10</v>
      </c>
      <c r="G1618" s="3" t="str">
        <f t="array" aca="1" ref="G1618" ca="1">IF(SUMPRODUCT(COUNTIF(B1618,{"*0*";"*1*";"*2*";"*3*";"*4*";"*5*";"*6*";"*7*";"*8*";"*9*"}))&gt;0,MID($B1618,MATCH(0,(ISERROR(MID($B1618,ROW(INDIRECT("1:"&amp;LEN($B1618))),1)*1)*1),0),LEN($B1618)-SUM((ISERROR(MID($B1618,ROW(INDIRECT("1:"&amp;LEN($B1618))),1)*1)*1))),"")</f>
        <v>1680401</v>
      </c>
      <c r="H1618" s="3" t="str">
        <f t="shared" ca="1" si="185"/>
        <v>1680401</v>
      </c>
      <c r="I1618" s="6" t="str">
        <f t="shared" ca="1" si="181"/>
        <v>NHE1680401</v>
      </c>
      <c r="J1618" s="1" t="b">
        <f t="shared" ca="1" si="186"/>
        <v>1</v>
      </c>
      <c r="K1618" s="6" t="str">
        <f t="shared" ca="1" si="187"/>
        <v>NHE1680401</v>
      </c>
      <c r="L1618" s="1" t="b">
        <f t="shared" ca="1" si="188"/>
        <v>1</v>
      </c>
      <c r="M1618" s="1" t="b">
        <f t="shared" ca="1" si="182"/>
        <v>1</v>
      </c>
    </row>
    <row r="1619" spans="1:13">
      <c r="A1619" s="11" t="b">
        <f t="shared" ca="1" si="183"/>
        <v>1</v>
      </c>
      <c r="B1619" s="15" t="s">
        <v>1053</v>
      </c>
      <c r="C1619" s="13" t="s">
        <v>1053</v>
      </c>
      <c r="D1619" s="13" t="s">
        <v>1053</v>
      </c>
      <c r="E1619" s="5">
        <f ca="1">SUMPRODUCT(N(CODE(MID(B1619,ROW($A$1:OFFSET($A$1,LEN(B1619)-1,,,)),1))&lt;58))</f>
        <v>7</v>
      </c>
      <c r="F1619" s="5">
        <f t="shared" ca="1" si="184"/>
        <v>10</v>
      </c>
      <c r="G1619" s="3" t="str">
        <f t="array" aca="1" ref="G1619" ca="1">IF(SUMPRODUCT(COUNTIF(B1619,{"*0*";"*1*";"*2*";"*3*";"*4*";"*5*";"*6*";"*7*";"*8*";"*9*"}))&gt;0,MID($B1619,MATCH(0,(ISERROR(MID($B1619,ROW(INDIRECT("1:"&amp;LEN($B1619))),1)*1)*1),0),LEN($B1619)-SUM((ISERROR(MID($B1619,ROW(INDIRECT("1:"&amp;LEN($B1619))),1)*1)*1))),"")</f>
        <v>1680402</v>
      </c>
      <c r="H1619" s="3" t="str">
        <f t="shared" ca="1" si="185"/>
        <v>1680402</v>
      </c>
      <c r="I1619" s="6" t="str">
        <f t="shared" ca="1" si="181"/>
        <v>NHE1680402</v>
      </c>
      <c r="J1619" s="1" t="b">
        <f t="shared" ca="1" si="186"/>
        <v>1</v>
      </c>
      <c r="K1619" s="6" t="str">
        <f t="shared" ca="1" si="187"/>
        <v>NHE1680402</v>
      </c>
      <c r="L1619" s="1" t="b">
        <f t="shared" ca="1" si="188"/>
        <v>1</v>
      </c>
      <c r="M1619" s="1" t="b">
        <f t="shared" ca="1" si="182"/>
        <v>1</v>
      </c>
    </row>
    <row r="1620" spans="1:13">
      <c r="A1620" s="11" t="b">
        <f t="shared" ca="1" si="183"/>
        <v>1</v>
      </c>
      <c r="B1620" s="15" t="s">
        <v>1443</v>
      </c>
      <c r="C1620" s="13" t="s">
        <v>1443</v>
      </c>
      <c r="D1620" s="13" t="s">
        <v>1443</v>
      </c>
      <c r="E1620" s="5">
        <f ca="1">SUMPRODUCT(N(CODE(MID(B1620,ROW($A$1:OFFSET($A$1,LEN(B1620)-1,,,)),1))&lt;58))</f>
        <v>7</v>
      </c>
      <c r="F1620" s="5">
        <f t="shared" ca="1" si="184"/>
        <v>10</v>
      </c>
      <c r="G1620" s="3" t="str">
        <f t="array" aca="1" ref="G1620" ca="1">IF(SUMPRODUCT(COUNTIF(B1620,{"*0*";"*1*";"*2*";"*3*";"*4*";"*5*";"*6*";"*7*";"*8*";"*9*"}))&gt;0,MID($B1620,MATCH(0,(ISERROR(MID($B1620,ROW(INDIRECT("1:"&amp;LEN($B1620))),1)*1)*1),0),LEN($B1620)-SUM((ISERROR(MID($B1620,ROW(INDIRECT("1:"&amp;LEN($B1620))),1)*1)*1))),"")</f>
        <v>1905112</v>
      </c>
      <c r="H1620" s="3" t="str">
        <f t="shared" ca="1" si="185"/>
        <v>1905112</v>
      </c>
      <c r="I1620" s="6" t="str">
        <f t="shared" ca="1" si="181"/>
        <v>NLQ1905112</v>
      </c>
      <c r="J1620" s="1" t="b">
        <f t="shared" ca="1" si="186"/>
        <v>1</v>
      </c>
      <c r="K1620" s="6" t="str">
        <f t="shared" ca="1" si="187"/>
        <v>NLQ1905112</v>
      </c>
      <c r="L1620" s="1" t="b">
        <f t="shared" ca="1" si="188"/>
        <v>1</v>
      </c>
      <c r="M1620" s="1" t="b">
        <f t="shared" ca="1" si="182"/>
        <v>1</v>
      </c>
    </row>
    <row r="1621" spans="1:13">
      <c r="A1621" s="11" t="b">
        <f t="shared" ca="1" si="183"/>
        <v>1</v>
      </c>
      <c r="B1621" s="15" t="s">
        <v>1444</v>
      </c>
      <c r="C1621" s="13" t="s">
        <v>1444</v>
      </c>
      <c r="D1621" s="13" t="s">
        <v>1444</v>
      </c>
      <c r="E1621" s="5">
        <f ca="1">SUMPRODUCT(N(CODE(MID(B1621,ROW($A$1:OFFSET($A$1,LEN(B1621)-1,,,)),1))&lt;58))</f>
        <v>7</v>
      </c>
      <c r="F1621" s="5">
        <f t="shared" ca="1" si="184"/>
        <v>10</v>
      </c>
      <c r="G1621" s="3" t="str">
        <f t="array" aca="1" ref="G1621" ca="1">IF(SUMPRODUCT(COUNTIF(B1621,{"*0*";"*1*";"*2*";"*3*";"*4*";"*5*";"*6*";"*7*";"*8*";"*9*"}))&gt;0,MID($B1621,MATCH(0,(ISERROR(MID($B1621,ROW(INDIRECT("1:"&amp;LEN($B1621))),1)*1)*1),0),LEN($B1621)-SUM((ISERROR(MID($B1621,ROW(INDIRECT("1:"&amp;LEN($B1621))),1)*1)*1))),"")</f>
        <v>1905113</v>
      </c>
      <c r="H1621" s="3" t="str">
        <f t="shared" ca="1" si="185"/>
        <v>1905113</v>
      </c>
      <c r="I1621" s="6" t="str">
        <f t="shared" ca="1" si="181"/>
        <v>NLQ1905113</v>
      </c>
      <c r="J1621" s="1" t="b">
        <f t="shared" ca="1" si="186"/>
        <v>1</v>
      </c>
      <c r="K1621" s="6" t="str">
        <f t="shared" ca="1" si="187"/>
        <v>NLQ1905113</v>
      </c>
      <c r="L1621" s="1" t="b">
        <f t="shared" ca="1" si="188"/>
        <v>1</v>
      </c>
      <c r="M1621" s="1" t="b">
        <f t="shared" ca="1" si="182"/>
        <v>1</v>
      </c>
    </row>
    <row r="1622" spans="1:13">
      <c r="A1622" s="11" t="b">
        <f t="shared" ca="1" si="183"/>
        <v>1</v>
      </c>
      <c r="B1622" s="15" t="s">
        <v>1658</v>
      </c>
      <c r="C1622" s="13" t="s">
        <v>1658</v>
      </c>
      <c r="D1622" s="13" t="s">
        <v>1658</v>
      </c>
      <c r="E1622" s="5">
        <f ca="1">SUMPRODUCT(N(CODE(MID(B1622,ROW($A$1:OFFSET($A$1,LEN(B1622)-1,,,)),1))&lt;58))</f>
        <v>5</v>
      </c>
      <c r="F1622" s="5">
        <f t="shared" ca="1" si="184"/>
        <v>10</v>
      </c>
      <c r="G1622" s="3" t="str">
        <f t="array" aca="1" ref="G1622" ca="1">IF(SUMPRODUCT(COUNTIF(B1622,{"*0*";"*1*";"*2*";"*3*";"*4*";"*5*";"*6*";"*7*";"*8*";"*9*"}))&gt;0,MID($B1622,MATCH(0,(ISERROR(MID($B1622,ROW(INDIRECT("1:"&amp;LEN($B1622))),1)*1)*1),0),LEN($B1622)-SUM((ISERROR(MID($B1622,ROW(INDIRECT("1:"&amp;LEN($B1622))),1)*1)*1))),"")</f>
        <v>3389S</v>
      </c>
      <c r="H1622" s="3" t="str">
        <f t="shared" ca="1" si="185"/>
        <v>3389S</v>
      </c>
      <c r="I1622" s="6" t="str">
        <f t="shared" ca="1" si="181"/>
        <v>OP3389SUP2</v>
      </c>
      <c r="J1622" s="1" t="b">
        <f t="shared" ca="1" si="186"/>
        <v>1</v>
      </c>
      <c r="K1622" s="6" t="str">
        <f t="shared" ca="1" si="187"/>
        <v>OP3389SUP2</v>
      </c>
      <c r="L1622" s="1" t="b">
        <f t="shared" ca="1" si="188"/>
        <v>1</v>
      </c>
      <c r="M1622" s="1" t="b">
        <f t="shared" ca="1" si="182"/>
        <v>1</v>
      </c>
    </row>
    <row r="1623" spans="1:13">
      <c r="A1623" s="11" t="b">
        <f t="shared" ca="1" si="183"/>
        <v>1</v>
      </c>
      <c r="B1623" s="15" t="s">
        <v>1659</v>
      </c>
      <c r="C1623" s="13" t="s">
        <v>1659</v>
      </c>
      <c r="D1623" s="13" t="s">
        <v>1659</v>
      </c>
      <c r="E1623" s="5">
        <f ca="1">SUMPRODUCT(N(CODE(MID(B1623,ROW($A$1:OFFSET($A$1,LEN(B1623)-1,,,)),1))&lt;58))</f>
        <v>5</v>
      </c>
      <c r="F1623" s="5">
        <f t="shared" ca="1" si="184"/>
        <v>10</v>
      </c>
      <c r="G1623" s="3" t="str">
        <f t="array" aca="1" ref="G1623" ca="1">IF(SUMPRODUCT(COUNTIF(B1623,{"*0*";"*1*";"*2*";"*3*";"*4*";"*5*";"*6*";"*7*";"*8*";"*9*"}))&gt;0,MID($B1623,MATCH(0,(ISERROR(MID($B1623,ROW(INDIRECT("1:"&amp;LEN($B1623))),1)*1)*1),0),LEN($B1623)-SUM((ISERROR(MID($B1623,ROW(INDIRECT("1:"&amp;LEN($B1623))),1)*1)*1))),"")</f>
        <v>3389V</v>
      </c>
      <c r="H1623" s="3" t="str">
        <f t="shared" ca="1" si="185"/>
        <v>3389V</v>
      </c>
      <c r="I1623" s="6" t="str">
        <f t="shared" ca="1" si="181"/>
        <v>OP3389VOL2</v>
      </c>
      <c r="J1623" s="1" t="b">
        <f t="shared" ca="1" si="186"/>
        <v>1</v>
      </c>
      <c r="K1623" s="6" t="str">
        <f t="shared" ca="1" si="187"/>
        <v>OP3389VOL2</v>
      </c>
      <c r="L1623" s="1" t="b">
        <f t="shared" ca="1" si="188"/>
        <v>1</v>
      </c>
      <c r="M1623" s="1" t="b">
        <f t="shared" ca="1" si="182"/>
        <v>1</v>
      </c>
    </row>
    <row r="1624" spans="1:13">
      <c r="A1624" s="11" t="b">
        <f t="shared" ca="1" si="183"/>
        <v>1</v>
      </c>
      <c r="B1624" s="15" t="s">
        <v>1660</v>
      </c>
      <c r="C1624" s="13" t="s">
        <v>1660</v>
      </c>
      <c r="D1624" s="13" t="s">
        <v>1660</v>
      </c>
      <c r="E1624" s="5">
        <f ca="1">SUMPRODUCT(N(CODE(MID(B1624,ROW($A$1:OFFSET($A$1,LEN(B1624)-1,,,)),1))&lt;58))</f>
        <v>5</v>
      </c>
      <c r="F1624" s="5">
        <f t="shared" ca="1" si="184"/>
        <v>10</v>
      </c>
      <c r="G1624" s="3" t="str">
        <f t="array" aca="1" ref="G1624" ca="1">IF(SUMPRODUCT(COUNTIF(B1624,{"*0*";"*1*";"*2*";"*3*";"*4*";"*5*";"*6*";"*7*";"*8*";"*9*"}))&gt;0,MID($B1624,MATCH(0,(ISERROR(MID($B1624,ROW(INDIRECT("1:"&amp;LEN($B1624))),1)*1)*1),0),LEN($B1624)-SUM((ISERROR(MID($B1624,ROW(INDIRECT("1:"&amp;LEN($B1624))),1)*1)*1))),"")</f>
        <v>3389V</v>
      </c>
      <c r="H1624" s="3" t="str">
        <f t="shared" ca="1" si="185"/>
        <v>3389V</v>
      </c>
      <c r="I1624" s="6" t="str">
        <f t="shared" ca="1" si="181"/>
        <v>OP3389VOL3</v>
      </c>
      <c r="J1624" s="1" t="b">
        <f t="shared" ca="1" si="186"/>
        <v>1</v>
      </c>
      <c r="K1624" s="6" t="str">
        <f t="shared" ca="1" si="187"/>
        <v>OP3389VOL3</v>
      </c>
      <c r="L1624" s="1" t="b">
        <f t="shared" ca="1" si="188"/>
        <v>1</v>
      </c>
      <c r="M1624" s="1" t="b">
        <f t="shared" ca="1" si="182"/>
        <v>1</v>
      </c>
    </row>
    <row r="1625" spans="1:13">
      <c r="A1625" s="11" t="b">
        <f t="shared" ca="1" si="183"/>
        <v>1</v>
      </c>
      <c r="B1625" s="15" t="s">
        <v>315</v>
      </c>
      <c r="C1625" s="13" t="s">
        <v>315</v>
      </c>
      <c r="D1625" s="13" t="s">
        <v>315</v>
      </c>
      <c r="E1625" s="5">
        <f ca="1">SUMPRODUCT(N(CODE(MID(B1625,ROW($A$1:OFFSET($A$1,LEN(B1625)-1,,,)),1))&lt;58))</f>
        <v>4</v>
      </c>
      <c r="F1625" s="5">
        <f t="shared" ca="1" si="184"/>
        <v>10</v>
      </c>
      <c r="G1625" s="3" t="str">
        <f t="array" aca="1" ref="G1625" ca="1">IF(SUMPRODUCT(COUNTIF(B1625,{"*0*";"*1*";"*2*";"*3*";"*4*";"*5*";"*6*";"*7*";"*8*";"*9*"}))&gt;0,MID($B1625,MATCH(0,(ISERROR(MID($B1625,ROW(INDIRECT("1:"&amp;LEN($B1625))),1)*1)*1),0),LEN($B1625)-SUM((ISERROR(MID($B1625,ROW(INDIRECT("1:"&amp;LEN($B1625))),1)*1)*1))),"")</f>
        <v>7255</v>
      </c>
      <c r="H1625" s="3" t="str">
        <f t="shared" ca="1" si="185"/>
        <v>7255</v>
      </c>
      <c r="I1625" s="6" t="str">
        <f t="shared" ref="I1625:I1688" ca="1" si="189">IF(CODE(B1625)&lt;58,B1625,IF(LEN(B1625)&gt;8,B1625,IF(AND(CODE(RIGHT(B1625))&lt;65,LEN(H1625)&lt;4),MID(SUBSTITUTE(B1625&amp;"XXXX",G1625,H1625),1,8),SUBSTITUTE(B1625,G1625,H1625))))</f>
        <v>P7255VOLII</v>
      </c>
      <c r="J1625" s="1" t="b">
        <f t="shared" ca="1" si="186"/>
        <v>1</v>
      </c>
      <c r="K1625" s="6" t="str">
        <f t="shared" ca="1" si="187"/>
        <v>P7255VOLII</v>
      </c>
      <c r="L1625" s="1" t="b">
        <f t="shared" ca="1" si="188"/>
        <v>1</v>
      </c>
      <c r="M1625" s="1" t="b">
        <f t="shared" ca="1" si="182"/>
        <v>1</v>
      </c>
    </row>
    <row r="1626" spans="1:13">
      <c r="A1626" s="11" t="b">
        <f t="shared" ca="1" si="183"/>
        <v>1</v>
      </c>
      <c r="B1626" s="15" t="s">
        <v>317</v>
      </c>
      <c r="C1626" s="13" t="s">
        <v>317</v>
      </c>
      <c r="D1626" s="13" t="s">
        <v>317</v>
      </c>
      <c r="E1626" s="5">
        <f ca="1">SUMPRODUCT(N(CODE(MID(B1626,ROW($A$1:OFFSET($A$1,LEN(B1626)-1,,,)),1))&lt;58))</f>
        <v>4</v>
      </c>
      <c r="F1626" s="5">
        <f t="shared" ca="1" si="184"/>
        <v>10</v>
      </c>
      <c r="G1626" s="3" t="str">
        <f t="array" aca="1" ref="G1626" ca="1">IF(SUMPRODUCT(COUNTIF(B1626,{"*0*";"*1*";"*2*";"*3*";"*4*";"*5*";"*6*";"*7*";"*8*";"*9*"}))&gt;0,MID($B1626,MATCH(0,(ISERROR(MID($B1626,ROW(INDIRECT("1:"&amp;LEN($B1626))),1)*1)*1),0),LEN($B1626)-SUM((ISERROR(MID($B1626,ROW(INDIRECT("1:"&amp;LEN($B1626))),1)*1)*1))),"")</f>
        <v>7255</v>
      </c>
      <c r="H1626" s="3" t="str">
        <f t="shared" ca="1" si="185"/>
        <v>7255</v>
      </c>
      <c r="I1626" s="6" t="str">
        <f t="shared" ca="1" si="189"/>
        <v>P7255VOLIV</v>
      </c>
      <c r="J1626" s="1" t="b">
        <f t="shared" ca="1" si="186"/>
        <v>1</v>
      </c>
      <c r="K1626" s="6" t="str">
        <f t="shared" ca="1" si="187"/>
        <v>P7255VOLIV</v>
      </c>
      <c r="L1626" s="1" t="b">
        <f t="shared" ca="1" si="188"/>
        <v>1</v>
      </c>
      <c r="M1626" s="1" t="b">
        <f t="shared" ref="M1626:M1689" ca="1" si="190">K1626=C1626</f>
        <v>1</v>
      </c>
    </row>
    <row r="1627" spans="1:13">
      <c r="A1627" s="11" t="b">
        <f t="shared" ca="1" si="183"/>
        <v>1</v>
      </c>
      <c r="B1627" s="15" t="s">
        <v>1721</v>
      </c>
      <c r="C1627" s="13" t="s">
        <v>1721</v>
      </c>
      <c r="D1627" s="13" t="s">
        <v>1721</v>
      </c>
      <c r="E1627" s="5">
        <f ca="1">SUMPRODUCT(N(CODE(MID(B1627,ROW($A$1:OFFSET($A$1,LEN(B1627)-1,,,)),1))&lt;58))</f>
        <v>7</v>
      </c>
      <c r="F1627" s="5">
        <f t="shared" ca="1" si="184"/>
        <v>10</v>
      </c>
      <c r="G1627" s="3" t="str">
        <f t="array" aca="1" ref="G1627" ca="1">IF(SUMPRODUCT(COUNTIF(B1627,{"*0*";"*1*";"*2*";"*3*";"*4*";"*5*";"*6*";"*7*";"*8*";"*9*"}))&gt;0,MID($B1627,MATCH(0,(ISERROR(MID($B1627,ROW(INDIRECT("1:"&amp;LEN($B1627))),1)*1)*1),0),LEN($B1627)-SUM((ISERROR(MID($B1627,ROW(INDIRECT("1:"&amp;LEN($B1627))),1)*1)*1))),"")</f>
        <v>1100401</v>
      </c>
      <c r="H1627" s="3" t="str">
        <f t="shared" ca="1" si="185"/>
        <v>1100401</v>
      </c>
      <c r="I1627" s="6" t="str">
        <f t="shared" ca="1" si="189"/>
        <v>SBC1100401</v>
      </c>
      <c r="J1627" s="1" t="b">
        <f t="shared" ca="1" si="186"/>
        <v>1</v>
      </c>
      <c r="K1627" s="6" t="str">
        <f t="shared" ca="1" si="187"/>
        <v>SBC1100401</v>
      </c>
      <c r="L1627" s="1" t="b">
        <f t="shared" ca="1" si="188"/>
        <v>1</v>
      </c>
      <c r="M1627" s="1" t="b">
        <f t="shared" ca="1" si="190"/>
        <v>1</v>
      </c>
    </row>
    <row r="1628" spans="1:13">
      <c r="A1628" s="11" t="b">
        <f t="shared" ca="1" si="183"/>
        <v>1</v>
      </c>
      <c r="B1628" s="15" t="s">
        <v>1722</v>
      </c>
      <c r="C1628" s="13" t="s">
        <v>1722</v>
      </c>
      <c r="D1628" s="13" t="s">
        <v>1722</v>
      </c>
      <c r="E1628" s="5">
        <f ca="1">SUMPRODUCT(N(CODE(MID(B1628,ROW($A$1:OFFSET($A$1,LEN(B1628)-1,,,)),1))&lt;58))</f>
        <v>7</v>
      </c>
      <c r="F1628" s="5">
        <f t="shared" ca="1" si="184"/>
        <v>10</v>
      </c>
      <c r="G1628" s="3" t="str">
        <f t="array" aca="1" ref="G1628" ca="1">IF(SUMPRODUCT(COUNTIF(B1628,{"*0*";"*1*";"*2*";"*3*";"*4*";"*5*";"*6*";"*7*";"*8*";"*9*"}))&gt;0,MID($B1628,MATCH(0,(ISERROR(MID($B1628,ROW(INDIRECT("1:"&amp;LEN($B1628))),1)*1)*1),0),LEN($B1628)-SUM((ISERROR(MID($B1628,ROW(INDIRECT("1:"&amp;LEN($B1628))),1)*1)*1))),"")</f>
        <v>1100404</v>
      </c>
      <c r="H1628" s="3" t="str">
        <f t="shared" ca="1" si="185"/>
        <v>1100404</v>
      </c>
      <c r="I1628" s="6" t="str">
        <f t="shared" ca="1" si="189"/>
        <v>SBC1100404</v>
      </c>
      <c r="J1628" s="1" t="b">
        <f t="shared" ca="1" si="186"/>
        <v>1</v>
      </c>
      <c r="K1628" s="6" t="str">
        <f t="shared" ca="1" si="187"/>
        <v>SBC1100404</v>
      </c>
      <c r="L1628" s="1" t="b">
        <f t="shared" ca="1" si="188"/>
        <v>1</v>
      </c>
      <c r="M1628" s="1" t="b">
        <f t="shared" ca="1" si="190"/>
        <v>1</v>
      </c>
    </row>
    <row r="1629" spans="1:13">
      <c r="A1629" s="11" t="b">
        <f t="shared" ca="1" si="183"/>
        <v>1</v>
      </c>
      <c r="B1629" s="15" t="s">
        <v>1737</v>
      </c>
      <c r="C1629" s="13" t="s">
        <v>1737</v>
      </c>
      <c r="D1629" s="13" t="s">
        <v>1737</v>
      </c>
      <c r="E1629" s="5">
        <f ca="1">SUMPRODUCT(N(CODE(MID(B1629,ROW($A$1:OFFSET($A$1,LEN(B1629)-1,,,)),1))&lt;58))</f>
        <v>7</v>
      </c>
      <c r="F1629" s="5">
        <f t="shared" ca="1" si="184"/>
        <v>10</v>
      </c>
      <c r="G1629" s="3" t="str">
        <f t="array" aca="1" ref="G1629" ca="1">IF(SUMPRODUCT(COUNTIF(B1629,{"*0*";"*1*";"*2*";"*3*";"*4*";"*5*";"*6*";"*7*";"*8*";"*9*"}))&gt;0,MID($B1629,MATCH(0,(ISERROR(MID($B1629,ROW(INDIRECT("1:"&amp;LEN($B1629))),1)*1)*1),0),LEN($B1629)-SUM((ISERROR(MID($B1629,ROW(INDIRECT("1:"&amp;LEN($B1629))),1)*1)*1))),"")</f>
        <v>1100101</v>
      </c>
      <c r="H1629" s="3" t="str">
        <f t="shared" ca="1" si="185"/>
        <v>1100101</v>
      </c>
      <c r="I1629" s="6" t="str">
        <f t="shared" ca="1" si="189"/>
        <v>SHJ1100101</v>
      </c>
      <c r="J1629" s="1" t="b">
        <f t="shared" ca="1" si="186"/>
        <v>1</v>
      </c>
      <c r="K1629" s="6" t="str">
        <f t="shared" ca="1" si="187"/>
        <v>SHJ1100101</v>
      </c>
      <c r="L1629" s="1" t="b">
        <f t="shared" ca="1" si="188"/>
        <v>1</v>
      </c>
      <c r="M1629" s="1" t="b">
        <f t="shared" ca="1" si="190"/>
        <v>1</v>
      </c>
    </row>
    <row r="1630" spans="1:13">
      <c r="A1630" s="11" t="b">
        <f t="shared" ca="1" si="183"/>
        <v>1</v>
      </c>
      <c r="B1630" s="15" t="s">
        <v>1738</v>
      </c>
      <c r="C1630" s="13" t="s">
        <v>1738</v>
      </c>
      <c r="D1630" s="13" t="s">
        <v>1738</v>
      </c>
      <c r="E1630" s="5">
        <f ca="1">SUMPRODUCT(N(CODE(MID(B1630,ROW($A$1:OFFSET($A$1,LEN(B1630)-1,,,)),1))&lt;58))</f>
        <v>7</v>
      </c>
      <c r="F1630" s="5">
        <f t="shared" ca="1" si="184"/>
        <v>10</v>
      </c>
      <c r="G1630" s="3" t="str">
        <f t="array" aca="1" ref="G1630" ca="1">IF(SUMPRODUCT(COUNTIF(B1630,{"*0*";"*1*";"*2*";"*3*";"*4*";"*5*";"*6*";"*7*";"*8*";"*9*"}))&gt;0,MID($B1630,MATCH(0,(ISERROR(MID($B1630,ROW(INDIRECT("1:"&amp;LEN($B1630))),1)*1)*1),0),LEN($B1630)-SUM((ISERROR(MID($B1630,ROW(INDIRECT("1:"&amp;LEN($B1630))),1)*1)*1))),"")</f>
        <v>1100102</v>
      </c>
      <c r="H1630" s="3" t="str">
        <f t="shared" ca="1" si="185"/>
        <v>1100102</v>
      </c>
      <c r="I1630" s="6" t="str">
        <f t="shared" ca="1" si="189"/>
        <v>SHJ1100102</v>
      </c>
      <c r="J1630" s="1" t="b">
        <f t="shared" ca="1" si="186"/>
        <v>1</v>
      </c>
      <c r="K1630" s="6" t="str">
        <f t="shared" ca="1" si="187"/>
        <v>SHJ1100102</v>
      </c>
      <c r="L1630" s="1" t="b">
        <f t="shared" ca="1" si="188"/>
        <v>1</v>
      </c>
      <c r="M1630" s="1" t="b">
        <f t="shared" ca="1" si="190"/>
        <v>1</v>
      </c>
    </row>
    <row r="1631" spans="1:13">
      <c r="A1631" s="11" t="b">
        <f t="shared" ca="1" si="183"/>
        <v>1</v>
      </c>
      <c r="B1631" s="15" t="s">
        <v>1739</v>
      </c>
      <c r="C1631" s="13" t="s">
        <v>1739</v>
      </c>
      <c r="D1631" s="13" t="s">
        <v>1739</v>
      </c>
      <c r="E1631" s="5">
        <f ca="1">SUMPRODUCT(N(CODE(MID(B1631,ROW($A$1:OFFSET($A$1,LEN(B1631)-1,,,)),1))&lt;58))</f>
        <v>7</v>
      </c>
      <c r="F1631" s="5">
        <f t="shared" ca="1" si="184"/>
        <v>10</v>
      </c>
      <c r="G1631" s="3" t="str">
        <f t="array" aca="1" ref="G1631" ca="1">IF(SUMPRODUCT(COUNTIF(B1631,{"*0*";"*1*";"*2*";"*3*";"*4*";"*5*";"*6*";"*7*";"*8*";"*9*"}))&gt;0,MID($B1631,MATCH(0,(ISERROR(MID($B1631,ROW(INDIRECT("1:"&amp;LEN($B1631))),1)*1)*1),0),LEN($B1631)-SUM((ISERROR(MID($B1631,ROW(INDIRECT("1:"&amp;LEN($B1631))),1)*1)*1))),"")</f>
        <v>1100103</v>
      </c>
      <c r="H1631" s="3" t="str">
        <f t="shared" ca="1" si="185"/>
        <v>1100103</v>
      </c>
      <c r="I1631" s="6" t="str">
        <f t="shared" ca="1" si="189"/>
        <v>SHJ1100103</v>
      </c>
      <c r="J1631" s="1" t="b">
        <f t="shared" ca="1" si="186"/>
        <v>1</v>
      </c>
      <c r="K1631" s="6" t="str">
        <f t="shared" ca="1" si="187"/>
        <v>SHJ1100103</v>
      </c>
      <c r="L1631" s="1" t="b">
        <f t="shared" ca="1" si="188"/>
        <v>1</v>
      </c>
      <c r="M1631" s="1" t="b">
        <f t="shared" ca="1" si="190"/>
        <v>1</v>
      </c>
    </row>
    <row r="1632" spans="1:13">
      <c r="A1632" s="11" t="b">
        <f t="shared" ca="1" si="183"/>
        <v>1</v>
      </c>
      <c r="B1632" s="15" t="s">
        <v>1740</v>
      </c>
      <c r="C1632" s="13" t="s">
        <v>1740</v>
      </c>
      <c r="D1632" s="13" t="s">
        <v>1740</v>
      </c>
      <c r="E1632" s="5">
        <f ca="1">SUMPRODUCT(N(CODE(MID(B1632,ROW($A$1:OFFSET($A$1,LEN(B1632)-1,,,)),1))&lt;58))</f>
        <v>7</v>
      </c>
      <c r="F1632" s="5">
        <f t="shared" ca="1" si="184"/>
        <v>10</v>
      </c>
      <c r="G1632" s="3" t="str">
        <f t="array" aca="1" ref="G1632" ca="1">IF(SUMPRODUCT(COUNTIF(B1632,{"*0*";"*1*";"*2*";"*3*";"*4*";"*5*";"*6*";"*7*";"*8*";"*9*"}))&gt;0,MID($B1632,MATCH(0,(ISERROR(MID($B1632,ROW(INDIRECT("1:"&amp;LEN($B1632))),1)*1)*1),0),LEN($B1632)-SUM((ISERROR(MID($B1632,ROW(INDIRECT("1:"&amp;LEN($B1632))),1)*1)*1))),"")</f>
        <v>1102101</v>
      </c>
      <c r="H1632" s="3" t="str">
        <f t="shared" ca="1" si="185"/>
        <v>1102101</v>
      </c>
      <c r="I1632" s="6" t="str">
        <f t="shared" ca="1" si="189"/>
        <v>SHJ1102101</v>
      </c>
      <c r="J1632" s="1" t="b">
        <f t="shared" ca="1" si="186"/>
        <v>1</v>
      </c>
      <c r="K1632" s="6" t="str">
        <f t="shared" ca="1" si="187"/>
        <v>SHJ1102101</v>
      </c>
      <c r="L1632" s="1" t="b">
        <f t="shared" ca="1" si="188"/>
        <v>1</v>
      </c>
      <c r="M1632" s="1" t="b">
        <f t="shared" ca="1" si="190"/>
        <v>1</v>
      </c>
    </row>
    <row r="1633" spans="1:13">
      <c r="A1633" s="11" t="b">
        <f t="shared" ca="1" si="183"/>
        <v>1</v>
      </c>
      <c r="B1633" s="15" t="s">
        <v>1741</v>
      </c>
      <c r="C1633" s="13" t="s">
        <v>1741</v>
      </c>
      <c r="D1633" s="13" t="s">
        <v>1741</v>
      </c>
      <c r="E1633" s="5">
        <f ca="1">SUMPRODUCT(N(CODE(MID(B1633,ROW($A$1:OFFSET($A$1,LEN(B1633)-1,,,)),1))&lt;58))</f>
        <v>7</v>
      </c>
      <c r="F1633" s="5">
        <f t="shared" ca="1" si="184"/>
        <v>10</v>
      </c>
      <c r="G1633" s="3" t="str">
        <f t="array" aca="1" ref="G1633" ca="1">IF(SUMPRODUCT(COUNTIF(B1633,{"*0*";"*1*";"*2*";"*3*";"*4*";"*5*";"*6*";"*7*";"*8*";"*9*"}))&gt;0,MID($B1633,MATCH(0,(ISERROR(MID($B1633,ROW(INDIRECT("1:"&amp;LEN($B1633))),1)*1)*1),0),LEN($B1633)-SUM((ISERROR(MID($B1633,ROW(INDIRECT("1:"&amp;LEN($B1633))),1)*1)*1))),"")</f>
        <v>1102102</v>
      </c>
      <c r="H1633" s="3" t="str">
        <f t="shared" ca="1" si="185"/>
        <v>1102102</v>
      </c>
      <c r="I1633" s="6" t="str">
        <f t="shared" ca="1" si="189"/>
        <v>SHJ1102102</v>
      </c>
      <c r="J1633" s="1" t="b">
        <f t="shared" ca="1" si="186"/>
        <v>1</v>
      </c>
      <c r="K1633" s="6" t="str">
        <f t="shared" ca="1" si="187"/>
        <v>SHJ1102102</v>
      </c>
      <c r="L1633" s="1" t="b">
        <f t="shared" ca="1" si="188"/>
        <v>1</v>
      </c>
      <c r="M1633" s="1" t="b">
        <f t="shared" ca="1" si="190"/>
        <v>1</v>
      </c>
    </row>
    <row r="1634" spans="1:13">
      <c r="A1634" s="11" t="b">
        <f t="shared" ca="1" si="183"/>
        <v>1</v>
      </c>
      <c r="B1634" s="15" t="s">
        <v>1742</v>
      </c>
      <c r="C1634" s="13" t="s">
        <v>1742</v>
      </c>
      <c r="D1634" s="13" t="s">
        <v>1742</v>
      </c>
      <c r="E1634" s="5">
        <f ca="1">SUMPRODUCT(N(CODE(MID(B1634,ROW($A$1:OFFSET($A$1,LEN(B1634)-1,,,)),1))&lt;58))</f>
        <v>7</v>
      </c>
      <c r="F1634" s="5">
        <f t="shared" ca="1" si="184"/>
        <v>10</v>
      </c>
      <c r="G1634" s="3" t="str">
        <f t="array" aca="1" ref="G1634" ca="1">IF(SUMPRODUCT(COUNTIF(B1634,{"*0*";"*1*";"*2*";"*3*";"*4*";"*5*";"*6*";"*7*";"*8*";"*9*"}))&gt;0,MID($B1634,MATCH(0,(ISERROR(MID($B1634,ROW(INDIRECT("1:"&amp;LEN($B1634))),1)*1)*1),0),LEN($B1634)-SUM((ISERROR(MID($B1634,ROW(INDIRECT("1:"&amp;LEN($B1634))),1)*1)*1))),"")</f>
        <v>1102103</v>
      </c>
      <c r="H1634" s="3" t="str">
        <f t="shared" ca="1" si="185"/>
        <v>1102103</v>
      </c>
      <c r="I1634" s="6" t="str">
        <f t="shared" ca="1" si="189"/>
        <v>SHJ1102103</v>
      </c>
      <c r="J1634" s="1" t="b">
        <f t="shared" ca="1" si="186"/>
        <v>1</v>
      </c>
      <c r="K1634" s="6" t="str">
        <f t="shared" ca="1" si="187"/>
        <v>SHJ1102103</v>
      </c>
      <c r="L1634" s="1" t="b">
        <f t="shared" ca="1" si="188"/>
        <v>1</v>
      </c>
      <c r="M1634" s="1" t="b">
        <f t="shared" ca="1" si="190"/>
        <v>1</v>
      </c>
    </row>
    <row r="1635" spans="1:13">
      <c r="A1635" s="11" t="b">
        <f t="shared" ca="1" si="183"/>
        <v>1</v>
      </c>
      <c r="B1635" s="15" t="s">
        <v>355</v>
      </c>
      <c r="C1635" s="13" t="s">
        <v>355</v>
      </c>
      <c r="D1635" s="13" t="s">
        <v>355</v>
      </c>
      <c r="E1635" s="5">
        <f ca="1">SUMPRODUCT(N(CODE(MID(B1635,ROW($A$1:OFFSET($A$1,LEN(B1635)-1,,,)),1))&lt;58))</f>
        <v>4</v>
      </c>
      <c r="F1635" s="5">
        <f t="shared" ca="1" si="184"/>
        <v>10</v>
      </c>
      <c r="G1635" s="3" t="str">
        <f t="array" aca="1" ref="G1635" ca="1">IF(SUMPRODUCT(COUNTIF(B1635,{"*0*";"*1*";"*2*";"*3*";"*4*";"*5*";"*6*";"*7*";"*8*";"*9*"}))&gt;0,MID($B1635,MATCH(0,(ISERROR(MID($B1635,ROW(INDIRECT("1:"&amp;LEN($B1635))),1)*1)*1),0),LEN($B1635)-SUM((ISERROR(MID($B1635,ROW(INDIRECT("1:"&amp;LEN($B1635))),1)*1)*1))),"")</f>
        <v>21MA</v>
      </c>
      <c r="H1635" s="3" t="str">
        <f t="shared" ca="1" si="185"/>
        <v>21MA</v>
      </c>
      <c r="I1635" s="6" t="str">
        <f t="shared" ca="1" si="189"/>
        <v>T21MAIM9B2</v>
      </c>
      <c r="J1635" s="1" t="b">
        <f t="shared" ca="1" si="186"/>
        <v>1</v>
      </c>
      <c r="K1635" s="6" t="str">
        <f t="shared" ca="1" si="187"/>
        <v>T21MAIM9B2</v>
      </c>
      <c r="L1635" s="1" t="b">
        <f t="shared" ca="1" si="188"/>
        <v>1</v>
      </c>
      <c r="M1635" s="1" t="b">
        <f t="shared" ca="1" si="190"/>
        <v>1</v>
      </c>
    </row>
    <row r="1636" spans="1:13">
      <c r="A1636" s="11" t="b">
        <f t="shared" ca="1" si="183"/>
        <v>1</v>
      </c>
      <c r="B1636" s="15" t="s">
        <v>358</v>
      </c>
      <c r="C1636" s="13" t="s">
        <v>358</v>
      </c>
      <c r="D1636" s="13" t="s">
        <v>358</v>
      </c>
      <c r="E1636" s="5">
        <f ca="1">SUMPRODUCT(N(CODE(MID(B1636,ROW($A$1:OFFSET($A$1,LEN(B1636)-1,,,)),1))&lt;58))</f>
        <v>7</v>
      </c>
      <c r="F1636" s="5">
        <f t="shared" ca="1" si="184"/>
        <v>10</v>
      </c>
      <c r="G1636" s="3" t="str">
        <f t="array" aca="1" ref="G1636" ca="1">IF(SUMPRODUCT(COUNTIF(B1636,{"*0*";"*1*";"*2*";"*3*";"*4*";"*5*";"*6*";"*7*";"*8*";"*9*"}))&gt;0,MID($B1636,MATCH(0,(ISERROR(MID($B1636,ROW(INDIRECT("1:"&amp;LEN($B1636))),1)*1)*1),0),LEN($B1636)-SUM((ISERROR(MID($B1636,ROW(INDIRECT("1:"&amp;LEN($B1636))),1)*1)*1))),"")</f>
        <v>04084A1</v>
      </c>
      <c r="H1636" s="3" t="str">
        <f t="shared" ca="1" si="185"/>
        <v>04084A1</v>
      </c>
      <c r="I1636" s="6" t="str">
        <f t="shared" ca="1" si="189"/>
        <v>TM04084A15</v>
      </c>
      <c r="J1636" s="1" t="b">
        <f t="shared" ca="1" si="186"/>
        <v>1</v>
      </c>
      <c r="K1636" s="6" t="str">
        <f t="shared" ca="1" si="187"/>
        <v>TM04084A15</v>
      </c>
      <c r="L1636" s="1" t="b">
        <f t="shared" ca="1" si="188"/>
        <v>1</v>
      </c>
      <c r="M1636" s="1" t="b">
        <f t="shared" ca="1" si="190"/>
        <v>1</v>
      </c>
    </row>
    <row r="1637" spans="1:13">
      <c r="A1637" s="11" t="b">
        <f t="shared" ca="1" si="183"/>
        <v>1</v>
      </c>
      <c r="B1637" s="15" t="s">
        <v>398</v>
      </c>
      <c r="C1637" s="13" t="s">
        <v>398</v>
      </c>
      <c r="D1637" s="13" t="s">
        <v>398</v>
      </c>
      <c r="E1637" s="5">
        <f ca="1">SUMPRODUCT(N(CODE(MID(B1637,ROW($A$1:OFFSET($A$1,LEN(B1637)-1,,,)),1))&lt;58))</f>
        <v>7</v>
      </c>
      <c r="F1637" s="5">
        <f t="shared" ca="1" si="184"/>
        <v>10</v>
      </c>
      <c r="G1637" s="3" t="str">
        <f t="array" aca="1" ref="G1637" ca="1">IF(SUMPRODUCT(COUNTIF(B1637,{"*0*";"*1*";"*2*";"*3*";"*4*";"*5*";"*6*";"*7*";"*8*";"*9*"}))&gt;0,MID($B1637,MATCH(0,(ISERROR(MID($B1637,ROW(INDIRECT("1:"&amp;LEN($B1637))),1)*1)*1),0),LEN($B1637)-SUM((ISERROR(MID($B1637,ROW(INDIRECT("1:"&amp;LEN($B1637))),1)*1)*1))),"")</f>
        <v>12R2442</v>
      </c>
      <c r="H1637" s="3" t="str">
        <f t="shared" ca="1" si="185"/>
        <v>12R2442</v>
      </c>
      <c r="I1637" s="6" t="str">
        <f t="shared" ca="1" si="189"/>
        <v>TO12R24422</v>
      </c>
      <c r="J1637" s="1" t="b">
        <f t="shared" ca="1" si="186"/>
        <v>1</v>
      </c>
      <c r="K1637" s="6" t="str">
        <f t="shared" ca="1" si="187"/>
        <v>TO12R24422</v>
      </c>
      <c r="L1637" s="1" t="b">
        <f t="shared" ca="1" si="188"/>
        <v>1</v>
      </c>
      <c r="M1637" s="1" t="b">
        <f t="shared" ca="1" si="190"/>
        <v>1</v>
      </c>
    </row>
    <row r="1638" spans="1:13">
      <c r="A1638" s="11" t="b">
        <f t="shared" ca="1" si="183"/>
        <v>1</v>
      </c>
      <c r="B1638" s="15" t="s">
        <v>399</v>
      </c>
      <c r="C1638" s="13" t="s">
        <v>399</v>
      </c>
      <c r="D1638" s="13" t="s">
        <v>399</v>
      </c>
      <c r="E1638" s="5">
        <f ca="1">SUMPRODUCT(N(CODE(MID(B1638,ROW($A$1:OFFSET($A$1,LEN(B1638)-1,,,)),1))&lt;58))</f>
        <v>7</v>
      </c>
      <c r="F1638" s="5">
        <f t="shared" ca="1" si="184"/>
        <v>10</v>
      </c>
      <c r="G1638" s="3" t="str">
        <f t="array" aca="1" ref="G1638" ca="1">IF(SUMPRODUCT(COUNTIF(B1638,{"*0*";"*1*";"*2*";"*3*";"*4*";"*5*";"*6*";"*7*";"*8*";"*9*"}))&gt;0,MID($B1638,MATCH(0,(ISERROR(MID($B1638,ROW(INDIRECT("1:"&amp;LEN($B1638))),1)*1)*1),0),LEN($B1638)-SUM((ISERROR(MID($B1638,ROW(INDIRECT("1:"&amp;LEN($B1638))),1)*1)*1))),"")</f>
        <v>12R2442</v>
      </c>
      <c r="H1638" s="3" t="str">
        <f t="shared" ca="1" si="185"/>
        <v>12R2442</v>
      </c>
      <c r="I1638" s="6" t="str">
        <f t="shared" ca="1" si="189"/>
        <v>TO12R24424</v>
      </c>
      <c r="J1638" s="1" t="b">
        <f t="shared" ca="1" si="186"/>
        <v>1</v>
      </c>
      <c r="K1638" s="6" t="str">
        <f t="shared" ca="1" si="187"/>
        <v>TO12R24424</v>
      </c>
      <c r="L1638" s="1" t="b">
        <f t="shared" ca="1" si="188"/>
        <v>1</v>
      </c>
      <c r="M1638" s="1" t="b">
        <f t="shared" ca="1" si="190"/>
        <v>1</v>
      </c>
    </row>
    <row r="1639" spans="1:13">
      <c r="A1639" s="11" t="b">
        <f t="shared" ca="1" si="183"/>
        <v>1</v>
      </c>
      <c r="B1639" s="15" t="s">
        <v>400</v>
      </c>
      <c r="C1639" s="13" t="s">
        <v>400</v>
      </c>
      <c r="D1639" s="13" t="s">
        <v>400</v>
      </c>
      <c r="E1639" s="5">
        <f ca="1">SUMPRODUCT(N(CODE(MID(B1639,ROW($A$1:OFFSET($A$1,LEN(B1639)-1,,,)),1))&lt;58))</f>
        <v>7</v>
      </c>
      <c r="F1639" s="5">
        <f t="shared" ca="1" si="184"/>
        <v>10</v>
      </c>
      <c r="G1639" s="3" t="str">
        <f t="array" aca="1" ref="G1639" ca="1">IF(SUMPRODUCT(COUNTIF(B1639,{"*0*";"*1*";"*2*";"*3*";"*4*";"*5*";"*6*";"*7*";"*8*";"*9*"}))&gt;0,MID($B1639,MATCH(0,(ISERROR(MID($B1639,ROW(INDIRECT("1:"&amp;LEN($B1639))),1)*1)*1),0),LEN($B1639)-SUM((ISERROR(MID($B1639,ROW(INDIRECT("1:"&amp;LEN($B1639))),1)*1)*1))),"")</f>
        <v>12R2462</v>
      </c>
      <c r="H1639" s="3" t="str">
        <f t="shared" ca="1" si="185"/>
        <v>12R2462</v>
      </c>
      <c r="I1639" s="6" t="str">
        <f t="shared" ca="1" si="189"/>
        <v>TO12R24622</v>
      </c>
      <c r="J1639" s="1" t="b">
        <f t="shared" ca="1" si="186"/>
        <v>1</v>
      </c>
      <c r="K1639" s="6" t="str">
        <f t="shared" ca="1" si="187"/>
        <v>TO12R24622</v>
      </c>
      <c r="L1639" s="1" t="b">
        <f t="shared" ca="1" si="188"/>
        <v>1</v>
      </c>
      <c r="M1639" s="1" t="b">
        <f t="shared" ca="1" si="190"/>
        <v>1</v>
      </c>
    </row>
    <row r="1640" spans="1:13">
      <c r="A1640" s="11" t="b">
        <f t="shared" ca="1" si="183"/>
        <v>1</v>
      </c>
      <c r="B1640" s="15" t="s">
        <v>401</v>
      </c>
      <c r="C1640" s="13" t="s">
        <v>401</v>
      </c>
      <c r="D1640" s="13" t="s">
        <v>401</v>
      </c>
      <c r="E1640" s="5">
        <f ca="1">SUMPRODUCT(N(CODE(MID(B1640,ROW($A$1:OFFSET($A$1,LEN(B1640)-1,,,)),1))&lt;58))</f>
        <v>7</v>
      </c>
      <c r="F1640" s="5">
        <f t="shared" ca="1" si="184"/>
        <v>10</v>
      </c>
      <c r="G1640" s="3" t="str">
        <f t="array" aca="1" ref="G1640" ca="1">IF(SUMPRODUCT(COUNTIF(B1640,{"*0*";"*1*";"*2*";"*3*";"*4*";"*5*";"*6*";"*7*";"*8*";"*9*"}))&gt;0,MID($B1640,MATCH(0,(ISERROR(MID($B1640,ROW(INDIRECT("1:"&amp;LEN($B1640))),1)*1)*1),0),LEN($B1640)-SUM((ISERROR(MID($B1640,ROW(INDIRECT("1:"&amp;LEN($B1640))),1)*1)*1))),"")</f>
        <v>12R2462</v>
      </c>
      <c r="H1640" s="3" t="str">
        <f t="shared" ca="1" si="185"/>
        <v>12R2462</v>
      </c>
      <c r="I1640" s="6" t="str">
        <f t="shared" ca="1" si="189"/>
        <v>TO12R24624</v>
      </c>
      <c r="J1640" s="1" t="b">
        <f t="shared" ca="1" si="186"/>
        <v>1</v>
      </c>
      <c r="K1640" s="6" t="str">
        <f t="shared" ca="1" si="187"/>
        <v>TO12R24624</v>
      </c>
      <c r="L1640" s="1" t="b">
        <f t="shared" ca="1" si="188"/>
        <v>1</v>
      </c>
      <c r="M1640" s="1" t="b">
        <f t="shared" ca="1" si="190"/>
        <v>1</v>
      </c>
    </row>
    <row r="1641" spans="1:13">
      <c r="A1641" s="11" t="b">
        <f t="shared" ca="1" si="183"/>
        <v>1</v>
      </c>
      <c r="B1641" s="15" t="s">
        <v>402</v>
      </c>
      <c r="C1641" s="13" t="s">
        <v>402</v>
      </c>
      <c r="D1641" s="13" t="s">
        <v>402</v>
      </c>
      <c r="E1641" s="5">
        <f ca="1">SUMPRODUCT(N(CODE(MID(B1641,ROW($A$1:OFFSET($A$1,LEN(B1641)-1,,,)),1))&lt;58))</f>
        <v>7</v>
      </c>
      <c r="F1641" s="5">
        <f t="shared" ca="1" si="184"/>
        <v>10</v>
      </c>
      <c r="G1641" s="3" t="str">
        <f t="array" aca="1" ref="G1641" ca="1">IF(SUMPRODUCT(COUNTIF(B1641,{"*0*";"*1*";"*2*";"*3*";"*4*";"*5*";"*6*";"*7*";"*8*";"*9*"}))&gt;0,MID($B1641,MATCH(0,(ISERROR(MID($B1641,ROW(INDIRECT("1:"&amp;LEN($B1641))),1)*1)*1),0),LEN($B1641)-SUM((ISERROR(MID($B1641,ROW(INDIRECT("1:"&amp;LEN($B1641))),1)*1)*1))),"")</f>
        <v>12R2481</v>
      </c>
      <c r="H1641" s="3" t="str">
        <f t="shared" ca="1" si="185"/>
        <v>12R2481</v>
      </c>
      <c r="I1641" s="6" t="str">
        <f t="shared" ca="1" si="189"/>
        <v>TO12R24814</v>
      </c>
      <c r="J1641" s="1" t="b">
        <f t="shared" ca="1" si="186"/>
        <v>1</v>
      </c>
      <c r="K1641" s="6" t="str">
        <f t="shared" ca="1" si="187"/>
        <v>TO12R24814</v>
      </c>
      <c r="L1641" s="1" t="b">
        <f t="shared" ca="1" si="188"/>
        <v>1</v>
      </c>
      <c r="M1641" s="1" t="b">
        <f t="shared" ca="1" si="190"/>
        <v>1</v>
      </c>
    </row>
    <row r="1642" spans="1:13">
      <c r="A1642" s="11" t="b">
        <f t="shared" ca="1" si="183"/>
        <v>1</v>
      </c>
      <c r="B1642" s="15" t="s">
        <v>406</v>
      </c>
      <c r="C1642" s="13" t="s">
        <v>406</v>
      </c>
      <c r="D1642" s="13" t="s">
        <v>406</v>
      </c>
      <c r="E1642" s="5">
        <f ca="1">SUMPRODUCT(N(CODE(MID(B1642,ROW($A$1:OFFSET($A$1,LEN(B1642)-1,,,)),1))&lt;58))</f>
        <v>7</v>
      </c>
      <c r="F1642" s="5">
        <f t="shared" ca="1" si="184"/>
        <v>10</v>
      </c>
      <c r="G1642" s="3" t="str">
        <f t="array" aca="1" ref="G1642" ca="1">IF(SUMPRODUCT(COUNTIF(B1642,{"*0*";"*1*";"*2*";"*3*";"*4*";"*5*";"*6*";"*7*";"*8*";"*9*"}))&gt;0,MID($B1642,MATCH(0,(ISERROR(MID($B1642,ROW(INDIRECT("1:"&amp;LEN($B1642))),1)*1)*1),0),LEN($B1642)-SUM((ISERROR(MID($B1642,ROW(INDIRECT("1:"&amp;LEN($B1642))),1)*1)*1))),"")</f>
        <v>12R2484</v>
      </c>
      <c r="H1642" s="3" t="str">
        <f t="shared" ca="1" si="185"/>
        <v>12R2484</v>
      </c>
      <c r="I1642" s="6" t="str">
        <f t="shared" ca="1" si="189"/>
        <v>TO12R24841</v>
      </c>
      <c r="J1642" s="1" t="b">
        <f t="shared" ca="1" si="186"/>
        <v>1</v>
      </c>
      <c r="K1642" s="6" t="str">
        <f t="shared" ca="1" si="187"/>
        <v>TO12R24841</v>
      </c>
      <c r="L1642" s="1" t="b">
        <f t="shared" ca="1" si="188"/>
        <v>1</v>
      </c>
      <c r="M1642" s="1" t="b">
        <f t="shared" ca="1" si="190"/>
        <v>1</v>
      </c>
    </row>
    <row r="1643" spans="1:13">
      <c r="A1643" s="11" t="b">
        <f t="shared" ca="1" si="183"/>
        <v>1</v>
      </c>
      <c r="B1643" s="15" t="s">
        <v>411</v>
      </c>
      <c r="C1643" s="13" t="s">
        <v>411</v>
      </c>
      <c r="D1643" s="13" t="s">
        <v>411</v>
      </c>
      <c r="E1643" s="5">
        <f ca="1">SUMPRODUCT(N(CODE(MID(B1643,ROW($A$1:OFFSET($A$1,LEN(B1643)-1,,,)),1))&lt;58))</f>
        <v>7</v>
      </c>
      <c r="F1643" s="5">
        <f t="shared" ca="1" si="184"/>
        <v>10</v>
      </c>
      <c r="G1643" s="3" t="str">
        <f t="array" aca="1" ref="G1643" ca="1">IF(SUMPRODUCT(COUNTIF(B1643,{"*0*";"*1*";"*2*";"*3*";"*4*";"*5*";"*6*";"*7*";"*8*";"*9*"}))&gt;0,MID($B1643,MATCH(0,(ISERROR(MID($B1643,ROW(INDIRECT("1:"&amp;LEN($B1643))),1)*1)*1),0),LEN($B1643)-SUM((ISERROR(MID($B1643,ROW(INDIRECT("1:"&amp;LEN($B1643))),1)*1)*1))),"")</f>
        <v>12R5430</v>
      </c>
      <c r="H1643" s="3" t="str">
        <f t="shared" ca="1" si="185"/>
        <v>12R5430</v>
      </c>
      <c r="I1643" s="6" t="str">
        <f t="shared" ca="1" si="189"/>
        <v>TO12R54303</v>
      </c>
      <c r="J1643" s="1" t="b">
        <f t="shared" ca="1" si="186"/>
        <v>1</v>
      </c>
      <c r="K1643" s="6" t="str">
        <f t="shared" ca="1" si="187"/>
        <v>TO12R54303</v>
      </c>
      <c r="L1643" s="1" t="b">
        <f t="shared" ca="1" si="188"/>
        <v>1</v>
      </c>
      <c r="M1643" s="1" t="b">
        <f t="shared" ca="1" si="190"/>
        <v>1</v>
      </c>
    </row>
    <row r="1644" spans="1:13">
      <c r="A1644" s="11" t="b">
        <f t="shared" ca="1" si="183"/>
        <v>1</v>
      </c>
      <c r="B1644" s="15" t="s">
        <v>412</v>
      </c>
      <c r="C1644" s="13" t="s">
        <v>412</v>
      </c>
      <c r="D1644" s="13" t="s">
        <v>412</v>
      </c>
      <c r="E1644" s="5">
        <f ca="1">SUMPRODUCT(N(CODE(MID(B1644,ROW($A$1:OFFSET($A$1,LEN(B1644)-1,,,)),1))&lt;58))</f>
        <v>7</v>
      </c>
      <c r="F1644" s="5">
        <f t="shared" ca="1" si="184"/>
        <v>10</v>
      </c>
      <c r="G1644" s="3" t="str">
        <f t="array" aca="1" ref="G1644" ca="1">IF(SUMPRODUCT(COUNTIF(B1644,{"*0*";"*1*";"*2*";"*3*";"*4*";"*5*";"*6*";"*7*";"*8*";"*9*"}))&gt;0,MID($B1644,MATCH(0,(ISERROR(MID($B1644,ROW(INDIRECT("1:"&amp;LEN($B1644))),1)*1)*1),0),LEN($B1644)-SUM((ISERROR(MID($B1644,ROW(INDIRECT("1:"&amp;LEN($B1644))),1)*1)*1))),"")</f>
        <v>12R5430</v>
      </c>
      <c r="H1644" s="3" t="str">
        <f t="shared" ca="1" si="185"/>
        <v>12R5430</v>
      </c>
      <c r="I1644" s="6" t="str">
        <f t="shared" ca="1" si="189"/>
        <v>TO12R54304</v>
      </c>
      <c r="J1644" s="1" t="b">
        <f t="shared" ca="1" si="186"/>
        <v>1</v>
      </c>
      <c r="K1644" s="6" t="str">
        <f t="shared" ca="1" si="187"/>
        <v>TO12R54304</v>
      </c>
      <c r="L1644" s="1" t="b">
        <f t="shared" ca="1" si="188"/>
        <v>1</v>
      </c>
      <c r="M1644" s="1" t="b">
        <f t="shared" ca="1" si="190"/>
        <v>1</v>
      </c>
    </row>
    <row r="1645" spans="1:13">
      <c r="A1645" s="11" t="b">
        <f t="shared" ca="1" si="183"/>
        <v>1</v>
      </c>
      <c r="B1645" s="15" t="s">
        <v>413</v>
      </c>
      <c r="C1645" s="13" t="s">
        <v>413</v>
      </c>
      <c r="D1645" s="13" t="s">
        <v>413</v>
      </c>
      <c r="E1645" s="5">
        <f ca="1">SUMPRODUCT(N(CODE(MID(B1645,ROW($A$1:OFFSET($A$1,LEN(B1645)-1,,,)),1))&lt;58))</f>
        <v>7</v>
      </c>
      <c r="F1645" s="5">
        <f t="shared" ca="1" si="184"/>
        <v>10</v>
      </c>
      <c r="G1645" s="3" t="str">
        <f t="array" aca="1" ref="G1645" ca="1">IF(SUMPRODUCT(COUNTIF(B1645,{"*0*";"*1*";"*2*";"*3*";"*4*";"*5*";"*6*";"*7*";"*8*";"*9*"}))&gt;0,MID($B1645,MATCH(0,(ISERROR(MID($B1645,ROW(INDIRECT("1:"&amp;LEN($B1645))),1)*1)*1),0),LEN($B1645)-SUM((ISERROR(MID($B1645,ROW(INDIRECT("1:"&amp;LEN($B1645))),1)*1)*1))),"")</f>
        <v>12R5439</v>
      </c>
      <c r="H1645" s="3" t="str">
        <f t="shared" ca="1" si="185"/>
        <v>12R5439</v>
      </c>
      <c r="I1645" s="6" t="str">
        <f t="shared" ca="1" si="189"/>
        <v>TO12R54392</v>
      </c>
      <c r="J1645" s="1" t="b">
        <f t="shared" ca="1" si="186"/>
        <v>1</v>
      </c>
      <c r="K1645" s="6" t="str">
        <f t="shared" ca="1" si="187"/>
        <v>TO12R54392</v>
      </c>
      <c r="L1645" s="1" t="b">
        <f t="shared" ca="1" si="188"/>
        <v>1</v>
      </c>
      <c r="M1645" s="1" t="b">
        <f t="shared" ca="1" si="190"/>
        <v>1</v>
      </c>
    </row>
    <row r="1646" spans="1:13">
      <c r="A1646" s="11" t="b">
        <f t="shared" ca="1" si="183"/>
        <v>1</v>
      </c>
      <c r="B1646" s="15" t="s">
        <v>415</v>
      </c>
      <c r="C1646" s="13" t="s">
        <v>415</v>
      </c>
      <c r="D1646" s="13" t="s">
        <v>415</v>
      </c>
      <c r="E1646" s="5">
        <f ca="1">SUMPRODUCT(N(CODE(MID(B1646,ROW($A$1:OFFSET($A$1,LEN(B1646)-1,,,)),1))&lt;58))</f>
        <v>7</v>
      </c>
      <c r="F1646" s="5">
        <f t="shared" ca="1" si="184"/>
        <v>10</v>
      </c>
      <c r="G1646" s="3" t="str">
        <f t="array" aca="1" ref="G1646" ca="1">IF(SUMPRODUCT(COUNTIF(B1646,{"*0*";"*1*";"*2*";"*3*";"*4*";"*5*";"*6*";"*7*";"*8*";"*9*"}))&gt;0,MID($B1646,MATCH(0,(ISERROR(MID($B1646,ROW(INDIRECT("1:"&amp;LEN($B1646))),1)*1)*1),0),LEN($B1646)-SUM((ISERROR(MID($B1646,ROW(INDIRECT("1:"&amp;LEN($B1646))),1)*1)*1))),"")</f>
        <v>12R5439</v>
      </c>
      <c r="H1646" s="3" t="str">
        <f t="shared" ca="1" si="185"/>
        <v>12R5439</v>
      </c>
      <c r="I1646" s="6" t="str">
        <f t="shared" ca="1" si="189"/>
        <v>TO12R54394</v>
      </c>
      <c r="J1646" s="1" t="b">
        <f t="shared" ca="1" si="186"/>
        <v>1</v>
      </c>
      <c r="K1646" s="6" t="str">
        <f t="shared" ca="1" si="187"/>
        <v>TO12R54394</v>
      </c>
      <c r="L1646" s="1" t="b">
        <f t="shared" ca="1" si="188"/>
        <v>1</v>
      </c>
      <c r="M1646" s="1" t="b">
        <f t="shared" ca="1" si="190"/>
        <v>1</v>
      </c>
    </row>
    <row r="1647" spans="1:13">
      <c r="A1647" s="11" t="b">
        <f t="shared" ca="1" si="183"/>
        <v>1</v>
      </c>
      <c r="B1647" s="15" t="s">
        <v>417</v>
      </c>
      <c r="C1647" s="13" t="s">
        <v>417</v>
      </c>
      <c r="D1647" s="13" t="s">
        <v>417</v>
      </c>
      <c r="E1647" s="5">
        <f ca="1">SUMPRODUCT(N(CODE(MID(B1647,ROW($A$1:OFFSET($A$1,LEN(B1647)-1,,,)),1))&lt;58))</f>
        <v>7</v>
      </c>
      <c r="F1647" s="5">
        <f t="shared" ca="1" si="184"/>
        <v>10</v>
      </c>
      <c r="G1647" s="3" t="str">
        <f t="array" aca="1" ref="G1647" ca="1">IF(SUMPRODUCT(COUNTIF(B1647,{"*0*";"*1*";"*2*";"*3*";"*4*";"*5*";"*6*";"*7*";"*8*";"*9*"}))&gt;0,MID($B1647,MATCH(0,(ISERROR(MID($B1647,ROW(INDIRECT("1:"&amp;LEN($B1647))),1)*1)*1),0),LEN($B1647)-SUM((ISERROR(MID($B1647,ROW(INDIRECT("1:"&amp;LEN($B1647))),1)*1)*1))),"")</f>
        <v>12R5483</v>
      </c>
      <c r="H1647" s="3" t="str">
        <f t="shared" ca="1" si="185"/>
        <v>12R5483</v>
      </c>
      <c r="I1647" s="6" t="str">
        <f t="shared" ca="1" si="189"/>
        <v>TO12R54837</v>
      </c>
      <c r="J1647" s="1" t="b">
        <f t="shared" ca="1" si="186"/>
        <v>1</v>
      </c>
      <c r="K1647" s="6" t="str">
        <f t="shared" ca="1" si="187"/>
        <v>TO12R54837</v>
      </c>
      <c r="L1647" s="1" t="b">
        <f t="shared" ca="1" si="188"/>
        <v>1</v>
      </c>
      <c r="M1647" s="1" t="b">
        <f t="shared" ca="1" si="190"/>
        <v>1</v>
      </c>
    </row>
    <row r="1648" spans="1:13">
      <c r="A1648" s="11" t="b">
        <f t="shared" ca="1" si="183"/>
        <v>1</v>
      </c>
      <c r="B1648" s="15" t="s">
        <v>441</v>
      </c>
      <c r="C1648" s="13" t="s">
        <v>441</v>
      </c>
      <c r="D1648" s="13" t="s">
        <v>441</v>
      </c>
      <c r="E1648" s="5">
        <f ca="1">SUMPRODUCT(N(CODE(MID(B1648,ROW($A$1:OFFSET($A$1,LEN(B1648)-1,,,)),1))&lt;58))</f>
        <v>7</v>
      </c>
      <c r="F1648" s="5">
        <f t="shared" ca="1" si="184"/>
        <v>10</v>
      </c>
      <c r="G1648" s="3" t="str">
        <f t="array" aca="1" ref="G1648" ca="1">IF(SUMPRODUCT(COUNTIF(B1648,{"*0*";"*1*";"*2*";"*3*";"*4*";"*5*";"*6*";"*7*";"*8*";"*9*"}))&gt;0,MID($B1648,MATCH(0,(ISERROR(MID($B1648,ROW(INDIRECT("1:"&amp;LEN($B1648))),1)*1)*1),0),LEN($B1648)-SUM((ISERROR(MID($B1648,ROW(INDIRECT("1:"&amp;LEN($B1648))),1)*1)*1))),"")</f>
        <v>33A1267</v>
      </c>
      <c r="H1648" s="3" t="str">
        <f t="shared" ca="1" si="185"/>
        <v>33A1267</v>
      </c>
      <c r="I1648" s="6" t="str">
        <f t="shared" ca="1" si="189"/>
        <v>TO33A12671</v>
      </c>
      <c r="J1648" s="1" t="b">
        <f t="shared" ca="1" si="186"/>
        <v>1</v>
      </c>
      <c r="K1648" s="6" t="str">
        <f t="shared" ca="1" si="187"/>
        <v>TO33A12671</v>
      </c>
      <c r="L1648" s="1" t="b">
        <f t="shared" ca="1" si="188"/>
        <v>1</v>
      </c>
      <c r="M1648" s="1" t="b">
        <f t="shared" ca="1" si="190"/>
        <v>1</v>
      </c>
    </row>
    <row r="1649" spans="1:13">
      <c r="A1649" s="11" t="b">
        <f t="shared" ca="1" si="183"/>
        <v>1</v>
      </c>
      <c r="B1649" s="15" t="s">
        <v>450</v>
      </c>
      <c r="C1649" s="13" t="s">
        <v>450</v>
      </c>
      <c r="D1649" s="13" t="s">
        <v>450</v>
      </c>
      <c r="E1649" s="5">
        <f ca="1">SUMPRODUCT(N(CODE(MID(B1649,ROW($A$1:OFFSET($A$1,LEN(B1649)-1,,,)),1))&lt;58))</f>
        <v>7</v>
      </c>
      <c r="F1649" s="5">
        <f t="shared" ca="1" si="184"/>
        <v>10</v>
      </c>
      <c r="G1649" s="3" t="str">
        <f t="array" aca="1" ref="G1649" ca="1">IF(SUMPRODUCT(COUNTIF(B1649,{"*0*";"*1*";"*2*";"*3*";"*4*";"*5*";"*6*";"*7*";"*8*";"*9*"}))&gt;0,MID($B1649,MATCH(0,(ISERROR(MID($B1649,ROW(INDIRECT("1:"&amp;LEN($B1649))),1)*1)*1),0),LEN($B1649)-SUM((ISERROR(MID($B1649,ROW(INDIRECT("1:"&amp;LEN($B1649))),1)*1)*1))),"")</f>
        <v>33A1890</v>
      </c>
      <c r="H1649" s="3" t="str">
        <f t="shared" ca="1" si="185"/>
        <v>33A1890</v>
      </c>
      <c r="I1649" s="6" t="str">
        <f t="shared" ca="1" si="189"/>
        <v>TO33A18902</v>
      </c>
      <c r="J1649" s="1" t="b">
        <f t="shared" ca="1" si="186"/>
        <v>1</v>
      </c>
      <c r="K1649" s="6" t="str">
        <f t="shared" ca="1" si="187"/>
        <v>TO33A18902</v>
      </c>
      <c r="L1649" s="1" t="b">
        <f t="shared" ca="1" si="188"/>
        <v>1</v>
      </c>
      <c r="M1649" s="1" t="b">
        <f t="shared" ca="1" si="190"/>
        <v>1</v>
      </c>
    </row>
    <row r="1650" spans="1:13">
      <c r="A1650" s="11" t="b">
        <f t="shared" ca="1" si="183"/>
        <v>1</v>
      </c>
      <c r="B1650" s="15" t="s">
        <v>451</v>
      </c>
      <c r="C1650" s="13" t="s">
        <v>451</v>
      </c>
      <c r="D1650" s="13" t="s">
        <v>451</v>
      </c>
      <c r="E1650" s="5">
        <f ca="1">SUMPRODUCT(N(CODE(MID(B1650,ROW($A$1:OFFSET($A$1,LEN(B1650)-1,,,)),1))&lt;58))</f>
        <v>7</v>
      </c>
      <c r="F1650" s="5">
        <f t="shared" ca="1" si="184"/>
        <v>10</v>
      </c>
      <c r="G1650" s="3" t="str">
        <f t="array" aca="1" ref="G1650" ca="1">IF(SUMPRODUCT(COUNTIF(B1650,{"*0*";"*1*";"*2*";"*3*";"*4*";"*5*";"*6*";"*7*";"*8*";"*9*"}))&gt;0,MID($B1650,MATCH(0,(ISERROR(MID($B1650,ROW(INDIRECT("1:"&amp;LEN($B1650))),1)*1)*1),0),LEN($B1650)-SUM((ISERROR(MID($B1650,ROW(INDIRECT("1:"&amp;LEN($B1650))),1)*1)*1))),"")</f>
        <v>33A1890</v>
      </c>
      <c r="H1650" s="3" t="str">
        <f t="shared" ca="1" si="185"/>
        <v>33A1890</v>
      </c>
      <c r="I1650" s="6" t="str">
        <f t="shared" ca="1" si="189"/>
        <v>TO33A18904</v>
      </c>
      <c r="J1650" s="1" t="b">
        <f t="shared" ca="1" si="186"/>
        <v>1</v>
      </c>
      <c r="K1650" s="6" t="str">
        <f t="shared" ca="1" si="187"/>
        <v>TO33A18904</v>
      </c>
      <c r="L1650" s="1" t="b">
        <f t="shared" ca="1" si="188"/>
        <v>1</v>
      </c>
      <c r="M1650" s="1" t="b">
        <f t="shared" ca="1" si="190"/>
        <v>1</v>
      </c>
    </row>
    <row r="1651" spans="1:13">
      <c r="A1651" s="11" t="b">
        <f t="shared" ca="1" si="183"/>
        <v>1</v>
      </c>
      <c r="B1651" s="15" t="s">
        <v>458</v>
      </c>
      <c r="C1651" s="13" t="s">
        <v>458</v>
      </c>
      <c r="D1651" s="13" t="s">
        <v>458</v>
      </c>
      <c r="E1651" s="5">
        <f ca="1">SUMPRODUCT(N(CODE(MID(B1651,ROW($A$1:OFFSET($A$1,LEN(B1651)-1,,,)),1))&lt;58))</f>
        <v>7</v>
      </c>
      <c r="F1651" s="5">
        <f t="shared" ca="1" si="184"/>
        <v>10</v>
      </c>
      <c r="G1651" s="3" t="str">
        <f t="array" aca="1" ref="G1651" ca="1">IF(SUMPRODUCT(COUNTIF(B1651,{"*0*";"*1*";"*2*";"*3*";"*4*";"*5*";"*6*";"*7*";"*8*";"*9*"}))&gt;0,MID($B1651,MATCH(0,(ISERROR(MID($B1651,ROW(INDIRECT("1:"&amp;LEN($B1651))),1)*1)*1),0),LEN($B1651)-SUM((ISERROR(MID($B1651,ROW(INDIRECT("1:"&amp;LEN($B1651))),1)*1)*1))),"")</f>
        <v>33D6311</v>
      </c>
      <c r="H1651" s="3" t="str">
        <f t="shared" ca="1" si="185"/>
        <v>33D6311</v>
      </c>
      <c r="I1651" s="6" t="str">
        <f t="shared" ca="1" si="189"/>
        <v>TO33D63114</v>
      </c>
      <c r="J1651" s="1" t="b">
        <f t="shared" ca="1" si="186"/>
        <v>1</v>
      </c>
      <c r="K1651" s="6" t="str">
        <f t="shared" ca="1" si="187"/>
        <v>TO33D63114</v>
      </c>
      <c r="L1651" s="1" t="b">
        <f t="shared" ca="1" si="188"/>
        <v>1</v>
      </c>
      <c r="M1651" s="1" t="b">
        <f t="shared" ca="1" si="190"/>
        <v>1</v>
      </c>
    </row>
    <row r="1652" spans="1:13">
      <c r="A1652" s="11" t="b">
        <f t="shared" ca="1" si="183"/>
        <v>1</v>
      </c>
      <c r="B1652" s="15" t="s">
        <v>466</v>
      </c>
      <c r="C1652" s="13" t="s">
        <v>466</v>
      </c>
      <c r="D1652" s="13" t="s">
        <v>466</v>
      </c>
      <c r="E1652" s="5">
        <f ca="1">SUMPRODUCT(N(CODE(MID(B1652,ROW($A$1:OFFSET($A$1,LEN(B1652)-1,,,)),1))&lt;58))</f>
        <v>7</v>
      </c>
      <c r="F1652" s="5">
        <f t="shared" ca="1" si="184"/>
        <v>10</v>
      </c>
      <c r="G1652" s="3" t="str">
        <f t="array" aca="1" ref="G1652" ca="1">IF(SUMPRODUCT(COUNTIF(B1652,{"*0*";"*1*";"*2*";"*3*";"*4*";"*5*";"*6*";"*7*";"*8*";"*9*"}))&gt;0,MID($B1652,MATCH(0,(ISERROR(MID($B1652,ROW(INDIRECT("1:"&amp;LEN($B1652))),1)*1)*1),0),LEN($B1652)-SUM((ISERROR(MID($B1652,ROW(INDIRECT("1:"&amp;LEN($B1652))),1)*1)*1))),"")</f>
        <v>33D7816</v>
      </c>
      <c r="H1652" s="3" t="str">
        <f t="shared" ca="1" si="185"/>
        <v>33D7816</v>
      </c>
      <c r="I1652" s="6" t="str">
        <f t="shared" ca="1" si="189"/>
        <v>TO33D78161</v>
      </c>
      <c r="J1652" s="1" t="b">
        <f t="shared" ca="1" si="186"/>
        <v>1</v>
      </c>
      <c r="K1652" s="6" t="str">
        <f t="shared" ca="1" si="187"/>
        <v>TO33D78161</v>
      </c>
      <c r="L1652" s="1" t="b">
        <f t="shared" ca="1" si="188"/>
        <v>1</v>
      </c>
      <c r="M1652" s="1" t="b">
        <f t="shared" ca="1" si="190"/>
        <v>1</v>
      </c>
    </row>
    <row r="1653" spans="1:13">
      <c r="A1653" s="11" t="b">
        <f t="shared" ca="1" si="183"/>
        <v>1</v>
      </c>
      <c r="B1653" s="15" t="s">
        <v>467</v>
      </c>
      <c r="C1653" s="13" t="s">
        <v>467</v>
      </c>
      <c r="D1653" s="13" t="s">
        <v>467</v>
      </c>
      <c r="E1653" s="5">
        <f ca="1">SUMPRODUCT(N(CODE(MID(B1653,ROW($A$1:OFFSET($A$1,LEN(B1653)-1,,,)),1))&lt;58))</f>
        <v>7</v>
      </c>
      <c r="F1653" s="5">
        <f t="shared" ca="1" si="184"/>
        <v>10</v>
      </c>
      <c r="G1653" s="3" t="str">
        <f t="array" aca="1" ref="G1653" ca="1">IF(SUMPRODUCT(COUNTIF(B1653,{"*0*";"*1*";"*2*";"*3*";"*4*";"*5*";"*6*";"*7*";"*8*";"*9*"}))&gt;0,MID($B1653,MATCH(0,(ISERROR(MID($B1653,ROW(INDIRECT("1:"&amp;LEN($B1653))),1)*1)*1),0),LEN($B1653)-SUM((ISERROR(MID($B1653,ROW(INDIRECT("1:"&amp;LEN($B1653))),1)*1)*1))),"")</f>
        <v>33D7816</v>
      </c>
      <c r="H1653" s="3" t="str">
        <f t="shared" ca="1" si="185"/>
        <v>33D7816</v>
      </c>
      <c r="I1653" s="6" t="str">
        <f t="shared" ca="1" si="189"/>
        <v>TO33D78164</v>
      </c>
      <c r="J1653" s="1" t="b">
        <f t="shared" ca="1" si="186"/>
        <v>1</v>
      </c>
      <c r="K1653" s="6" t="str">
        <f t="shared" ca="1" si="187"/>
        <v>TO33D78164</v>
      </c>
      <c r="L1653" s="1" t="b">
        <f t="shared" ca="1" si="188"/>
        <v>1</v>
      </c>
      <c r="M1653" s="1" t="b">
        <f t="shared" ca="1" si="190"/>
        <v>1</v>
      </c>
    </row>
    <row r="1654" spans="1:13">
      <c r="A1654" s="11" t="b">
        <f t="shared" ca="1" si="183"/>
        <v>1</v>
      </c>
      <c r="B1654" s="15" t="s">
        <v>468</v>
      </c>
      <c r="C1654" s="13" t="s">
        <v>468</v>
      </c>
      <c r="D1654" s="13" t="s">
        <v>468</v>
      </c>
      <c r="E1654" s="5">
        <f ca="1">SUMPRODUCT(N(CODE(MID(B1654,ROW($A$1:OFFSET($A$1,LEN(B1654)-1,,,)),1))&lt;58))</f>
        <v>6</v>
      </c>
      <c r="F1654" s="5">
        <f t="shared" ca="1" si="184"/>
        <v>10</v>
      </c>
      <c r="G1654" s="3" t="str">
        <f t="array" aca="1" ref="G1654" ca="1">IF(SUMPRODUCT(COUNTIF(B1654,{"*0*";"*1*";"*2*";"*3*";"*4*";"*5*";"*6*";"*7*";"*8*";"*9*"}))&gt;0,MID($B1654,MATCH(0,(ISERROR(MID($B1654,ROW(INDIRECT("1:"&amp;LEN($B1654))),1)*1)*1),0),LEN($B1654)-SUM((ISERROR(MID($B1654,ROW(INDIRECT("1:"&amp;LEN($B1654))),1)*1)*1))),"")</f>
        <v>33DA71</v>
      </c>
      <c r="H1654" s="3" t="str">
        <f t="shared" ca="1" si="185"/>
        <v>33DA71</v>
      </c>
      <c r="I1654" s="6" t="str">
        <f t="shared" ca="1" si="189"/>
        <v>TO33DA7191</v>
      </c>
      <c r="J1654" s="1" t="b">
        <f t="shared" ca="1" si="186"/>
        <v>1</v>
      </c>
      <c r="K1654" s="6" t="str">
        <f t="shared" ca="1" si="187"/>
        <v>TO33DA7191</v>
      </c>
      <c r="L1654" s="1" t="b">
        <f t="shared" ca="1" si="188"/>
        <v>1</v>
      </c>
      <c r="M1654" s="1" t="b">
        <f t="shared" ca="1" si="190"/>
        <v>1</v>
      </c>
    </row>
    <row r="1655" spans="1:13">
      <c r="A1655" s="11" t="b">
        <f t="shared" ca="1" si="183"/>
        <v>1</v>
      </c>
      <c r="B1655" s="15" t="s">
        <v>469</v>
      </c>
      <c r="C1655" s="13" t="s">
        <v>469</v>
      </c>
      <c r="D1655" s="13" t="s">
        <v>469</v>
      </c>
      <c r="E1655" s="5">
        <f ca="1">SUMPRODUCT(N(CODE(MID(B1655,ROW($A$1:OFFSET($A$1,LEN(B1655)-1,,,)),1))&lt;58))</f>
        <v>7</v>
      </c>
      <c r="F1655" s="5">
        <f t="shared" ca="1" si="184"/>
        <v>10</v>
      </c>
      <c r="G1655" s="3" t="str">
        <f t="array" aca="1" ref="G1655" ca="1">IF(SUMPRODUCT(COUNTIF(B1655,{"*0*";"*1*";"*2*";"*3*";"*4*";"*5*";"*6*";"*7*";"*8*";"*9*"}))&gt;0,MID($B1655,MATCH(0,(ISERROR(MID($B1655,ROW(INDIRECT("1:"&amp;LEN($B1655))),1)*1)*1),0),LEN($B1655)-SUM((ISERROR(MID($B1655,ROW(INDIRECT("1:"&amp;LEN($B1655))),1)*1)*1))),"")</f>
        <v>35A2231</v>
      </c>
      <c r="H1655" s="3" t="str">
        <f t="shared" ca="1" si="185"/>
        <v>35A2231</v>
      </c>
      <c r="I1655" s="6" t="str">
        <f t="shared" ca="1" si="189"/>
        <v>TO35A22313</v>
      </c>
      <c r="J1655" s="1" t="b">
        <f t="shared" ca="1" si="186"/>
        <v>1</v>
      </c>
      <c r="K1655" s="6" t="str">
        <f t="shared" ca="1" si="187"/>
        <v>TO35A22313</v>
      </c>
      <c r="L1655" s="1" t="b">
        <f t="shared" ca="1" si="188"/>
        <v>1</v>
      </c>
      <c r="M1655" s="1" t="b">
        <f t="shared" ca="1" si="190"/>
        <v>1</v>
      </c>
    </row>
    <row r="1656" spans="1:13">
      <c r="A1656" s="11" t="b">
        <f t="shared" ca="1" si="183"/>
        <v>1</v>
      </c>
      <c r="B1656" s="15" t="s">
        <v>476</v>
      </c>
      <c r="C1656" s="13" t="s">
        <v>476</v>
      </c>
      <c r="D1656" s="13" t="s">
        <v>476</v>
      </c>
      <c r="E1656" s="5">
        <f ca="1">SUMPRODUCT(N(CODE(MID(B1656,ROW($A$1:OFFSET($A$1,LEN(B1656)-1,,,)),1))&lt;58))</f>
        <v>6</v>
      </c>
      <c r="F1656" s="5">
        <f t="shared" ca="1" si="184"/>
        <v>10</v>
      </c>
      <c r="G1656" s="3" t="str">
        <f t="array" aca="1" ref="G1656" ca="1">IF(SUMPRODUCT(COUNTIF(B1656,{"*0*";"*1*";"*2*";"*3*";"*4*";"*5*";"*6*";"*7*";"*8*";"*9*"}))&gt;0,MID($B1656,MATCH(0,(ISERROR(MID($B1656,ROW(INDIRECT("1:"&amp;LEN($B1656))),1)*1)*1),0),LEN($B1656)-SUM((ISERROR(MID($B1656,ROW(INDIRECT("1:"&amp;LEN($B1656))),1)*1)*1))),"")</f>
        <v>35DA15</v>
      </c>
      <c r="H1656" s="3" t="str">
        <f t="shared" ca="1" si="185"/>
        <v>35DA15</v>
      </c>
      <c r="I1656" s="6" t="str">
        <f t="shared" ca="1" si="189"/>
        <v>TO35DA1524</v>
      </c>
      <c r="J1656" s="1" t="b">
        <f t="shared" ca="1" si="186"/>
        <v>1</v>
      </c>
      <c r="K1656" s="6" t="str">
        <f t="shared" ca="1" si="187"/>
        <v>TO35DA1524</v>
      </c>
      <c r="L1656" s="1" t="b">
        <f t="shared" ca="1" si="188"/>
        <v>1</v>
      </c>
      <c r="M1656" s="1" t="b">
        <f t="shared" ca="1" si="190"/>
        <v>1</v>
      </c>
    </row>
    <row r="1657" spans="1:13">
      <c r="A1657" s="11" t="b">
        <f t="shared" ca="1" si="183"/>
        <v>1</v>
      </c>
      <c r="B1657" s="15" t="s">
        <v>477</v>
      </c>
      <c r="C1657" s="13" t="s">
        <v>477</v>
      </c>
      <c r="D1657" s="13" t="s">
        <v>477</v>
      </c>
      <c r="E1657" s="5">
        <f ca="1">SUMPRODUCT(N(CODE(MID(B1657,ROW($A$1:OFFSET($A$1,LEN(B1657)-1,,,)),1))&lt;58))</f>
        <v>7</v>
      </c>
      <c r="F1657" s="5">
        <f t="shared" ca="1" si="184"/>
        <v>10</v>
      </c>
      <c r="G1657" s="3" t="str">
        <f t="array" aca="1" ref="G1657" ca="1">IF(SUMPRODUCT(COUNTIF(B1657,{"*0*";"*1*";"*2*";"*3*";"*4*";"*5*";"*6*";"*7*";"*8*";"*9*"}))&gt;0,MID($B1657,MATCH(0,(ISERROR(MID($B1657,ROW(INDIRECT("1:"&amp;LEN($B1657))),1)*1)*1),0),LEN($B1657)-SUM((ISERROR(MID($B1657,ROW(INDIRECT("1:"&amp;LEN($B1657))),1)*1)*1))),"")</f>
        <v>44H1111</v>
      </c>
      <c r="H1657" s="3" t="str">
        <f t="shared" ca="1" si="185"/>
        <v>44H1111</v>
      </c>
      <c r="I1657" s="6" t="str">
        <f t="shared" ca="1" si="189"/>
        <v>TO44H11117</v>
      </c>
      <c r="J1657" s="1" t="b">
        <f t="shared" ca="1" si="186"/>
        <v>1</v>
      </c>
      <c r="K1657" s="6" t="str">
        <f t="shared" ca="1" si="187"/>
        <v>TO44H11117</v>
      </c>
      <c r="L1657" s="1" t="b">
        <f t="shared" ca="1" si="188"/>
        <v>1</v>
      </c>
      <c r="M1657" s="1" t="b">
        <f t="shared" ca="1" si="190"/>
        <v>1</v>
      </c>
    </row>
    <row r="1658" spans="1:13">
      <c r="A1658" s="11" t="b">
        <f t="shared" ca="1" si="183"/>
        <v>1</v>
      </c>
      <c r="B1658" s="15" t="s">
        <v>482</v>
      </c>
      <c r="C1658" s="13" t="s">
        <v>482</v>
      </c>
      <c r="D1658" s="13" t="s">
        <v>482</v>
      </c>
      <c r="E1658" s="5">
        <f ca="1">SUMPRODUCT(N(CODE(MID(B1658,ROW($A$1:OFFSET($A$1,LEN(B1658)-1,,,)),1))&lt;58))</f>
        <v>7</v>
      </c>
      <c r="F1658" s="5">
        <f t="shared" ca="1" si="184"/>
        <v>10</v>
      </c>
      <c r="G1658" s="3" t="str">
        <f t="array" aca="1" ref="G1658" ca="1">IF(SUMPRODUCT(COUNTIF(B1658,{"*0*";"*1*";"*2*";"*3*";"*4*";"*5*";"*6*";"*7*";"*8*";"*9*"}))&gt;0,MID($B1658,MATCH(0,(ISERROR(MID($B1658,ROW(INDIRECT("1:"&amp;LEN($B1658))),1)*1)*1),0),LEN($B1658)-SUM((ISERROR(MID($B1658,ROW(INDIRECT("1:"&amp;LEN($B1658))),1)*1)*1))),"")</f>
        <v>5N10321</v>
      </c>
      <c r="H1658" s="3" t="str">
        <f t="shared" ca="1" si="185"/>
        <v>5N10321</v>
      </c>
      <c r="I1658" s="6" t="str">
        <f t="shared" ca="1" si="189"/>
        <v>TO5N103213</v>
      </c>
      <c r="J1658" s="1" t="b">
        <f t="shared" ca="1" si="186"/>
        <v>1</v>
      </c>
      <c r="K1658" s="6" t="str">
        <f t="shared" ca="1" si="187"/>
        <v>TO5N103213</v>
      </c>
      <c r="L1658" s="1" t="b">
        <f t="shared" ca="1" si="188"/>
        <v>1</v>
      </c>
      <c r="M1658" s="1" t="b">
        <f t="shared" ca="1" si="190"/>
        <v>1</v>
      </c>
    </row>
    <row r="1659" spans="1:13">
      <c r="A1659" s="11" t="b">
        <f t="shared" ca="1" si="183"/>
        <v>1</v>
      </c>
      <c r="B1659" s="15" t="s">
        <v>490</v>
      </c>
      <c r="C1659" s="13" t="s">
        <v>490</v>
      </c>
      <c r="D1659" s="13" t="s">
        <v>490</v>
      </c>
      <c r="E1659" s="5">
        <f ca="1">SUMPRODUCT(N(CODE(MID(B1659,ROW($A$1:OFFSET($A$1,LEN(B1659)-1,,,)),1))&lt;58))</f>
        <v>7</v>
      </c>
      <c r="F1659" s="5">
        <f t="shared" ca="1" si="184"/>
        <v>10</v>
      </c>
      <c r="G1659" s="3" t="str">
        <f t="array" aca="1" ref="G1659" ca="1">IF(SUMPRODUCT(COUNTIF(B1659,{"*0*";"*1*";"*2*";"*3*";"*4*";"*5*";"*6*";"*7*";"*8*";"*9*"}))&gt;0,MID($B1659,MATCH(0,(ISERROR(MID($B1659,ROW(INDIRECT("1:"&amp;LEN($B1659))),1)*1)*1),0),LEN($B1659)-SUM((ISERROR(MID($B1659,ROW(INDIRECT("1:"&amp;LEN($B1659))),1)*1)*1))),"")</f>
        <v>9H10341</v>
      </c>
      <c r="H1659" s="3" t="str">
        <f t="shared" ca="1" si="185"/>
        <v>9H10341</v>
      </c>
      <c r="I1659" s="6" t="str">
        <f t="shared" ca="1" si="189"/>
        <v>TO9H103413</v>
      </c>
      <c r="J1659" s="1" t="b">
        <f t="shared" ca="1" si="186"/>
        <v>1</v>
      </c>
      <c r="K1659" s="6" t="str">
        <f t="shared" ca="1" si="187"/>
        <v>TO9H103413</v>
      </c>
      <c r="L1659" s="1" t="b">
        <f t="shared" ca="1" si="188"/>
        <v>1</v>
      </c>
      <c r="M1659" s="1" t="b">
        <f t="shared" ca="1" si="190"/>
        <v>1</v>
      </c>
    </row>
    <row r="1660" spans="1:13">
      <c r="A1660" s="11" t="b">
        <f t="shared" ca="1" si="183"/>
        <v>1</v>
      </c>
      <c r="B1660" s="15" t="s">
        <v>491</v>
      </c>
      <c r="C1660" s="13" t="s">
        <v>491</v>
      </c>
      <c r="D1660" s="13" t="s">
        <v>491</v>
      </c>
      <c r="E1660" s="5">
        <f ca="1">SUMPRODUCT(N(CODE(MID(B1660,ROW($A$1:OFFSET($A$1,LEN(B1660)-1,,,)),1))&lt;58))</f>
        <v>7</v>
      </c>
      <c r="F1660" s="5">
        <f t="shared" ca="1" si="184"/>
        <v>10</v>
      </c>
      <c r="G1660" s="3" t="str">
        <f t="array" aca="1" ref="G1660" ca="1">IF(SUMPRODUCT(COUNTIF(B1660,{"*0*";"*1*";"*2*";"*3*";"*4*";"*5*";"*6*";"*7*";"*8*";"*9*"}))&gt;0,MID($B1660,MATCH(0,(ISERROR(MID($B1660,ROW(INDIRECT("1:"&amp;LEN($B1660))),1)*1)*1),0),LEN($B1660)-SUM((ISERROR(MID($B1660,ROW(INDIRECT("1:"&amp;LEN($B1660))),1)*1)*1))),"")</f>
        <v>9H10341</v>
      </c>
      <c r="H1660" s="3" t="str">
        <f t="shared" ca="1" si="185"/>
        <v>9H10341</v>
      </c>
      <c r="I1660" s="6" t="str">
        <f t="shared" ca="1" si="189"/>
        <v>TO9H103414</v>
      </c>
      <c r="J1660" s="1" t="b">
        <f t="shared" ca="1" si="186"/>
        <v>1</v>
      </c>
      <c r="K1660" s="6" t="str">
        <f t="shared" ca="1" si="187"/>
        <v>TO9H103414</v>
      </c>
      <c r="L1660" s="1" t="b">
        <f t="shared" ca="1" si="188"/>
        <v>1</v>
      </c>
      <c r="M1660" s="1" t="b">
        <f t="shared" ca="1" si="190"/>
        <v>1</v>
      </c>
    </row>
    <row r="1661" spans="1:13">
      <c r="A1661" s="11" t="b">
        <f t="shared" ca="1" si="183"/>
        <v>1</v>
      </c>
      <c r="B1661" s="15" t="s">
        <v>492</v>
      </c>
      <c r="C1661" s="13" t="s">
        <v>492</v>
      </c>
      <c r="D1661" s="13" t="s">
        <v>492</v>
      </c>
      <c r="E1661" s="5">
        <f ca="1">SUMPRODUCT(N(CODE(MID(B1661,ROW($A$1:OFFSET($A$1,LEN(B1661)-1,,,)),1))&lt;58))</f>
        <v>7</v>
      </c>
      <c r="F1661" s="5">
        <f t="shared" ca="1" si="184"/>
        <v>10</v>
      </c>
      <c r="G1661" s="3" t="str">
        <f t="array" aca="1" ref="G1661" ca="1">IF(SUMPRODUCT(COUNTIF(B1661,{"*0*";"*1*";"*2*";"*3*";"*4*";"*5*";"*6*";"*7*";"*8*";"*9*"}))&gt;0,MID($B1661,MATCH(0,(ISERROR(MID($B1661,ROW(INDIRECT("1:"&amp;LEN($B1661))),1)*1)*1),0),LEN($B1661)-SUM((ISERROR(MID($B1661,ROW(INDIRECT("1:"&amp;LEN($B1661))),1)*1)*1))),"")</f>
        <v>9H12517</v>
      </c>
      <c r="H1661" s="3" t="str">
        <f t="shared" ca="1" si="185"/>
        <v>9H12517</v>
      </c>
      <c r="I1661" s="6" t="str">
        <f t="shared" ca="1" si="189"/>
        <v>TO9H125173</v>
      </c>
      <c r="J1661" s="1" t="b">
        <f t="shared" ca="1" si="186"/>
        <v>1</v>
      </c>
      <c r="K1661" s="6" t="str">
        <f t="shared" ca="1" si="187"/>
        <v>TO9H125173</v>
      </c>
      <c r="L1661" s="1" t="b">
        <f t="shared" ca="1" si="188"/>
        <v>1</v>
      </c>
      <c r="M1661" s="1" t="b">
        <f t="shared" ca="1" si="190"/>
        <v>1</v>
      </c>
    </row>
    <row r="1662" spans="1:13">
      <c r="A1662" s="11" t="b">
        <f t="shared" ca="1" si="183"/>
        <v>1</v>
      </c>
      <c r="B1662" s="15" t="s">
        <v>495</v>
      </c>
      <c r="C1662" s="13" t="s">
        <v>495</v>
      </c>
      <c r="D1662" s="13" t="s">
        <v>495</v>
      </c>
      <c r="E1662" s="5">
        <f ca="1">SUMPRODUCT(N(CODE(MID(B1662,ROW($A$1:OFFSET($A$1,LEN(B1662)-1,,,)),1))&lt;58))</f>
        <v>7</v>
      </c>
      <c r="F1662" s="5">
        <f t="shared" ca="1" si="184"/>
        <v>10</v>
      </c>
      <c r="G1662" s="3" t="str">
        <f t="array" aca="1" ref="G1662" ca="1">IF(SUMPRODUCT(COUNTIF(B1662,{"*0*";"*1*";"*2*";"*3*";"*4*";"*5*";"*6*";"*7*";"*8*";"*9*"}))&gt;0,MID($B1662,MATCH(0,(ISERROR(MID($B1662,ROW(INDIRECT("1:"&amp;LEN($B1662))),1)*1)*1),0),LEN($B1662)-SUM((ISERROR(MID($B1662,ROW(INDIRECT("1:"&amp;LEN($B1662))),1)*1)*1))),"")</f>
        <v>9H42402</v>
      </c>
      <c r="H1662" s="3" t="str">
        <f t="shared" ca="1" si="185"/>
        <v>9H42402</v>
      </c>
      <c r="I1662" s="6" t="str">
        <f t="shared" ca="1" si="189"/>
        <v>TO9H424023</v>
      </c>
      <c r="J1662" s="1" t="b">
        <f t="shared" ca="1" si="186"/>
        <v>1</v>
      </c>
      <c r="K1662" s="6" t="str">
        <f t="shared" ca="1" si="187"/>
        <v>TO9H424023</v>
      </c>
      <c r="L1662" s="1" t="b">
        <f t="shared" ca="1" si="188"/>
        <v>1</v>
      </c>
      <c r="M1662" s="1" t="b">
        <f t="shared" ca="1" si="190"/>
        <v>1</v>
      </c>
    </row>
    <row r="1663" spans="1:13">
      <c r="A1663" s="11" t="b">
        <f t="shared" ca="1" si="183"/>
        <v>1</v>
      </c>
      <c r="B1663" s="15" t="s">
        <v>496</v>
      </c>
      <c r="C1663" s="13" t="s">
        <v>496</v>
      </c>
      <c r="D1663" s="13" t="s">
        <v>496</v>
      </c>
      <c r="E1663" s="5">
        <f ca="1">SUMPRODUCT(N(CODE(MID(B1663,ROW($A$1:OFFSET($A$1,LEN(B1663)-1,,,)),1))&lt;58))</f>
        <v>7</v>
      </c>
      <c r="F1663" s="5">
        <f t="shared" ca="1" si="184"/>
        <v>10</v>
      </c>
      <c r="G1663" s="3" t="str">
        <f t="array" aca="1" ref="G1663" ca="1">IF(SUMPRODUCT(COUNTIF(B1663,{"*0*";"*1*";"*2*";"*3*";"*4*";"*5*";"*6*";"*7*";"*8*";"*9*"}))&gt;0,MID($B1663,MATCH(0,(ISERROR(MID($B1663,ROW(INDIRECT("1:"&amp;LEN($B1663))),1)*1)*1),0),LEN($B1663)-SUM((ISERROR(MID($B1663,ROW(INDIRECT("1:"&amp;LEN($B1663))),1)*1)*1))),"")</f>
        <v>9H42402</v>
      </c>
      <c r="H1663" s="3" t="str">
        <f t="shared" ca="1" si="185"/>
        <v>9H42402</v>
      </c>
      <c r="I1663" s="6" t="str">
        <f t="shared" ca="1" si="189"/>
        <v>TO9H424024</v>
      </c>
      <c r="J1663" s="1" t="b">
        <f t="shared" ca="1" si="186"/>
        <v>1</v>
      </c>
      <c r="K1663" s="6" t="str">
        <f t="shared" ca="1" si="187"/>
        <v>TO9H424024</v>
      </c>
      <c r="L1663" s="1" t="b">
        <f t="shared" ca="1" si="188"/>
        <v>1</v>
      </c>
      <c r="M1663" s="1" t="b">
        <f t="shared" ca="1" si="190"/>
        <v>1</v>
      </c>
    </row>
    <row r="1664" spans="1:13">
      <c r="A1664" s="11" t="b">
        <f t="shared" ca="1" si="183"/>
        <v>0</v>
      </c>
      <c r="B1664" s="15" t="s">
        <v>499</v>
      </c>
      <c r="C1664" s="13" t="s">
        <v>499</v>
      </c>
      <c r="D1664" s="13" t="s">
        <v>498</v>
      </c>
      <c r="E1664" s="5">
        <f ca="1">SUMPRODUCT(N(CODE(MID(B1664,ROW($A$1:OFFSET($A$1,LEN(B1664)-1,,,)),1))&lt;58))</f>
        <v>2</v>
      </c>
      <c r="F1664" s="5">
        <f t="shared" ca="1" si="184"/>
        <v>10</v>
      </c>
      <c r="G1664" s="3" t="str">
        <f t="array" aca="1" ref="G1664" ca="1">IF(SUMPRODUCT(COUNTIF(B1664,{"*0*";"*1*";"*2*";"*3*";"*4*";"*5*";"*6*";"*7*";"*8*";"*9*"}))&gt;0,MID($B1664,MATCH(0,(ISERROR(MID($B1664,ROW(INDIRECT("1:"&amp;LEN($B1664))),1)*1)*1),0),LEN($B1664)-SUM((ISERROR(MID($B1664,ROW(INDIRECT("1:"&amp;LEN($B1664))),1)*1)*1))),"")</f>
        <v>13</v>
      </c>
      <c r="H1664" s="3" t="str">
        <f t="shared" ca="1" si="185"/>
        <v>013</v>
      </c>
      <c r="I1664" s="6" t="str">
        <f t="shared" ca="1" si="189"/>
        <v>TTPRRVOL13</v>
      </c>
      <c r="J1664" s="1" t="b">
        <f t="shared" ca="1" si="186"/>
        <v>1</v>
      </c>
      <c r="K1664" s="6" t="str">
        <f t="shared" ca="1" si="187"/>
        <v>TTPRRVOL13</v>
      </c>
      <c r="L1664" s="1" t="b">
        <f t="shared" ca="1" si="188"/>
        <v>1</v>
      </c>
      <c r="M1664" s="1" t="b">
        <f t="shared" ca="1" si="190"/>
        <v>1</v>
      </c>
    </row>
    <row r="1665" spans="1:13">
      <c r="A1665" s="11" t="b">
        <f t="shared" ca="1" si="183"/>
        <v>0</v>
      </c>
      <c r="B1665" s="15" t="s">
        <v>500</v>
      </c>
      <c r="C1665" s="13" t="s">
        <v>500</v>
      </c>
      <c r="D1665" s="13" t="s">
        <v>498</v>
      </c>
      <c r="E1665" s="5">
        <f ca="1">SUMPRODUCT(N(CODE(MID(B1665,ROW($A$1:OFFSET($A$1,LEN(B1665)-1,,,)),1))&lt;58))</f>
        <v>2</v>
      </c>
      <c r="F1665" s="5">
        <f t="shared" ca="1" si="184"/>
        <v>10</v>
      </c>
      <c r="G1665" s="3" t="str">
        <f t="array" aca="1" ref="G1665" ca="1">IF(SUMPRODUCT(COUNTIF(B1665,{"*0*";"*1*";"*2*";"*3*";"*4*";"*5*";"*6*";"*7*";"*8*";"*9*"}))&gt;0,MID($B1665,MATCH(0,(ISERROR(MID($B1665,ROW(INDIRECT("1:"&amp;LEN($B1665))),1)*1)*1),0),LEN($B1665)-SUM((ISERROR(MID($B1665,ROW(INDIRECT("1:"&amp;LEN($B1665))),1)*1)*1))),"")</f>
        <v>15</v>
      </c>
      <c r="H1665" s="3" t="str">
        <f t="shared" ca="1" si="185"/>
        <v>015</v>
      </c>
      <c r="I1665" s="6" t="str">
        <f t="shared" ca="1" si="189"/>
        <v>TTPRRVOL15</v>
      </c>
      <c r="J1665" s="1" t="b">
        <f t="shared" ca="1" si="186"/>
        <v>1</v>
      </c>
      <c r="K1665" s="6" t="str">
        <f t="shared" ca="1" si="187"/>
        <v>TTPRRVOL15</v>
      </c>
      <c r="L1665" s="1" t="b">
        <f t="shared" ca="1" si="188"/>
        <v>1</v>
      </c>
      <c r="M1665" s="1" t="b">
        <f t="shared" ca="1" si="190"/>
        <v>1</v>
      </c>
    </row>
    <row r="1666" spans="1:13">
      <c r="A1666" s="11" t="b">
        <f t="shared" ref="A1666:A1729" ca="1" si="191">C1666=D1666</f>
        <v>0</v>
      </c>
      <c r="B1666" s="15" t="s">
        <v>501</v>
      </c>
      <c r="C1666" s="13" t="s">
        <v>501</v>
      </c>
      <c r="D1666" s="13" t="s">
        <v>498</v>
      </c>
      <c r="E1666" s="5">
        <f ca="1">SUMPRODUCT(N(CODE(MID(B1666,ROW($A$1:OFFSET($A$1,LEN(B1666)-1,,,)),1))&lt;58))</f>
        <v>2</v>
      </c>
      <c r="F1666" s="5">
        <f t="shared" ref="F1666:F1729" ca="1" si="192">LEN(B1666)</f>
        <v>10</v>
      </c>
      <c r="G1666" s="3" t="str">
        <f t="array" aca="1" ref="G1666" ca="1">IF(SUMPRODUCT(COUNTIF(B1666,{"*0*";"*1*";"*2*";"*3*";"*4*";"*5*";"*6*";"*7*";"*8*";"*9*"}))&gt;0,MID($B1666,MATCH(0,(ISERROR(MID($B1666,ROW(INDIRECT("1:"&amp;LEN($B1666))),1)*1)*1),0),LEN($B1666)-SUM((ISERROR(MID($B1666,ROW(INDIRECT("1:"&amp;LEN($B1666))),1)*1)*1))),"")</f>
        <v>16</v>
      </c>
      <c r="H1666" s="3" t="str">
        <f t="shared" ref="H1666:H1729" ca="1" si="193">IF(LEN(G1666)&lt;3,TEXT(G1666,"000"),G1666)</f>
        <v>016</v>
      </c>
      <c r="I1666" s="6" t="str">
        <f t="shared" ca="1" si="189"/>
        <v>TTPRRVOL16</v>
      </c>
      <c r="J1666" s="1" t="b">
        <f t="shared" ref="J1666:J1729" ca="1" si="194">I1666=C1666</f>
        <v>1</v>
      </c>
      <c r="K1666" s="6" t="str">
        <f t="shared" ref="K1666:K1729" ca="1" si="195">IF(COUNTIF(Tablo,MID(B1666,2,2))&gt;0,I1666,B1666)</f>
        <v>TTPRRVOL16</v>
      </c>
      <c r="L1666" s="1" t="b">
        <f t="shared" ca="1" si="188"/>
        <v>1</v>
      </c>
      <c r="M1666" s="1" t="b">
        <f t="shared" ca="1" si="190"/>
        <v>1</v>
      </c>
    </row>
    <row r="1667" spans="1:13">
      <c r="A1667" s="11" t="b">
        <f t="shared" ca="1" si="191"/>
        <v>0</v>
      </c>
      <c r="B1667" s="15" t="s">
        <v>502</v>
      </c>
      <c r="C1667" s="13" t="s">
        <v>502</v>
      </c>
      <c r="D1667" s="13" t="s">
        <v>498</v>
      </c>
      <c r="E1667" s="5">
        <f ca="1">SUMPRODUCT(N(CODE(MID(B1667,ROW($A$1:OFFSET($A$1,LEN(B1667)-1,,,)),1))&lt;58))</f>
        <v>2</v>
      </c>
      <c r="F1667" s="5">
        <f t="shared" ca="1" si="192"/>
        <v>10</v>
      </c>
      <c r="G1667" s="3" t="str">
        <f t="array" aca="1" ref="G1667" ca="1">IF(SUMPRODUCT(COUNTIF(B1667,{"*0*";"*1*";"*2*";"*3*";"*4*";"*5*";"*6*";"*7*";"*8*";"*9*"}))&gt;0,MID($B1667,MATCH(0,(ISERROR(MID($B1667,ROW(INDIRECT("1:"&amp;LEN($B1667))),1)*1)*1),0),LEN($B1667)-SUM((ISERROR(MID($B1667,ROW(INDIRECT("1:"&amp;LEN($B1667))),1)*1)*1))),"")</f>
        <v>17</v>
      </c>
      <c r="H1667" s="3" t="str">
        <f t="shared" ca="1" si="193"/>
        <v>017</v>
      </c>
      <c r="I1667" s="6" t="str">
        <f t="shared" ca="1" si="189"/>
        <v>TTPRRVOL17</v>
      </c>
      <c r="J1667" s="1" t="b">
        <f t="shared" ca="1" si="194"/>
        <v>1</v>
      </c>
      <c r="K1667" s="6" t="str">
        <f t="shared" ca="1" si="195"/>
        <v>TTPRRVOL17</v>
      </c>
      <c r="L1667" s="1" t="b">
        <f t="shared" ref="L1667:L1730" ca="1" si="196">K1667=C1667</f>
        <v>1</v>
      </c>
      <c r="M1667" s="1" t="b">
        <f t="shared" ca="1" si="190"/>
        <v>1</v>
      </c>
    </row>
    <row r="1668" spans="1:13">
      <c r="A1668" s="11" t="b">
        <f t="shared" ca="1" si="191"/>
        <v>0</v>
      </c>
      <c r="B1668" s="15" t="s">
        <v>503</v>
      </c>
      <c r="C1668" s="13" t="s">
        <v>503</v>
      </c>
      <c r="D1668" s="13" t="s">
        <v>498</v>
      </c>
      <c r="E1668" s="5">
        <f ca="1">SUMPRODUCT(N(CODE(MID(B1668,ROW($A$1:OFFSET($A$1,LEN(B1668)-1,,,)),1))&lt;58))</f>
        <v>2</v>
      </c>
      <c r="F1668" s="5">
        <f t="shared" ca="1" si="192"/>
        <v>10</v>
      </c>
      <c r="G1668" s="3" t="str">
        <f t="array" aca="1" ref="G1668" ca="1">IF(SUMPRODUCT(COUNTIF(B1668,{"*0*";"*1*";"*2*";"*3*";"*4*";"*5*";"*6*";"*7*";"*8*";"*9*"}))&gt;0,MID($B1668,MATCH(0,(ISERROR(MID($B1668,ROW(INDIRECT("1:"&amp;LEN($B1668))),1)*1)*1),0),LEN($B1668)-SUM((ISERROR(MID($B1668,ROW(INDIRECT("1:"&amp;LEN($B1668))),1)*1)*1))),"")</f>
        <v>19</v>
      </c>
      <c r="H1668" s="3" t="str">
        <f t="shared" ca="1" si="193"/>
        <v>019</v>
      </c>
      <c r="I1668" s="6" t="str">
        <f t="shared" ca="1" si="189"/>
        <v>TTPRRVOL19</v>
      </c>
      <c r="J1668" s="1" t="b">
        <f t="shared" ca="1" si="194"/>
        <v>1</v>
      </c>
      <c r="K1668" s="6" t="str">
        <f t="shared" ca="1" si="195"/>
        <v>TTPRRVOL19</v>
      </c>
      <c r="L1668" s="1" t="b">
        <f t="shared" ca="1" si="196"/>
        <v>1</v>
      </c>
      <c r="M1668" s="1" t="b">
        <f t="shared" ca="1" si="190"/>
        <v>1</v>
      </c>
    </row>
    <row r="1669" spans="1:13">
      <c r="A1669" s="11" t="b">
        <f t="shared" ca="1" si="191"/>
        <v>1</v>
      </c>
      <c r="B1669" s="15" t="str">
        <f ca="1">"01E2AAA2101"</f>
        <v>01E2AAA2101</v>
      </c>
      <c r="C1669" s="13" t="s">
        <v>1800</v>
      </c>
      <c r="D1669" s="13" t="s">
        <v>1800</v>
      </c>
      <c r="E1669" s="5">
        <f ca="1">SUMPRODUCT(N(CODE(MID(B1669,ROW($A$1:OFFSET($A$1,LEN(B1669)-1,,,)),1))&lt;58))</f>
        <v>7</v>
      </c>
      <c r="F1669" s="5">
        <f t="shared" ca="1" si="192"/>
        <v>11</v>
      </c>
      <c r="G1669" s="3" t="str">
        <f t="array" aca="1" ref="G1669" ca="1">IF(SUMPRODUCT(COUNTIF(B1669,{"*0*";"*1*";"*2*";"*3*";"*4*";"*5*";"*6*";"*7*";"*8*";"*9*"}))&gt;0,MID($B1669,MATCH(0,(ISERROR(MID($B1669,ROW(INDIRECT("1:"&amp;LEN($B1669))),1)*1)*1),0),LEN($B1669)-SUM((ISERROR(MID($B1669,ROW(INDIRECT("1:"&amp;LEN($B1669))),1)*1)*1))),"")</f>
        <v>01E2AAA</v>
      </c>
      <c r="H1669" s="3" t="str">
        <f t="shared" ca="1" si="193"/>
        <v>01E2AAA</v>
      </c>
      <c r="I1669" s="6" t="str">
        <f t="shared" ca="1" si="189"/>
        <v>01E2AAA2101</v>
      </c>
      <c r="J1669" s="1" t="b">
        <f t="shared" ca="1" si="194"/>
        <v>1</v>
      </c>
      <c r="K1669" s="6" t="str">
        <f t="shared" ca="1" si="195"/>
        <v>01E2AAA2101</v>
      </c>
      <c r="L1669" s="1" t="b">
        <f t="shared" ca="1" si="196"/>
        <v>1</v>
      </c>
      <c r="M1669" s="1" t="b">
        <f t="shared" ca="1" si="190"/>
        <v>1</v>
      </c>
    </row>
    <row r="1670" spans="1:13">
      <c r="A1670" s="11" t="b">
        <f t="shared" ca="1" si="191"/>
        <v>1</v>
      </c>
      <c r="B1670" s="15" t="str">
        <f ca="1">"01E2AAA2151"</f>
        <v>01E2AAA2151</v>
      </c>
      <c r="C1670" s="13" t="s">
        <v>1801</v>
      </c>
      <c r="D1670" s="13" t="s">
        <v>1801</v>
      </c>
      <c r="E1670" s="5">
        <f ca="1">SUMPRODUCT(N(CODE(MID(B1670,ROW($A$1:OFFSET($A$1,LEN(B1670)-1,,,)),1))&lt;58))</f>
        <v>7</v>
      </c>
      <c r="F1670" s="5">
        <f t="shared" ca="1" si="192"/>
        <v>11</v>
      </c>
      <c r="G1670" s="3" t="str">
        <f t="array" aca="1" ref="G1670" ca="1">IF(SUMPRODUCT(COUNTIF(B1670,{"*0*";"*1*";"*2*";"*3*";"*4*";"*5*";"*6*";"*7*";"*8*";"*9*"}))&gt;0,MID($B1670,MATCH(0,(ISERROR(MID($B1670,ROW(INDIRECT("1:"&amp;LEN($B1670))),1)*1)*1),0),LEN($B1670)-SUM((ISERROR(MID($B1670,ROW(INDIRECT("1:"&amp;LEN($B1670))),1)*1)*1))),"")</f>
        <v>01E2AAA</v>
      </c>
      <c r="H1670" s="3" t="str">
        <f t="shared" ca="1" si="193"/>
        <v>01E2AAA</v>
      </c>
      <c r="I1670" s="6" t="str">
        <f t="shared" ca="1" si="189"/>
        <v>01E2AAA2151</v>
      </c>
      <c r="J1670" s="1" t="b">
        <f t="shared" ca="1" si="194"/>
        <v>1</v>
      </c>
      <c r="K1670" s="6" t="str">
        <f t="shared" ca="1" si="195"/>
        <v>01E2AAA2151</v>
      </c>
      <c r="L1670" s="1" t="b">
        <f t="shared" ca="1" si="196"/>
        <v>1</v>
      </c>
      <c r="M1670" s="1" t="b">
        <f t="shared" ca="1" si="190"/>
        <v>1</v>
      </c>
    </row>
    <row r="1671" spans="1:13">
      <c r="A1671" s="11" t="b">
        <f t="shared" ca="1" si="191"/>
        <v>1</v>
      </c>
      <c r="B1671" s="15" t="str">
        <f ca="1">"01E2AAA2152"</f>
        <v>01E2AAA2152</v>
      </c>
      <c r="C1671" s="13" t="s">
        <v>1802</v>
      </c>
      <c r="D1671" s="13" t="s">
        <v>1802</v>
      </c>
      <c r="E1671" s="5">
        <f ca="1">SUMPRODUCT(N(CODE(MID(B1671,ROW($A$1:OFFSET($A$1,LEN(B1671)-1,,,)),1))&lt;58))</f>
        <v>7</v>
      </c>
      <c r="F1671" s="5">
        <f t="shared" ca="1" si="192"/>
        <v>11</v>
      </c>
      <c r="G1671" s="3" t="str">
        <f t="array" aca="1" ref="G1671" ca="1">IF(SUMPRODUCT(COUNTIF(B1671,{"*0*";"*1*";"*2*";"*3*";"*4*";"*5*";"*6*";"*7*";"*8*";"*9*"}))&gt;0,MID($B1671,MATCH(0,(ISERROR(MID($B1671,ROW(INDIRECT("1:"&amp;LEN($B1671))),1)*1)*1),0),LEN($B1671)-SUM((ISERROR(MID($B1671,ROW(INDIRECT("1:"&amp;LEN($B1671))),1)*1)*1))),"")</f>
        <v>01E2AAA</v>
      </c>
      <c r="H1671" s="3" t="str">
        <f t="shared" ca="1" si="193"/>
        <v>01E2AAA</v>
      </c>
      <c r="I1671" s="6" t="str">
        <f t="shared" ca="1" si="189"/>
        <v>01E2AAA2152</v>
      </c>
      <c r="J1671" s="1" t="b">
        <f t="shared" ca="1" si="194"/>
        <v>1</v>
      </c>
      <c r="K1671" s="6" t="str">
        <f t="shared" ca="1" si="195"/>
        <v>01E2AAA2152</v>
      </c>
      <c r="L1671" s="1" t="b">
        <f t="shared" ca="1" si="196"/>
        <v>1</v>
      </c>
      <c r="M1671" s="1" t="b">
        <f t="shared" ca="1" si="190"/>
        <v>1</v>
      </c>
    </row>
    <row r="1672" spans="1:13">
      <c r="A1672" s="11" t="b">
        <f t="shared" ca="1" si="191"/>
        <v>1</v>
      </c>
      <c r="B1672" s="15" t="str">
        <f ca="1">"01E2AAA2154"</f>
        <v>01E2AAA2154</v>
      </c>
      <c r="C1672" s="13" t="s">
        <v>1803</v>
      </c>
      <c r="D1672" s="13" t="s">
        <v>1803</v>
      </c>
      <c r="E1672" s="5">
        <f ca="1">SUMPRODUCT(N(CODE(MID(B1672,ROW($A$1:OFFSET($A$1,LEN(B1672)-1,,,)),1))&lt;58))</f>
        <v>7</v>
      </c>
      <c r="F1672" s="5">
        <f t="shared" ca="1" si="192"/>
        <v>11</v>
      </c>
      <c r="G1672" s="3" t="str">
        <f t="array" aca="1" ref="G1672" ca="1">IF(SUMPRODUCT(COUNTIF(B1672,{"*0*";"*1*";"*2*";"*3*";"*4*";"*5*";"*6*";"*7*";"*8*";"*9*"}))&gt;0,MID($B1672,MATCH(0,(ISERROR(MID($B1672,ROW(INDIRECT("1:"&amp;LEN($B1672))),1)*1)*1),0),LEN($B1672)-SUM((ISERROR(MID($B1672,ROW(INDIRECT("1:"&amp;LEN($B1672))),1)*1)*1))),"")</f>
        <v>01E2AAA</v>
      </c>
      <c r="H1672" s="3" t="str">
        <f t="shared" ca="1" si="193"/>
        <v>01E2AAA</v>
      </c>
      <c r="I1672" s="6" t="str">
        <f t="shared" ca="1" si="189"/>
        <v>01E2AAA2154</v>
      </c>
      <c r="J1672" s="1" t="b">
        <f t="shared" ca="1" si="194"/>
        <v>1</v>
      </c>
      <c r="K1672" s="6" t="str">
        <f t="shared" ca="1" si="195"/>
        <v>01E2AAA2154</v>
      </c>
      <c r="L1672" s="1" t="b">
        <f t="shared" ca="1" si="196"/>
        <v>1</v>
      </c>
      <c r="M1672" s="1" t="b">
        <f t="shared" ca="1" si="190"/>
        <v>1</v>
      </c>
    </row>
    <row r="1673" spans="1:13">
      <c r="A1673" s="11" t="b">
        <f t="shared" ca="1" si="191"/>
        <v>1</v>
      </c>
      <c r="B1673" s="15" t="str">
        <f ca="1">"01E2AAA2155"</f>
        <v>01E2AAA2155</v>
      </c>
      <c r="C1673" s="13" t="s">
        <v>1804</v>
      </c>
      <c r="D1673" s="13" t="s">
        <v>1804</v>
      </c>
      <c r="E1673" s="5">
        <f ca="1">SUMPRODUCT(N(CODE(MID(B1673,ROW($A$1:OFFSET($A$1,LEN(B1673)-1,,,)),1))&lt;58))</f>
        <v>7</v>
      </c>
      <c r="F1673" s="5">
        <f t="shared" ca="1" si="192"/>
        <v>11</v>
      </c>
      <c r="G1673" s="3" t="str">
        <f t="array" aca="1" ref="G1673" ca="1">IF(SUMPRODUCT(COUNTIF(B1673,{"*0*";"*1*";"*2*";"*3*";"*4*";"*5*";"*6*";"*7*";"*8*";"*9*"}))&gt;0,MID($B1673,MATCH(0,(ISERROR(MID($B1673,ROW(INDIRECT("1:"&amp;LEN($B1673))),1)*1)*1),0),LEN($B1673)-SUM((ISERROR(MID($B1673,ROW(INDIRECT("1:"&amp;LEN($B1673))),1)*1)*1))),"")</f>
        <v>01E2AAA</v>
      </c>
      <c r="H1673" s="3" t="str">
        <f t="shared" ca="1" si="193"/>
        <v>01E2AAA</v>
      </c>
      <c r="I1673" s="6" t="str">
        <f t="shared" ca="1" si="189"/>
        <v>01E2AAA2155</v>
      </c>
      <c r="J1673" s="1" t="b">
        <f t="shared" ca="1" si="194"/>
        <v>1</v>
      </c>
      <c r="K1673" s="6" t="str">
        <f t="shared" ca="1" si="195"/>
        <v>01E2AAA2155</v>
      </c>
      <c r="L1673" s="1" t="b">
        <f t="shared" ca="1" si="196"/>
        <v>1</v>
      </c>
      <c r="M1673" s="1" t="b">
        <f t="shared" ca="1" si="190"/>
        <v>1</v>
      </c>
    </row>
    <row r="1674" spans="1:13">
      <c r="A1674" s="11" t="b">
        <f t="shared" ca="1" si="191"/>
        <v>1</v>
      </c>
      <c r="B1674" s="15" t="str">
        <f ca="1">"01E2AAA2157"</f>
        <v>01E2AAA2157</v>
      </c>
      <c r="C1674" s="13" t="s">
        <v>1805</v>
      </c>
      <c r="D1674" s="13" t="s">
        <v>1805</v>
      </c>
      <c r="E1674" s="5">
        <f ca="1">SUMPRODUCT(N(CODE(MID(B1674,ROW($A$1:OFFSET($A$1,LEN(B1674)-1,,,)),1))&lt;58))</f>
        <v>7</v>
      </c>
      <c r="F1674" s="5">
        <f t="shared" ca="1" si="192"/>
        <v>11</v>
      </c>
      <c r="G1674" s="3" t="str">
        <f t="array" aca="1" ref="G1674" ca="1">IF(SUMPRODUCT(COUNTIF(B1674,{"*0*";"*1*";"*2*";"*3*";"*4*";"*5*";"*6*";"*7*";"*8*";"*9*"}))&gt;0,MID($B1674,MATCH(0,(ISERROR(MID($B1674,ROW(INDIRECT("1:"&amp;LEN($B1674))),1)*1)*1),0),LEN($B1674)-SUM((ISERROR(MID($B1674,ROW(INDIRECT("1:"&amp;LEN($B1674))),1)*1)*1))),"")</f>
        <v>01E2AAA</v>
      </c>
      <c r="H1674" s="3" t="str">
        <f t="shared" ca="1" si="193"/>
        <v>01E2AAA</v>
      </c>
      <c r="I1674" s="6" t="str">
        <f t="shared" ca="1" si="189"/>
        <v>01E2AAA2157</v>
      </c>
      <c r="J1674" s="1" t="b">
        <f t="shared" ca="1" si="194"/>
        <v>1</v>
      </c>
      <c r="K1674" s="6" t="str">
        <f t="shared" ca="1" si="195"/>
        <v>01E2AAA2157</v>
      </c>
      <c r="L1674" s="1" t="b">
        <f t="shared" ca="1" si="196"/>
        <v>1</v>
      </c>
      <c r="M1674" s="1" t="b">
        <f t="shared" ca="1" si="190"/>
        <v>1</v>
      </c>
    </row>
    <row r="1675" spans="1:13">
      <c r="A1675" s="11" t="b">
        <f t="shared" ca="1" si="191"/>
        <v>1</v>
      </c>
      <c r="B1675" s="15" t="str">
        <f ca="1">"01E2AAA2158"</f>
        <v>01E2AAA2158</v>
      </c>
      <c r="C1675" s="13" t="s">
        <v>1809</v>
      </c>
      <c r="D1675" s="13" t="s">
        <v>1809</v>
      </c>
      <c r="E1675" s="5">
        <f ca="1">SUMPRODUCT(N(CODE(MID(B1675,ROW($A$1:OFFSET($A$1,LEN(B1675)-1,,,)),1))&lt;58))</f>
        <v>7</v>
      </c>
      <c r="F1675" s="5">
        <f t="shared" ca="1" si="192"/>
        <v>11</v>
      </c>
      <c r="G1675" s="3" t="str">
        <f t="array" aca="1" ref="G1675" ca="1">IF(SUMPRODUCT(COUNTIF(B1675,{"*0*";"*1*";"*2*";"*3*";"*4*";"*5*";"*6*";"*7*";"*8*";"*9*"}))&gt;0,MID($B1675,MATCH(0,(ISERROR(MID($B1675,ROW(INDIRECT("1:"&amp;LEN($B1675))),1)*1)*1),0),LEN($B1675)-SUM((ISERROR(MID($B1675,ROW(INDIRECT("1:"&amp;LEN($B1675))),1)*1)*1))),"")</f>
        <v>01E2AAA</v>
      </c>
      <c r="H1675" s="3" t="str">
        <f t="shared" ca="1" si="193"/>
        <v>01E2AAA</v>
      </c>
      <c r="I1675" s="6" t="str">
        <f t="shared" ca="1" si="189"/>
        <v>01E2AAA2158</v>
      </c>
      <c r="J1675" s="1" t="b">
        <f t="shared" ca="1" si="194"/>
        <v>1</v>
      </c>
      <c r="K1675" s="6" t="str">
        <f t="shared" ca="1" si="195"/>
        <v>01E2AAA2158</v>
      </c>
      <c r="L1675" s="1" t="b">
        <f t="shared" ca="1" si="196"/>
        <v>1</v>
      </c>
      <c r="M1675" s="1" t="b">
        <f t="shared" ca="1" si="190"/>
        <v>1</v>
      </c>
    </row>
    <row r="1676" spans="1:13">
      <c r="A1676" s="11" t="b">
        <f t="shared" ca="1" si="191"/>
        <v>1</v>
      </c>
      <c r="B1676" s="15" t="str">
        <f ca="1">"01E2AAA2159"</f>
        <v>01E2AAA2159</v>
      </c>
      <c r="C1676" s="13" t="s">
        <v>1810</v>
      </c>
      <c r="D1676" s="13" t="s">
        <v>1810</v>
      </c>
      <c r="E1676" s="5">
        <f ca="1">SUMPRODUCT(N(CODE(MID(B1676,ROW($A$1:OFFSET($A$1,LEN(B1676)-1,,,)),1))&lt;58))</f>
        <v>7</v>
      </c>
      <c r="F1676" s="5">
        <f t="shared" ca="1" si="192"/>
        <v>11</v>
      </c>
      <c r="G1676" s="3" t="str">
        <f t="array" aca="1" ref="G1676" ca="1">IF(SUMPRODUCT(COUNTIF(B1676,{"*0*";"*1*";"*2*";"*3*";"*4*";"*5*";"*6*";"*7*";"*8*";"*9*"}))&gt;0,MID($B1676,MATCH(0,(ISERROR(MID($B1676,ROW(INDIRECT("1:"&amp;LEN($B1676))),1)*1)*1),0),LEN($B1676)-SUM((ISERROR(MID($B1676,ROW(INDIRECT("1:"&amp;LEN($B1676))),1)*1)*1))),"")</f>
        <v>01E2AAA</v>
      </c>
      <c r="H1676" s="3" t="str">
        <f t="shared" ca="1" si="193"/>
        <v>01E2AAA</v>
      </c>
      <c r="I1676" s="6" t="str">
        <f t="shared" ca="1" si="189"/>
        <v>01E2AAA2159</v>
      </c>
      <c r="J1676" s="1" t="b">
        <f t="shared" ca="1" si="194"/>
        <v>1</v>
      </c>
      <c r="K1676" s="6" t="str">
        <f t="shared" ca="1" si="195"/>
        <v>01E2AAA2159</v>
      </c>
      <c r="L1676" s="1" t="b">
        <f t="shared" ca="1" si="196"/>
        <v>1</v>
      </c>
      <c r="M1676" s="1" t="b">
        <f t="shared" ca="1" si="190"/>
        <v>1</v>
      </c>
    </row>
    <row r="1677" spans="1:13">
      <c r="A1677" s="11" t="b">
        <f t="shared" ca="1" si="191"/>
        <v>1</v>
      </c>
      <c r="B1677" s="15" t="str">
        <f ca="1">"01E2AAA2164"</f>
        <v>01E2AAA2164</v>
      </c>
      <c r="C1677" s="13" t="s">
        <v>1812</v>
      </c>
      <c r="D1677" s="13" t="s">
        <v>1812</v>
      </c>
      <c r="E1677" s="5">
        <f ca="1">SUMPRODUCT(N(CODE(MID(B1677,ROW($A$1:OFFSET($A$1,LEN(B1677)-1,,,)),1))&lt;58))</f>
        <v>7</v>
      </c>
      <c r="F1677" s="5">
        <f t="shared" ca="1" si="192"/>
        <v>11</v>
      </c>
      <c r="G1677" s="3" t="str">
        <f t="array" aca="1" ref="G1677" ca="1">IF(SUMPRODUCT(COUNTIF(B1677,{"*0*";"*1*";"*2*";"*3*";"*4*";"*5*";"*6*";"*7*";"*8*";"*9*"}))&gt;0,MID($B1677,MATCH(0,(ISERROR(MID($B1677,ROW(INDIRECT("1:"&amp;LEN($B1677))),1)*1)*1),0),LEN($B1677)-SUM((ISERROR(MID($B1677,ROW(INDIRECT("1:"&amp;LEN($B1677))),1)*1)*1))),"")</f>
        <v>01E2AAA</v>
      </c>
      <c r="H1677" s="3" t="str">
        <f t="shared" ca="1" si="193"/>
        <v>01E2AAA</v>
      </c>
      <c r="I1677" s="6" t="str">
        <f t="shared" ca="1" si="189"/>
        <v>01E2AAA2164</v>
      </c>
      <c r="J1677" s="1" t="b">
        <f t="shared" ca="1" si="194"/>
        <v>1</v>
      </c>
      <c r="K1677" s="6" t="str">
        <f t="shared" ca="1" si="195"/>
        <v>01E2AAA2164</v>
      </c>
      <c r="L1677" s="1" t="b">
        <f t="shared" ca="1" si="196"/>
        <v>1</v>
      </c>
      <c r="M1677" s="1" t="b">
        <f t="shared" ca="1" si="190"/>
        <v>1</v>
      </c>
    </row>
    <row r="1678" spans="1:13">
      <c r="A1678" s="11" t="b">
        <f t="shared" ca="1" si="191"/>
        <v>1</v>
      </c>
      <c r="B1678" s="15" t="str">
        <f ca="1">"01E2AAB1AFR"</f>
        <v>01E2AAB1AFR</v>
      </c>
      <c r="C1678" s="13" t="s">
        <v>1816</v>
      </c>
      <c r="D1678" s="13" t="s">
        <v>1816</v>
      </c>
      <c r="E1678" s="5">
        <f ca="1">SUMPRODUCT(N(CODE(MID(B1678,ROW($A$1:OFFSET($A$1,LEN(B1678)-1,,,)),1))&lt;58))</f>
        <v>4</v>
      </c>
      <c r="F1678" s="5">
        <f t="shared" ca="1" si="192"/>
        <v>11</v>
      </c>
      <c r="G1678" s="3" t="str">
        <f t="array" aca="1" ref="G1678" ca="1">IF(SUMPRODUCT(COUNTIF(B1678,{"*0*";"*1*";"*2*";"*3*";"*4*";"*5*";"*6*";"*7*";"*8*";"*9*"}))&gt;0,MID($B1678,MATCH(0,(ISERROR(MID($B1678,ROW(INDIRECT("1:"&amp;LEN($B1678))),1)*1)*1),0),LEN($B1678)-SUM((ISERROR(MID($B1678,ROW(INDIRECT("1:"&amp;LEN($B1678))),1)*1)*1))),"")</f>
        <v>01E2</v>
      </c>
      <c r="H1678" s="3" t="str">
        <f t="shared" ca="1" si="193"/>
        <v>01E2</v>
      </c>
      <c r="I1678" s="6" t="str">
        <f t="shared" ca="1" si="189"/>
        <v>01E2AAB1AFR</v>
      </c>
      <c r="J1678" s="1" t="b">
        <f t="shared" ca="1" si="194"/>
        <v>1</v>
      </c>
      <c r="K1678" s="6" t="str">
        <f t="shared" ca="1" si="195"/>
        <v>01E2AAB1AFR</v>
      </c>
      <c r="L1678" s="1" t="b">
        <f t="shared" ca="1" si="196"/>
        <v>1</v>
      </c>
      <c r="M1678" s="1" t="b">
        <f t="shared" ca="1" si="190"/>
        <v>1</v>
      </c>
    </row>
    <row r="1679" spans="1:13">
      <c r="A1679" s="11" t="b">
        <f t="shared" ca="1" si="191"/>
        <v>1</v>
      </c>
      <c r="B1679" s="15" t="str">
        <f ca="1">"02B10ADE503"</f>
        <v>02B10ADE503</v>
      </c>
      <c r="C1679" s="13" t="s">
        <v>1826</v>
      </c>
      <c r="D1679" s="13" t="s">
        <v>1826</v>
      </c>
      <c r="E1679" s="5">
        <f ca="1">SUMPRODUCT(N(CODE(MID(B1679,ROW($A$1:OFFSET($A$1,LEN(B1679)-1,,,)),1))&lt;58))</f>
        <v>7</v>
      </c>
      <c r="F1679" s="5">
        <f t="shared" ca="1" si="192"/>
        <v>11</v>
      </c>
      <c r="G1679" s="3" t="str">
        <f t="array" aca="1" ref="G1679" ca="1">IF(SUMPRODUCT(COUNTIF(B1679,{"*0*";"*1*";"*2*";"*3*";"*4*";"*5*";"*6*";"*7*";"*8*";"*9*"}))&gt;0,MID($B1679,MATCH(0,(ISERROR(MID($B1679,ROW(INDIRECT("1:"&amp;LEN($B1679))),1)*1)*1),0),LEN($B1679)-SUM((ISERROR(MID($B1679,ROW(INDIRECT("1:"&amp;LEN($B1679))),1)*1)*1))),"")</f>
        <v>02B10AD</v>
      </c>
      <c r="H1679" s="3" t="str">
        <f t="shared" ca="1" si="193"/>
        <v>02B10AD</v>
      </c>
      <c r="I1679" s="6" t="str">
        <f t="shared" ca="1" si="189"/>
        <v>02B10ADE503</v>
      </c>
      <c r="J1679" s="1" t="b">
        <f t="shared" ca="1" si="194"/>
        <v>1</v>
      </c>
      <c r="K1679" s="6" t="str">
        <f t="shared" ca="1" si="195"/>
        <v>02B10ADE503</v>
      </c>
      <c r="L1679" s="1" t="b">
        <f t="shared" ca="1" si="196"/>
        <v>1</v>
      </c>
      <c r="M1679" s="1" t="b">
        <f t="shared" ca="1" si="190"/>
        <v>1</v>
      </c>
    </row>
    <row r="1680" spans="1:13">
      <c r="A1680" s="11" t="b">
        <f t="shared" ca="1" si="191"/>
        <v>1</v>
      </c>
      <c r="B1680" s="15" t="s">
        <v>1945</v>
      </c>
      <c r="C1680" s="13" t="s">
        <v>1945</v>
      </c>
      <c r="D1680" s="13" t="s">
        <v>1945</v>
      </c>
      <c r="E1680" s="5">
        <f ca="1">SUMPRODUCT(N(CODE(MID(B1680,ROW($A$1:OFFSET($A$1,LEN(B1680)-1,,,)),1))&lt;58))</f>
        <v>6</v>
      </c>
      <c r="F1680" s="5">
        <f t="shared" ca="1" si="192"/>
        <v>11</v>
      </c>
      <c r="G1680" s="3" t="str">
        <f t="array" aca="1" ref="G1680" ca="1">IF(SUMPRODUCT(COUNTIF(B1680,{"*0*";"*1*";"*2*";"*3*";"*4*";"*5*";"*6*";"*7*";"*8*";"*9*"}))&gt;0,MID($B1680,MATCH(0,(ISERROR(MID($B1680,ROW(INDIRECT("1:"&amp;LEN($B1680))),1)*1)*1),0),LEN($B1680)-SUM((ISERROR(MID($B1680,ROW(INDIRECT("1:"&amp;LEN($B1680))),1)*1)*1))),"")</f>
        <v>104TTP</v>
      </c>
      <c r="H1680" s="3" t="str">
        <f t="shared" ca="1" si="193"/>
        <v>104TTP</v>
      </c>
      <c r="I1680" s="6" t="str">
        <f t="shared" ca="1" si="189"/>
        <v>104TTPRR001</v>
      </c>
      <c r="J1680" s="1" t="b">
        <f t="shared" ca="1" si="194"/>
        <v>1</v>
      </c>
      <c r="K1680" s="6" t="str">
        <f t="shared" ca="1" si="195"/>
        <v>104TTPRR001</v>
      </c>
      <c r="L1680" s="1" t="b">
        <f t="shared" ca="1" si="196"/>
        <v>1</v>
      </c>
      <c r="M1680" s="1" t="b">
        <f t="shared" ca="1" si="190"/>
        <v>1</v>
      </c>
    </row>
    <row r="1681" spans="1:13">
      <c r="A1681" s="11" t="b">
        <f t="shared" ca="1" si="191"/>
        <v>1</v>
      </c>
      <c r="B1681" s="15" t="s">
        <v>1965</v>
      </c>
      <c r="C1681" s="13" t="s">
        <v>1965</v>
      </c>
      <c r="D1681" s="13" t="s">
        <v>1965</v>
      </c>
      <c r="E1681" s="5">
        <f ca="1">SUMPRODUCT(N(CODE(MID(B1681,ROW($A$1:OFFSET($A$1,LEN(B1681)-1,,,)),1))&lt;58))</f>
        <v>8</v>
      </c>
      <c r="F1681" s="5">
        <f t="shared" ca="1" si="192"/>
        <v>11</v>
      </c>
      <c r="G1681" s="3" t="str">
        <f t="array" aca="1" ref="G1681" ca="1">IF(SUMPRODUCT(COUNTIF(B1681,{"*0*";"*1*";"*2*";"*3*";"*4*";"*5*";"*6*";"*7*";"*8*";"*9*"}))&gt;0,MID($B1681,MATCH(0,(ISERROR(MID($B1681,ROW(INDIRECT("1:"&amp;LEN($B1681))),1)*1)*1),0),LEN($B1681)-SUM((ISERROR(MID($B1681,ROW(INDIRECT("1:"&amp;LEN($B1681))),1)*1)*1))),"")</f>
        <v>1630ALR8</v>
      </c>
      <c r="H1681" s="3" t="str">
        <f t="shared" ca="1" si="193"/>
        <v>1630ALR8</v>
      </c>
      <c r="I1681" s="6" t="str">
        <f t="shared" ca="1" si="189"/>
        <v>1630ALR8501</v>
      </c>
      <c r="J1681" s="1" t="b">
        <f t="shared" ca="1" si="194"/>
        <v>1</v>
      </c>
      <c r="K1681" s="6" t="str">
        <f t="shared" ca="1" si="195"/>
        <v>1630ALR8501</v>
      </c>
      <c r="L1681" s="1" t="b">
        <f t="shared" ca="1" si="196"/>
        <v>1</v>
      </c>
      <c r="M1681" s="1" t="b">
        <f t="shared" ca="1" si="190"/>
        <v>1</v>
      </c>
    </row>
    <row r="1682" spans="1:13">
      <c r="A1682" s="11" t="b">
        <f t="shared" ca="1" si="191"/>
        <v>1</v>
      </c>
      <c r="B1682" s="15" t="s">
        <v>1966</v>
      </c>
      <c r="C1682" s="13" t="s">
        <v>1966</v>
      </c>
      <c r="D1682" s="13" t="s">
        <v>1966</v>
      </c>
      <c r="E1682" s="5">
        <f ca="1">SUMPRODUCT(N(CODE(MID(B1682,ROW($A$1:OFFSET($A$1,LEN(B1682)-1,,,)),1))&lt;58))</f>
        <v>8</v>
      </c>
      <c r="F1682" s="5">
        <f t="shared" ca="1" si="192"/>
        <v>11</v>
      </c>
      <c r="G1682" s="3" t="str">
        <f t="array" aca="1" ref="G1682" ca="1">IF(SUMPRODUCT(COUNTIF(B1682,{"*0*";"*1*";"*2*";"*3*";"*4*";"*5*";"*6*";"*7*";"*8*";"*9*"}))&gt;0,MID($B1682,MATCH(0,(ISERROR(MID($B1682,ROW(INDIRECT("1:"&amp;LEN($B1682))),1)*1)*1),0),LEN($B1682)-SUM((ISERROR(MID($B1682,ROW(INDIRECT("1:"&amp;LEN($B1682))),1)*1)*1))),"")</f>
        <v>1630ALR8</v>
      </c>
      <c r="H1682" s="3" t="str">
        <f t="shared" ca="1" si="193"/>
        <v>1630ALR8</v>
      </c>
      <c r="I1682" s="6" t="str">
        <f t="shared" ca="1" si="189"/>
        <v>1630ALR8502</v>
      </c>
      <c r="J1682" s="1" t="b">
        <f t="shared" ca="1" si="194"/>
        <v>1</v>
      </c>
      <c r="K1682" s="6" t="str">
        <f t="shared" ca="1" si="195"/>
        <v>1630ALR8502</v>
      </c>
      <c r="L1682" s="1" t="b">
        <f t="shared" ca="1" si="196"/>
        <v>1</v>
      </c>
      <c r="M1682" s="1" t="b">
        <f t="shared" ca="1" si="190"/>
        <v>1</v>
      </c>
    </row>
    <row r="1683" spans="1:13">
      <c r="A1683" s="11" t="b">
        <f t="shared" ca="1" si="191"/>
        <v>1</v>
      </c>
      <c r="B1683" s="15" t="s">
        <v>1967</v>
      </c>
      <c r="C1683" s="13" t="s">
        <v>1967</v>
      </c>
      <c r="D1683" s="13" t="s">
        <v>1967</v>
      </c>
      <c r="E1683" s="5">
        <f ca="1">SUMPRODUCT(N(CODE(MID(B1683,ROW($A$1:OFFSET($A$1,LEN(B1683)-1,,,)),1))&lt;58))</f>
        <v>8</v>
      </c>
      <c r="F1683" s="5">
        <f t="shared" ca="1" si="192"/>
        <v>11</v>
      </c>
      <c r="G1683" s="3" t="str">
        <f t="array" aca="1" ref="G1683" ca="1">IF(SUMPRODUCT(COUNTIF(B1683,{"*0*";"*1*";"*2*";"*3*";"*4*";"*5*";"*6*";"*7*";"*8*";"*9*"}))&gt;0,MID($B1683,MATCH(0,(ISERROR(MID($B1683,ROW(INDIRECT("1:"&amp;LEN($B1683))),1)*1)*1),0),LEN($B1683)-SUM((ISERROR(MID($B1683,ROW(INDIRECT("1:"&amp;LEN($B1683))),1)*1)*1))),"")</f>
        <v>1630ALR8</v>
      </c>
      <c r="H1683" s="3" t="str">
        <f t="shared" ca="1" si="193"/>
        <v>1630ALR8</v>
      </c>
      <c r="I1683" s="6" t="str">
        <f t="shared" ca="1" si="189"/>
        <v>1630ALR8503</v>
      </c>
      <c r="J1683" s="1" t="b">
        <f t="shared" ca="1" si="194"/>
        <v>1</v>
      </c>
      <c r="K1683" s="6" t="str">
        <f t="shared" ca="1" si="195"/>
        <v>1630ALR8503</v>
      </c>
      <c r="L1683" s="1" t="b">
        <f t="shared" ca="1" si="196"/>
        <v>1</v>
      </c>
      <c r="M1683" s="1" t="b">
        <f t="shared" ca="1" si="190"/>
        <v>1</v>
      </c>
    </row>
    <row r="1684" spans="1:13">
      <c r="A1684" s="11" t="b">
        <f t="shared" ca="1" si="191"/>
        <v>1</v>
      </c>
      <c r="B1684" s="15" t="s">
        <v>1968</v>
      </c>
      <c r="C1684" s="13" t="s">
        <v>1968</v>
      </c>
      <c r="D1684" s="13" t="s">
        <v>1968</v>
      </c>
      <c r="E1684" s="5">
        <f ca="1">SUMPRODUCT(N(CODE(MID(B1684,ROW($A$1:OFFSET($A$1,LEN(B1684)-1,,,)),1))&lt;58))</f>
        <v>8</v>
      </c>
      <c r="F1684" s="5">
        <f t="shared" ca="1" si="192"/>
        <v>11</v>
      </c>
      <c r="G1684" s="3" t="str">
        <f t="array" aca="1" ref="G1684" ca="1">IF(SUMPRODUCT(COUNTIF(B1684,{"*0*";"*1*";"*2*";"*3*";"*4*";"*5*";"*6*";"*7*";"*8*";"*9*"}))&gt;0,MID($B1684,MATCH(0,(ISERROR(MID($B1684,ROW(INDIRECT("1:"&amp;LEN($B1684))),1)*1)*1),0),LEN($B1684)-SUM((ISERROR(MID($B1684,ROW(INDIRECT("1:"&amp;LEN($B1684))),1)*1)*1))),"")</f>
        <v>1630ALR8</v>
      </c>
      <c r="H1684" s="3" t="str">
        <f t="shared" ca="1" si="193"/>
        <v>1630ALR8</v>
      </c>
      <c r="I1684" s="6" t="str">
        <f t="shared" ca="1" si="189"/>
        <v>1630ALR8504</v>
      </c>
      <c r="J1684" s="1" t="b">
        <f t="shared" ca="1" si="194"/>
        <v>1</v>
      </c>
      <c r="K1684" s="6" t="str">
        <f t="shared" ca="1" si="195"/>
        <v>1630ALR8504</v>
      </c>
      <c r="L1684" s="1" t="b">
        <f t="shared" ca="1" si="196"/>
        <v>1</v>
      </c>
      <c r="M1684" s="1" t="b">
        <f t="shared" ca="1" si="190"/>
        <v>1</v>
      </c>
    </row>
    <row r="1685" spans="1:13">
      <c r="A1685" s="11" t="b">
        <f t="shared" ca="1" si="191"/>
        <v>1</v>
      </c>
      <c r="B1685" s="15" t="s">
        <v>1975</v>
      </c>
      <c r="C1685" s="13" t="s">
        <v>1975</v>
      </c>
      <c r="D1685" s="13" t="s">
        <v>1975</v>
      </c>
      <c r="E1685" s="5">
        <f ca="1">SUMPRODUCT(N(CODE(MID(B1685,ROW($A$1:OFFSET($A$1,LEN(B1685)-1,,,)),1))&lt;58))</f>
        <v>8</v>
      </c>
      <c r="F1685" s="5">
        <f t="shared" ca="1" si="192"/>
        <v>11</v>
      </c>
      <c r="G1685" s="3" t="str">
        <f t="array" aca="1" ref="G1685" ca="1">IF(SUMPRODUCT(COUNTIF(B1685,{"*0*";"*1*";"*2*";"*3*";"*4*";"*5*";"*6*";"*7*";"*8*";"*9*"}))&gt;0,MID($B1685,MATCH(0,(ISERROR(MID($B1685,ROW(INDIRECT("1:"&amp;LEN($B1685))),1)*1)*1),0),LEN($B1685)-SUM((ISERROR(MID($B1685,ROW(INDIRECT("1:"&amp;LEN($B1685))),1)*1)*1))),"")</f>
        <v>1630APM1</v>
      </c>
      <c r="H1685" s="3" t="str">
        <f t="shared" ca="1" si="193"/>
        <v>1630APM1</v>
      </c>
      <c r="I1685" s="6" t="str">
        <f t="shared" ca="1" si="189"/>
        <v>1630APM1231</v>
      </c>
      <c r="J1685" s="1" t="b">
        <f t="shared" ca="1" si="194"/>
        <v>1</v>
      </c>
      <c r="K1685" s="6" t="str">
        <f t="shared" ca="1" si="195"/>
        <v>1630APM1231</v>
      </c>
      <c r="L1685" s="1" t="b">
        <f t="shared" ca="1" si="196"/>
        <v>1</v>
      </c>
      <c r="M1685" s="1" t="b">
        <f t="shared" ca="1" si="190"/>
        <v>1</v>
      </c>
    </row>
    <row r="1686" spans="1:13">
      <c r="A1686" s="11" t="b">
        <f t="shared" ca="1" si="191"/>
        <v>1</v>
      </c>
      <c r="B1686" s="15" t="s">
        <v>1976</v>
      </c>
      <c r="C1686" s="13" t="s">
        <v>1976</v>
      </c>
      <c r="D1686" s="13" t="s">
        <v>1976</v>
      </c>
      <c r="E1686" s="5">
        <f ca="1">SUMPRODUCT(N(CODE(MID(B1686,ROW($A$1:OFFSET($A$1,LEN(B1686)-1,,,)),1))&lt;58))</f>
        <v>8</v>
      </c>
      <c r="F1686" s="5">
        <f t="shared" ca="1" si="192"/>
        <v>11</v>
      </c>
      <c r="G1686" s="3" t="str">
        <f t="array" aca="1" ref="G1686" ca="1">IF(SUMPRODUCT(COUNTIF(B1686,{"*0*";"*1*";"*2*";"*3*";"*4*";"*5*";"*6*";"*7*";"*8*";"*9*"}))&gt;0,MID($B1686,MATCH(0,(ISERROR(MID($B1686,ROW(INDIRECT("1:"&amp;LEN($B1686))),1)*1)*1),0),LEN($B1686)-SUM((ISERROR(MID($B1686,ROW(INDIRECT("1:"&amp;LEN($B1686))),1)*1)*1))),"")</f>
        <v>1630APM1</v>
      </c>
      <c r="H1686" s="3" t="str">
        <f t="shared" ca="1" si="193"/>
        <v>1630APM1</v>
      </c>
      <c r="I1686" s="6" t="str">
        <f t="shared" ca="1" si="189"/>
        <v>1630APM1232</v>
      </c>
      <c r="J1686" s="1" t="b">
        <f t="shared" ca="1" si="194"/>
        <v>1</v>
      </c>
      <c r="K1686" s="6" t="str">
        <f t="shared" ca="1" si="195"/>
        <v>1630APM1232</v>
      </c>
      <c r="L1686" s="1" t="b">
        <f t="shared" ca="1" si="196"/>
        <v>1</v>
      </c>
      <c r="M1686" s="1" t="b">
        <f t="shared" ca="1" si="190"/>
        <v>1</v>
      </c>
    </row>
    <row r="1687" spans="1:13">
      <c r="A1687" s="11" t="b">
        <f t="shared" ca="1" si="191"/>
        <v>1</v>
      </c>
      <c r="B1687" s="15" t="s">
        <v>1979</v>
      </c>
      <c r="C1687" s="13" t="s">
        <v>1979</v>
      </c>
      <c r="D1687" s="13" t="s">
        <v>1979</v>
      </c>
      <c r="E1687" s="5">
        <f ca="1">SUMPRODUCT(N(CODE(MID(B1687,ROW($A$1:OFFSET($A$1,LEN(B1687)-1,,,)),1))&lt;58))</f>
        <v>8</v>
      </c>
      <c r="F1687" s="5">
        <f t="shared" ca="1" si="192"/>
        <v>11</v>
      </c>
      <c r="G1687" s="3" t="str">
        <f t="array" aca="1" ref="G1687" ca="1">IF(SUMPRODUCT(COUNTIF(B1687,{"*0*";"*1*";"*2*";"*3*";"*4*";"*5*";"*6*";"*7*";"*8*";"*9*"}))&gt;0,MID($B1687,MATCH(0,(ISERROR(MID($B1687,ROW(INDIRECT("1:"&amp;LEN($B1687))),1)*1)*1),0),LEN($B1687)-SUM((ISERROR(MID($B1687,ROW(INDIRECT("1:"&amp;LEN($B1687))),1)*1)*1))),"")</f>
        <v>1630APN1</v>
      </c>
      <c r="H1687" s="3" t="str">
        <f t="shared" ca="1" si="193"/>
        <v>1630APN1</v>
      </c>
      <c r="I1687" s="6" t="str">
        <f t="shared" ca="1" si="189"/>
        <v>1630APN1711</v>
      </c>
      <c r="J1687" s="1" t="b">
        <f t="shared" ca="1" si="194"/>
        <v>1</v>
      </c>
      <c r="K1687" s="6" t="str">
        <f t="shared" ca="1" si="195"/>
        <v>1630APN1711</v>
      </c>
      <c r="L1687" s="1" t="b">
        <f t="shared" ca="1" si="196"/>
        <v>1</v>
      </c>
      <c r="M1687" s="1" t="b">
        <f t="shared" ca="1" si="190"/>
        <v>1</v>
      </c>
    </row>
    <row r="1688" spans="1:13">
      <c r="A1688" s="11" t="b">
        <f t="shared" ca="1" si="191"/>
        <v>1</v>
      </c>
      <c r="B1688" s="15" t="s">
        <v>1980</v>
      </c>
      <c r="C1688" s="13" t="s">
        <v>1980</v>
      </c>
      <c r="D1688" s="13" t="s">
        <v>1980</v>
      </c>
      <c r="E1688" s="5">
        <f ca="1">SUMPRODUCT(N(CODE(MID(B1688,ROW($A$1:OFFSET($A$1,LEN(B1688)-1,,,)),1))&lt;58))</f>
        <v>8</v>
      </c>
      <c r="F1688" s="5">
        <f t="shared" ca="1" si="192"/>
        <v>11</v>
      </c>
      <c r="G1688" s="3" t="str">
        <f t="array" aca="1" ref="G1688" ca="1">IF(SUMPRODUCT(COUNTIF(B1688,{"*0*";"*1*";"*2*";"*3*";"*4*";"*5*";"*6*";"*7*";"*8*";"*9*"}))&gt;0,MID($B1688,MATCH(0,(ISERROR(MID($B1688,ROW(INDIRECT("1:"&amp;LEN($B1688))),1)*1)*1),0),LEN($B1688)-SUM((ISERROR(MID($B1688,ROW(INDIRECT("1:"&amp;LEN($B1688))),1)*1)*1))),"")</f>
        <v>1630APN1</v>
      </c>
      <c r="H1688" s="3" t="str">
        <f t="shared" ca="1" si="193"/>
        <v>1630APN1</v>
      </c>
      <c r="I1688" s="6" t="str">
        <f t="shared" ca="1" si="189"/>
        <v>1630APN1718</v>
      </c>
      <c r="J1688" s="1" t="b">
        <f t="shared" ca="1" si="194"/>
        <v>1</v>
      </c>
      <c r="K1688" s="6" t="str">
        <f t="shared" ca="1" si="195"/>
        <v>1630APN1718</v>
      </c>
      <c r="L1688" s="1" t="b">
        <f t="shared" ca="1" si="196"/>
        <v>1</v>
      </c>
      <c r="M1688" s="1" t="b">
        <f t="shared" ca="1" si="190"/>
        <v>1</v>
      </c>
    </row>
    <row r="1689" spans="1:13">
      <c r="A1689" s="11" t="b">
        <f t="shared" ca="1" si="191"/>
        <v>1</v>
      </c>
      <c r="B1689" s="15" t="s">
        <v>1992</v>
      </c>
      <c r="C1689" s="13" t="s">
        <v>1992</v>
      </c>
      <c r="D1689" s="13" t="s">
        <v>1992</v>
      </c>
      <c r="E1689" s="5">
        <f ca="1">SUMPRODUCT(N(CODE(MID(B1689,ROW($A$1:OFFSET($A$1,LEN(B1689)-1,,,)),1))&lt;58))</f>
        <v>8</v>
      </c>
      <c r="F1689" s="5">
        <f t="shared" ca="1" si="192"/>
        <v>11</v>
      </c>
      <c r="G1689" s="3" t="str">
        <f t="array" aca="1" ref="G1689" ca="1">IF(SUMPRODUCT(COUNTIF(B1689,{"*0*";"*1*";"*2*";"*3*";"*4*";"*5*";"*6*";"*7*";"*8*";"*9*"}))&gt;0,MID($B1689,MATCH(0,(ISERROR(MID($B1689,ROW(INDIRECT("1:"&amp;LEN($B1689))),1)*1)*1),0),LEN($B1689)-SUM((ISERROR(MID($B1689,ROW(INDIRECT("1:"&amp;LEN($B1689))),1)*1)*1))),"")</f>
        <v>1630AQA1</v>
      </c>
      <c r="H1689" s="3" t="str">
        <f t="shared" ca="1" si="193"/>
        <v>1630AQA1</v>
      </c>
      <c r="I1689" s="6" t="str">
        <f t="shared" ref="I1689:I1752" ca="1" si="197">IF(CODE(B1689)&lt;58,B1689,IF(LEN(B1689)&gt;8,B1689,IF(AND(CODE(RIGHT(B1689))&lt;65,LEN(H1689)&lt;4),MID(SUBSTITUTE(B1689&amp;"XXXX",G1689,H1689),1,8),SUBSTITUTE(B1689,G1689,H1689))))</f>
        <v>1630AQA1501</v>
      </c>
      <c r="J1689" s="1" t="b">
        <f t="shared" ca="1" si="194"/>
        <v>1</v>
      </c>
      <c r="K1689" s="6" t="str">
        <f t="shared" ca="1" si="195"/>
        <v>1630AQA1501</v>
      </c>
      <c r="L1689" s="1" t="b">
        <f t="shared" ca="1" si="196"/>
        <v>1</v>
      </c>
      <c r="M1689" s="1" t="b">
        <f t="shared" ca="1" si="190"/>
        <v>1</v>
      </c>
    </row>
    <row r="1690" spans="1:13">
      <c r="A1690" s="11" t="b">
        <f t="shared" ca="1" si="191"/>
        <v>1</v>
      </c>
      <c r="B1690" s="15" t="s">
        <v>1993</v>
      </c>
      <c r="C1690" s="13" t="s">
        <v>1993</v>
      </c>
      <c r="D1690" s="13" t="s">
        <v>1993</v>
      </c>
      <c r="E1690" s="5">
        <f ca="1">SUMPRODUCT(N(CODE(MID(B1690,ROW($A$1:OFFSET($A$1,LEN(B1690)-1,,,)),1))&lt;58))</f>
        <v>8</v>
      </c>
      <c r="F1690" s="5">
        <f t="shared" ca="1" si="192"/>
        <v>11</v>
      </c>
      <c r="G1690" s="3" t="str">
        <f t="array" aca="1" ref="G1690" ca="1">IF(SUMPRODUCT(COUNTIF(B1690,{"*0*";"*1*";"*2*";"*3*";"*4*";"*5*";"*6*";"*7*";"*8*";"*9*"}))&gt;0,MID($B1690,MATCH(0,(ISERROR(MID($B1690,ROW(INDIRECT("1:"&amp;LEN($B1690))),1)*1)*1),0),LEN($B1690)-SUM((ISERROR(MID($B1690,ROW(INDIRECT("1:"&amp;LEN($B1690))),1)*1)*1))),"")</f>
        <v>1630AQA1</v>
      </c>
      <c r="H1690" s="3" t="str">
        <f t="shared" ca="1" si="193"/>
        <v>1630AQA1</v>
      </c>
      <c r="I1690" s="6" t="str">
        <f t="shared" ca="1" si="197"/>
        <v>1630AQA1502</v>
      </c>
      <c r="J1690" s="1" t="b">
        <f t="shared" ca="1" si="194"/>
        <v>1</v>
      </c>
      <c r="K1690" s="6" t="str">
        <f t="shared" ca="1" si="195"/>
        <v>1630AQA1502</v>
      </c>
      <c r="L1690" s="1" t="b">
        <f t="shared" ca="1" si="196"/>
        <v>1</v>
      </c>
      <c r="M1690" s="1" t="b">
        <f t="shared" ref="M1690:M1753" ca="1" si="198">K1690=C1690</f>
        <v>1</v>
      </c>
    </row>
    <row r="1691" spans="1:13">
      <c r="A1691" s="11" t="b">
        <f t="shared" ca="1" si="191"/>
        <v>1</v>
      </c>
      <c r="B1691" s="15" t="s">
        <v>1994</v>
      </c>
      <c r="C1691" s="13" t="s">
        <v>1994</v>
      </c>
      <c r="D1691" s="13" t="s">
        <v>1994</v>
      </c>
      <c r="E1691" s="5">
        <f ca="1">SUMPRODUCT(N(CODE(MID(B1691,ROW($A$1:OFFSET($A$1,LEN(B1691)-1,,,)),1))&lt;58))</f>
        <v>8</v>
      </c>
      <c r="F1691" s="5">
        <f t="shared" ca="1" si="192"/>
        <v>11</v>
      </c>
      <c r="G1691" s="3" t="str">
        <f t="array" aca="1" ref="G1691" ca="1">IF(SUMPRODUCT(COUNTIF(B1691,{"*0*";"*1*";"*2*";"*3*";"*4*";"*5*";"*6*";"*7*";"*8*";"*9*"}))&gt;0,MID($B1691,MATCH(0,(ISERROR(MID($B1691,ROW(INDIRECT("1:"&amp;LEN($B1691))),1)*1)*1),0),LEN($B1691)-SUM((ISERROR(MID($B1691,ROW(INDIRECT("1:"&amp;LEN($B1691))),1)*1)*1))),"")</f>
        <v>1630AQA1</v>
      </c>
      <c r="H1691" s="3" t="str">
        <f t="shared" ca="1" si="193"/>
        <v>1630AQA1</v>
      </c>
      <c r="I1691" s="6" t="str">
        <f t="shared" ca="1" si="197"/>
        <v>1630AQA1503</v>
      </c>
      <c r="J1691" s="1" t="b">
        <f t="shared" ca="1" si="194"/>
        <v>1</v>
      </c>
      <c r="K1691" s="6" t="str">
        <f t="shared" ca="1" si="195"/>
        <v>1630AQA1503</v>
      </c>
      <c r="L1691" s="1" t="b">
        <f t="shared" ca="1" si="196"/>
        <v>1</v>
      </c>
      <c r="M1691" s="1" t="b">
        <f t="shared" ca="1" si="198"/>
        <v>1</v>
      </c>
    </row>
    <row r="1692" spans="1:13">
      <c r="A1692" s="11" t="b">
        <f t="shared" ca="1" si="191"/>
        <v>1</v>
      </c>
      <c r="B1692" s="15" t="s">
        <v>2029</v>
      </c>
      <c r="C1692" s="13" t="s">
        <v>2029</v>
      </c>
      <c r="D1692" s="13" t="s">
        <v>2029</v>
      </c>
      <c r="E1692" s="5">
        <f ca="1">SUMPRODUCT(N(CODE(MID(B1692,ROW($A$1:OFFSET($A$1,LEN(B1692)-1,,,)),1))&lt;58))</f>
        <v>8</v>
      </c>
      <c r="F1692" s="5">
        <f t="shared" ca="1" si="192"/>
        <v>11</v>
      </c>
      <c r="G1692" s="3" t="str">
        <f t="array" aca="1" ref="G1692" ca="1">IF(SUMPRODUCT(COUNTIF(B1692,{"*0*";"*1*";"*2*";"*3*";"*4*";"*5*";"*6*";"*7*";"*8*";"*9*"}))&gt;0,MID($B1692,MATCH(0,(ISERROR(MID($B1692,ROW(INDIRECT("1:"&amp;LEN($B1692))),1)*1)*1),0),LEN($B1692)-SUM((ISERROR(MID($B1692,ROW(INDIRECT("1:"&amp;LEN($B1692))),1)*1)*1))),"")</f>
        <v>1630ASM2</v>
      </c>
      <c r="H1692" s="3" t="str">
        <f t="shared" ca="1" si="193"/>
        <v>1630ASM2</v>
      </c>
      <c r="I1692" s="6" t="str">
        <f t="shared" ca="1" si="197"/>
        <v>1630ASM2491</v>
      </c>
      <c r="J1692" s="1" t="b">
        <f t="shared" ca="1" si="194"/>
        <v>1</v>
      </c>
      <c r="K1692" s="6" t="str">
        <f t="shared" ca="1" si="195"/>
        <v>1630ASM2491</v>
      </c>
      <c r="L1692" s="1" t="b">
        <f t="shared" ca="1" si="196"/>
        <v>1</v>
      </c>
      <c r="M1692" s="1" t="b">
        <f t="shared" ca="1" si="198"/>
        <v>1</v>
      </c>
    </row>
    <row r="1693" spans="1:13">
      <c r="A1693" s="11" t="b">
        <f t="shared" ca="1" si="191"/>
        <v>1</v>
      </c>
      <c r="B1693" s="15" t="s">
        <v>2030</v>
      </c>
      <c r="C1693" s="13" t="s">
        <v>2030</v>
      </c>
      <c r="D1693" s="13" t="s">
        <v>2030</v>
      </c>
      <c r="E1693" s="5">
        <f ca="1">SUMPRODUCT(N(CODE(MID(B1693,ROW($A$1:OFFSET($A$1,LEN(B1693)-1,,,)),1))&lt;58))</f>
        <v>8</v>
      </c>
      <c r="F1693" s="5">
        <f t="shared" ca="1" si="192"/>
        <v>11</v>
      </c>
      <c r="G1693" s="3" t="str">
        <f t="array" aca="1" ref="G1693" ca="1">IF(SUMPRODUCT(COUNTIF(B1693,{"*0*";"*1*";"*2*";"*3*";"*4*";"*5*";"*6*";"*7*";"*8*";"*9*"}))&gt;0,MID($B1693,MATCH(0,(ISERROR(MID($B1693,ROW(INDIRECT("1:"&amp;LEN($B1693))),1)*1)*1),0),LEN($B1693)-SUM((ISERROR(MID($B1693,ROW(INDIRECT("1:"&amp;LEN($B1693))),1)*1)*1))),"")</f>
        <v>1630ASM6</v>
      </c>
      <c r="H1693" s="3" t="str">
        <f t="shared" ca="1" si="193"/>
        <v>1630ASM6</v>
      </c>
      <c r="I1693" s="6" t="str">
        <f t="shared" ca="1" si="197"/>
        <v>1630ASM6501</v>
      </c>
      <c r="J1693" s="1" t="b">
        <f t="shared" ca="1" si="194"/>
        <v>1</v>
      </c>
      <c r="K1693" s="6" t="str">
        <f t="shared" ca="1" si="195"/>
        <v>1630ASM6501</v>
      </c>
      <c r="L1693" s="1" t="b">
        <f t="shared" ca="1" si="196"/>
        <v>1</v>
      </c>
      <c r="M1693" s="1" t="b">
        <f t="shared" ca="1" si="198"/>
        <v>1</v>
      </c>
    </row>
    <row r="1694" spans="1:13">
      <c r="A1694" s="11" t="b">
        <f t="shared" ca="1" si="191"/>
        <v>1</v>
      </c>
      <c r="B1694" s="15" t="s">
        <v>2031</v>
      </c>
      <c r="C1694" s="13" t="s">
        <v>2031</v>
      </c>
      <c r="D1694" s="13" t="s">
        <v>2031</v>
      </c>
      <c r="E1694" s="5">
        <f ca="1">SUMPRODUCT(N(CODE(MID(B1694,ROW($A$1:OFFSET($A$1,LEN(B1694)-1,,,)),1))&lt;58))</f>
        <v>8</v>
      </c>
      <c r="F1694" s="5">
        <f t="shared" ca="1" si="192"/>
        <v>11</v>
      </c>
      <c r="G1694" s="3" t="str">
        <f t="array" aca="1" ref="G1694" ca="1">IF(SUMPRODUCT(COUNTIF(B1694,{"*0*";"*1*";"*2*";"*3*";"*4*";"*5*";"*6*";"*7*";"*8*";"*9*"}))&gt;0,MID($B1694,MATCH(0,(ISERROR(MID($B1694,ROW(INDIRECT("1:"&amp;LEN($B1694))),1)*1)*1),0),LEN($B1694)-SUM((ISERROR(MID($B1694,ROW(INDIRECT("1:"&amp;LEN($B1694))),1)*1)*1))),"")</f>
        <v>1630ASM6</v>
      </c>
      <c r="H1694" s="3" t="str">
        <f t="shared" ca="1" si="193"/>
        <v>1630ASM6</v>
      </c>
      <c r="I1694" s="6" t="str">
        <f t="shared" ca="1" si="197"/>
        <v>1630ASM6502</v>
      </c>
      <c r="J1694" s="1" t="b">
        <f t="shared" ca="1" si="194"/>
        <v>1</v>
      </c>
      <c r="K1694" s="6" t="str">
        <f t="shared" ca="1" si="195"/>
        <v>1630ASM6502</v>
      </c>
      <c r="L1694" s="1" t="b">
        <f t="shared" ca="1" si="196"/>
        <v>1</v>
      </c>
      <c r="M1694" s="1" t="b">
        <f t="shared" ca="1" si="198"/>
        <v>1</v>
      </c>
    </row>
    <row r="1695" spans="1:13">
      <c r="A1695" s="11" t="b">
        <f t="shared" ca="1" si="191"/>
        <v>1</v>
      </c>
      <c r="B1695" s="15" t="s">
        <v>2032</v>
      </c>
      <c r="C1695" s="13" t="s">
        <v>2032</v>
      </c>
      <c r="D1695" s="13" t="s">
        <v>2032</v>
      </c>
      <c r="E1695" s="5">
        <f ca="1">SUMPRODUCT(N(CODE(MID(B1695,ROW($A$1:OFFSET($A$1,LEN(B1695)-1,,,)),1))&lt;58))</f>
        <v>8</v>
      </c>
      <c r="F1695" s="5">
        <f t="shared" ca="1" si="192"/>
        <v>11</v>
      </c>
      <c r="G1695" s="3" t="str">
        <f t="array" aca="1" ref="G1695" ca="1">IF(SUMPRODUCT(COUNTIF(B1695,{"*0*";"*1*";"*2*";"*3*";"*4*";"*5*";"*6*";"*7*";"*8*";"*9*"}))&gt;0,MID($B1695,MATCH(0,(ISERROR(MID($B1695,ROW(INDIRECT("1:"&amp;LEN($B1695))),1)*1)*1),0),LEN($B1695)-SUM((ISERROR(MID($B1695,ROW(INDIRECT("1:"&amp;LEN($B1695))),1)*1)*1))),"")</f>
        <v>1630ASM6</v>
      </c>
      <c r="H1695" s="3" t="str">
        <f t="shared" ca="1" si="193"/>
        <v>1630ASM6</v>
      </c>
      <c r="I1695" s="6" t="str">
        <f t="shared" ca="1" si="197"/>
        <v>1630ASM6503</v>
      </c>
      <c r="J1695" s="1" t="b">
        <f t="shared" ca="1" si="194"/>
        <v>1</v>
      </c>
      <c r="K1695" s="6" t="str">
        <f t="shared" ca="1" si="195"/>
        <v>1630ASM6503</v>
      </c>
      <c r="L1695" s="1" t="b">
        <f t="shared" ca="1" si="196"/>
        <v>1</v>
      </c>
      <c r="M1695" s="1" t="b">
        <f t="shared" ca="1" si="198"/>
        <v>1</v>
      </c>
    </row>
    <row r="1696" spans="1:13">
      <c r="A1696" s="11" t="b">
        <f t="shared" ca="1" si="191"/>
        <v>1</v>
      </c>
      <c r="B1696" s="15" t="s">
        <v>2040</v>
      </c>
      <c r="C1696" s="13" t="s">
        <v>2040</v>
      </c>
      <c r="D1696" s="13" t="s">
        <v>2040</v>
      </c>
      <c r="E1696" s="5">
        <f ca="1">SUMPRODUCT(N(CODE(MID(B1696,ROW($A$1:OFFSET($A$1,LEN(B1696)-1,,,)),1))&lt;58))</f>
        <v>8</v>
      </c>
      <c r="F1696" s="5">
        <f t="shared" ca="1" si="192"/>
        <v>11</v>
      </c>
      <c r="G1696" s="3" t="str">
        <f t="array" aca="1" ref="G1696" ca="1">IF(SUMPRODUCT(COUNTIF(B1696,{"*0*";"*1*";"*2*";"*3*";"*4*";"*5*";"*6*";"*7*";"*8*";"*9*"}))&gt;0,MID($B1696,MATCH(0,(ISERROR(MID($B1696,ROW(INDIRECT("1:"&amp;LEN($B1696))),1)*1)*1),0),LEN($B1696)-SUM((ISERROR(MID($B1696,ROW(INDIRECT("1:"&amp;LEN($B1696))),1)*1)*1))),"")</f>
        <v>1630TRM3</v>
      </c>
      <c r="H1696" s="3" t="str">
        <f t="shared" ca="1" si="193"/>
        <v>1630TRM3</v>
      </c>
      <c r="I1696" s="6" t="str">
        <f t="shared" ca="1" si="197"/>
        <v>1630TRM3501</v>
      </c>
      <c r="J1696" s="1" t="b">
        <f t="shared" ca="1" si="194"/>
        <v>1</v>
      </c>
      <c r="K1696" s="6" t="str">
        <f t="shared" ca="1" si="195"/>
        <v>1630TRM3501</v>
      </c>
      <c r="L1696" s="1" t="b">
        <f t="shared" ca="1" si="196"/>
        <v>1</v>
      </c>
      <c r="M1696" s="1" t="b">
        <f t="shared" ca="1" si="198"/>
        <v>1</v>
      </c>
    </row>
    <row r="1697" spans="1:13">
      <c r="A1697" s="11" t="b">
        <f t="shared" ca="1" si="191"/>
        <v>1</v>
      </c>
      <c r="B1697" s="15" t="s">
        <v>2041</v>
      </c>
      <c r="C1697" s="13" t="s">
        <v>2041</v>
      </c>
      <c r="D1697" s="13" t="s">
        <v>2041</v>
      </c>
      <c r="E1697" s="5">
        <f ca="1">SUMPRODUCT(N(CODE(MID(B1697,ROW($A$1:OFFSET($A$1,LEN(B1697)-1,,,)),1))&lt;58))</f>
        <v>8</v>
      </c>
      <c r="F1697" s="5">
        <f t="shared" ca="1" si="192"/>
        <v>11</v>
      </c>
      <c r="G1697" s="3" t="str">
        <f t="array" aca="1" ref="G1697" ca="1">IF(SUMPRODUCT(COUNTIF(B1697,{"*0*";"*1*";"*2*";"*3*";"*4*";"*5*";"*6*";"*7*";"*8*";"*9*"}))&gt;0,MID($B1697,MATCH(0,(ISERROR(MID($B1697,ROW(INDIRECT("1:"&amp;LEN($B1697))),1)*1)*1),0),LEN($B1697)-SUM((ISERROR(MID($B1697,ROW(INDIRECT("1:"&amp;LEN($B1697))),1)*1)*1))),"")</f>
        <v>1630TRM3</v>
      </c>
      <c r="H1697" s="3" t="str">
        <f t="shared" ca="1" si="193"/>
        <v>1630TRM3</v>
      </c>
      <c r="I1697" s="6" t="str">
        <f t="shared" ca="1" si="197"/>
        <v>1630TRM3502</v>
      </c>
      <c r="J1697" s="1" t="b">
        <f t="shared" ca="1" si="194"/>
        <v>1</v>
      </c>
      <c r="K1697" s="6" t="str">
        <f t="shared" ca="1" si="195"/>
        <v>1630TRM3502</v>
      </c>
      <c r="L1697" s="1" t="b">
        <f t="shared" ca="1" si="196"/>
        <v>1</v>
      </c>
      <c r="M1697" s="1" t="b">
        <f t="shared" ca="1" si="198"/>
        <v>1</v>
      </c>
    </row>
    <row r="1698" spans="1:13">
      <c r="A1698" s="11" t="b">
        <f t="shared" ca="1" si="191"/>
        <v>1</v>
      </c>
      <c r="B1698" s="15" t="s">
        <v>2042</v>
      </c>
      <c r="C1698" s="13" t="s">
        <v>2042</v>
      </c>
      <c r="D1698" s="13" t="s">
        <v>2042</v>
      </c>
      <c r="E1698" s="5">
        <f ca="1">SUMPRODUCT(N(CODE(MID(B1698,ROW($A$1:OFFSET($A$1,LEN(B1698)-1,,,)),1))&lt;58))</f>
        <v>8</v>
      </c>
      <c r="F1698" s="5">
        <f t="shared" ca="1" si="192"/>
        <v>11</v>
      </c>
      <c r="G1698" s="3" t="str">
        <f t="array" aca="1" ref="G1698" ca="1">IF(SUMPRODUCT(COUNTIF(B1698,{"*0*";"*1*";"*2*";"*3*";"*4*";"*5*";"*6*";"*7*";"*8*";"*9*"}))&gt;0,MID($B1698,MATCH(0,(ISERROR(MID($B1698,ROW(INDIRECT("1:"&amp;LEN($B1698))),1)*1)*1),0),LEN($B1698)-SUM((ISERROR(MID($B1698,ROW(INDIRECT("1:"&amp;LEN($B1698))),1)*1)*1))),"")</f>
        <v>1630TRM3</v>
      </c>
      <c r="H1698" s="3" t="str">
        <f t="shared" ca="1" si="193"/>
        <v>1630TRM3</v>
      </c>
      <c r="I1698" s="6" t="str">
        <f t="shared" ca="1" si="197"/>
        <v>1630TRM3503</v>
      </c>
      <c r="J1698" s="1" t="b">
        <f t="shared" ca="1" si="194"/>
        <v>1</v>
      </c>
      <c r="K1698" s="6" t="str">
        <f t="shared" ca="1" si="195"/>
        <v>1630TRM3503</v>
      </c>
      <c r="L1698" s="1" t="b">
        <f t="shared" ca="1" si="196"/>
        <v>1</v>
      </c>
      <c r="M1698" s="1" t="b">
        <f t="shared" ca="1" si="198"/>
        <v>1</v>
      </c>
    </row>
    <row r="1699" spans="1:13">
      <c r="A1699" s="11" t="b">
        <f t="shared" ca="1" si="191"/>
        <v>1</v>
      </c>
      <c r="B1699" s="15" t="s">
        <v>2043</v>
      </c>
      <c r="C1699" s="13" t="s">
        <v>2043</v>
      </c>
      <c r="D1699" s="13" t="s">
        <v>2043</v>
      </c>
      <c r="E1699" s="5">
        <f ca="1">SUMPRODUCT(N(CODE(MID(B1699,ROW($A$1:OFFSET($A$1,LEN(B1699)-1,,,)),1))&lt;58))</f>
        <v>8</v>
      </c>
      <c r="F1699" s="5">
        <f t="shared" ca="1" si="192"/>
        <v>11</v>
      </c>
      <c r="G1699" s="3" t="str">
        <f t="array" aca="1" ref="G1699" ca="1">IF(SUMPRODUCT(COUNTIF(B1699,{"*0*";"*1*";"*2*";"*3*";"*4*";"*5*";"*6*";"*7*";"*8*";"*9*"}))&gt;0,MID($B1699,MATCH(0,(ISERROR(MID($B1699,ROW(INDIRECT("1:"&amp;LEN($B1699))),1)*1)*1),0),LEN($B1699)-SUM((ISERROR(MID($B1699,ROW(INDIRECT("1:"&amp;LEN($B1699))),1)*1)*1))),"")</f>
        <v>1630TRM3</v>
      </c>
      <c r="H1699" s="3" t="str">
        <f t="shared" ca="1" si="193"/>
        <v>1630TRM3</v>
      </c>
      <c r="I1699" s="6" t="str">
        <f t="shared" ca="1" si="197"/>
        <v>1630TRM3504</v>
      </c>
      <c r="J1699" s="1" t="b">
        <f t="shared" ca="1" si="194"/>
        <v>1</v>
      </c>
      <c r="K1699" s="6" t="str">
        <f t="shared" ca="1" si="195"/>
        <v>1630TRM3504</v>
      </c>
      <c r="L1699" s="1" t="b">
        <f t="shared" ca="1" si="196"/>
        <v>1</v>
      </c>
      <c r="M1699" s="1" t="b">
        <f t="shared" ca="1" si="198"/>
        <v>1</v>
      </c>
    </row>
    <row r="1700" spans="1:13">
      <c r="A1700" s="11" t="b">
        <f t="shared" ca="1" si="191"/>
        <v>1</v>
      </c>
      <c r="B1700" s="15" t="s">
        <v>2046</v>
      </c>
      <c r="C1700" s="13" t="s">
        <v>2046</v>
      </c>
      <c r="D1700" s="13" t="s">
        <v>2046</v>
      </c>
      <c r="E1700" s="5">
        <f ca="1">SUMPRODUCT(N(CODE(MID(B1700,ROW($A$1:OFFSET($A$1,LEN(B1700)-1,,,)),1))&lt;58))</f>
        <v>8</v>
      </c>
      <c r="F1700" s="5">
        <f t="shared" ca="1" si="192"/>
        <v>11</v>
      </c>
      <c r="G1700" s="3" t="str">
        <f t="array" aca="1" ref="G1700" ca="1">IF(SUMPRODUCT(COUNTIF(B1700,{"*0*";"*1*";"*2*";"*3*";"*4*";"*5*";"*6*";"*7*";"*8*";"*9*"}))&gt;0,MID($B1700,MATCH(0,(ISERROR(MID($B1700,ROW(INDIRECT("1:"&amp;LEN($B1700))),1)*1)*1),0),LEN($B1700)-SUM((ISERROR(MID($B1700,ROW(INDIRECT("1:"&amp;LEN($B1700))),1)*1)*1))),"")</f>
        <v>1630UPM1</v>
      </c>
      <c r="H1700" s="3" t="str">
        <f t="shared" ca="1" si="193"/>
        <v>1630UPM1</v>
      </c>
      <c r="I1700" s="6" t="str">
        <f t="shared" ca="1" si="197"/>
        <v>1630UPM1375</v>
      </c>
      <c r="J1700" s="1" t="b">
        <f t="shared" ca="1" si="194"/>
        <v>1</v>
      </c>
      <c r="K1700" s="6" t="str">
        <f t="shared" ca="1" si="195"/>
        <v>1630UPM1375</v>
      </c>
      <c r="L1700" s="1" t="b">
        <f t="shared" ca="1" si="196"/>
        <v>1</v>
      </c>
      <c r="M1700" s="1" t="b">
        <f t="shared" ca="1" si="198"/>
        <v>1</v>
      </c>
    </row>
    <row r="1701" spans="1:13">
      <c r="A1701" s="11" t="b">
        <f t="shared" ca="1" si="191"/>
        <v>1</v>
      </c>
      <c r="B1701" s="15" t="s">
        <v>2056</v>
      </c>
      <c r="C1701" s="13" t="s">
        <v>2056</v>
      </c>
      <c r="D1701" s="13" t="s">
        <v>2056</v>
      </c>
      <c r="E1701" s="5">
        <f ca="1">SUMPRODUCT(N(CODE(MID(B1701,ROW($A$1:OFFSET($A$1,LEN(B1701)-1,,,)),1))&lt;58))</f>
        <v>8</v>
      </c>
      <c r="F1701" s="5">
        <f t="shared" ca="1" si="192"/>
        <v>11</v>
      </c>
      <c r="G1701" s="3" t="str">
        <f t="array" aca="1" ref="G1701" ca="1">IF(SUMPRODUCT(COUNTIF(B1701,{"*0*";"*1*";"*2*";"*3*";"*4*";"*5*";"*6*";"*7*";"*8*";"*9*"}))&gt;0,MID($B1701,MATCH(0,(ISERROR(MID($B1701,ROW(INDIRECT("1:"&amp;LEN($B1701))),1)*1)*1),0),LEN($B1701)-SUM((ISERROR(MID($B1701,ROW(INDIRECT("1:"&amp;LEN($B1701))),1)*1)*1))),"")</f>
        <v>1630UPM8</v>
      </c>
      <c r="H1701" s="3" t="str">
        <f t="shared" ca="1" si="193"/>
        <v>1630UPM8</v>
      </c>
      <c r="I1701" s="6" t="str">
        <f t="shared" ca="1" si="197"/>
        <v>1630UPM8502</v>
      </c>
      <c r="J1701" s="1" t="b">
        <f t="shared" ca="1" si="194"/>
        <v>1</v>
      </c>
      <c r="K1701" s="6" t="str">
        <f t="shared" ca="1" si="195"/>
        <v>1630UPM8502</v>
      </c>
      <c r="L1701" s="1" t="b">
        <f t="shared" ca="1" si="196"/>
        <v>1</v>
      </c>
      <c r="M1701" s="1" t="b">
        <f t="shared" ca="1" si="198"/>
        <v>1</v>
      </c>
    </row>
    <row r="1702" spans="1:13">
      <c r="A1702" s="11" t="b">
        <f t="shared" ca="1" si="191"/>
        <v>1</v>
      </c>
      <c r="B1702" s="15" t="s">
        <v>2085</v>
      </c>
      <c r="C1702" s="13" t="s">
        <v>2085</v>
      </c>
      <c r="D1702" s="13" t="s">
        <v>2085</v>
      </c>
      <c r="E1702" s="5">
        <f ca="1">SUMPRODUCT(N(CODE(MID(B1702,ROW($A$1:OFFSET($A$1,LEN(B1702)-1,,,)),1))&lt;58))</f>
        <v>9</v>
      </c>
      <c r="F1702" s="5">
        <f t="shared" ca="1" si="192"/>
        <v>11</v>
      </c>
      <c r="G1702" s="3" t="str">
        <f t="array" aca="1" ref="G1702" ca="1">IF(SUMPRODUCT(COUNTIF(B1702,{"*0*";"*1*";"*2*";"*3*";"*4*";"*5*";"*6*";"*7*";"*8*";"*9*"}))&gt;0,MID($B1702,MATCH(0,(ISERROR(MID($B1702,ROW(INDIRECT("1:"&amp;LEN($B1702))),1)*1)*1),0),LEN($B1702)-SUM((ISERROR(MID($B1702,ROW(INDIRECT("1:"&amp;LEN($B1702))),1)*1)*1))),"")</f>
        <v>1635AM641</v>
      </c>
      <c r="H1702" s="3" t="str">
        <f t="shared" ca="1" si="193"/>
        <v>1635AM641</v>
      </c>
      <c r="I1702" s="6" t="str">
        <f t="shared" ca="1" si="197"/>
        <v>1635AM64121</v>
      </c>
      <c r="J1702" s="1" t="b">
        <f t="shared" ca="1" si="194"/>
        <v>1</v>
      </c>
      <c r="K1702" s="6" t="str">
        <f t="shared" ca="1" si="195"/>
        <v>1635AM64121</v>
      </c>
      <c r="L1702" s="1" t="b">
        <f t="shared" ca="1" si="196"/>
        <v>1</v>
      </c>
      <c r="M1702" s="1" t="b">
        <f t="shared" ca="1" si="198"/>
        <v>1</v>
      </c>
    </row>
    <row r="1703" spans="1:13">
      <c r="A1703" s="11" t="b">
        <f t="shared" ca="1" si="191"/>
        <v>1</v>
      </c>
      <c r="B1703" s="15" t="s">
        <v>2086</v>
      </c>
      <c r="C1703" s="13" t="s">
        <v>2086</v>
      </c>
      <c r="D1703" s="13" t="s">
        <v>2086</v>
      </c>
      <c r="E1703" s="5">
        <f ca="1">SUMPRODUCT(N(CODE(MID(B1703,ROW($A$1:OFFSET($A$1,LEN(B1703)-1,,,)),1))&lt;58))</f>
        <v>9</v>
      </c>
      <c r="F1703" s="5">
        <f t="shared" ca="1" si="192"/>
        <v>11</v>
      </c>
      <c r="G1703" s="3" t="str">
        <f t="array" aca="1" ref="G1703" ca="1">IF(SUMPRODUCT(COUNTIF(B1703,{"*0*";"*1*";"*2*";"*3*";"*4*";"*5*";"*6*";"*7*";"*8*";"*9*"}))&gt;0,MID($B1703,MATCH(0,(ISERROR(MID($B1703,ROW(INDIRECT("1:"&amp;LEN($B1703))),1)*1)*1),0),LEN($B1703)-SUM((ISERROR(MID($B1703,ROW(INDIRECT("1:"&amp;LEN($B1703))),1)*1)*1))),"")</f>
        <v>1635AM657</v>
      </c>
      <c r="H1703" s="3" t="str">
        <f t="shared" ca="1" si="193"/>
        <v>1635AM657</v>
      </c>
      <c r="I1703" s="6" t="str">
        <f t="shared" ca="1" si="197"/>
        <v>1635AM65751</v>
      </c>
      <c r="J1703" s="1" t="b">
        <f t="shared" ca="1" si="194"/>
        <v>1</v>
      </c>
      <c r="K1703" s="6" t="str">
        <f t="shared" ca="1" si="195"/>
        <v>1635AM65751</v>
      </c>
      <c r="L1703" s="1" t="b">
        <f t="shared" ca="1" si="196"/>
        <v>1</v>
      </c>
      <c r="M1703" s="1" t="b">
        <f t="shared" ca="1" si="198"/>
        <v>1</v>
      </c>
    </row>
    <row r="1704" spans="1:13">
      <c r="A1704" s="11" t="b">
        <f t="shared" ca="1" si="191"/>
        <v>1</v>
      </c>
      <c r="B1704" s="15" t="s">
        <v>2090</v>
      </c>
      <c r="C1704" s="13" t="s">
        <v>2090</v>
      </c>
      <c r="D1704" s="13" t="s">
        <v>2090</v>
      </c>
      <c r="E1704" s="5">
        <f ca="1">SUMPRODUCT(N(CODE(MID(B1704,ROW($A$1:OFFSET($A$1,LEN(B1704)-1,,,)),1))&lt;58))</f>
        <v>9</v>
      </c>
      <c r="F1704" s="5">
        <f t="shared" ca="1" si="192"/>
        <v>11</v>
      </c>
      <c r="G1704" s="3" t="str">
        <f t="array" aca="1" ref="G1704" ca="1">IF(SUMPRODUCT(COUNTIF(B1704,{"*0*";"*1*";"*2*";"*3*";"*4*";"*5*";"*6*";"*7*";"*8*";"*9*"}))&gt;0,MID($B1704,MATCH(0,(ISERROR(MID($B1704,ROW(INDIRECT("1:"&amp;LEN($B1704))),1)*1)*1),0),LEN($B1704)-SUM((ISERROR(MID($B1704,ROW(INDIRECT("1:"&amp;LEN($B1704))),1)*1)*1))),"")</f>
        <v>1635CU199</v>
      </c>
      <c r="H1704" s="3" t="str">
        <f t="shared" ca="1" si="193"/>
        <v>1635CU199</v>
      </c>
      <c r="I1704" s="6" t="str">
        <f t="shared" ca="1" si="197"/>
        <v>1635CU19971</v>
      </c>
      <c r="J1704" s="1" t="b">
        <f t="shared" ca="1" si="194"/>
        <v>1</v>
      </c>
      <c r="K1704" s="6" t="str">
        <f t="shared" ca="1" si="195"/>
        <v>1635CU19971</v>
      </c>
      <c r="L1704" s="1" t="b">
        <f t="shared" ca="1" si="196"/>
        <v>1</v>
      </c>
      <c r="M1704" s="1" t="b">
        <f t="shared" ca="1" si="198"/>
        <v>1</v>
      </c>
    </row>
    <row r="1705" spans="1:13">
      <c r="A1705" s="11" t="b">
        <f t="shared" ca="1" si="191"/>
        <v>1</v>
      </c>
      <c r="B1705" s="15" t="s">
        <v>2091</v>
      </c>
      <c r="C1705" s="13" t="s">
        <v>2091</v>
      </c>
      <c r="D1705" s="13" t="s">
        <v>2091</v>
      </c>
      <c r="E1705" s="5">
        <f ca="1">SUMPRODUCT(N(CODE(MID(B1705,ROW($A$1:OFFSET($A$1,LEN(B1705)-1,,,)),1))&lt;58))</f>
        <v>9</v>
      </c>
      <c r="F1705" s="5">
        <f t="shared" ca="1" si="192"/>
        <v>11</v>
      </c>
      <c r="G1705" s="3" t="str">
        <f t="array" aca="1" ref="G1705" ca="1">IF(SUMPRODUCT(COUNTIF(B1705,{"*0*";"*1*";"*2*";"*3*";"*4*";"*5*";"*6*";"*7*";"*8*";"*9*"}))&gt;0,MID($B1705,MATCH(0,(ISERROR(MID($B1705,ROW(INDIRECT("1:"&amp;LEN($B1705))),1)*1)*1),0),LEN($B1705)-SUM((ISERROR(MID($B1705,ROW(INDIRECT("1:"&amp;LEN($B1705))),1)*1)*1))),"")</f>
        <v>1635CU199</v>
      </c>
      <c r="H1705" s="3" t="str">
        <f t="shared" ca="1" si="193"/>
        <v>1635CU199</v>
      </c>
      <c r="I1705" s="6" t="str">
        <f t="shared" ca="1" si="197"/>
        <v>1635CU19981</v>
      </c>
      <c r="J1705" s="1" t="b">
        <f t="shared" ca="1" si="194"/>
        <v>1</v>
      </c>
      <c r="K1705" s="6" t="str">
        <f t="shared" ca="1" si="195"/>
        <v>1635CU19981</v>
      </c>
      <c r="L1705" s="1" t="b">
        <f t="shared" ca="1" si="196"/>
        <v>1</v>
      </c>
      <c r="M1705" s="1" t="b">
        <f t="shared" ca="1" si="198"/>
        <v>1</v>
      </c>
    </row>
    <row r="1706" spans="1:13">
      <c r="A1706" s="11" t="b">
        <f t="shared" ca="1" si="191"/>
        <v>1</v>
      </c>
      <c r="B1706" s="15" t="s">
        <v>2092</v>
      </c>
      <c r="C1706" s="13" t="s">
        <v>2092</v>
      </c>
      <c r="D1706" s="13" t="s">
        <v>2092</v>
      </c>
      <c r="E1706" s="5">
        <f ca="1">SUMPRODUCT(N(CODE(MID(B1706,ROW($A$1:OFFSET($A$1,LEN(B1706)-1,,,)),1))&lt;58))</f>
        <v>9</v>
      </c>
      <c r="F1706" s="5">
        <f t="shared" ca="1" si="192"/>
        <v>11</v>
      </c>
      <c r="G1706" s="3" t="str">
        <f t="array" aca="1" ref="G1706" ca="1">IF(SUMPRODUCT(COUNTIF(B1706,{"*0*";"*1*";"*2*";"*3*";"*4*";"*5*";"*6*";"*7*";"*8*";"*9*"}))&gt;0,MID($B1706,MATCH(0,(ISERROR(MID($B1706,ROW(INDIRECT("1:"&amp;LEN($B1706))),1)*1)*1),0),LEN($B1706)-SUM((ISERROR(MID($B1706,ROW(INDIRECT("1:"&amp;LEN($B1706))),1)*1)*1))),"")</f>
        <v>1635CU199</v>
      </c>
      <c r="H1706" s="3" t="str">
        <f t="shared" ca="1" si="193"/>
        <v>1635CU199</v>
      </c>
      <c r="I1706" s="6" t="str">
        <f t="shared" ca="1" si="197"/>
        <v>1635CU19991</v>
      </c>
      <c r="J1706" s="1" t="b">
        <f t="shared" ca="1" si="194"/>
        <v>1</v>
      </c>
      <c r="K1706" s="6" t="str">
        <f t="shared" ca="1" si="195"/>
        <v>1635CU19991</v>
      </c>
      <c r="L1706" s="1" t="b">
        <f t="shared" ca="1" si="196"/>
        <v>1</v>
      </c>
      <c r="M1706" s="1" t="b">
        <f t="shared" ca="1" si="198"/>
        <v>1</v>
      </c>
    </row>
    <row r="1707" spans="1:13">
      <c r="A1707" s="11" t="b">
        <f t="shared" ca="1" si="191"/>
        <v>1</v>
      </c>
      <c r="B1707" s="15" t="s">
        <v>2093</v>
      </c>
      <c r="C1707" s="13" t="s">
        <v>2093</v>
      </c>
      <c r="D1707" s="13" t="s">
        <v>2093</v>
      </c>
      <c r="E1707" s="5">
        <f ca="1">SUMPRODUCT(N(CODE(MID(B1707,ROW($A$1:OFFSET($A$1,LEN(B1707)-1,,,)),1))&lt;58))</f>
        <v>9</v>
      </c>
      <c r="F1707" s="5">
        <f t="shared" ca="1" si="192"/>
        <v>11</v>
      </c>
      <c r="G1707" s="3" t="str">
        <f t="array" aca="1" ref="G1707" ca="1">IF(SUMPRODUCT(COUNTIF(B1707,{"*0*";"*1*";"*2*";"*3*";"*4*";"*5*";"*6*";"*7*";"*8*";"*9*"}))&gt;0,MID($B1707,MATCH(0,(ISERROR(MID($B1707,ROW(INDIRECT("1:"&amp;LEN($B1707))),1)*1)*1),0),LEN($B1707)-SUM((ISERROR(MID($B1707,ROW(INDIRECT("1:"&amp;LEN($B1707))),1)*1)*1))),"")</f>
        <v>1635CU204</v>
      </c>
      <c r="H1707" s="3" t="str">
        <f t="shared" ca="1" si="193"/>
        <v>1635CU204</v>
      </c>
      <c r="I1707" s="6" t="str">
        <f t="shared" ca="1" si="197"/>
        <v>1635CU20411</v>
      </c>
      <c r="J1707" s="1" t="b">
        <f t="shared" ca="1" si="194"/>
        <v>1</v>
      </c>
      <c r="K1707" s="6" t="str">
        <f t="shared" ca="1" si="195"/>
        <v>1635CU20411</v>
      </c>
      <c r="L1707" s="1" t="b">
        <f t="shared" ca="1" si="196"/>
        <v>1</v>
      </c>
      <c r="M1707" s="1" t="b">
        <f t="shared" ca="1" si="198"/>
        <v>1</v>
      </c>
    </row>
    <row r="1708" spans="1:13">
      <c r="A1708" s="11" t="b">
        <f t="shared" ca="1" si="191"/>
        <v>1</v>
      </c>
      <c r="B1708" s="15" t="s">
        <v>2094</v>
      </c>
      <c r="C1708" s="13" t="s">
        <v>2094</v>
      </c>
      <c r="D1708" s="13" t="s">
        <v>2094</v>
      </c>
      <c r="E1708" s="5">
        <f ca="1">SUMPRODUCT(N(CODE(MID(B1708,ROW($A$1:OFFSET($A$1,LEN(B1708)-1,,,)),1))&lt;58))</f>
        <v>9</v>
      </c>
      <c r="F1708" s="5">
        <f t="shared" ca="1" si="192"/>
        <v>11</v>
      </c>
      <c r="G1708" s="3" t="str">
        <f t="array" aca="1" ref="G1708" ca="1">IF(SUMPRODUCT(COUNTIF(B1708,{"*0*";"*1*";"*2*";"*3*";"*4*";"*5*";"*6*";"*7*";"*8*";"*9*"}))&gt;0,MID($B1708,MATCH(0,(ISERROR(MID($B1708,ROW(INDIRECT("1:"&amp;LEN($B1708))),1)*1)*1),0),LEN($B1708)-SUM((ISERROR(MID($B1708,ROW(INDIRECT("1:"&amp;LEN($B1708))),1)*1)*1))),"")</f>
        <v>1635CU207</v>
      </c>
      <c r="H1708" s="3" t="str">
        <f t="shared" ca="1" si="193"/>
        <v>1635CU207</v>
      </c>
      <c r="I1708" s="6" t="str">
        <f t="shared" ca="1" si="197"/>
        <v>1635CU20751</v>
      </c>
      <c r="J1708" s="1" t="b">
        <f t="shared" ca="1" si="194"/>
        <v>1</v>
      </c>
      <c r="K1708" s="6" t="str">
        <f t="shared" ca="1" si="195"/>
        <v>1635CU20751</v>
      </c>
      <c r="L1708" s="1" t="b">
        <f t="shared" ca="1" si="196"/>
        <v>1</v>
      </c>
      <c r="M1708" s="1" t="b">
        <f t="shared" ca="1" si="198"/>
        <v>1</v>
      </c>
    </row>
    <row r="1709" spans="1:13">
      <c r="A1709" s="11" t="b">
        <f t="shared" ca="1" si="191"/>
        <v>1</v>
      </c>
      <c r="B1709" s="15" t="s">
        <v>2095</v>
      </c>
      <c r="C1709" s="13" t="s">
        <v>2095</v>
      </c>
      <c r="D1709" s="13" t="s">
        <v>2095</v>
      </c>
      <c r="E1709" s="5">
        <f ca="1">SUMPRODUCT(N(CODE(MID(B1709,ROW($A$1:OFFSET($A$1,LEN(B1709)-1,,,)),1))&lt;58))</f>
        <v>9</v>
      </c>
      <c r="F1709" s="5">
        <f t="shared" ca="1" si="192"/>
        <v>11</v>
      </c>
      <c r="G1709" s="3" t="str">
        <f t="array" aca="1" ref="G1709" ca="1">IF(SUMPRODUCT(COUNTIF(B1709,{"*0*";"*1*";"*2*";"*3*";"*4*";"*5*";"*6*";"*7*";"*8*";"*9*"}))&gt;0,MID($B1709,MATCH(0,(ISERROR(MID($B1709,ROW(INDIRECT("1:"&amp;LEN($B1709))),1)*1)*1),0),LEN($B1709)-SUM((ISERROR(MID($B1709,ROW(INDIRECT("1:"&amp;LEN($B1709))),1)*1)*1))),"")</f>
        <v>1635CX720</v>
      </c>
      <c r="H1709" s="3" t="str">
        <f t="shared" ca="1" si="193"/>
        <v>1635CX720</v>
      </c>
      <c r="I1709" s="6" t="str">
        <f t="shared" ca="1" si="197"/>
        <v>1635CX72091</v>
      </c>
      <c r="J1709" s="1" t="b">
        <f t="shared" ca="1" si="194"/>
        <v>1</v>
      </c>
      <c r="K1709" s="6" t="str">
        <f t="shared" ca="1" si="195"/>
        <v>1635CX72091</v>
      </c>
      <c r="L1709" s="1" t="b">
        <f t="shared" ca="1" si="196"/>
        <v>1</v>
      </c>
      <c r="M1709" s="1" t="b">
        <f t="shared" ca="1" si="198"/>
        <v>1</v>
      </c>
    </row>
    <row r="1710" spans="1:13">
      <c r="A1710" s="11" t="b">
        <f t="shared" ca="1" si="191"/>
        <v>1</v>
      </c>
      <c r="B1710" s="15" t="s">
        <v>2098</v>
      </c>
      <c r="C1710" s="13" t="s">
        <v>2098</v>
      </c>
      <c r="D1710" s="13" t="s">
        <v>2098</v>
      </c>
      <c r="E1710" s="5">
        <f ca="1">SUMPRODUCT(N(CODE(MID(B1710,ROW($A$1:OFFSET($A$1,LEN(B1710)-1,,,)),1))&lt;58))</f>
        <v>9</v>
      </c>
      <c r="F1710" s="5">
        <f t="shared" ca="1" si="192"/>
        <v>11</v>
      </c>
      <c r="G1710" s="3" t="str">
        <f t="array" aca="1" ref="G1710" ca="1">IF(SUMPRODUCT(COUNTIF(B1710,{"*0*";"*1*";"*2*";"*3*";"*4*";"*5*";"*6*";"*7*";"*8*";"*9*"}))&gt;0,MID($B1710,MATCH(0,(ISERROR(MID($B1710,ROW(INDIRECT("1:"&amp;LEN($B1710))),1)*1)*1),0),LEN($B1710)-SUM((ISERROR(MID($B1710,ROW(INDIRECT("1:"&amp;LEN($B1710))),1)*1)*1))),"")</f>
        <v>1635ID249</v>
      </c>
      <c r="H1710" s="3" t="str">
        <f t="shared" ca="1" si="193"/>
        <v>1635ID249</v>
      </c>
      <c r="I1710" s="6" t="str">
        <f t="shared" ca="1" si="197"/>
        <v>1635ID24913</v>
      </c>
      <c r="J1710" s="1" t="b">
        <f t="shared" ca="1" si="194"/>
        <v>1</v>
      </c>
      <c r="K1710" s="6" t="str">
        <f t="shared" ca="1" si="195"/>
        <v>1635ID24913</v>
      </c>
      <c r="L1710" s="1" t="b">
        <f t="shared" ca="1" si="196"/>
        <v>1</v>
      </c>
      <c r="M1710" s="1" t="b">
        <f t="shared" ca="1" si="198"/>
        <v>1</v>
      </c>
    </row>
    <row r="1711" spans="1:13">
      <c r="A1711" s="11" t="b">
        <f t="shared" ca="1" si="191"/>
        <v>1</v>
      </c>
      <c r="B1711" s="15" t="s">
        <v>2099</v>
      </c>
      <c r="C1711" s="13" t="s">
        <v>2099</v>
      </c>
      <c r="D1711" s="13" t="s">
        <v>2099</v>
      </c>
      <c r="E1711" s="5">
        <f ca="1">SUMPRODUCT(N(CODE(MID(B1711,ROW($A$1:OFFSET($A$1,LEN(B1711)-1,,,)),1))&lt;58))</f>
        <v>9</v>
      </c>
      <c r="F1711" s="5">
        <f t="shared" ca="1" si="192"/>
        <v>11</v>
      </c>
      <c r="G1711" s="3" t="str">
        <f t="array" aca="1" ref="G1711" ca="1">IF(SUMPRODUCT(COUNTIF(B1711,{"*0*";"*1*";"*2*";"*3*";"*4*";"*5*";"*6*";"*7*";"*8*";"*9*"}))&gt;0,MID($B1711,MATCH(0,(ISERROR(MID($B1711,ROW(INDIRECT("1:"&amp;LEN($B1711))),1)*1)*1),0),LEN($B1711)-SUM((ISERROR(MID($B1711,ROW(INDIRECT("1:"&amp;LEN($B1711))),1)*1)*1))),"")</f>
        <v>1635ID249</v>
      </c>
      <c r="H1711" s="3" t="str">
        <f t="shared" ca="1" si="193"/>
        <v>1635ID249</v>
      </c>
      <c r="I1711" s="6" t="str">
        <f t="shared" ca="1" si="197"/>
        <v>1635ID24914</v>
      </c>
      <c r="J1711" s="1" t="b">
        <f t="shared" ca="1" si="194"/>
        <v>1</v>
      </c>
      <c r="K1711" s="6" t="str">
        <f t="shared" ca="1" si="195"/>
        <v>1635ID24914</v>
      </c>
      <c r="L1711" s="1" t="b">
        <f t="shared" ca="1" si="196"/>
        <v>1</v>
      </c>
      <c r="M1711" s="1" t="b">
        <f t="shared" ca="1" si="198"/>
        <v>1</v>
      </c>
    </row>
    <row r="1712" spans="1:13">
      <c r="A1712" s="11" t="b">
        <f t="shared" ca="1" si="191"/>
        <v>1</v>
      </c>
      <c r="B1712" s="15" t="s">
        <v>2101</v>
      </c>
      <c r="C1712" s="13" t="s">
        <v>2101</v>
      </c>
      <c r="D1712" s="13" t="s">
        <v>2101</v>
      </c>
      <c r="E1712" s="5">
        <f ca="1">SUMPRODUCT(N(CODE(MID(B1712,ROW($A$1:OFFSET($A$1,LEN(B1712)-1,,,)),1))&lt;58))</f>
        <v>9</v>
      </c>
      <c r="F1712" s="5">
        <f t="shared" ca="1" si="192"/>
        <v>11</v>
      </c>
      <c r="G1712" s="3" t="str">
        <f t="array" aca="1" ref="G1712" ca="1">IF(SUMPRODUCT(COUNTIF(B1712,{"*0*";"*1*";"*2*";"*3*";"*4*";"*5*";"*6*";"*7*";"*8*";"*9*"}))&gt;0,MID($B1712,MATCH(0,(ISERROR(MID($B1712,ROW(INDIRECT("1:"&amp;LEN($B1712))),1)*1)*1),0),LEN($B1712)-SUM((ISERROR(MID($B1712,ROW(INDIRECT("1:"&amp;LEN($B1712))),1)*1)*1))),"")</f>
        <v>1635ID249</v>
      </c>
      <c r="H1712" s="3" t="str">
        <f t="shared" ca="1" si="193"/>
        <v>1635ID249</v>
      </c>
      <c r="I1712" s="6" t="str">
        <f t="shared" ca="1" si="197"/>
        <v>1635ID24922</v>
      </c>
      <c r="J1712" s="1" t="b">
        <f t="shared" ca="1" si="194"/>
        <v>1</v>
      </c>
      <c r="K1712" s="6" t="str">
        <f t="shared" ca="1" si="195"/>
        <v>1635ID24922</v>
      </c>
      <c r="L1712" s="1" t="b">
        <f t="shared" ca="1" si="196"/>
        <v>1</v>
      </c>
      <c r="M1712" s="1" t="b">
        <f t="shared" ca="1" si="198"/>
        <v>1</v>
      </c>
    </row>
    <row r="1713" spans="1:13">
      <c r="A1713" s="11" t="b">
        <f t="shared" ca="1" si="191"/>
        <v>1</v>
      </c>
      <c r="B1713" s="15" t="s">
        <v>2102</v>
      </c>
      <c r="C1713" s="13" t="s">
        <v>2102</v>
      </c>
      <c r="D1713" s="13" t="s">
        <v>2102</v>
      </c>
      <c r="E1713" s="5">
        <f ca="1">SUMPRODUCT(N(CODE(MID(B1713,ROW($A$1:OFFSET($A$1,LEN(B1713)-1,,,)),1))&lt;58))</f>
        <v>9</v>
      </c>
      <c r="F1713" s="5">
        <f t="shared" ca="1" si="192"/>
        <v>11</v>
      </c>
      <c r="G1713" s="3" t="str">
        <f t="array" aca="1" ref="G1713" ca="1">IF(SUMPRODUCT(COUNTIF(B1713,{"*0*";"*1*";"*2*";"*3*";"*4*";"*5*";"*6*";"*7*";"*8*";"*9*"}))&gt;0,MID($B1713,MATCH(0,(ISERROR(MID($B1713,ROW(INDIRECT("1:"&amp;LEN($B1713))),1)*1)*1),0),LEN($B1713)-SUM((ISERROR(MID($B1713,ROW(INDIRECT("1:"&amp;LEN($B1713))),1)*1)*1))),"")</f>
        <v>1635ID249</v>
      </c>
      <c r="H1713" s="3" t="str">
        <f t="shared" ca="1" si="193"/>
        <v>1635ID249</v>
      </c>
      <c r="I1713" s="6" t="str">
        <f t="shared" ca="1" si="197"/>
        <v>1635ID24923</v>
      </c>
      <c r="J1713" s="1" t="b">
        <f t="shared" ca="1" si="194"/>
        <v>1</v>
      </c>
      <c r="K1713" s="6" t="str">
        <f t="shared" ca="1" si="195"/>
        <v>1635ID24923</v>
      </c>
      <c r="L1713" s="1" t="b">
        <f t="shared" ca="1" si="196"/>
        <v>1</v>
      </c>
      <c r="M1713" s="1" t="b">
        <f t="shared" ca="1" si="198"/>
        <v>1</v>
      </c>
    </row>
    <row r="1714" spans="1:13">
      <c r="A1714" s="11" t="b">
        <f t="shared" ca="1" si="191"/>
        <v>1</v>
      </c>
      <c r="B1714" s="15" t="s">
        <v>2103</v>
      </c>
      <c r="C1714" s="13" t="s">
        <v>2103</v>
      </c>
      <c r="D1714" s="13" t="s">
        <v>2103</v>
      </c>
      <c r="E1714" s="5">
        <f ca="1">SUMPRODUCT(N(CODE(MID(B1714,ROW($A$1:OFFSET($A$1,LEN(B1714)-1,,,)),1))&lt;58))</f>
        <v>9</v>
      </c>
      <c r="F1714" s="5">
        <f t="shared" ca="1" si="192"/>
        <v>11</v>
      </c>
      <c r="G1714" s="3" t="str">
        <f t="array" aca="1" ref="G1714" ca="1">IF(SUMPRODUCT(COUNTIF(B1714,{"*0*";"*1*";"*2*";"*3*";"*4*";"*5*";"*6*";"*7*";"*8*";"*9*"}))&gt;0,MID($B1714,MATCH(0,(ISERROR(MID($B1714,ROW(INDIRECT("1:"&amp;LEN($B1714))),1)*1)*1),0),LEN($B1714)-SUM((ISERROR(MID($B1714,ROW(INDIRECT("1:"&amp;LEN($B1714))),1)*1)*1))),"")</f>
        <v>1635ID249</v>
      </c>
      <c r="H1714" s="3" t="str">
        <f t="shared" ca="1" si="193"/>
        <v>1635ID249</v>
      </c>
      <c r="I1714" s="6" t="str">
        <f t="shared" ca="1" si="197"/>
        <v>1635ID24924</v>
      </c>
      <c r="J1714" s="1" t="b">
        <f t="shared" ca="1" si="194"/>
        <v>1</v>
      </c>
      <c r="K1714" s="6" t="str">
        <f t="shared" ca="1" si="195"/>
        <v>1635ID24924</v>
      </c>
      <c r="L1714" s="1" t="b">
        <f t="shared" ca="1" si="196"/>
        <v>1</v>
      </c>
      <c r="M1714" s="1" t="b">
        <f t="shared" ca="1" si="198"/>
        <v>1</v>
      </c>
    </row>
    <row r="1715" spans="1:13">
      <c r="A1715" s="11" t="b">
        <f t="shared" ca="1" si="191"/>
        <v>1</v>
      </c>
      <c r="B1715" s="15" t="s">
        <v>2111</v>
      </c>
      <c r="C1715" s="13" t="s">
        <v>2111</v>
      </c>
      <c r="D1715" s="13" t="s">
        <v>2111</v>
      </c>
      <c r="E1715" s="5">
        <f ca="1">SUMPRODUCT(N(CODE(MID(B1715,ROW($A$1:OFFSET($A$1,LEN(B1715)-1,,,)),1))&lt;58))</f>
        <v>9</v>
      </c>
      <c r="F1715" s="5">
        <f t="shared" ca="1" si="192"/>
        <v>11</v>
      </c>
      <c r="G1715" s="3" t="str">
        <f t="array" aca="1" ref="G1715" ca="1">IF(SUMPRODUCT(COUNTIF(B1715,{"*0*";"*1*";"*2*";"*3*";"*4*";"*5*";"*6*";"*7*";"*8*";"*9*"}))&gt;0,MID($B1715,MATCH(0,(ISERROR(MID($B1715,ROW(INDIRECT("1:"&amp;LEN($B1715))),1)*1)*1),0),LEN($B1715)-SUM((ISERROR(MID($B1715,ROW(INDIRECT("1:"&amp;LEN($B1715))),1)*1)*1))),"")</f>
        <v>1635ME413</v>
      </c>
      <c r="H1715" s="3" t="str">
        <f t="shared" ca="1" si="193"/>
        <v>1635ME413</v>
      </c>
      <c r="I1715" s="6" t="str">
        <f t="shared" ca="1" si="197"/>
        <v>1635ME41311</v>
      </c>
      <c r="J1715" s="1" t="b">
        <f t="shared" ca="1" si="194"/>
        <v>1</v>
      </c>
      <c r="K1715" s="6" t="str">
        <f t="shared" ca="1" si="195"/>
        <v>1635ME41311</v>
      </c>
      <c r="L1715" s="1" t="b">
        <f t="shared" ca="1" si="196"/>
        <v>1</v>
      </c>
      <c r="M1715" s="1" t="b">
        <f t="shared" ca="1" si="198"/>
        <v>1</v>
      </c>
    </row>
    <row r="1716" spans="1:13">
      <c r="A1716" s="11" t="b">
        <f t="shared" ca="1" si="191"/>
        <v>1</v>
      </c>
      <c r="B1716" s="15" t="s">
        <v>2112</v>
      </c>
      <c r="C1716" s="13" t="s">
        <v>2112</v>
      </c>
      <c r="D1716" s="13" t="s">
        <v>2112</v>
      </c>
      <c r="E1716" s="5">
        <f ca="1">SUMPRODUCT(N(CODE(MID(B1716,ROW($A$1:OFFSET($A$1,LEN(B1716)-1,,,)),1))&lt;58))</f>
        <v>9</v>
      </c>
      <c r="F1716" s="5">
        <f t="shared" ca="1" si="192"/>
        <v>11</v>
      </c>
      <c r="G1716" s="3" t="str">
        <f t="array" aca="1" ref="G1716" ca="1">IF(SUMPRODUCT(COUNTIF(B1716,{"*0*";"*1*";"*2*";"*3*";"*4*";"*5*";"*6*";"*7*";"*8*";"*9*"}))&gt;0,MID($B1716,MATCH(0,(ISERROR(MID($B1716,ROW(INDIRECT("1:"&amp;LEN($B1716))),1)*1)*1),0),LEN($B1716)-SUM((ISERROR(MID($B1716,ROW(INDIRECT("1:"&amp;LEN($B1716))),1)*1)*1))),"")</f>
        <v>1635MX223</v>
      </c>
      <c r="H1716" s="3" t="str">
        <f t="shared" ca="1" si="193"/>
        <v>1635MX223</v>
      </c>
      <c r="I1716" s="6" t="str">
        <f t="shared" ca="1" si="197"/>
        <v>1635MX22301</v>
      </c>
      <c r="J1716" s="1" t="b">
        <f t="shared" ca="1" si="194"/>
        <v>1</v>
      </c>
      <c r="K1716" s="6" t="str">
        <f t="shared" ca="1" si="195"/>
        <v>1635MX22301</v>
      </c>
      <c r="L1716" s="1" t="b">
        <f t="shared" ca="1" si="196"/>
        <v>1</v>
      </c>
      <c r="M1716" s="1" t="b">
        <f t="shared" ca="1" si="198"/>
        <v>1</v>
      </c>
    </row>
    <row r="1717" spans="1:13">
      <c r="A1717" s="11" t="b">
        <f t="shared" ca="1" si="191"/>
        <v>1</v>
      </c>
      <c r="B1717" s="15" t="s">
        <v>2113</v>
      </c>
      <c r="C1717" s="13" t="s">
        <v>2113</v>
      </c>
      <c r="D1717" s="13" t="s">
        <v>2113</v>
      </c>
      <c r="E1717" s="5">
        <f ca="1">SUMPRODUCT(N(CODE(MID(B1717,ROW($A$1:OFFSET($A$1,LEN(B1717)-1,,,)),1))&lt;58))</f>
        <v>9</v>
      </c>
      <c r="F1717" s="5">
        <f t="shared" ca="1" si="192"/>
        <v>11</v>
      </c>
      <c r="G1717" s="3" t="str">
        <f t="array" aca="1" ref="G1717" ca="1">IF(SUMPRODUCT(COUNTIF(B1717,{"*0*";"*1*";"*2*";"*3*";"*4*";"*5*";"*6*";"*7*";"*8*";"*9*"}))&gt;0,MID($B1717,MATCH(0,(ISERROR(MID($B1717,ROW(INDIRECT("1:"&amp;LEN($B1717))),1)*1)*1),0),LEN($B1717)-SUM((ISERROR(MID($B1717,ROW(INDIRECT("1:"&amp;LEN($B1717))),1)*1)*1))),"")</f>
        <v>1635MX894</v>
      </c>
      <c r="H1717" s="3" t="str">
        <f t="shared" ca="1" si="193"/>
        <v>1635MX894</v>
      </c>
      <c r="I1717" s="6" t="str">
        <f t="shared" ca="1" si="197"/>
        <v>1635MX89421</v>
      </c>
      <c r="J1717" s="1" t="b">
        <f t="shared" ca="1" si="194"/>
        <v>1</v>
      </c>
      <c r="K1717" s="6" t="str">
        <f t="shared" ca="1" si="195"/>
        <v>1635MX89421</v>
      </c>
      <c r="L1717" s="1" t="b">
        <f t="shared" ca="1" si="196"/>
        <v>1</v>
      </c>
      <c r="M1717" s="1" t="b">
        <f t="shared" ca="1" si="198"/>
        <v>1</v>
      </c>
    </row>
    <row r="1718" spans="1:13">
      <c r="A1718" s="11" t="b">
        <f t="shared" ca="1" si="191"/>
        <v>1</v>
      </c>
      <c r="B1718" s="15" t="s">
        <v>2114</v>
      </c>
      <c r="C1718" s="13" t="s">
        <v>2114</v>
      </c>
      <c r="D1718" s="13" t="s">
        <v>2114</v>
      </c>
      <c r="E1718" s="5">
        <f ca="1">SUMPRODUCT(N(CODE(MID(B1718,ROW($A$1:OFFSET($A$1,LEN(B1718)-1,,,)),1))&lt;58))</f>
        <v>9</v>
      </c>
      <c r="F1718" s="5">
        <f t="shared" ca="1" si="192"/>
        <v>11</v>
      </c>
      <c r="G1718" s="3" t="str">
        <f t="array" aca="1" ref="G1718" ca="1">IF(SUMPRODUCT(COUNTIF(B1718,{"*0*";"*1*";"*2*";"*3*";"*4*";"*5*";"*6*";"*7*";"*8*";"*9*"}))&gt;0,MID($B1718,MATCH(0,(ISERROR(MID($B1718,ROW(INDIRECT("1:"&amp;LEN($B1718))),1)*1)*1),0),LEN($B1718)-SUM((ISERROR(MID($B1718,ROW(INDIRECT("1:"&amp;LEN($B1718))),1)*1)*1))),"")</f>
        <v>1635MX894</v>
      </c>
      <c r="H1718" s="3" t="str">
        <f t="shared" ca="1" si="193"/>
        <v>1635MX894</v>
      </c>
      <c r="I1718" s="6" t="str">
        <f t="shared" ca="1" si="197"/>
        <v>1635MX89451</v>
      </c>
      <c r="J1718" s="1" t="b">
        <f t="shared" ca="1" si="194"/>
        <v>1</v>
      </c>
      <c r="K1718" s="6" t="str">
        <f t="shared" ca="1" si="195"/>
        <v>1635MX89451</v>
      </c>
      <c r="L1718" s="1" t="b">
        <f t="shared" ca="1" si="196"/>
        <v>1</v>
      </c>
      <c r="M1718" s="1" t="b">
        <f t="shared" ca="1" si="198"/>
        <v>1</v>
      </c>
    </row>
    <row r="1719" spans="1:13">
      <c r="A1719" s="11" t="b">
        <f t="shared" ca="1" si="191"/>
        <v>1</v>
      </c>
      <c r="B1719" s="15" t="s">
        <v>2115</v>
      </c>
      <c r="C1719" s="13" t="s">
        <v>2115</v>
      </c>
      <c r="D1719" s="13" t="s">
        <v>2115</v>
      </c>
      <c r="E1719" s="5">
        <f ca="1">SUMPRODUCT(N(CODE(MID(B1719,ROW($A$1:OFFSET($A$1,LEN(B1719)-1,,,)),1))&lt;58))</f>
        <v>9</v>
      </c>
      <c r="F1719" s="5">
        <f t="shared" ca="1" si="192"/>
        <v>11</v>
      </c>
      <c r="G1719" s="3" t="str">
        <f t="array" aca="1" ref="G1719" ca="1">IF(SUMPRODUCT(COUNTIF(B1719,{"*0*";"*1*";"*2*";"*3*";"*4*";"*5*";"*6*";"*7*";"*8*";"*9*"}))&gt;0,MID($B1719,MATCH(0,(ISERROR(MID($B1719,ROW(INDIRECT("1:"&amp;LEN($B1719))),1)*1)*1),0),LEN($B1719)-SUM((ISERROR(MID($B1719,ROW(INDIRECT("1:"&amp;LEN($B1719))),1)*1)*1))),"")</f>
        <v>1635OA239</v>
      </c>
      <c r="H1719" s="3" t="str">
        <f t="shared" ca="1" si="193"/>
        <v>1635OA239</v>
      </c>
      <c r="I1719" s="6" t="str">
        <f t="shared" ca="1" si="197"/>
        <v>1635OA23902</v>
      </c>
      <c r="J1719" s="1" t="b">
        <f t="shared" ca="1" si="194"/>
        <v>1</v>
      </c>
      <c r="K1719" s="6" t="str">
        <f t="shared" ca="1" si="195"/>
        <v>1635OA23902</v>
      </c>
      <c r="L1719" s="1" t="b">
        <f t="shared" ca="1" si="196"/>
        <v>1</v>
      </c>
      <c r="M1719" s="1" t="b">
        <f t="shared" ca="1" si="198"/>
        <v>1</v>
      </c>
    </row>
    <row r="1720" spans="1:13">
      <c r="A1720" s="11" t="b">
        <f t="shared" ca="1" si="191"/>
        <v>1</v>
      </c>
      <c r="B1720" s="15" t="s">
        <v>2119</v>
      </c>
      <c r="C1720" s="13" t="s">
        <v>2119</v>
      </c>
      <c r="D1720" s="13" t="s">
        <v>2119</v>
      </c>
      <c r="E1720" s="5">
        <f ca="1">SUMPRODUCT(N(CODE(MID(B1720,ROW($A$1:OFFSET($A$1,LEN(B1720)-1,,,)),1))&lt;58))</f>
        <v>9</v>
      </c>
      <c r="F1720" s="5">
        <f t="shared" ca="1" si="192"/>
        <v>11</v>
      </c>
      <c r="G1720" s="3" t="str">
        <f t="array" aca="1" ref="G1720" ca="1">IF(SUMPRODUCT(COUNTIF(B1720,{"*0*";"*1*";"*2*";"*3*";"*4*";"*5*";"*6*";"*7*";"*8*";"*9*"}))&gt;0,MID($B1720,MATCH(0,(ISERROR(MID($B1720,ROW(INDIRECT("1:"&amp;LEN($B1720))),1)*1)*1),0),LEN($B1720)-SUM((ISERROR(MID($B1720,ROW(INDIRECT("1:"&amp;LEN($B1720))),1)*1)*1))),"")</f>
        <v>1635PP661</v>
      </c>
      <c r="H1720" s="3" t="str">
        <f t="shared" ca="1" si="193"/>
        <v>1635PP661</v>
      </c>
      <c r="I1720" s="6" t="str">
        <f t="shared" ca="1" si="197"/>
        <v>1635PP66171</v>
      </c>
      <c r="J1720" s="1" t="b">
        <f t="shared" ca="1" si="194"/>
        <v>1</v>
      </c>
      <c r="K1720" s="6" t="str">
        <f t="shared" ca="1" si="195"/>
        <v>1635PP66171</v>
      </c>
      <c r="L1720" s="1" t="b">
        <f t="shared" ca="1" si="196"/>
        <v>1</v>
      </c>
      <c r="M1720" s="1" t="b">
        <f t="shared" ca="1" si="198"/>
        <v>1</v>
      </c>
    </row>
    <row r="1721" spans="1:13">
      <c r="A1721" s="11" t="b">
        <f t="shared" ca="1" si="191"/>
        <v>1</v>
      </c>
      <c r="B1721" s="15" t="s">
        <v>2120</v>
      </c>
      <c r="C1721" s="13" t="s">
        <v>2120</v>
      </c>
      <c r="D1721" s="13" t="s">
        <v>2120</v>
      </c>
      <c r="E1721" s="5">
        <f ca="1">SUMPRODUCT(N(CODE(MID(B1721,ROW($A$1:OFFSET($A$1,LEN(B1721)-1,,,)),1))&lt;58))</f>
        <v>9</v>
      </c>
      <c r="F1721" s="5">
        <f t="shared" ca="1" si="192"/>
        <v>11</v>
      </c>
      <c r="G1721" s="3" t="str">
        <f t="array" aca="1" ref="G1721" ca="1">IF(SUMPRODUCT(COUNTIF(B1721,{"*0*";"*1*";"*2*";"*3*";"*4*";"*5*";"*6*";"*7*";"*8*";"*9*"}))&gt;0,MID($B1721,MATCH(0,(ISERROR(MID($B1721,ROW(INDIRECT("1:"&amp;LEN($B1721))),1)*1)*1),0),LEN($B1721)-SUM((ISERROR(MID($B1721,ROW(INDIRECT("1:"&amp;LEN($B1721))),1)*1)*1))),"")</f>
        <v>1635PP661</v>
      </c>
      <c r="H1721" s="3" t="str">
        <f t="shared" ca="1" si="193"/>
        <v>1635PP661</v>
      </c>
      <c r="I1721" s="6" t="str">
        <f t="shared" ca="1" si="197"/>
        <v>1635PP66181</v>
      </c>
      <c r="J1721" s="1" t="b">
        <f t="shared" ca="1" si="194"/>
        <v>1</v>
      </c>
      <c r="K1721" s="6" t="str">
        <f t="shared" ca="1" si="195"/>
        <v>1635PP66181</v>
      </c>
      <c r="L1721" s="1" t="b">
        <f t="shared" ca="1" si="196"/>
        <v>1</v>
      </c>
      <c r="M1721" s="1" t="b">
        <f t="shared" ca="1" si="198"/>
        <v>1</v>
      </c>
    </row>
    <row r="1722" spans="1:13">
      <c r="A1722" s="11" t="b">
        <f t="shared" ca="1" si="191"/>
        <v>1</v>
      </c>
      <c r="B1722" s="15" t="s">
        <v>2121</v>
      </c>
      <c r="C1722" s="13" t="s">
        <v>2121</v>
      </c>
      <c r="D1722" s="13" t="s">
        <v>2121</v>
      </c>
      <c r="E1722" s="5">
        <f ca="1">SUMPRODUCT(N(CODE(MID(B1722,ROW($A$1:OFFSET($A$1,LEN(B1722)-1,,,)),1))&lt;58))</f>
        <v>9</v>
      </c>
      <c r="F1722" s="5">
        <f t="shared" ca="1" si="192"/>
        <v>11</v>
      </c>
      <c r="G1722" s="3" t="str">
        <f t="array" aca="1" ref="G1722" ca="1">IF(SUMPRODUCT(COUNTIF(B1722,{"*0*";"*1*";"*2*";"*3*";"*4*";"*5*";"*6*";"*7*";"*8*";"*9*"}))&gt;0,MID($B1722,MATCH(0,(ISERROR(MID($B1722,ROW(INDIRECT("1:"&amp;LEN($B1722))),1)*1)*1),0),LEN($B1722)-SUM((ISERROR(MID($B1722,ROW(INDIRECT("1:"&amp;LEN($B1722))),1)*1)*1))),"")</f>
        <v>1635PP661</v>
      </c>
      <c r="H1722" s="3" t="str">
        <f t="shared" ca="1" si="193"/>
        <v>1635PP661</v>
      </c>
      <c r="I1722" s="6" t="str">
        <f t="shared" ca="1" si="197"/>
        <v>1635PP66191</v>
      </c>
      <c r="J1722" s="1" t="b">
        <f t="shared" ca="1" si="194"/>
        <v>1</v>
      </c>
      <c r="K1722" s="6" t="str">
        <f t="shared" ca="1" si="195"/>
        <v>1635PP66191</v>
      </c>
      <c r="L1722" s="1" t="b">
        <f t="shared" ca="1" si="196"/>
        <v>1</v>
      </c>
      <c r="M1722" s="1" t="b">
        <f t="shared" ca="1" si="198"/>
        <v>1</v>
      </c>
    </row>
    <row r="1723" spans="1:13">
      <c r="A1723" s="11" t="b">
        <f t="shared" ca="1" si="191"/>
        <v>1</v>
      </c>
      <c r="B1723" s="15" t="s">
        <v>2130</v>
      </c>
      <c r="C1723" s="13" t="s">
        <v>2130</v>
      </c>
      <c r="D1723" s="13" t="s">
        <v>2130</v>
      </c>
      <c r="E1723" s="5">
        <f ca="1">SUMPRODUCT(N(CODE(MID(B1723,ROW($A$1:OFFSET($A$1,LEN(B1723)-1,,,)),1))&lt;58))</f>
        <v>9</v>
      </c>
      <c r="F1723" s="5">
        <f t="shared" ca="1" si="192"/>
        <v>11</v>
      </c>
      <c r="G1723" s="3" t="str">
        <f t="array" aca="1" ref="G1723" ca="1">IF(SUMPRODUCT(COUNTIF(B1723,{"*0*";"*1*";"*2*";"*3*";"*4*";"*5*";"*6*";"*7*";"*8*";"*9*"}))&gt;0,MID($B1723,MATCH(0,(ISERROR(MID($B1723,ROW(INDIRECT("1:"&amp;LEN($B1723))),1)*1)*1),0),LEN($B1723)-SUM((ISERROR(MID($B1723,ROW(INDIRECT("1:"&amp;LEN($B1723))),1)*1)*1))),"")</f>
        <v>1635SG102</v>
      </c>
      <c r="H1723" s="3" t="str">
        <f t="shared" ca="1" si="193"/>
        <v>1635SG102</v>
      </c>
      <c r="I1723" s="6" t="str">
        <f t="shared" ca="1" si="197"/>
        <v>1635SG10291</v>
      </c>
      <c r="J1723" s="1" t="b">
        <f t="shared" ca="1" si="194"/>
        <v>1</v>
      </c>
      <c r="K1723" s="6" t="str">
        <f t="shared" ca="1" si="195"/>
        <v>1635SG10291</v>
      </c>
      <c r="L1723" s="1" t="b">
        <f t="shared" ca="1" si="196"/>
        <v>1</v>
      </c>
      <c r="M1723" s="1" t="b">
        <f t="shared" ca="1" si="198"/>
        <v>1</v>
      </c>
    </row>
    <row r="1724" spans="1:13">
      <c r="A1724" s="11" t="b">
        <f t="shared" ca="1" si="191"/>
        <v>1</v>
      </c>
      <c r="B1724" s="15" t="s">
        <v>2131</v>
      </c>
      <c r="C1724" s="13" t="s">
        <v>2131</v>
      </c>
      <c r="D1724" s="13" t="s">
        <v>2131</v>
      </c>
      <c r="E1724" s="5">
        <f ca="1">SUMPRODUCT(N(CODE(MID(B1724,ROW($A$1:OFFSET($A$1,LEN(B1724)-1,,,)),1))&lt;58))</f>
        <v>9</v>
      </c>
      <c r="F1724" s="5">
        <f t="shared" ca="1" si="192"/>
        <v>11</v>
      </c>
      <c r="G1724" s="3" t="str">
        <f t="array" aca="1" ref="G1724" ca="1">IF(SUMPRODUCT(COUNTIF(B1724,{"*0*";"*1*";"*2*";"*3*";"*4*";"*5*";"*6*";"*7*";"*8*";"*9*"}))&gt;0,MID($B1724,MATCH(0,(ISERROR(MID($B1724,ROW(INDIRECT("1:"&amp;LEN($B1724))),1)*1)*1),0),LEN($B1724)-SUM((ISERROR(MID($B1724,ROW(INDIRECT("1:"&amp;LEN($B1724))),1)*1)*1))),"")</f>
        <v>1635SG102</v>
      </c>
      <c r="H1724" s="3" t="str">
        <f t="shared" ca="1" si="193"/>
        <v>1635SG102</v>
      </c>
      <c r="I1724" s="6" t="str">
        <f t="shared" ca="1" si="197"/>
        <v>1635SG10292</v>
      </c>
      <c r="J1724" s="1" t="b">
        <f t="shared" ca="1" si="194"/>
        <v>1</v>
      </c>
      <c r="K1724" s="6" t="str">
        <f t="shared" ca="1" si="195"/>
        <v>1635SG10292</v>
      </c>
      <c r="L1724" s="1" t="b">
        <f t="shared" ca="1" si="196"/>
        <v>1</v>
      </c>
      <c r="M1724" s="1" t="b">
        <f t="shared" ca="1" si="198"/>
        <v>1</v>
      </c>
    </row>
    <row r="1725" spans="1:13">
      <c r="A1725" s="11" t="b">
        <f t="shared" ca="1" si="191"/>
        <v>1</v>
      </c>
      <c r="B1725" s="15" t="s">
        <v>2132</v>
      </c>
      <c r="C1725" s="13" t="s">
        <v>2132</v>
      </c>
      <c r="D1725" s="13" t="s">
        <v>2132</v>
      </c>
      <c r="E1725" s="5">
        <f ca="1">SUMPRODUCT(N(CODE(MID(B1725,ROW($A$1:OFFSET($A$1,LEN(B1725)-1,,,)),1))&lt;58))</f>
        <v>9</v>
      </c>
      <c r="F1725" s="5">
        <f t="shared" ca="1" si="192"/>
        <v>11</v>
      </c>
      <c r="G1725" s="3" t="str">
        <f t="array" aca="1" ref="G1725" ca="1">IF(SUMPRODUCT(COUNTIF(B1725,{"*0*";"*1*";"*2*";"*3*";"*4*";"*5*";"*6*";"*7*";"*8*";"*9*"}))&gt;0,MID($B1725,MATCH(0,(ISERROR(MID($B1725,ROW(INDIRECT("1:"&amp;LEN($B1725))),1)*1)*1),0),LEN($B1725)-SUM((ISERROR(MID($B1725,ROW(INDIRECT("1:"&amp;LEN($B1725))),1)*1)*1))),"")</f>
        <v>1635SG103</v>
      </c>
      <c r="H1725" s="3" t="str">
        <f t="shared" ca="1" si="193"/>
        <v>1635SG103</v>
      </c>
      <c r="I1725" s="6" t="str">
        <f t="shared" ca="1" si="197"/>
        <v>1635SG10301</v>
      </c>
      <c r="J1725" s="1" t="b">
        <f t="shared" ca="1" si="194"/>
        <v>1</v>
      </c>
      <c r="K1725" s="6" t="str">
        <f t="shared" ca="1" si="195"/>
        <v>1635SG10301</v>
      </c>
      <c r="L1725" s="1" t="b">
        <f t="shared" ca="1" si="196"/>
        <v>1</v>
      </c>
      <c r="M1725" s="1" t="b">
        <f t="shared" ca="1" si="198"/>
        <v>1</v>
      </c>
    </row>
    <row r="1726" spans="1:13">
      <c r="A1726" s="11" t="b">
        <f t="shared" ca="1" si="191"/>
        <v>1</v>
      </c>
      <c r="B1726" s="15" t="s">
        <v>2134</v>
      </c>
      <c r="C1726" s="13" t="s">
        <v>2134</v>
      </c>
      <c r="D1726" s="13" t="s">
        <v>2134</v>
      </c>
      <c r="E1726" s="5">
        <f ca="1">SUMPRODUCT(N(CODE(MID(B1726,ROW($A$1:OFFSET($A$1,LEN(B1726)-1,,,)),1))&lt;58))</f>
        <v>9</v>
      </c>
      <c r="F1726" s="5">
        <f t="shared" ca="1" si="192"/>
        <v>11</v>
      </c>
      <c r="G1726" s="3" t="str">
        <f t="array" aca="1" ref="G1726" ca="1">IF(SUMPRODUCT(COUNTIF(B1726,{"*0*";"*1*";"*2*";"*3*";"*4*";"*5*";"*6*";"*7*";"*8*";"*9*"}))&gt;0,MID($B1726,MATCH(0,(ISERROR(MID($B1726,ROW(INDIRECT("1:"&amp;LEN($B1726))),1)*1)*1),0),LEN($B1726)-SUM((ISERROR(MID($B1726,ROW(INDIRECT("1:"&amp;LEN($B1726))),1)*1)*1))),"")</f>
        <v>1635SG315</v>
      </c>
      <c r="H1726" s="3" t="str">
        <f t="shared" ca="1" si="193"/>
        <v>1635SG315</v>
      </c>
      <c r="I1726" s="6" t="str">
        <f t="shared" ca="1" si="197"/>
        <v>1635SG31501</v>
      </c>
      <c r="J1726" s="1" t="b">
        <f t="shared" ca="1" si="194"/>
        <v>1</v>
      </c>
      <c r="K1726" s="6" t="str">
        <f t="shared" ca="1" si="195"/>
        <v>1635SG31501</v>
      </c>
      <c r="L1726" s="1" t="b">
        <f t="shared" ca="1" si="196"/>
        <v>1</v>
      </c>
      <c r="M1726" s="1" t="b">
        <f t="shared" ca="1" si="198"/>
        <v>1</v>
      </c>
    </row>
    <row r="1727" spans="1:13">
      <c r="A1727" s="11" t="b">
        <f t="shared" ca="1" si="191"/>
        <v>1</v>
      </c>
      <c r="B1727" s="15" t="s">
        <v>2136</v>
      </c>
      <c r="C1727" s="13" t="s">
        <v>2136</v>
      </c>
      <c r="D1727" s="13" t="s">
        <v>2136</v>
      </c>
      <c r="E1727" s="5">
        <f ca="1">SUMPRODUCT(N(CODE(MID(B1727,ROW($A$1:OFFSET($A$1,LEN(B1727)-1,,,)),1))&lt;58))</f>
        <v>9</v>
      </c>
      <c r="F1727" s="5">
        <f t="shared" ca="1" si="192"/>
        <v>11</v>
      </c>
      <c r="G1727" s="3" t="str">
        <f t="array" aca="1" ref="G1727" ca="1">IF(SUMPRODUCT(COUNTIF(B1727,{"*0*";"*1*";"*2*";"*3*";"*4*";"*5*";"*6*";"*7*";"*8*";"*9*"}))&gt;0,MID($B1727,MATCH(0,(ISERROR(MID($B1727,ROW(INDIRECT("1:"&amp;LEN($B1727))),1)*1)*1),0),LEN($B1727)-SUM((ISERROR(MID($B1727,ROW(INDIRECT("1:"&amp;LEN($B1727))),1)*1)*1))),"")</f>
        <v>1635SG585</v>
      </c>
      <c r="H1727" s="3" t="str">
        <f t="shared" ca="1" si="193"/>
        <v>1635SG585</v>
      </c>
      <c r="I1727" s="6" t="str">
        <f t="shared" ca="1" si="197"/>
        <v>1635SG58501</v>
      </c>
      <c r="J1727" s="1" t="b">
        <f t="shared" ca="1" si="194"/>
        <v>1</v>
      </c>
      <c r="K1727" s="6" t="str">
        <f t="shared" ca="1" si="195"/>
        <v>1635SG58501</v>
      </c>
      <c r="L1727" s="1" t="b">
        <f t="shared" ca="1" si="196"/>
        <v>1</v>
      </c>
      <c r="M1727" s="1" t="b">
        <f t="shared" ca="1" si="198"/>
        <v>1</v>
      </c>
    </row>
    <row r="1728" spans="1:13">
      <c r="A1728" s="11" t="b">
        <f t="shared" ca="1" si="191"/>
        <v>1</v>
      </c>
      <c r="B1728" s="15" t="s">
        <v>2140</v>
      </c>
      <c r="C1728" s="13" t="s">
        <v>2140</v>
      </c>
      <c r="D1728" s="13" t="s">
        <v>2140</v>
      </c>
      <c r="E1728" s="5">
        <f ca="1">SUMPRODUCT(N(CODE(MID(B1728,ROW($A$1:OFFSET($A$1,LEN(B1728)-1,,,)),1))&lt;58))</f>
        <v>9</v>
      </c>
      <c r="F1728" s="5">
        <f t="shared" ca="1" si="192"/>
        <v>11</v>
      </c>
      <c r="G1728" s="3" t="str">
        <f t="array" aca="1" ref="G1728" ca="1">IF(SUMPRODUCT(COUNTIF(B1728,{"*0*";"*1*";"*2*";"*3*";"*4*";"*5*";"*6*";"*7*";"*8*";"*9*"}))&gt;0,MID($B1728,MATCH(0,(ISERROR(MID($B1728,ROW(INDIRECT("1:"&amp;LEN($B1728))),1)*1)*1),0),LEN($B1728)-SUM((ISERROR(MID($B1728,ROW(INDIRECT("1:"&amp;LEN($B1728))),1)*1)*1))),"")</f>
        <v>1635TS268</v>
      </c>
      <c r="H1728" s="3" t="str">
        <f t="shared" ca="1" si="193"/>
        <v>1635TS268</v>
      </c>
      <c r="I1728" s="6" t="str">
        <f t="shared" ca="1" si="197"/>
        <v>1635TS26815</v>
      </c>
      <c r="J1728" s="1" t="b">
        <f t="shared" ca="1" si="194"/>
        <v>1</v>
      </c>
      <c r="K1728" s="6" t="str">
        <f t="shared" ca="1" si="195"/>
        <v>1635TS26815</v>
      </c>
      <c r="L1728" s="1" t="b">
        <f t="shared" ca="1" si="196"/>
        <v>1</v>
      </c>
      <c r="M1728" s="1" t="b">
        <f t="shared" ca="1" si="198"/>
        <v>1</v>
      </c>
    </row>
    <row r="1729" spans="1:13">
      <c r="A1729" s="11" t="b">
        <f t="shared" ca="1" si="191"/>
        <v>1</v>
      </c>
      <c r="B1729" s="15" t="s">
        <v>2146</v>
      </c>
      <c r="C1729" s="13" t="s">
        <v>2146</v>
      </c>
      <c r="D1729" s="13" t="s">
        <v>2146</v>
      </c>
      <c r="E1729" s="5">
        <f ca="1">SUMPRODUCT(N(CODE(MID(B1729,ROW($A$1:OFFSET($A$1,LEN(B1729)-1,,,)),1))&lt;58))</f>
        <v>9</v>
      </c>
      <c r="F1729" s="5">
        <f t="shared" ca="1" si="192"/>
        <v>11</v>
      </c>
      <c r="G1729" s="3" t="str">
        <f t="array" aca="1" ref="G1729" ca="1">IF(SUMPRODUCT(COUNTIF(B1729,{"*0*";"*1*";"*2*";"*3*";"*4*";"*5*";"*6*";"*7*";"*8*";"*9*"}))&gt;0,MID($B1729,MATCH(0,(ISERROR(MID($B1729,ROW(INDIRECT("1:"&amp;LEN($B1729))),1)*1)*1),0),LEN($B1729)-SUM((ISERROR(MID($B1729,ROW(INDIRECT("1:"&amp;LEN($B1729))),1)*1)*1))),"")</f>
        <v>1635TS382</v>
      </c>
      <c r="H1729" s="3" t="str">
        <f t="shared" ca="1" si="193"/>
        <v>1635TS382</v>
      </c>
      <c r="I1729" s="6" t="str">
        <f t="shared" ca="1" si="197"/>
        <v>1635TS38221</v>
      </c>
      <c r="J1729" s="1" t="b">
        <f t="shared" ca="1" si="194"/>
        <v>1</v>
      </c>
      <c r="K1729" s="6" t="str">
        <f t="shared" ca="1" si="195"/>
        <v>1635TS38221</v>
      </c>
      <c r="L1729" s="1" t="b">
        <f t="shared" ca="1" si="196"/>
        <v>1</v>
      </c>
      <c r="M1729" s="1" t="b">
        <f t="shared" ca="1" si="198"/>
        <v>1</v>
      </c>
    </row>
    <row r="1730" spans="1:13">
      <c r="A1730" s="11" t="b">
        <f t="shared" ref="A1730:A1793" ca="1" si="199">C1730=D1730</f>
        <v>1</v>
      </c>
      <c r="B1730" s="15" t="s">
        <v>2147</v>
      </c>
      <c r="C1730" s="13" t="s">
        <v>2147</v>
      </c>
      <c r="D1730" s="13" t="s">
        <v>2147</v>
      </c>
      <c r="E1730" s="5">
        <f ca="1">SUMPRODUCT(N(CODE(MID(B1730,ROW($A$1:OFFSET($A$1,LEN(B1730)-1,,,)),1))&lt;58))</f>
        <v>9</v>
      </c>
      <c r="F1730" s="5">
        <f t="shared" ref="F1730:F1793" ca="1" si="200">LEN(B1730)</f>
        <v>11</v>
      </c>
      <c r="G1730" s="3" t="str">
        <f t="array" aca="1" ref="G1730" ca="1">IF(SUMPRODUCT(COUNTIF(B1730,{"*0*";"*1*";"*2*";"*3*";"*4*";"*5*";"*6*";"*7*";"*8*";"*9*"}))&gt;0,MID($B1730,MATCH(0,(ISERROR(MID($B1730,ROW(INDIRECT("1:"&amp;LEN($B1730))),1)*1)*1),0),LEN($B1730)-SUM((ISERROR(MID($B1730,ROW(INDIRECT("1:"&amp;LEN($B1730))),1)*1)*1))),"")</f>
        <v>1635TS382</v>
      </c>
      <c r="H1730" s="3" t="str">
        <f t="shared" ref="H1730:H1793" ca="1" si="201">IF(LEN(G1730)&lt;3,TEXT(G1730,"000"),G1730)</f>
        <v>1635TS382</v>
      </c>
      <c r="I1730" s="6" t="str">
        <f t="shared" ca="1" si="197"/>
        <v>1635TS38222</v>
      </c>
      <c r="J1730" s="1" t="b">
        <f t="shared" ref="J1730:J1793" ca="1" si="202">I1730=C1730</f>
        <v>1</v>
      </c>
      <c r="K1730" s="6" t="str">
        <f t="shared" ref="K1730:K1793" ca="1" si="203">IF(COUNTIF(Tablo,MID(B1730,2,2))&gt;0,I1730,B1730)</f>
        <v>1635TS38222</v>
      </c>
      <c r="L1730" s="1" t="b">
        <f t="shared" ca="1" si="196"/>
        <v>1</v>
      </c>
      <c r="M1730" s="1" t="b">
        <f t="shared" ca="1" si="198"/>
        <v>1</v>
      </c>
    </row>
    <row r="1731" spans="1:13">
      <c r="A1731" s="11" t="b">
        <f t="shared" ca="1" si="199"/>
        <v>1</v>
      </c>
      <c r="B1731" s="15" t="s">
        <v>2148</v>
      </c>
      <c r="C1731" s="13" t="s">
        <v>2148</v>
      </c>
      <c r="D1731" s="13" t="s">
        <v>2148</v>
      </c>
      <c r="E1731" s="5">
        <f ca="1">SUMPRODUCT(N(CODE(MID(B1731,ROW($A$1:OFFSET($A$1,LEN(B1731)-1,,,)),1))&lt;58))</f>
        <v>9</v>
      </c>
      <c r="F1731" s="5">
        <f t="shared" ca="1" si="200"/>
        <v>11</v>
      </c>
      <c r="G1731" s="3" t="str">
        <f t="array" aca="1" ref="G1731" ca="1">IF(SUMPRODUCT(COUNTIF(B1731,{"*0*";"*1*";"*2*";"*3*";"*4*";"*5*";"*6*";"*7*";"*8*";"*9*"}))&gt;0,MID($B1731,MATCH(0,(ISERROR(MID($B1731,ROW(INDIRECT("1:"&amp;LEN($B1731))),1)*1)*1),0),LEN($B1731)-SUM((ISERROR(MID($B1731,ROW(INDIRECT("1:"&amp;LEN($B1731))),1)*1)*1))),"")</f>
        <v>1635TS382</v>
      </c>
      <c r="H1731" s="3" t="str">
        <f t="shared" ca="1" si="201"/>
        <v>1635TS382</v>
      </c>
      <c r="I1731" s="6" t="str">
        <f t="shared" ca="1" si="197"/>
        <v>1635TS38223</v>
      </c>
      <c r="J1731" s="1" t="b">
        <f t="shared" ca="1" si="202"/>
        <v>1</v>
      </c>
      <c r="K1731" s="6" t="str">
        <f t="shared" ca="1" si="203"/>
        <v>1635TS38223</v>
      </c>
      <c r="L1731" s="1" t="b">
        <f t="shared" ref="L1731:L1794" ca="1" si="204">K1731=C1731</f>
        <v>1</v>
      </c>
      <c r="M1731" s="1" t="b">
        <f t="shared" ca="1" si="198"/>
        <v>1</v>
      </c>
    </row>
    <row r="1732" spans="1:13">
      <c r="A1732" s="11" t="b">
        <f t="shared" ca="1" si="199"/>
        <v>1</v>
      </c>
      <c r="B1732" s="15" t="s">
        <v>2149</v>
      </c>
      <c r="C1732" s="13" t="s">
        <v>2149</v>
      </c>
      <c r="D1732" s="13" t="s">
        <v>2149</v>
      </c>
      <c r="E1732" s="5">
        <f ca="1">SUMPRODUCT(N(CODE(MID(B1732,ROW($A$1:OFFSET($A$1,LEN(B1732)-1,,,)),1))&lt;58))</f>
        <v>9</v>
      </c>
      <c r="F1732" s="5">
        <f t="shared" ca="1" si="200"/>
        <v>11</v>
      </c>
      <c r="G1732" s="3" t="str">
        <f t="array" aca="1" ref="G1732" ca="1">IF(SUMPRODUCT(COUNTIF(B1732,{"*0*";"*1*";"*2*";"*3*";"*4*";"*5*";"*6*";"*7*";"*8*";"*9*"}))&gt;0,MID($B1732,MATCH(0,(ISERROR(MID($B1732,ROW(INDIRECT("1:"&amp;LEN($B1732))),1)*1)*1),0),LEN($B1732)-SUM((ISERROR(MID($B1732,ROW(INDIRECT("1:"&amp;LEN($B1732))),1)*1)*1))),"")</f>
        <v>1635TS382</v>
      </c>
      <c r="H1732" s="3" t="str">
        <f t="shared" ca="1" si="201"/>
        <v>1635TS382</v>
      </c>
      <c r="I1732" s="6" t="str">
        <f t="shared" ca="1" si="197"/>
        <v>1635TS38224</v>
      </c>
      <c r="J1732" s="1" t="b">
        <f t="shared" ca="1" si="202"/>
        <v>1</v>
      </c>
      <c r="K1732" s="6" t="str">
        <f t="shared" ca="1" si="203"/>
        <v>1635TS38224</v>
      </c>
      <c r="L1732" s="1" t="b">
        <f t="shared" ca="1" si="204"/>
        <v>1</v>
      </c>
      <c r="M1732" s="1" t="b">
        <f t="shared" ca="1" si="198"/>
        <v>1</v>
      </c>
    </row>
    <row r="1733" spans="1:13">
      <c r="A1733" s="11" t="b">
        <f t="shared" ca="1" si="199"/>
        <v>1</v>
      </c>
      <c r="B1733" s="15" t="s">
        <v>2153</v>
      </c>
      <c r="C1733" s="13" t="s">
        <v>2153</v>
      </c>
      <c r="D1733" s="13" t="s">
        <v>2153</v>
      </c>
      <c r="E1733" s="5">
        <f ca="1">SUMPRODUCT(N(CODE(MID(B1733,ROW($A$1:OFFSET($A$1,LEN(B1733)-1,,,)),1))&lt;58))</f>
        <v>9</v>
      </c>
      <c r="F1733" s="5">
        <f t="shared" ca="1" si="200"/>
        <v>11</v>
      </c>
      <c r="G1733" s="3" t="str">
        <f t="array" aca="1" ref="G1733" ca="1">IF(SUMPRODUCT(COUNTIF(B1733,{"*0*";"*1*";"*2*";"*3*";"*4*";"*5*";"*6*";"*7*";"*8*";"*9*"}))&gt;0,MID($B1733,MATCH(0,(ISERROR(MID($B1733,ROW(INDIRECT("1:"&amp;LEN($B1733))),1)*1)*1),0),LEN($B1733)-SUM((ISERROR(MID($B1733,ROW(INDIRECT("1:"&amp;LEN($B1733))),1)*1)*1))),"")</f>
        <v>1635TS452</v>
      </c>
      <c r="H1733" s="3" t="str">
        <f t="shared" ca="1" si="201"/>
        <v>1635TS452</v>
      </c>
      <c r="I1733" s="6" t="str">
        <f t="shared" ca="1" si="197"/>
        <v>1635TS45210</v>
      </c>
      <c r="J1733" s="1" t="b">
        <f t="shared" ca="1" si="202"/>
        <v>1</v>
      </c>
      <c r="K1733" s="6" t="str">
        <f t="shared" ca="1" si="203"/>
        <v>1635TS45210</v>
      </c>
      <c r="L1733" s="1" t="b">
        <f t="shared" ca="1" si="204"/>
        <v>1</v>
      </c>
      <c r="M1733" s="1" t="b">
        <f t="shared" ca="1" si="198"/>
        <v>1</v>
      </c>
    </row>
    <row r="1734" spans="1:13">
      <c r="A1734" s="11" t="b">
        <f t="shared" ca="1" si="199"/>
        <v>1</v>
      </c>
      <c r="B1734" s="15" t="s">
        <v>2154</v>
      </c>
      <c r="C1734" s="13" t="s">
        <v>2154</v>
      </c>
      <c r="D1734" s="13" t="s">
        <v>2154</v>
      </c>
      <c r="E1734" s="5">
        <f ca="1">SUMPRODUCT(N(CODE(MID(B1734,ROW($A$1:OFFSET($A$1,LEN(B1734)-1,,,)),1))&lt;58))</f>
        <v>9</v>
      </c>
      <c r="F1734" s="5">
        <f t="shared" ca="1" si="200"/>
        <v>11</v>
      </c>
      <c r="G1734" s="3" t="str">
        <f t="array" aca="1" ref="G1734" ca="1">IF(SUMPRODUCT(COUNTIF(B1734,{"*0*";"*1*";"*2*";"*3*";"*4*";"*5*";"*6*";"*7*";"*8*";"*9*"}))&gt;0,MID($B1734,MATCH(0,(ISERROR(MID($B1734,ROW(INDIRECT("1:"&amp;LEN($B1734))),1)*1)*1),0),LEN($B1734)-SUM((ISERROR(MID($B1734,ROW(INDIRECT("1:"&amp;LEN($B1734))),1)*1)*1))),"")</f>
        <v>1635TS452</v>
      </c>
      <c r="H1734" s="3" t="str">
        <f t="shared" ca="1" si="201"/>
        <v>1635TS452</v>
      </c>
      <c r="I1734" s="6" t="str">
        <f t="shared" ca="1" si="197"/>
        <v>1635TS45211</v>
      </c>
      <c r="J1734" s="1" t="b">
        <f t="shared" ca="1" si="202"/>
        <v>1</v>
      </c>
      <c r="K1734" s="6" t="str">
        <f t="shared" ca="1" si="203"/>
        <v>1635TS45211</v>
      </c>
      <c r="L1734" s="1" t="b">
        <f t="shared" ca="1" si="204"/>
        <v>1</v>
      </c>
      <c r="M1734" s="1" t="b">
        <f t="shared" ca="1" si="198"/>
        <v>1</v>
      </c>
    </row>
    <row r="1735" spans="1:13">
      <c r="A1735" s="11" t="b">
        <f t="shared" ca="1" si="199"/>
        <v>1</v>
      </c>
      <c r="B1735" s="15" t="s">
        <v>2155</v>
      </c>
      <c r="C1735" s="13" t="s">
        <v>2155</v>
      </c>
      <c r="D1735" s="13" t="s">
        <v>2155</v>
      </c>
      <c r="E1735" s="5">
        <f ca="1">SUMPRODUCT(N(CODE(MID(B1735,ROW($A$1:OFFSET($A$1,LEN(B1735)-1,,,)),1))&lt;58))</f>
        <v>9</v>
      </c>
      <c r="F1735" s="5">
        <f t="shared" ca="1" si="200"/>
        <v>11</v>
      </c>
      <c r="G1735" s="3" t="str">
        <f t="array" aca="1" ref="G1735" ca="1">IF(SUMPRODUCT(COUNTIF(B1735,{"*0*";"*1*";"*2*";"*3*";"*4*";"*5*";"*6*";"*7*";"*8*";"*9*"}))&gt;0,MID($B1735,MATCH(0,(ISERROR(MID($B1735,ROW(INDIRECT("1:"&amp;LEN($B1735))),1)*1)*1),0),LEN($B1735)-SUM((ISERROR(MID($B1735,ROW(INDIRECT("1:"&amp;LEN($B1735))),1)*1)*1))),"")</f>
        <v>1635TS452</v>
      </c>
      <c r="H1735" s="3" t="str">
        <f t="shared" ca="1" si="201"/>
        <v>1635TS452</v>
      </c>
      <c r="I1735" s="6" t="str">
        <f t="shared" ca="1" si="197"/>
        <v>1635TS45212</v>
      </c>
      <c r="J1735" s="1" t="b">
        <f t="shared" ca="1" si="202"/>
        <v>1</v>
      </c>
      <c r="K1735" s="6" t="str">
        <f t="shared" ca="1" si="203"/>
        <v>1635TS45212</v>
      </c>
      <c r="L1735" s="1" t="b">
        <f t="shared" ca="1" si="204"/>
        <v>1</v>
      </c>
      <c r="M1735" s="1" t="b">
        <f t="shared" ca="1" si="198"/>
        <v>1</v>
      </c>
    </row>
    <row r="1736" spans="1:13">
      <c r="A1736" s="11" t="b">
        <f t="shared" ca="1" si="199"/>
        <v>1</v>
      </c>
      <c r="B1736" s="15" t="s">
        <v>2249</v>
      </c>
      <c r="C1736" s="13" t="s">
        <v>2249</v>
      </c>
      <c r="D1736" s="13" t="s">
        <v>2249</v>
      </c>
      <c r="E1736" s="5">
        <f ca="1">SUMPRODUCT(N(CODE(MID(B1736,ROW($A$1:OFFSET($A$1,LEN(B1736)-1,,,)),1))&lt;58))</f>
        <v>6</v>
      </c>
      <c r="F1736" s="5">
        <f t="shared" ca="1" si="200"/>
        <v>11</v>
      </c>
      <c r="G1736" s="3" t="str">
        <f t="array" aca="1" ref="G1736" ca="1">IF(SUMPRODUCT(COUNTIF(B1736,{"*0*";"*1*";"*2*";"*3*";"*4*";"*5*";"*6*";"*7*";"*8*";"*9*"}))&gt;0,MID($B1736,MATCH(0,(ISERROR(MID($B1736,ROW(INDIRECT("1:"&amp;LEN($B1736))),1)*1)*1),0),LEN($B1736)-SUM((ISERROR(MID($B1736,ROW(INDIRECT("1:"&amp;LEN($B1736))),1)*1)*1))),"")</f>
        <v>680003</v>
      </c>
      <c r="H1736" s="3" t="str">
        <f t="shared" ca="1" si="201"/>
        <v>680003</v>
      </c>
      <c r="I1736" s="6" t="str">
        <f t="shared" ca="1" si="197"/>
        <v>680003SHORD</v>
      </c>
      <c r="J1736" s="1" t="b">
        <f t="shared" ca="1" si="202"/>
        <v>1</v>
      </c>
      <c r="K1736" s="6" t="str">
        <f t="shared" ca="1" si="203"/>
        <v>680003SHORD</v>
      </c>
      <c r="L1736" s="1" t="b">
        <f t="shared" ca="1" si="204"/>
        <v>1</v>
      </c>
      <c r="M1736" s="1" t="b">
        <f t="shared" ca="1" si="198"/>
        <v>1</v>
      </c>
    </row>
    <row r="1737" spans="1:13">
      <c r="A1737" s="17" t="b">
        <f t="shared" ca="1" si="199"/>
        <v>0</v>
      </c>
      <c r="B1737" s="18" t="s">
        <v>2459</v>
      </c>
      <c r="C1737" s="13" t="s">
        <v>2459</v>
      </c>
      <c r="D1737" s="2" t="s">
        <v>2460</v>
      </c>
      <c r="E1737" s="5">
        <f ca="1">SUMPRODUCT(N(CODE(MID(B1737,ROW($A$1:OFFSET($A$1,LEN(B1737)-1,,,)),1))&lt;58))</f>
        <v>2</v>
      </c>
      <c r="F1737" s="5">
        <f t="shared" ca="1" si="200"/>
        <v>11</v>
      </c>
      <c r="G1737" s="3" t="str">
        <f t="array" aca="1" ref="G1737" ca="1">IF(SUMPRODUCT(COUNTIF(B1737,{"*0*";"*1*";"*2*";"*3*";"*4*";"*5*";"*6*";"*7*";"*8*";"*9*"}))&gt;0,MID($B1737,MATCH(0,(ISERROR(MID($B1737,ROW(INDIRECT("1:"&amp;LEN($B1737))),1)*1)*1),0),LEN($B1737)-SUM((ISERROR(MID($B1737,ROW(INDIRECT("1:"&amp;LEN($B1737))),1)*1)*1))),"")</f>
        <v>01</v>
      </c>
      <c r="H1737" s="3" t="str">
        <f t="shared" ca="1" si="201"/>
        <v>001</v>
      </c>
      <c r="I1737" s="6" t="str">
        <f t="shared" ca="1" si="197"/>
        <v>CATDTX01CDR</v>
      </c>
      <c r="J1737" s="1" t="b">
        <f t="shared" ca="1" si="202"/>
        <v>1</v>
      </c>
      <c r="K1737" s="6" t="str">
        <f t="shared" ca="1" si="203"/>
        <v>CATDTX01CDR</v>
      </c>
      <c r="L1737" s="1" t="b">
        <f t="shared" ca="1" si="204"/>
        <v>1</v>
      </c>
      <c r="M1737" s="1" t="b">
        <f t="shared" ca="1" si="198"/>
        <v>1</v>
      </c>
    </row>
    <row r="1738" spans="1:13">
      <c r="A1738" s="11" t="b">
        <f t="shared" ca="1" si="199"/>
        <v>1</v>
      </c>
      <c r="B1738" s="15" t="s">
        <v>2465</v>
      </c>
      <c r="C1738" s="13" t="s">
        <v>2465</v>
      </c>
      <c r="D1738" s="13" t="s">
        <v>2465</v>
      </c>
      <c r="E1738" s="5">
        <f ca="1">SUMPRODUCT(N(CODE(MID(B1738,ROW($A$1:OFFSET($A$1,LEN(B1738)-1,,,)),1))&lt;58))</f>
        <v>0</v>
      </c>
      <c r="F1738" s="5">
        <f t="shared" ca="1" si="200"/>
        <v>11</v>
      </c>
      <c r="G1738" s="3" t="str">
        <f t="array" aca="1" ref="G1738" ca="1">IF(SUMPRODUCT(COUNTIF(B1738,{"*0*";"*1*";"*2*";"*3*";"*4*";"*5*";"*6*";"*7*";"*8*";"*9*"}))&gt;0,MID($B1738,MATCH(0,(ISERROR(MID($B1738,ROW(INDIRECT("1:"&amp;LEN($B1738))),1)*1)*1),0),LEN($B1738)-SUM((ISERROR(MID($B1738,ROW(INDIRECT("1:"&amp;LEN($B1738))),1)*1)*1))),"")</f>
        <v/>
      </c>
      <c r="H1738" s="3" t="str">
        <f t="shared" ca="1" si="201"/>
        <v/>
      </c>
      <c r="I1738" s="6" t="str">
        <f t="shared" ca="1" si="197"/>
        <v>CSDAMSETZAM</v>
      </c>
      <c r="J1738" s="1" t="b">
        <f t="shared" ca="1" si="202"/>
        <v>1</v>
      </c>
      <c r="K1738" s="6" t="str">
        <f t="shared" ca="1" si="203"/>
        <v>CSDAMSETZAM</v>
      </c>
      <c r="L1738" s="1" t="b">
        <f t="shared" ca="1" si="204"/>
        <v>1</v>
      </c>
      <c r="M1738" s="1" t="b">
        <f t="shared" ca="1" si="198"/>
        <v>1</v>
      </c>
    </row>
    <row r="1739" spans="1:13">
      <c r="A1739" s="11" t="b">
        <f t="shared" ca="1" si="199"/>
        <v>1</v>
      </c>
      <c r="B1739" s="15" t="s">
        <v>626</v>
      </c>
      <c r="C1739" s="13" t="s">
        <v>626</v>
      </c>
      <c r="D1739" s="14" t="s">
        <v>626</v>
      </c>
      <c r="E1739" s="5">
        <f ca="1">SUMPRODUCT(N(CODE(MID(B1739,ROW($A$1:OFFSET($A$1,LEN(B1739)-1,,,)),1))&lt;58))</f>
        <v>4</v>
      </c>
      <c r="F1739" s="5">
        <f t="shared" ca="1" si="200"/>
        <v>11</v>
      </c>
      <c r="G1739" s="3" t="str">
        <f t="array" aca="1" ref="G1739" ca="1">IF(SUMPRODUCT(COUNTIF(B1739,{"*0*";"*1*";"*2*";"*3*";"*4*";"*5*";"*6*";"*7*";"*8*";"*9*"}))&gt;0,MID($B1739,MATCH(0,(ISERROR(MID($B1739,ROW(INDIRECT("1:"&amp;LEN($B1739))),1)*1)*1),0),LEN($B1739)-SUM((ISERROR(MID($B1739,ROW(INDIRECT("1:"&amp;LEN($B1739))),1)*1)*1))),"")</f>
        <v>06F1</v>
      </c>
      <c r="H1739" s="3" t="str">
        <f t="shared" ca="1" si="201"/>
        <v>06F1</v>
      </c>
      <c r="I1739" s="6" t="str">
        <f t="shared" ca="1" si="197"/>
        <v>DFSDE06F1A1</v>
      </c>
      <c r="J1739" s="1" t="b">
        <f t="shared" ca="1" si="202"/>
        <v>1</v>
      </c>
      <c r="K1739" s="6" t="str">
        <f t="shared" ca="1" si="203"/>
        <v>DFSDE06F1A1</v>
      </c>
      <c r="L1739" s="1" t="b">
        <f t="shared" ca="1" si="204"/>
        <v>1</v>
      </c>
      <c r="M1739" s="1" t="b">
        <f t="shared" ca="1" si="198"/>
        <v>1</v>
      </c>
    </row>
    <row r="1740" spans="1:13">
      <c r="A1740" s="11" t="b">
        <f t="shared" ca="1" si="199"/>
        <v>1</v>
      </c>
      <c r="B1740" s="15" t="s">
        <v>2489</v>
      </c>
      <c r="C1740" s="13" t="s">
        <v>2489</v>
      </c>
      <c r="D1740" s="13" t="s">
        <v>2489</v>
      </c>
      <c r="E1740" s="5">
        <f ca="1">SUMPRODUCT(N(CODE(MID(B1740,ROW($A$1:OFFSET($A$1,LEN(B1740)-1,,,)),1))&lt;58))</f>
        <v>3</v>
      </c>
      <c r="F1740" s="5">
        <f t="shared" ca="1" si="200"/>
        <v>11</v>
      </c>
      <c r="G1740" s="3" t="str">
        <f t="array" aca="1" ref="G1740" ca="1">IF(SUMPRODUCT(COUNTIF(B1740,{"*0*";"*1*";"*2*";"*3*";"*4*";"*5*";"*6*";"*7*";"*8*";"*9*"}))&gt;0,MID($B1740,MATCH(0,(ISERROR(MID($B1740,ROW(INDIRECT("1:"&amp;LEN($B1740))),1)*1)*1),0),LEN($B1740)-SUM((ISERROR(MID($B1740,ROW(INDIRECT("1:"&amp;LEN($B1740))),1)*1)*1))),"")</f>
        <v>2CT</v>
      </c>
      <c r="H1740" s="3" t="str">
        <f t="shared" ca="1" si="201"/>
        <v>2CT</v>
      </c>
      <c r="I1740" s="6" t="str">
        <f t="shared" ca="1" si="197"/>
        <v>E2CTTVOL14B</v>
      </c>
      <c r="J1740" s="1" t="b">
        <f t="shared" ca="1" si="202"/>
        <v>1</v>
      </c>
      <c r="K1740" s="6" t="str">
        <f t="shared" ca="1" si="203"/>
        <v>E2CTTVOL14B</v>
      </c>
      <c r="L1740" s="1" t="b">
        <f t="shared" ca="1" si="204"/>
        <v>1</v>
      </c>
      <c r="M1740" s="1" t="b">
        <f t="shared" ca="1" si="198"/>
        <v>1</v>
      </c>
    </row>
    <row r="1741" spans="1:13">
      <c r="A1741" s="11" t="b">
        <f t="shared" ca="1" si="199"/>
        <v>1</v>
      </c>
      <c r="B1741" s="15" t="s">
        <v>2497</v>
      </c>
      <c r="C1741" s="13" t="s">
        <v>2497</v>
      </c>
      <c r="D1741" s="13" t="s">
        <v>2497</v>
      </c>
      <c r="E1741" s="5">
        <f ca="1">SUMPRODUCT(N(CODE(MID(B1741,ROW($A$1:OFFSET($A$1,LEN(B1741)-1,,,)),1))&lt;58))</f>
        <v>0</v>
      </c>
      <c r="F1741" s="5">
        <f t="shared" ca="1" si="200"/>
        <v>11</v>
      </c>
      <c r="G1741" s="3" t="str">
        <f t="array" aca="1" ref="G1741" ca="1">IF(SUMPRODUCT(COUNTIF(B1741,{"*0*";"*1*";"*2*";"*3*";"*4*";"*5*";"*6*";"*7*";"*8*";"*9*"}))&gt;0,MID($B1741,MATCH(0,(ISERROR(MID($B1741,ROW(INDIRECT("1:"&amp;LEN($B1741))),1)*1)*1),0),LEN($B1741)-SUM((ISERROR(MID($B1741,ROW(INDIRECT("1:"&amp;LEN($B1741))),1)*1)*1))),"")</f>
        <v/>
      </c>
      <c r="H1741" s="3" t="str">
        <f t="shared" ca="1" si="201"/>
        <v/>
      </c>
      <c r="I1741" s="6" t="str">
        <f t="shared" ca="1" si="197"/>
        <v>FEDLOGUSERS</v>
      </c>
      <c r="J1741" s="1" t="b">
        <f t="shared" ca="1" si="202"/>
        <v>1</v>
      </c>
      <c r="K1741" s="6" t="str">
        <f t="shared" ca="1" si="203"/>
        <v>FEDLOGUSERS</v>
      </c>
      <c r="L1741" s="1" t="b">
        <f t="shared" ca="1" si="204"/>
        <v>1</v>
      </c>
      <c r="M1741" s="1" t="b">
        <f t="shared" ca="1" si="198"/>
        <v>1</v>
      </c>
    </row>
    <row r="1742" spans="1:13">
      <c r="A1742" s="11" t="b">
        <f t="shared" ca="1" si="199"/>
        <v>0</v>
      </c>
      <c r="B1742" s="15" t="s">
        <v>2509</v>
      </c>
      <c r="C1742" s="13" t="s">
        <v>2509</v>
      </c>
      <c r="D1742" s="13" t="s">
        <v>2510</v>
      </c>
      <c r="E1742" s="5">
        <f ca="1">SUMPRODUCT(N(CODE(MID(B1742,ROW($A$1:OFFSET($A$1,LEN(B1742)-1,,,)),1))&lt;58))</f>
        <v>1</v>
      </c>
      <c r="F1742" s="5">
        <f t="shared" ca="1" si="200"/>
        <v>11</v>
      </c>
      <c r="G1742" s="3" t="str">
        <f t="array" aca="1" ref="G1742" ca="1">IF(SUMPRODUCT(COUNTIF(B1742,{"*0*";"*1*";"*2*";"*3*";"*4*";"*5*";"*6*";"*7*";"*8*";"*9*"}))&gt;0,MID($B1742,MATCH(0,(ISERROR(MID($B1742,ROW(INDIRECT("1:"&amp;LEN($B1742))),1)*1)*1),0),LEN($B1742)-SUM((ISERROR(MID($B1742,ROW(INDIRECT("1:"&amp;LEN($B1742))),1)*1)*1))),"")</f>
        <v>3</v>
      </c>
      <c r="H1742" s="3" t="str">
        <f t="shared" ca="1" si="201"/>
        <v>003</v>
      </c>
      <c r="I1742" s="6" t="str">
        <f t="shared" ca="1" si="197"/>
        <v>GRAAL3TOMES</v>
      </c>
      <c r="J1742" s="1" t="b">
        <f t="shared" ca="1" si="202"/>
        <v>1</v>
      </c>
      <c r="K1742" s="6" t="str">
        <f t="shared" ca="1" si="203"/>
        <v>GRAAL3TOMES</v>
      </c>
      <c r="L1742" s="1" t="b">
        <f t="shared" ca="1" si="204"/>
        <v>1</v>
      </c>
      <c r="M1742" s="1" t="b">
        <f t="shared" ca="1" si="198"/>
        <v>1</v>
      </c>
    </row>
    <row r="1743" spans="1:13">
      <c r="A1743" s="11" t="b">
        <f t="shared" ca="1" si="199"/>
        <v>1</v>
      </c>
      <c r="B1743" s="15" t="s">
        <v>723</v>
      </c>
      <c r="C1743" s="13" t="s">
        <v>723</v>
      </c>
      <c r="D1743" s="13" t="s">
        <v>723</v>
      </c>
      <c r="E1743" s="5">
        <f ca="1">SUMPRODUCT(N(CODE(MID(B1743,ROW($A$1:OFFSET($A$1,LEN(B1743)-1,,,)),1))&lt;58))</f>
        <v>7</v>
      </c>
      <c r="F1743" s="5">
        <f t="shared" ca="1" si="200"/>
        <v>11</v>
      </c>
      <c r="G1743" s="3" t="str">
        <f t="array" aca="1" ref="G1743" ca="1">IF(SUMPRODUCT(COUNTIF(B1743,{"*0*";"*1*";"*2*";"*3*";"*4*";"*5*";"*6*";"*7*";"*8*";"*9*"}))&gt;0,MID($B1743,MATCH(0,(ISERROR(MID($B1743,ROW(INDIRECT("1:"&amp;LEN($B1743))),1)*1)*1),0),LEN($B1743)-SUM((ISERROR(MID($B1743,ROW(INDIRECT("1:"&amp;LEN($B1743))),1)*1)*1))),"")</f>
        <v>4112R00</v>
      </c>
      <c r="H1743" s="3" t="str">
        <f t="shared" ca="1" si="201"/>
        <v>4112R00</v>
      </c>
      <c r="I1743" s="6" t="str">
        <f t="shared" ca="1" si="197"/>
        <v>HP4112R00C0</v>
      </c>
      <c r="J1743" s="1" t="b">
        <f t="shared" ca="1" si="202"/>
        <v>1</v>
      </c>
      <c r="K1743" s="6" t="str">
        <f t="shared" ca="1" si="203"/>
        <v>HP4112R00C0</v>
      </c>
      <c r="L1743" s="1" t="b">
        <f t="shared" ca="1" si="204"/>
        <v>1</v>
      </c>
      <c r="M1743" s="1" t="b">
        <f t="shared" ca="1" si="198"/>
        <v>1</v>
      </c>
    </row>
    <row r="1744" spans="1:13">
      <c r="A1744" s="17" t="b">
        <f t="shared" ca="1" si="199"/>
        <v>0</v>
      </c>
      <c r="B1744" s="18" t="s">
        <v>2520</v>
      </c>
      <c r="C1744" s="13" t="s">
        <v>2520</v>
      </c>
      <c r="D1744" s="2" t="s">
        <v>2519</v>
      </c>
      <c r="E1744" s="5">
        <f ca="1">SUMPRODUCT(N(CODE(MID(B1744,ROW($A$1:OFFSET($A$1,LEN(B1744)-1,,,)),1))&lt;58))</f>
        <v>2</v>
      </c>
      <c r="F1744" s="5">
        <f t="shared" ca="1" si="200"/>
        <v>11</v>
      </c>
      <c r="G1744" s="3" t="str">
        <f t="array" aca="1" ref="G1744" ca="1">IF(SUMPRODUCT(COUNTIF(B1744,{"*0*";"*1*";"*2*";"*3*";"*4*";"*5*";"*6*";"*7*";"*8*";"*9*"}))&gt;0,MID($B1744,MATCH(0,(ISERROR(MID($B1744,ROW(INDIRECT("1:"&amp;LEN($B1744))),1)*1)*1),0),LEN($B1744)-SUM((ISERROR(MID($B1744,ROW(INDIRECT("1:"&amp;LEN($B1744))),1)*1)*1))),"")</f>
        <v>14</v>
      </c>
      <c r="H1744" s="3" t="str">
        <f t="shared" ca="1" si="201"/>
        <v>014</v>
      </c>
      <c r="I1744" s="6" t="str">
        <f t="shared" ca="1" si="197"/>
        <v>INSTXXVII14</v>
      </c>
      <c r="J1744" s="1" t="b">
        <f t="shared" ca="1" si="202"/>
        <v>1</v>
      </c>
      <c r="K1744" s="6" t="str">
        <f t="shared" ca="1" si="203"/>
        <v>INSTXXVII14</v>
      </c>
      <c r="L1744" s="1" t="b">
        <f t="shared" ca="1" si="204"/>
        <v>1</v>
      </c>
      <c r="M1744" s="1" t="b">
        <f t="shared" ca="1" si="198"/>
        <v>1</v>
      </c>
    </row>
    <row r="1745" spans="1:13">
      <c r="A1745" s="11" t="b">
        <f t="shared" ca="1" si="199"/>
        <v>1</v>
      </c>
      <c r="B1745" s="15" t="s">
        <v>2525</v>
      </c>
      <c r="C1745" s="13" t="s">
        <v>2525</v>
      </c>
      <c r="D1745" s="13" t="s">
        <v>2525</v>
      </c>
      <c r="E1745" s="5">
        <f ca="1">SUMPRODUCT(N(CODE(MID(B1745,ROW($A$1:OFFSET($A$1,LEN(B1745)-1,,,)),1))&lt;58))</f>
        <v>3</v>
      </c>
      <c r="F1745" s="5">
        <f t="shared" ca="1" si="200"/>
        <v>11</v>
      </c>
      <c r="G1745" s="3" t="str">
        <f t="array" aca="1" ref="G1745" ca="1">IF(SUMPRODUCT(COUNTIF(B1745,{"*0*";"*1*";"*2*";"*3*";"*4*";"*5*";"*6*";"*7*";"*8*";"*9*"}))&gt;0,MID($B1745,MATCH(0,(ISERROR(MID($B1745,ROW(INDIRECT("1:"&amp;LEN($B1745))),1)*1)*1),0),LEN($B1745)-SUM((ISERROR(MID($B1745,ROW(INDIRECT("1:"&amp;LEN($B1745))),1)*1)*1))),"")</f>
        <v>695</v>
      </c>
      <c r="H1745" s="3" t="str">
        <f t="shared" ca="1" si="201"/>
        <v>695</v>
      </c>
      <c r="I1745" s="6" t="str">
        <f t="shared" ca="1" si="197"/>
        <v>MILHDBK695C</v>
      </c>
      <c r="J1745" s="1" t="b">
        <f t="shared" ca="1" si="202"/>
        <v>1</v>
      </c>
      <c r="K1745" s="6" t="str">
        <f t="shared" ca="1" si="203"/>
        <v>MILHDBK695C</v>
      </c>
      <c r="L1745" s="1" t="b">
        <f t="shared" ca="1" si="204"/>
        <v>1</v>
      </c>
      <c r="M1745" s="1" t="b">
        <f t="shared" ca="1" si="198"/>
        <v>1</v>
      </c>
    </row>
    <row r="1746" spans="1:13">
      <c r="A1746" s="11" t="b">
        <f t="shared" ca="1" si="199"/>
        <v>1</v>
      </c>
      <c r="B1746" s="15" t="s">
        <v>2527</v>
      </c>
      <c r="C1746" s="13" t="s">
        <v>2527</v>
      </c>
      <c r="D1746" s="13" t="s">
        <v>2527</v>
      </c>
      <c r="E1746" s="5">
        <f ca="1">SUMPRODUCT(N(CODE(MID(B1746,ROW($A$1:OFFSET($A$1,LEN(B1746)-1,,,)),1))&lt;58))</f>
        <v>4</v>
      </c>
      <c r="F1746" s="5">
        <f t="shared" ca="1" si="200"/>
        <v>11</v>
      </c>
      <c r="G1746" s="3" t="str">
        <f t="array" aca="1" ref="G1746" ca="1">IF(SUMPRODUCT(COUNTIF(B1746,{"*0*";"*1*";"*2*";"*3*";"*4*";"*5*";"*6*";"*7*";"*8*";"*9*"}))&gt;0,MID($B1746,MATCH(0,(ISERROR(MID($B1746,ROW(INDIRECT("1:"&amp;LEN($B1746))),1)*1)*1),0),LEN($B1746)-SUM((ISERROR(MID($B1746,ROW(INDIRECT("1:"&amp;LEN($B1746))),1)*1)*1))),"")</f>
        <v>1523</v>
      </c>
      <c r="H1746" s="3" t="str">
        <f t="shared" ca="1" si="201"/>
        <v>1523</v>
      </c>
      <c r="I1746" s="6" t="str">
        <f t="shared" ca="1" si="197"/>
        <v>MILSTD1523A</v>
      </c>
      <c r="J1746" s="1" t="b">
        <f t="shared" ca="1" si="202"/>
        <v>1</v>
      </c>
      <c r="K1746" s="6" t="str">
        <f t="shared" ca="1" si="203"/>
        <v>MILSTD1523A</v>
      </c>
      <c r="L1746" s="1" t="b">
        <f t="shared" ca="1" si="204"/>
        <v>1</v>
      </c>
      <c r="M1746" s="1" t="b">
        <f t="shared" ca="1" si="198"/>
        <v>1</v>
      </c>
    </row>
    <row r="1747" spans="1:13">
      <c r="A1747" s="11" t="b">
        <f t="shared" ca="1" si="199"/>
        <v>1</v>
      </c>
      <c r="B1747" s="15" t="s">
        <v>2528</v>
      </c>
      <c r="C1747" s="13" t="s">
        <v>2528</v>
      </c>
      <c r="D1747" s="13" t="s">
        <v>2528</v>
      </c>
      <c r="E1747" s="5">
        <f ca="1">SUMPRODUCT(N(CODE(MID(B1747,ROW($A$1:OFFSET($A$1,LEN(B1747)-1,,,)),1))&lt;58))</f>
        <v>4</v>
      </c>
      <c r="F1747" s="5">
        <f t="shared" ca="1" si="200"/>
        <v>11</v>
      </c>
      <c r="G1747" s="3" t="str">
        <f t="array" aca="1" ref="G1747" ca="1">IF(SUMPRODUCT(COUNTIF(B1747,{"*0*";"*1*";"*2*";"*3*";"*4*";"*5*";"*6*";"*7*";"*8*";"*9*"}))&gt;0,MID($B1747,MATCH(0,(ISERROR(MID($B1747,ROW(INDIRECT("1:"&amp;LEN($B1747))),1)*1)*1),0),LEN($B1747)-SUM((ISERROR(MID($B1747,ROW(INDIRECT("1:"&amp;LEN($B1747))),1)*1)*1))),"")</f>
        <v>00NT</v>
      </c>
      <c r="H1747" s="3" t="str">
        <f t="shared" ca="1" si="201"/>
        <v>00NT</v>
      </c>
      <c r="I1747" s="6" t="str">
        <f t="shared" ca="1" si="197"/>
        <v>MK00NTI32FR</v>
      </c>
      <c r="J1747" s="1" t="b">
        <f t="shared" ca="1" si="202"/>
        <v>1</v>
      </c>
      <c r="K1747" s="6" t="str">
        <f t="shared" ca="1" si="203"/>
        <v>MK00NTI32FR</v>
      </c>
      <c r="L1747" s="1" t="b">
        <f t="shared" ca="1" si="204"/>
        <v>1</v>
      </c>
      <c r="M1747" s="1" t="b">
        <f t="shared" ca="1" si="198"/>
        <v>1</v>
      </c>
    </row>
    <row r="1748" spans="1:13">
      <c r="A1748" s="11" t="b">
        <f t="shared" ca="1" si="199"/>
        <v>1</v>
      </c>
      <c r="B1748" s="15" t="s">
        <v>2533</v>
      </c>
      <c r="C1748" s="13" t="s">
        <v>2533</v>
      </c>
      <c r="D1748" s="13" t="s">
        <v>2533</v>
      </c>
      <c r="E1748" s="5">
        <f ca="1">SUMPRODUCT(N(CODE(MID(B1748,ROW($A$1:OFFSET($A$1,LEN(B1748)-1,,,)),1))&lt;58))</f>
        <v>6</v>
      </c>
      <c r="F1748" s="5">
        <f t="shared" ca="1" si="200"/>
        <v>11</v>
      </c>
      <c r="G1748" s="3" t="str">
        <f t="array" aca="1" ref="G1748" ca="1">IF(SUMPRODUCT(COUNTIF(B1748,{"*0*";"*1*";"*2*";"*3*";"*4*";"*5*";"*6*";"*7*";"*8*";"*9*"}))&gt;0,MID($B1748,MATCH(0,(ISERROR(MID($B1748,ROW(INDIRECT("1:"&amp;LEN($B1748))),1)*1)*1),0),LEN($B1748)-SUM((ISERROR(MID($B1748,ROW(INDIRECT("1:"&amp;LEN($B1748))),1)*1)*1))),"")</f>
        <v>00500B</v>
      </c>
      <c r="H1748" s="3" t="str">
        <f t="shared" ca="1" si="201"/>
        <v>00500B</v>
      </c>
      <c r="I1748" s="6" t="str">
        <f t="shared" ca="1" si="197"/>
        <v>NA00500BP2O</v>
      </c>
      <c r="J1748" s="1" t="b">
        <f t="shared" ca="1" si="202"/>
        <v>1</v>
      </c>
      <c r="K1748" s="6" t="str">
        <f t="shared" ca="1" si="203"/>
        <v>NA00500BP2O</v>
      </c>
      <c r="L1748" s="1" t="b">
        <f t="shared" ca="1" si="204"/>
        <v>1</v>
      </c>
      <c r="M1748" s="1" t="b">
        <f t="shared" ca="1" si="198"/>
        <v>1</v>
      </c>
    </row>
    <row r="1749" spans="1:13">
      <c r="A1749" s="11" t="b">
        <f t="shared" ca="1" si="199"/>
        <v>1</v>
      </c>
      <c r="B1749" s="15" t="s">
        <v>2546</v>
      </c>
      <c r="C1749" s="13" t="s">
        <v>2546</v>
      </c>
      <c r="D1749" s="13" t="s">
        <v>2546</v>
      </c>
      <c r="E1749" s="5">
        <f ca="1">SUMPRODUCT(N(CODE(MID(B1749,ROW($A$1:OFFSET($A$1,LEN(B1749)-1,,,)),1))&lt;58))</f>
        <v>5</v>
      </c>
      <c r="F1749" s="5">
        <f t="shared" ca="1" si="200"/>
        <v>11</v>
      </c>
      <c r="G1749" s="3" t="str">
        <f t="array" aca="1" ref="G1749" ca="1">IF(SUMPRODUCT(COUNTIF(B1749,{"*0*";"*1*";"*2*";"*3*";"*4*";"*5*";"*6*";"*7*";"*8*";"*9*"}))&gt;0,MID($B1749,MATCH(0,(ISERROR(MID($B1749,ROW(INDIRECT("1:"&amp;LEN($B1749))),1)*1)*1),0),LEN($B1749)-SUM((ISERROR(MID($B1749,ROW(INDIRECT("1:"&amp;LEN($B1749))),1)*1)*1))),"")</f>
        <v>1111S</v>
      </c>
      <c r="H1749" s="3" t="str">
        <f t="shared" ca="1" si="201"/>
        <v>1111S</v>
      </c>
      <c r="I1749" s="6" t="str">
        <f t="shared" ca="1" si="197"/>
        <v>NA1111SUPP2</v>
      </c>
      <c r="J1749" s="1" t="b">
        <f t="shared" ca="1" si="202"/>
        <v>1</v>
      </c>
      <c r="K1749" s="6" t="str">
        <f t="shared" ca="1" si="203"/>
        <v>NA1111SUPP2</v>
      </c>
      <c r="L1749" s="1" t="b">
        <f t="shared" ca="1" si="204"/>
        <v>1</v>
      </c>
      <c r="M1749" s="1" t="b">
        <f t="shared" ca="1" si="198"/>
        <v>1</v>
      </c>
    </row>
    <row r="1750" spans="1:13">
      <c r="A1750" s="11" t="b">
        <f t="shared" ca="1" si="199"/>
        <v>1</v>
      </c>
      <c r="B1750" s="15" t="s">
        <v>2579</v>
      </c>
      <c r="C1750" s="13" t="s">
        <v>2579</v>
      </c>
      <c r="D1750" s="13" t="s">
        <v>2579</v>
      </c>
      <c r="E1750" s="5">
        <f ca="1">SUMPRODUCT(N(CODE(MID(B1750,ROW($A$1:OFFSET($A$1,LEN(B1750)-1,,,)),1))&lt;58))</f>
        <v>4</v>
      </c>
      <c r="F1750" s="5">
        <f t="shared" ca="1" si="200"/>
        <v>11</v>
      </c>
      <c r="G1750" s="3" t="str">
        <f t="array" aca="1" ref="G1750" ca="1">IF(SUMPRODUCT(COUNTIF(B1750,{"*0*";"*1*";"*2*";"*3*";"*4*";"*5*";"*6*";"*7*";"*8*";"*9*"}))&gt;0,MID($B1750,MATCH(0,(ISERROR(MID($B1750,ROW(INDIRECT("1:"&amp;LEN($B1750))),1)*1)*1),0),LEN($B1750)-SUM((ISERROR(MID($B1750,ROW(INDIRECT("1:"&amp;LEN($B1750))),1)*1)*1))),"")</f>
        <v>2002</v>
      </c>
      <c r="H1750" s="3" t="str">
        <f t="shared" ca="1" si="201"/>
        <v>2002</v>
      </c>
      <c r="I1750" s="6" t="str">
        <f t="shared" ca="1" si="197"/>
        <v>NAVSUP2002X</v>
      </c>
      <c r="J1750" s="1" t="b">
        <f t="shared" ca="1" si="202"/>
        <v>1</v>
      </c>
      <c r="K1750" s="6" t="str">
        <f t="shared" ca="1" si="203"/>
        <v>NAVSUP2002X</v>
      </c>
      <c r="L1750" s="1" t="b">
        <f t="shared" ca="1" si="204"/>
        <v>1</v>
      </c>
      <c r="M1750" s="1" t="b">
        <f t="shared" ca="1" si="198"/>
        <v>1</v>
      </c>
    </row>
    <row r="1751" spans="1:13">
      <c r="A1751" s="11" t="b">
        <f t="shared" ca="1" si="199"/>
        <v>1</v>
      </c>
      <c r="B1751" s="15" t="s">
        <v>316</v>
      </c>
      <c r="C1751" s="13" t="s">
        <v>316</v>
      </c>
      <c r="D1751" s="13" t="s">
        <v>316</v>
      </c>
      <c r="E1751" s="5">
        <f ca="1">SUMPRODUCT(N(CODE(MID(B1751,ROW($A$1:OFFSET($A$1,LEN(B1751)-1,,,)),1))&lt;58))</f>
        <v>4</v>
      </c>
      <c r="F1751" s="5">
        <f t="shared" ca="1" si="200"/>
        <v>11</v>
      </c>
      <c r="G1751" s="3" t="str">
        <f t="array" aca="1" ref="G1751" ca="1">IF(SUMPRODUCT(COUNTIF(B1751,{"*0*";"*1*";"*2*";"*3*";"*4*";"*5*";"*6*";"*7*";"*8*";"*9*"}))&gt;0,MID($B1751,MATCH(0,(ISERROR(MID($B1751,ROW(INDIRECT("1:"&amp;LEN($B1751))),1)*1)*1),0),LEN($B1751)-SUM((ISERROR(MID($B1751,ROW(INDIRECT("1:"&amp;LEN($B1751))),1)*1)*1))),"")</f>
        <v>7255</v>
      </c>
      <c r="H1751" s="3" t="str">
        <f t="shared" ca="1" si="201"/>
        <v>7255</v>
      </c>
      <c r="I1751" s="6" t="str">
        <f t="shared" ca="1" si="197"/>
        <v>P7255VOLIII</v>
      </c>
      <c r="J1751" s="1" t="b">
        <f t="shared" ca="1" si="202"/>
        <v>1</v>
      </c>
      <c r="K1751" s="6" t="str">
        <f t="shared" ca="1" si="203"/>
        <v>P7255VOLIII</v>
      </c>
      <c r="L1751" s="1" t="b">
        <f t="shared" ca="1" si="204"/>
        <v>1</v>
      </c>
      <c r="M1751" s="1" t="b">
        <f t="shared" ca="1" si="198"/>
        <v>1</v>
      </c>
    </row>
    <row r="1752" spans="1:13">
      <c r="A1752" s="11" t="b">
        <f t="shared" ca="1" si="199"/>
        <v>1</v>
      </c>
      <c r="B1752" s="15" t="s">
        <v>1674</v>
      </c>
      <c r="C1752" s="13" t="s">
        <v>1674</v>
      </c>
      <c r="D1752" s="13" t="s">
        <v>1674</v>
      </c>
      <c r="E1752" s="5">
        <f ca="1">SUMPRODUCT(N(CODE(MID(B1752,ROW($A$1:OFFSET($A$1,LEN(B1752)-1,,,)),1))&lt;58))</f>
        <v>9</v>
      </c>
      <c r="F1752" s="5">
        <f t="shared" ca="1" si="200"/>
        <v>11</v>
      </c>
      <c r="G1752" s="3" t="str">
        <f t="array" aca="1" ref="G1752" ca="1">IF(SUMPRODUCT(COUNTIF(B1752,{"*0*";"*1*";"*2*";"*3*";"*4*";"*5*";"*6*";"*7*";"*8*";"*9*"}))&gt;0,MID($B1752,MATCH(0,(ISERROR(MID($B1752,ROW(INDIRECT("1:"&amp;LEN($B1752))),1)*1)*1),0),LEN($B1752)-SUM((ISERROR(MID($B1752,ROW(INDIRECT("1:"&amp;LEN($B1752))),1)*1)*1))),"")</f>
        <v>8161S13</v>
      </c>
      <c r="H1752" s="3" t="str">
        <f t="shared" ca="1" si="201"/>
        <v>8161S13</v>
      </c>
      <c r="I1752" s="6" t="str">
        <f t="shared" ca="1" si="197"/>
        <v>P8161S13(6)</v>
      </c>
      <c r="J1752" s="1" t="b">
        <f t="shared" ca="1" si="202"/>
        <v>1</v>
      </c>
      <c r="K1752" s="6" t="str">
        <f t="shared" ca="1" si="203"/>
        <v>P8161S13(6)</v>
      </c>
      <c r="L1752" s="1" t="b">
        <f t="shared" ca="1" si="204"/>
        <v>1</v>
      </c>
      <c r="M1752" s="1" t="b">
        <f t="shared" ca="1" si="198"/>
        <v>1</v>
      </c>
    </row>
    <row r="1753" spans="1:13">
      <c r="A1753" s="11" t="b">
        <f t="shared" ca="1" si="199"/>
        <v>1</v>
      </c>
      <c r="B1753" s="15" t="s">
        <v>1675</v>
      </c>
      <c r="C1753" s="13" t="s">
        <v>1675</v>
      </c>
      <c r="D1753" s="13" t="s">
        <v>1675</v>
      </c>
      <c r="E1753" s="5">
        <f ca="1">SUMPRODUCT(N(CODE(MID(B1753,ROW($A$1:OFFSET($A$1,LEN(B1753)-1,,,)),1))&lt;58))</f>
        <v>9</v>
      </c>
      <c r="F1753" s="5">
        <f t="shared" ca="1" si="200"/>
        <v>11</v>
      </c>
      <c r="G1753" s="3" t="str">
        <f t="array" aca="1" ref="G1753" ca="1">IF(SUMPRODUCT(COUNTIF(B1753,{"*0*";"*1*";"*2*";"*3*";"*4*";"*5*";"*6*";"*7*";"*8*";"*9*"}))&gt;0,MID($B1753,MATCH(0,(ISERROR(MID($B1753,ROW(INDIRECT("1:"&amp;LEN($B1753))),1)*1)*1),0),LEN($B1753)-SUM((ISERROR(MID($B1753,ROW(INDIRECT("1:"&amp;LEN($B1753))),1)*1)*1))),"")</f>
        <v>8161S13</v>
      </c>
      <c r="H1753" s="3" t="str">
        <f t="shared" ca="1" si="201"/>
        <v>8161S13</v>
      </c>
      <c r="I1753" s="6" t="str">
        <f t="shared" ref="I1753:I1816" ca="1" si="205">IF(CODE(B1753)&lt;58,B1753,IF(LEN(B1753)&gt;8,B1753,IF(AND(CODE(RIGHT(B1753))&lt;65,LEN(H1753)&lt;4),MID(SUBSTITUTE(B1753&amp;"XXXX",G1753,H1753),1,8),SUBSTITUTE(B1753,G1753,H1753))))</f>
        <v>P8161S13(7)</v>
      </c>
      <c r="J1753" s="1" t="b">
        <f t="shared" ca="1" si="202"/>
        <v>1</v>
      </c>
      <c r="K1753" s="6" t="str">
        <f t="shared" ca="1" si="203"/>
        <v>P8161S13(7)</v>
      </c>
      <c r="L1753" s="1" t="b">
        <f t="shared" ca="1" si="204"/>
        <v>1</v>
      </c>
      <c r="M1753" s="1" t="b">
        <f t="shared" ca="1" si="198"/>
        <v>1</v>
      </c>
    </row>
    <row r="1754" spans="1:13">
      <c r="A1754" s="11" t="b">
        <f t="shared" ca="1" si="199"/>
        <v>1</v>
      </c>
      <c r="B1754" s="15" t="s">
        <v>1676</v>
      </c>
      <c r="C1754" s="13" t="s">
        <v>1676</v>
      </c>
      <c r="D1754" s="13" t="s">
        <v>1676</v>
      </c>
      <c r="E1754" s="5">
        <f ca="1">SUMPRODUCT(N(CODE(MID(B1754,ROW($A$1:OFFSET($A$1,LEN(B1754)-1,,,)),1))&lt;58))</f>
        <v>9</v>
      </c>
      <c r="F1754" s="5">
        <f t="shared" ca="1" si="200"/>
        <v>11</v>
      </c>
      <c r="G1754" s="3" t="str">
        <f t="array" aca="1" ref="G1754" ca="1">IF(SUMPRODUCT(COUNTIF(B1754,{"*0*";"*1*";"*2*";"*3*";"*4*";"*5*";"*6*";"*7*";"*8*";"*9*"}))&gt;0,MID($B1754,MATCH(0,(ISERROR(MID($B1754,ROW(INDIRECT("1:"&amp;LEN($B1754))),1)*1)*1),0),LEN($B1754)-SUM((ISERROR(MID($B1754,ROW(INDIRECT("1:"&amp;LEN($B1754))),1)*1)*1))),"")</f>
        <v>8161S13</v>
      </c>
      <c r="H1754" s="3" t="str">
        <f t="shared" ca="1" si="201"/>
        <v>8161S13</v>
      </c>
      <c r="I1754" s="6" t="str">
        <f t="shared" ca="1" si="205"/>
        <v>P8161S13(8)</v>
      </c>
      <c r="J1754" s="1" t="b">
        <f t="shared" ca="1" si="202"/>
        <v>1</v>
      </c>
      <c r="K1754" s="6" t="str">
        <f t="shared" ca="1" si="203"/>
        <v>P8161S13(8)</v>
      </c>
      <c r="L1754" s="1" t="b">
        <f t="shared" ca="1" si="204"/>
        <v>1</v>
      </c>
      <c r="M1754" s="1" t="b">
        <f t="shared" ref="M1754:M1817" ca="1" si="206">K1754=C1754</f>
        <v>1</v>
      </c>
    </row>
    <row r="1755" spans="1:13">
      <c r="A1755" s="11" t="b">
        <f t="shared" ca="1" si="199"/>
        <v>1</v>
      </c>
      <c r="B1755" s="15" t="s">
        <v>1677</v>
      </c>
      <c r="C1755" s="13" t="s">
        <v>1677</v>
      </c>
      <c r="D1755" s="13" t="s">
        <v>1677</v>
      </c>
      <c r="E1755" s="5">
        <f ca="1">SUMPRODUCT(N(CODE(MID(B1755,ROW($A$1:OFFSET($A$1,LEN(B1755)-1,,,)),1))&lt;58))</f>
        <v>9</v>
      </c>
      <c r="F1755" s="5">
        <f t="shared" ca="1" si="200"/>
        <v>11</v>
      </c>
      <c r="G1755" s="3" t="str">
        <f t="array" aca="1" ref="G1755" ca="1">IF(SUMPRODUCT(COUNTIF(B1755,{"*0*";"*1*";"*2*";"*3*";"*4*";"*5*";"*6*";"*7*";"*8*";"*9*"}))&gt;0,MID($B1755,MATCH(0,(ISERROR(MID($B1755,ROW(INDIRECT("1:"&amp;LEN($B1755))),1)*1)*1),0),LEN($B1755)-SUM((ISERROR(MID($B1755,ROW(INDIRECT("1:"&amp;LEN($B1755))),1)*1)*1))),"")</f>
        <v>8161S13</v>
      </c>
      <c r="H1755" s="3" t="str">
        <f t="shared" ca="1" si="201"/>
        <v>8161S13</v>
      </c>
      <c r="I1755" s="6" t="str">
        <f t="shared" ca="1" si="205"/>
        <v>P8161S13(9)</v>
      </c>
      <c r="J1755" s="1" t="b">
        <f t="shared" ca="1" si="202"/>
        <v>1</v>
      </c>
      <c r="K1755" s="6" t="str">
        <f t="shared" ca="1" si="203"/>
        <v>P8161S13(9)</v>
      </c>
      <c r="L1755" s="1" t="b">
        <f t="shared" ca="1" si="204"/>
        <v>1</v>
      </c>
      <c r="M1755" s="1" t="b">
        <f t="shared" ca="1" si="206"/>
        <v>1</v>
      </c>
    </row>
    <row r="1756" spans="1:13">
      <c r="A1756" s="11" t="b">
        <f t="shared" ca="1" si="199"/>
        <v>1</v>
      </c>
      <c r="B1756" s="15" t="s">
        <v>1683</v>
      </c>
      <c r="C1756" s="13" t="s">
        <v>1683</v>
      </c>
      <c r="D1756" s="13" t="s">
        <v>1683</v>
      </c>
      <c r="E1756" s="5">
        <f ca="1">SUMPRODUCT(N(CODE(MID(B1756,ROW($A$1:OFFSET($A$1,LEN(B1756)-1,,,)),1))&lt;58))</f>
        <v>9</v>
      </c>
      <c r="F1756" s="5">
        <f t="shared" ca="1" si="200"/>
        <v>11</v>
      </c>
      <c r="G1756" s="3" t="str">
        <f t="array" aca="1" ref="G1756" ca="1">IF(SUMPRODUCT(COUNTIF(B1756,{"*0*";"*1*";"*2*";"*3*";"*4*";"*5*";"*6*";"*7*";"*8*";"*9*"}))&gt;0,MID($B1756,MATCH(0,(ISERROR(MID($B1756,ROW(INDIRECT("1:"&amp;LEN($B1756))),1)*1)*1),0),LEN($B1756)-SUM((ISERROR(MID($B1756,ROW(INDIRECT("1:"&amp;LEN($B1756))),1)*1)*1))),"")</f>
        <v>8161S2(</v>
      </c>
      <c r="H1756" s="3" t="str">
        <f t="shared" ca="1" si="201"/>
        <v>8161S2(</v>
      </c>
      <c r="I1756" s="6" t="str">
        <f t="shared" ca="1" si="205"/>
        <v>P8161S2(17)</v>
      </c>
      <c r="J1756" s="1" t="b">
        <f t="shared" ca="1" si="202"/>
        <v>1</v>
      </c>
      <c r="K1756" s="6" t="str">
        <f t="shared" ca="1" si="203"/>
        <v>P8161S2(17)</v>
      </c>
      <c r="L1756" s="1" t="b">
        <f t="shared" ca="1" si="204"/>
        <v>1</v>
      </c>
      <c r="M1756" s="1" t="b">
        <f t="shared" ca="1" si="206"/>
        <v>1</v>
      </c>
    </row>
    <row r="1757" spans="1:13">
      <c r="A1757" s="11" t="b">
        <f t="shared" ca="1" si="199"/>
        <v>1</v>
      </c>
      <c r="B1757" s="15" t="s">
        <v>1685</v>
      </c>
      <c r="C1757" s="13" t="s">
        <v>1685</v>
      </c>
      <c r="D1757" s="13" t="s">
        <v>1685</v>
      </c>
      <c r="E1757" s="5">
        <f ca="1">SUMPRODUCT(N(CODE(MID(B1757,ROW($A$1:OFFSET($A$1,LEN(B1757)-1,,,)),1))&lt;58))</f>
        <v>9</v>
      </c>
      <c r="F1757" s="5">
        <f t="shared" ca="1" si="200"/>
        <v>11</v>
      </c>
      <c r="G1757" s="3" t="str">
        <f t="array" aca="1" ref="G1757" ca="1">IF(SUMPRODUCT(COUNTIF(B1757,{"*0*";"*1*";"*2*";"*3*";"*4*";"*5*";"*6*";"*7*";"*8*";"*9*"}))&gt;0,MID($B1757,MATCH(0,(ISERROR(MID($B1757,ROW(INDIRECT("1:"&amp;LEN($B1757))),1)*1)*1),0),LEN($B1757)-SUM((ISERROR(MID($B1757,ROW(INDIRECT("1:"&amp;LEN($B1757))),1)*1)*1))),"")</f>
        <v>8161S2(</v>
      </c>
      <c r="H1757" s="3" t="str">
        <f t="shared" ca="1" si="201"/>
        <v>8161S2(</v>
      </c>
      <c r="I1757" s="6" t="str">
        <f t="shared" ca="1" si="205"/>
        <v>P8161S2(27)</v>
      </c>
      <c r="J1757" s="1" t="b">
        <f t="shared" ca="1" si="202"/>
        <v>1</v>
      </c>
      <c r="K1757" s="6" t="str">
        <f t="shared" ca="1" si="203"/>
        <v>P8161S2(27)</v>
      </c>
      <c r="L1757" s="1" t="b">
        <f t="shared" ca="1" si="204"/>
        <v>1</v>
      </c>
      <c r="M1757" s="1" t="b">
        <f t="shared" ca="1" si="206"/>
        <v>1</v>
      </c>
    </row>
    <row r="1758" spans="1:13">
      <c r="A1758" s="11" t="b">
        <f t="shared" ca="1" si="199"/>
        <v>1</v>
      </c>
      <c r="B1758" s="15" t="s">
        <v>1688</v>
      </c>
      <c r="C1758" s="13" t="s">
        <v>1688</v>
      </c>
      <c r="D1758" s="13" t="s">
        <v>1688</v>
      </c>
      <c r="E1758" s="5">
        <f ca="1">SUMPRODUCT(N(CODE(MID(B1758,ROW($A$1:OFFSET($A$1,LEN(B1758)-1,,,)),1))&lt;58))</f>
        <v>9</v>
      </c>
      <c r="F1758" s="5">
        <f t="shared" ca="1" si="200"/>
        <v>11</v>
      </c>
      <c r="G1758" s="3" t="str">
        <f t="array" aca="1" ref="G1758" ca="1">IF(SUMPRODUCT(COUNTIF(B1758,{"*0*";"*1*";"*2*";"*3*";"*4*";"*5*";"*6*";"*7*";"*8*";"*9*"}))&gt;0,MID($B1758,MATCH(0,(ISERROR(MID($B1758,ROW(INDIRECT("1:"&amp;LEN($B1758))),1)*1)*1),0),LEN($B1758)-SUM((ISERROR(MID($B1758,ROW(INDIRECT("1:"&amp;LEN($B1758))),1)*1)*1))),"")</f>
        <v>8161S3(</v>
      </c>
      <c r="H1758" s="3" t="str">
        <f t="shared" ca="1" si="201"/>
        <v>8161S3(</v>
      </c>
      <c r="I1758" s="6" t="str">
        <f t="shared" ca="1" si="205"/>
        <v>P8161S3(16)</v>
      </c>
      <c r="J1758" s="1" t="b">
        <f t="shared" ca="1" si="202"/>
        <v>1</v>
      </c>
      <c r="K1758" s="6" t="str">
        <f t="shared" ca="1" si="203"/>
        <v>P8161S3(16)</v>
      </c>
      <c r="L1758" s="1" t="b">
        <f t="shared" ca="1" si="204"/>
        <v>1</v>
      </c>
      <c r="M1758" s="1" t="b">
        <f t="shared" ca="1" si="206"/>
        <v>1</v>
      </c>
    </row>
    <row r="1759" spans="1:13">
      <c r="A1759" s="11" t="b">
        <f t="shared" ca="1" si="199"/>
        <v>1</v>
      </c>
      <c r="B1759" s="15" t="s">
        <v>1689</v>
      </c>
      <c r="C1759" s="13" t="s">
        <v>1689</v>
      </c>
      <c r="D1759" s="13" t="s">
        <v>1689</v>
      </c>
      <c r="E1759" s="5">
        <f ca="1">SUMPRODUCT(N(CODE(MID(B1759,ROW($A$1:OFFSET($A$1,LEN(B1759)-1,,,)),1))&lt;58))</f>
        <v>9</v>
      </c>
      <c r="F1759" s="5">
        <f t="shared" ca="1" si="200"/>
        <v>11</v>
      </c>
      <c r="G1759" s="3" t="str">
        <f t="array" aca="1" ref="G1759" ca="1">IF(SUMPRODUCT(COUNTIF(B1759,{"*0*";"*1*";"*2*";"*3*";"*4*";"*5*";"*6*";"*7*";"*8*";"*9*"}))&gt;0,MID($B1759,MATCH(0,(ISERROR(MID($B1759,ROW(INDIRECT("1:"&amp;LEN($B1759))),1)*1)*1),0),LEN($B1759)-SUM((ISERROR(MID($B1759,ROW(INDIRECT("1:"&amp;LEN($B1759))),1)*1)*1))),"")</f>
        <v>8161S3(</v>
      </c>
      <c r="H1759" s="3" t="str">
        <f t="shared" ca="1" si="201"/>
        <v>8161S3(</v>
      </c>
      <c r="I1759" s="6" t="str">
        <f t="shared" ca="1" si="205"/>
        <v>P8161S3(17)</v>
      </c>
      <c r="J1759" s="1" t="b">
        <f t="shared" ca="1" si="202"/>
        <v>1</v>
      </c>
      <c r="K1759" s="6" t="str">
        <f t="shared" ca="1" si="203"/>
        <v>P8161S3(17)</v>
      </c>
      <c r="L1759" s="1" t="b">
        <f t="shared" ca="1" si="204"/>
        <v>1</v>
      </c>
      <c r="M1759" s="1" t="b">
        <f t="shared" ca="1" si="206"/>
        <v>1</v>
      </c>
    </row>
    <row r="1760" spans="1:13">
      <c r="A1760" s="11" t="b">
        <f t="shared" ca="1" si="199"/>
        <v>1</v>
      </c>
      <c r="B1760" s="15" t="s">
        <v>1690</v>
      </c>
      <c r="C1760" s="13" t="s">
        <v>1690</v>
      </c>
      <c r="D1760" s="13" t="s">
        <v>1690</v>
      </c>
      <c r="E1760" s="5">
        <f ca="1">SUMPRODUCT(N(CODE(MID(B1760,ROW($A$1:OFFSET($A$1,LEN(B1760)-1,,,)),1))&lt;58))</f>
        <v>9</v>
      </c>
      <c r="F1760" s="5">
        <f t="shared" ca="1" si="200"/>
        <v>11</v>
      </c>
      <c r="G1760" s="3" t="str">
        <f t="array" aca="1" ref="G1760" ca="1">IF(SUMPRODUCT(COUNTIF(B1760,{"*0*";"*1*";"*2*";"*3*";"*4*";"*5*";"*6*";"*7*";"*8*";"*9*"}))&gt;0,MID($B1760,MATCH(0,(ISERROR(MID($B1760,ROW(INDIRECT("1:"&amp;LEN($B1760))),1)*1)*1),0),LEN($B1760)-SUM((ISERROR(MID($B1760,ROW(INDIRECT("1:"&amp;LEN($B1760))),1)*1)*1))),"")</f>
        <v>8161S3(</v>
      </c>
      <c r="H1760" s="3" t="str">
        <f t="shared" ca="1" si="201"/>
        <v>8161S3(</v>
      </c>
      <c r="I1760" s="6" t="str">
        <f t="shared" ca="1" si="205"/>
        <v>P8161S3(18)</v>
      </c>
      <c r="J1760" s="1" t="b">
        <f t="shared" ca="1" si="202"/>
        <v>1</v>
      </c>
      <c r="K1760" s="6" t="str">
        <f t="shared" ca="1" si="203"/>
        <v>P8161S3(18)</v>
      </c>
      <c r="L1760" s="1" t="b">
        <f t="shared" ca="1" si="204"/>
        <v>1</v>
      </c>
      <c r="M1760" s="1" t="b">
        <f t="shared" ca="1" si="206"/>
        <v>1</v>
      </c>
    </row>
    <row r="1761" spans="1:13">
      <c r="A1761" s="11" t="b">
        <f t="shared" ca="1" si="199"/>
        <v>1</v>
      </c>
      <c r="B1761" s="15" t="s">
        <v>1692</v>
      </c>
      <c r="C1761" s="13" t="s">
        <v>1692</v>
      </c>
      <c r="D1761" s="13" t="s">
        <v>1692</v>
      </c>
      <c r="E1761" s="5">
        <f ca="1">SUMPRODUCT(N(CODE(MID(B1761,ROW($A$1:OFFSET($A$1,LEN(B1761)-1,,,)),1))&lt;58))</f>
        <v>9</v>
      </c>
      <c r="F1761" s="5">
        <f t="shared" ca="1" si="200"/>
        <v>11</v>
      </c>
      <c r="G1761" s="3" t="str">
        <f t="array" aca="1" ref="G1761" ca="1">IF(SUMPRODUCT(COUNTIF(B1761,{"*0*";"*1*";"*2*";"*3*";"*4*";"*5*";"*6*";"*7*";"*8*";"*9*"}))&gt;0,MID($B1761,MATCH(0,(ISERROR(MID($B1761,ROW(INDIRECT("1:"&amp;LEN($B1761))),1)*1)*1),0),LEN($B1761)-SUM((ISERROR(MID($B1761,ROW(INDIRECT("1:"&amp;LEN($B1761))),1)*1)*1))),"")</f>
        <v>8161S3(</v>
      </c>
      <c r="H1761" s="3" t="str">
        <f t="shared" ca="1" si="201"/>
        <v>8161S3(</v>
      </c>
      <c r="I1761" s="6" t="str">
        <f t="shared" ca="1" si="205"/>
        <v>P8161S3(23)</v>
      </c>
      <c r="J1761" s="1" t="b">
        <f t="shared" ca="1" si="202"/>
        <v>1</v>
      </c>
      <c r="K1761" s="6" t="str">
        <f t="shared" ca="1" si="203"/>
        <v>P8161S3(23)</v>
      </c>
      <c r="L1761" s="1" t="b">
        <f t="shared" ca="1" si="204"/>
        <v>1</v>
      </c>
      <c r="M1761" s="1" t="b">
        <f t="shared" ca="1" si="206"/>
        <v>1</v>
      </c>
    </row>
    <row r="1762" spans="1:13">
      <c r="A1762" s="11" t="b">
        <f t="shared" ca="1" si="199"/>
        <v>1</v>
      </c>
      <c r="B1762" s="15" t="s">
        <v>327</v>
      </c>
      <c r="C1762" s="13" t="s">
        <v>327</v>
      </c>
      <c r="D1762" s="13" t="s">
        <v>327</v>
      </c>
      <c r="E1762" s="5">
        <f ca="1">SUMPRODUCT(N(CODE(MID(B1762,ROW($A$1:OFFSET($A$1,LEN(B1762)-1,,,)),1))&lt;58))</f>
        <v>0</v>
      </c>
      <c r="F1762" s="5">
        <f t="shared" ca="1" si="200"/>
        <v>11</v>
      </c>
      <c r="G1762" s="3" t="str">
        <f t="array" aca="1" ref="G1762" ca="1">IF(SUMPRODUCT(COUNTIF(B1762,{"*0*";"*1*";"*2*";"*3*";"*4*";"*5*";"*6*";"*7*";"*8*";"*9*"}))&gt;0,MID($B1762,MATCH(0,(ISERROR(MID($B1762,ROW(INDIRECT("1:"&amp;LEN($B1762))),1)*1)*1),0),LEN($B1762)-SUM((ISERROR(MID($B1762,ROW(INDIRECT("1:"&amp;LEN($B1762))),1)*1)*1))),"")</f>
        <v/>
      </c>
      <c r="H1762" s="3" t="str">
        <f t="shared" ca="1" si="201"/>
        <v/>
      </c>
      <c r="I1762" s="6" t="str">
        <f t="shared" ca="1" si="205"/>
        <v>PERFORATEUR</v>
      </c>
      <c r="J1762" s="1" t="b">
        <f t="shared" ca="1" si="202"/>
        <v>1</v>
      </c>
      <c r="K1762" s="6" t="str">
        <f t="shared" ca="1" si="203"/>
        <v>PERFORATEUR</v>
      </c>
      <c r="L1762" s="1" t="b">
        <f t="shared" ca="1" si="204"/>
        <v>1</v>
      </c>
      <c r="M1762" s="1" t="b">
        <f t="shared" ca="1" si="206"/>
        <v>1</v>
      </c>
    </row>
    <row r="1763" spans="1:13">
      <c r="A1763" s="11" t="b">
        <f t="shared" ca="1" si="199"/>
        <v>1</v>
      </c>
      <c r="B1763" s="15" t="s">
        <v>344</v>
      </c>
      <c r="C1763" s="13" t="s">
        <v>344</v>
      </c>
      <c r="D1763" s="13" t="s">
        <v>344</v>
      </c>
      <c r="E1763" s="5">
        <f ca="1">SUMPRODUCT(N(CODE(MID(B1763,ROW($A$1:OFFSET($A$1,LEN(B1763)-1,,,)),1))&lt;58))</f>
        <v>4</v>
      </c>
      <c r="F1763" s="5">
        <f t="shared" ca="1" si="200"/>
        <v>11</v>
      </c>
      <c r="G1763" s="3" t="str">
        <f t="array" aca="1" ref="G1763" ca="1">IF(SUMPRODUCT(COUNTIF(B1763,{"*0*";"*1*";"*2*";"*3*";"*4*";"*5*";"*6*";"*7*";"*8*";"*9*"}))&gt;0,MID($B1763,MATCH(0,(ISERROR(MID($B1763,ROW(INDIRECT("1:"&amp;LEN($B1763))),1)*1)*1),0),LEN($B1763)-SUM((ISERROR(MID($B1763,ROW(INDIRECT("1:"&amp;LEN($B1763))),1)*1)*1))),"")</f>
        <v>1000</v>
      </c>
      <c r="H1763" s="3" t="str">
        <f t="shared" ca="1" si="201"/>
        <v>1000</v>
      </c>
      <c r="I1763" s="6" t="str">
        <f t="shared" ca="1" si="205"/>
        <v>SPEC1000DDO</v>
      </c>
      <c r="J1763" s="1" t="b">
        <f t="shared" ca="1" si="202"/>
        <v>1</v>
      </c>
      <c r="K1763" s="6" t="str">
        <f t="shared" ca="1" si="203"/>
        <v>SPEC1000DDO</v>
      </c>
      <c r="L1763" s="1" t="b">
        <f t="shared" ca="1" si="204"/>
        <v>1</v>
      </c>
      <c r="M1763" s="1" t="b">
        <f t="shared" ca="1" si="206"/>
        <v>1</v>
      </c>
    </row>
    <row r="1764" spans="1:13">
      <c r="A1764" s="11" t="b">
        <f t="shared" ca="1" si="199"/>
        <v>1</v>
      </c>
      <c r="B1764" s="15" t="s">
        <v>346</v>
      </c>
      <c r="C1764" s="13" t="s">
        <v>346</v>
      </c>
      <c r="D1764" s="13" t="s">
        <v>346</v>
      </c>
      <c r="E1764" s="5">
        <f ca="1">SUMPRODUCT(N(CODE(MID(B1764,ROW($A$1:OFFSET($A$1,LEN(B1764)-1,,,)),1))&lt;58))</f>
        <v>4</v>
      </c>
      <c r="F1764" s="5">
        <f t="shared" ca="1" si="200"/>
        <v>11</v>
      </c>
      <c r="G1764" s="3" t="str">
        <f t="array" aca="1" ref="G1764" ca="1">IF(SUMPRODUCT(COUNTIF(B1764,{"*0*";"*1*";"*2*";"*3*";"*4*";"*5*";"*6*";"*7*";"*8*";"*9*"}))&gt;0,MID($B1764,MATCH(0,(ISERROR(MID($B1764,ROW(INDIRECT("1:"&amp;LEN($B1764))),1)*1)*1),0),LEN($B1764)-SUM((ISERROR(MID($B1764,ROW(INDIRECT("1:"&amp;LEN($B1764))),1)*1)*1))),"")</f>
        <v>2000</v>
      </c>
      <c r="H1764" s="3" t="str">
        <f t="shared" ca="1" si="201"/>
        <v>2000</v>
      </c>
      <c r="I1764" s="6" t="str">
        <f t="shared" ca="1" si="205"/>
        <v>SPEC2000MCD</v>
      </c>
      <c r="J1764" s="1" t="b">
        <f t="shared" ca="1" si="202"/>
        <v>1</v>
      </c>
      <c r="K1764" s="6" t="str">
        <f t="shared" ca="1" si="203"/>
        <v>SPEC2000MCD</v>
      </c>
      <c r="L1764" s="1" t="b">
        <f t="shared" ca="1" si="204"/>
        <v>1</v>
      </c>
      <c r="M1764" s="1" t="b">
        <f t="shared" ca="1" si="206"/>
        <v>1</v>
      </c>
    </row>
    <row r="1765" spans="1:13">
      <c r="A1765" s="11" t="b">
        <f t="shared" ca="1" si="199"/>
        <v>1</v>
      </c>
      <c r="B1765" s="15" t="s">
        <v>347</v>
      </c>
      <c r="C1765" s="13" t="s">
        <v>347</v>
      </c>
      <c r="D1765" s="13" t="s">
        <v>347</v>
      </c>
      <c r="E1765" s="5">
        <f ca="1">SUMPRODUCT(N(CODE(MID(B1765,ROW($A$1:OFFSET($A$1,LEN(B1765)-1,,,)),1))&lt;58))</f>
        <v>4</v>
      </c>
      <c r="F1765" s="5">
        <f t="shared" ca="1" si="200"/>
        <v>11</v>
      </c>
      <c r="G1765" s="3" t="str">
        <f t="array" aca="1" ref="G1765" ca="1">IF(SUMPRODUCT(COUNTIF(B1765,{"*0*";"*1*";"*2*";"*3*";"*4*";"*5*";"*6*";"*7*";"*8*";"*9*"}))&gt;0,MID($B1765,MATCH(0,(ISERROR(MID($B1765,ROW(INDIRECT("1:"&amp;LEN($B1765))),1)*1)*1),0),LEN($B1765)-SUM((ISERROR(MID($B1765,ROW(INDIRECT("1:"&amp;LEN($B1765))),1)*1)*1))),"")</f>
        <v>2000</v>
      </c>
      <c r="H1765" s="3" t="str">
        <f t="shared" ca="1" si="201"/>
        <v>2000</v>
      </c>
      <c r="I1765" s="6" t="str">
        <f t="shared" ca="1" si="205"/>
        <v>SPEC2000MUK</v>
      </c>
      <c r="J1765" s="1" t="b">
        <f t="shared" ca="1" si="202"/>
        <v>1</v>
      </c>
      <c r="K1765" s="6" t="str">
        <f t="shared" ca="1" si="203"/>
        <v>SPEC2000MUK</v>
      </c>
      <c r="L1765" s="1" t="b">
        <f t="shared" ca="1" si="204"/>
        <v>1</v>
      </c>
      <c r="M1765" s="1" t="b">
        <f t="shared" ca="1" si="206"/>
        <v>1</v>
      </c>
    </row>
    <row r="1766" spans="1:13">
      <c r="A1766" s="11" t="b">
        <f t="shared" ca="1" si="199"/>
        <v>1</v>
      </c>
      <c r="B1766" s="15" t="s">
        <v>348</v>
      </c>
      <c r="C1766" s="13" t="s">
        <v>348</v>
      </c>
      <c r="D1766" s="13" t="s">
        <v>348</v>
      </c>
      <c r="E1766" s="5">
        <f ca="1">SUMPRODUCT(N(CODE(MID(B1766,ROW($A$1:OFFSET($A$1,LEN(B1766)-1,,,)),1))&lt;58))</f>
        <v>4</v>
      </c>
      <c r="F1766" s="5">
        <f t="shared" ca="1" si="200"/>
        <v>11</v>
      </c>
      <c r="G1766" s="3" t="str">
        <f t="array" aca="1" ref="G1766" ca="1">IF(SUMPRODUCT(COUNTIF(B1766,{"*0*";"*1*";"*2*";"*3*";"*4*";"*5*";"*6*";"*7*";"*8*";"*9*"}))&gt;0,MID($B1766,MATCH(0,(ISERROR(MID($B1766,ROW(INDIRECT("1:"&amp;LEN($B1766))),1)*1)*1),0),LEN($B1766)-SUM((ISERROR(MID($B1766,ROW(INDIRECT("1:"&amp;LEN($B1766))),1)*1)*1))),"")</f>
        <v>2000</v>
      </c>
      <c r="H1766" s="3" t="str">
        <f t="shared" ca="1" si="201"/>
        <v>2000</v>
      </c>
      <c r="I1766" s="6" t="str">
        <f t="shared" ca="1" si="205"/>
        <v>SPEC2000MVF</v>
      </c>
      <c r="J1766" s="1" t="b">
        <f t="shared" ca="1" si="202"/>
        <v>1</v>
      </c>
      <c r="K1766" s="6" t="str">
        <f t="shared" ca="1" si="203"/>
        <v>SPEC2000MVF</v>
      </c>
      <c r="L1766" s="1" t="b">
        <f t="shared" ca="1" si="204"/>
        <v>1</v>
      </c>
      <c r="M1766" s="1" t="b">
        <f t="shared" ca="1" si="206"/>
        <v>1</v>
      </c>
    </row>
    <row r="1767" spans="1:13">
      <c r="A1767" s="11" t="b">
        <f t="shared" ca="1" si="199"/>
        <v>1</v>
      </c>
      <c r="B1767" s="15" t="s">
        <v>354</v>
      </c>
      <c r="C1767" s="13" t="s">
        <v>354</v>
      </c>
      <c r="D1767" s="13" t="s">
        <v>354</v>
      </c>
      <c r="E1767" s="5">
        <f ca="1">SUMPRODUCT(N(CODE(MID(B1767,ROW($A$1:OFFSET($A$1,LEN(B1767)-1,,,)),1))&lt;58))</f>
        <v>0</v>
      </c>
      <c r="F1767" s="5">
        <f t="shared" ca="1" si="200"/>
        <v>11</v>
      </c>
      <c r="G1767" s="3" t="str">
        <f t="array" aca="1" ref="G1767" ca="1">IF(SUMPRODUCT(COUNTIF(B1767,{"*0*";"*1*";"*2*";"*3*";"*4*";"*5*";"*6*";"*7*";"*8*";"*9*"}))&gt;0,MID($B1767,MATCH(0,(ISERROR(MID($B1767,ROW(INDIRECT("1:"&amp;LEN($B1767))),1)*1)*1),0),LEN($B1767)-SUM((ISERROR(MID($B1767,ROW(INDIRECT("1:"&amp;LEN($B1767))),1)*1)*1))),"")</f>
        <v/>
      </c>
      <c r="H1767" s="3" t="str">
        <f t="shared" ca="1" si="201"/>
        <v/>
      </c>
      <c r="I1767" s="6" t="str">
        <f t="shared" ca="1" si="205"/>
        <v>STUDASSAULT</v>
      </c>
      <c r="J1767" s="1" t="b">
        <f t="shared" ca="1" si="202"/>
        <v>1</v>
      </c>
      <c r="K1767" s="6" t="str">
        <f t="shared" ca="1" si="203"/>
        <v>STUDASSAULT</v>
      </c>
      <c r="L1767" s="1" t="b">
        <f t="shared" ca="1" si="204"/>
        <v>1</v>
      </c>
      <c r="M1767" s="1" t="b">
        <f t="shared" ca="1" si="206"/>
        <v>1</v>
      </c>
    </row>
    <row r="1768" spans="1:13">
      <c r="A1768" s="11" t="b">
        <f t="shared" ca="1" si="199"/>
        <v>1</v>
      </c>
      <c r="B1768" s="15" t="s">
        <v>356</v>
      </c>
      <c r="C1768" s="13" t="s">
        <v>356</v>
      </c>
      <c r="D1768" s="13" t="s">
        <v>356</v>
      </c>
      <c r="E1768" s="5">
        <f ca="1">SUMPRODUCT(N(CODE(MID(B1768,ROW($A$1:OFFSET($A$1,LEN(B1768)-1,,,)),1))&lt;58))</f>
        <v>6</v>
      </c>
      <c r="F1768" s="5">
        <f t="shared" ca="1" si="200"/>
        <v>11</v>
      </c>
      <c r="G1768" s="3" t="str">
        <f t="array" aca="1" ref="G1768" ca="1">IF(SUMPRODUCT(COUNTIF(B1768,{"*0*";"*1*";"*2*";"*3*";"*4*";"*5*";"*6*";"*7*";"*8*";"*9*"}))&gt;0,MID($B1768,MATCH(0,(ISERROR(MID($B1768,ROW(INDIRECT("1:"&amp;LEN($B1768))),1)*1)*1),0),LEN($B1768)-SUM((ISERROR(MID($B1768,ROW(INDIRECT("1:"&amp;LEN($B1768))),1)*1)*1))),"")</f>
        <v>56PPC1</v>
      </c>
      <c r="H1768" s="3" t="str">
        <f t="shared" ca="1" si="201"/>
        <v>56PPC1</v>
      </c>
      <c r="I1768" s="6" t="str">
        <f t="shared" ca="1" si="205"/>
        <v>T56PPC107A1</v>
      </c>
      <c r="J1768" s="1" t="b">
        <f t="shared" ca="1" si="202"/>
        <v>1</v>
      </c>
      <c r="K1768" s="6" t="str">
        <f t="shared" ca="1" si="203"/>
        <v>T56PPC107A1</v>
      </c>
      <c r="L1768" s="1" t="b">
        <f t="shared" ca="1" si="204"/>
        <v>1</v>
      </c>
      <c r="M1768" s="1" t="b">
        <f t="shared" ca="1" si="206"/>
        <v>1</v>
      </c>
    </row>
    <row r="1769" spans="1:13">
      <c r="A1769" s="11" t="b">
        <f t="shared" ca="1" si="199"/>
        <v>1</v>
      </c>
      <c r="B1769" s="15" t="s">
        <v>391</v>
      </c>
      <c r="C1769" s="13" t="s">
        <v>391</v>
      </c>
      <c r="D1769" s="13" t="s">
        <v>391</v>
      </c>
      <c r="E1769" s="5">
        <f ca="1">SUMPRODUCT(N(CODE(MID(B1769,ROW($A$1:OFFSET($A$1,LEN(B1769)-1,,,)),1))&lt;58))</f>
        <v>7</v>
      </c>
      <c r="F1769" s="5">
        <f t="shared" ca="1" si="200"/>
        <v>11</v>
      </c>
      <c r="G1769" s="3" t="str">
        <f t="array" aca="1" ref="G1769" ca="1">IF(SUMPRODUCT(COUNTIF(B1769,{"*0*";"*1*";"*2*";"*3*";"*4*";"*5*";"*6*";"*7*";"*8*";"*9*"}))&gt;0,MID($B1769,MATCH(0,(ISERROR(MID($B1769,ROW(INDIRECT("1:"&amp;LEN($B1769))),1)*1)*1),0),LEN($B1769)-SUM((ISERROR(MID($B1769,ROW(INDIRECT("1:"&amp;LEN($B1769))),1)*1)*1))),"")</f>
        <v>12P42A1</v>
      </c>
      <c r="H1769" s="3" t="str">
        <f t="shared" ca="1" si="201"/>
        <v>12P42A1</v>
      </c>
      <c r="I1769" s="6" t="str">
        <f t="shared" ca="1" si="205"/>
        <v>TO12P42A102</v>
      </c>
      <c r="J1769" s="1" t="b">
        <f t="shared" ca="1" si="202"/>
        <v>1</v>
      </c>
      <c r="K1769" s="6" t="str">
        <f t="shared" ca="1" si="203"/>
        <v>TO12P42A102</v>
      </c>
      <c r="L1769" s="1" t="b">
        <f t="shared" ca="1" si="204"/>
        <v>1</v>
      </c>
      <c r="M1769" s="1" t="b">
        <f t="shared" ca="1" si="206"/>
        <v>1</v>
      </c>
    </row>
    <row r="1770" spans="1:13">
      <c r="A1770" s="11" t="b">
        <f t="shared" ca="1" si="199"/>
        <v>1</v>
      </c>
      <c r="B1770" s="15" t="s">
        <v>409</v>
      </c>
      <c r="C1770" s="13" t="s">
        <v>409</v>
      </c>
      <c r="D1770" s="13" t="s">
        <v>409</v>
      </c>
      <c r="E1770" s="5">
        <f ca="1">SUMPRODUCT(N(CODE(MID(B1770,ROW($A$1:OFFSET($A$1,LEN(B1770)-1,,,)),1))&lt;58))</f>
        <v>8</v>
      </c>
      <c r="F1770" s="5">
        <f t="shared" ca="1" si="200"/>
        <v>11</v>
      </c>
      <c r="G1770" s="3" t="str">
        <f t="array" aca="1" ref="G1770" ca="1">IF(SUMPRODUCT(COUNTIF(B1770,{"*0*";"*1*";"*2*";"*3*";"*4*";"*5*";"*6*";"*7*";"*8*";"*9*"}))&gt;0,MID($B1770,MATCH(0,(ISERROR(MID($B1770,ROW(INDIRECT("1:"&amp;LEN($B1770))),1)*1)*1),0),LEN($B1770)-SUM((ISERROR(MID($B1770,ROW(INDIRECT("1:"&amp;LEN($B1770))),1)*1)*1))),"")</f>
        <v>12R54102</v>
      </c>
      <c r="H1770" s="3" t="str">
        <f t="shared" ca="1" si="201"/>
        <v>12R54102</v>
      </c>
      <c r="I1770" s="6" t="str">
        <f t="shared" ca="1" si="205"/>
        <v>TO12R541021</v>
      </c>
      <c r="J1770" s="1" t="b">
        <f t="shared" ca="1" si="202"/>
        <v>1</v>
      </c>
      <c r="K1770" s="6" t="str">
        <f t="shared" ca="1" si="203"/>
        <v>TO12R541021</v>
      </c>
      <c r="L1770" s="1" t="b">
        <f t="shared" ca="1" si="204"/>
        <v>1</v>
      </c>
      <c r="M1770" s="1" t="b">
        <f t="shared" ca="1" si="206"/>
        <v>1</v>
      </c>
    </row>
    <row r="1771" spans="1:13">
      <c r="A1771" s="11" t="b">
        <f t="shared" ca="1" si="199"/>
        <v>1</v>
      </c>
      <c r="B1771" s="15" t="s">
        <v>416</v>
      </c>
      <c r="C1771" s="13" t="s">
        <v>416</v>
      </c>
      <c r="D1771" s="13" t="s">
        <v>416</v>
      </c>
      <c r="E1771" s="5">
        <f ca="1">SUMPRODUCT(N(CODE(MID(B1771,ROW($A$1:OFFSET($A$1,LEN(B1771)-1,,,)),1))&lt;58))</f>
        <v>8</v>
      </c>
      <c r="F1771" s="5">
        <f t="shared" ca="1" si="200"/>
        <v>11</v>
      </c>
      <c r="G1771" s="3" t="str">
        <f t="array" aca="1" ref="G1771" ca="1">IF(SUMPRODUCT(COUNTIF(B1771,{"*0*";"*1*";"*2*";"*3*";"*4*";"*5*";"*6*";"*7*";"*8*";"*9*"}))&gt;0,MID($B1771,MATCH(0,(ISERROR(MID($B1771,ROW(INDIRECT("1:"&amp;LEN($B1771))),1)*1)*1),0),LEN($B1771)-SUM((ISERROR(MID($B1771,ROW(INDIRECT("1:"&amp;LEN($B1771))),1)*1)*1))),"")</f>
        <v>12R54711</v>
      </c>
      <c r="H1771" s="3" t="str">
        <f t="shared" ca="1" si="201"/>
        <v>12R54711</v>
      </c>
      <c r="I1771" s="6" t="str">
        <f t="shared" ca="1" si="205"/>
        <v>TO12R547114</v>
      </c>
      <c r="J1771" s="1" t="b">
        <f t="shared" ca="1" si="202"/>
        <v>1</v>
      </c>
      <c r="K1771" s="6" t="str">
        <f t="shared" ca="1" si="203"/>
        <v>TO12R547114</v>
      </c>
      <c r="L1771" s="1" t="b">
        <f t="shared" ca="1" si="204"/>
        <v>1</v>
      </c>
      <c r="M1771" s="1" t="b">
        <f t="shared" ca="1" si="206"/>
        <v>1</v>
      </c>
    </row>
    <row r="1772" spans="1:13">
      <c r="A1772" s="11" t="b">
        <f t="shared" ca="1" si="199"/>
        <v>1</v>
      </c>
      <c r="B1772" s="15" t="s">
        <v>418</v>
      </c>
      <c r="C1772" s="13" t="s">
        <v>418</v>
      </c>
      <c r="D1772" s="13" t="s">
        <v>418</v>
      </c>
      <c r="E1772" s="5">
        <f ca="1">SUMPRODUCT(N(CODE(MID(B1772,ROW($A$1:OFFSET($A$1,LEN(B1772)-1,,,)),1))&lt;58))</f>
        <v>8</v>
      </c>
      <c r="F1772" s="5">
        <f t="shared" ca="1" si="200"/>
        <v>11</v>
      </c>
      <c r="G1772" s="3" t="str">
        <f t="array" aca="1" ref="G1772" ca="1">IF(SUMPRODUCT(COUNTIF(B1772,{"*0*";"*1*";"*2*";"*3*";"*4*";"*5*";"*6*";"*7*";"*8*";"*9*"}))&gt;0,MID($B1772,MATCH(0,(ISERROR(MID($B1772,ROW(INDIRECT("1:"&amp;LEN($B1772))),1)*1)*1),0),LEN($B1772)-SUM((ISERROR(MID($B1772,ROW(INDIRECT("1:"&amp;LEN($B1772))),1)*1)*1))),"")</f>
        <v>12R54921</v>
      </c>
      <c r="H1772" s="3" t="str">
        <f t="shared" ca="1" si="201"/>
        <v>12R54921</v>
      </c>
      <c r="I1772" s="6" t="str">
        <f t="shared" ca="1" si="205"/>
        <v>TO12R549212</v>
      </c>
      <c r="J1772" s="1" t="b">
        <f t="shared" ca="1" si="202"/>
        <v>1</v>
      </c>
      <c r="K1772" s="6" t="str">
        <f t="shared" ca="1" si="203"/>
        <v>TO12R549212</v>
      </c>
      <c r="L1772" s="1" t="b">
        <f t="shared" ca="1" si="204"/>
        <v>1</v>
      </c>
      <c r="M1772" s="1" t="b">
        <f t="shared" ca="1" si="206"/>
        <v>1</v>
      </c>
    </row>
    <row r="1773" spans="1:13">
      <c r="A1773" s="11" t="b">
        <f t="shared" ca="1" si="199"/>
        <v>1</v>
      </c>
      <c r="B1773" s="15" t="s">
        <v>419</v>
      </c>
      <c r="C1773" s="13" t="s">
        <v>419</v>
      </c>
      <c r="D1773" s="13" t="s">
        <v>419</v>
      </c>
      <c r="E1773" s="5">
        <f ca="1">SUMPRODUCT(N(CODE(MID(B1773,ROW($A$1:OFFSET($A$1,LEN(B1773)-1,,,)),1))&lt;58))</f>
        <v>8</v>
      </c>
      <c r="F1773" s="5">
        <f t="shared" ca="1" si="200"/>
        <v>11</v>
      </c>
      <c r="G1773" s="3" t="str">
        <f t="array" aca="1" ref="G1773" ca="1">IF(SUMPRODUCT(COUNTIF(B1773,{"*0*";"*1*";"*2*";"*3*";"*4*";"*5*";"*6*";"*7*";"*8*";"*9*"}))&gt;0,MID($B1773,MATCH(0,(ISERROR(MID($B1773,ROW(INDIRECT("1:"&amp;LEN($B1773))),1)*1)*1),0),LEN($B1773)-SUM((ISERROR(MID($B1773,ROW(INDIRECT("1:"&amp;LEN($B1773))),1)*1)*1))),"")</f>
        <v>12R54921</v>
      </c>
      <c r="H1773" s="3" t="str">
        <f t="shared" ca="1" si="201"/>
        <v>12R54921</v>
      </c>
      <c r="I1773" s="6" t="str">
        <f t="shared" ca="1" si="205"/>
        <v>TO12R549214</v>
      </c>
      <c r="J1773" s="1" t="b">
        <f t="shared" ca="1" si="202"/>
        <v>1</v>
      </c>
      <c r="K1773" s="6" t="str">
        <f t="shared" ca="1" si="203"/>
        <v>TO12R549214</v>
      </c>
      <c r="L1773" s="1" t="b">
        <f t="shared" ca="1" si="204"/>
        <v>1</v>
      </c>
      <c r="M1773" s="1" t="b">
        <f t="shared" ca="1" si="206"/>
        <v>1</v>
      </c>
    </row>
    <row r="1774" spans="1:13">
      <c r="A1774" s="11" t="b">
        <f t="shared" ca="1" si="199"/>
        <v>1</v>
      </c>
      <c r="B1774" s="15" t="s">
        <v>431</v>
      </c>
      <c r="C1774" s="13" t="s">
        <v>431</v>
      </c>
      <c r="D1774" s="13" t="s">
        <v>431</v>
      </c>
      <c r="E1774" s="5">
        <f ca="1">SUMPRODUCT(N(CODE(MID(B1774,ROW($A$1:OFFSET($A$1,LEN(B1774)-1,,,)),1))&lt;58))</f>
        <v>8</v>
      </c>
      <c r="F1774" s="5">
        <f t="shared" ca="1" si="200"/>
        <v>11</v>
      </c>
      <c r="G1774" s="3" t="str">
        <f t="array" aca="1" ref="G1774" ca="1">IF(SUMPRODUCT(COUNTIF(B1774,{"*0*";"*1*";"*2*";"*3*";"*4*";"*5*";"*6*";"*7*";"*8*";"*9*"}))&gt;0,MID($B1774,MATCH(0,(ISERROR(MID($B1774,ROW(INDIRECT("1:"&amp;LEN($B1774))),1)*1)*1),0),LEN($B1774)-SUM((ISERROR(MID($B1774,ROW(INDIRECT("1:"&amp;LEN($B1774))),1)*1)*1))),"")</f>
        <v>31W44771</v>
      </c>
      <c r="H1774" s="3" t="str">
        <f t="shared" ca="1" si="201"/>
        <v>31W44771</v>
      </c>
      <c r="I1774" s="6" t="str">
        <f t="shared" ca="1" si="205"/>
        <v>TO31W447711</v>
      </c>
      <c r="J1774" s="1" t="b">
        <f t="shared" ca="1" si="202"/>
        <v>1</v>
      </c>
      <c r="K1774" s="6" t="str">
        <f t="shared" ca="1" si="203"/>
        <v>TO31W447711</v>
      </c>
      <c r="L1774" s="1" t="b">
        <f t="shared" ca="1" si="204"/>
        <v>1</v>
      </c>
      <c r="M1774" s="1" t="b">
        <f t="shared" ca="1" si="206"/>
        <v>1</v>
      </c>
    </row>
    <row r="1775" spans="1:13">
      <c r="A1775" s="11" t="b">
        <f t="shared" ca="1" si="199"/>
        <v>1</v>
      </c>
      <c r="B1775" s="15" t="s">
        <v>439</v>
      </c>
      <c r="C1775" s="13" t="s">
        <v>439</v>
      </c>
      <c r="D1775" s="13" t="s">
        <v>439</v>
      </c>
      <c r="E1775" s="5">
        <f ca="1">SUMPRODUCT(N(CODE(MID(B1775,ROW($A$1:OFFSET($A$1,LEN(B1775)-1,,,)),1))&lt;58))</f>
        <v>8</v>
      </c>
      <c r="F1775" s="5">
        <f t="shared" ca="1" si="200"/>
        <v>11</v>
      </c>
      <c r="G1775" s="3" t="str">
        <f t="array" aca="1" ref="G1775" ca="1">IF(SUMPRODUCT(COUNTIF(B1775,{"*0*";"*1*";"*2*";"*3*";"*4*";"*5*";"*6*";"*7*";"*8*";"*9*"}))&gt;0,MID($B1775,MATCH(0,(ISERROR(MID($B1775,ROW(INDIRECT("1:"&amp;LEN($B1775))),1)*1)*1),0),LEN($B1775)-SUM((ISERROR(MID($B1775,ROW(INDIRECT("1:"&amp;LEN($B1775))),1)*1)*1))),"")</f>
        <v>33A12212</v>
      </c>
      <c r="H1775" s="3" t="str">
        <f t="shared" ca="1" si="201"/>
        <v>33A12212</v>
      </c>
      <c r="I1775" s="6" t="str">
        <f t="shared" ca="1" si="205"/>
        <v>TO33A122121</v>
      </c>
      <c r="J1775" s="1" t="b">
        <f t="shared" ca="1" si="202"/>
        <v>1</v>
      </c>
      <c r="K1775" s="6" t="str">
        <f t="shared" ca="1" si="203"/>
        <v>TO33A122121</v>
      </c>
      <c r="L1775" s="1" t="b">
        <f t="shared" ca="1" si="204"/>
        <v>1</v>
      </c>
      <c r="M1775" s="1" t="b">
        <f t="shared" ca="1" si="206"/>
        <v>1</v>
      </c>
    </row>
    <row r="1776" spans="1:13">
      <c r="A1776" s="11" t="b">
        <f t="shared" ca="1" si="199"/>
        <v>1</v>
      </c>
      <c r="B1776" s="15" t="s">
        <v>440</v>
      </c>
      <c r="C1776" s="13" t="s">
        <v>440</v>
      </c>
      <c r="D1776" s="13" t="s">
        <v>440</v>
      </c>
      <c r="E1776" s="5">
        <f ca="1">SUMPRODUCT(N(CODE(MID(B1776,ROW($A$1:OFFSET($A$1,LEN(B1776)-1,,,)),1))&lt;58))</f>
        <v>8</v>
      </c>
      <c r="F1776" s="5">
        <f t="shared" ca="1" si="200"/>
        <v>11</v>
      </c>
      <c r="G1776" s="3" t="str">
        <f t="array" aca="1" ref="G1776" ca="1">IF(SUMPRODUCT(COUNTIF(B1776,{"*0*";"*1*";"*2*";"*3*";"*4*";"*5*";"*6*";"*7*";"*8*";"*9*"}))&gt;0,MID($B1776,MATCH(0,(ISERROR(MID($B1776,ROW(INDIRECT("1:"&amp;LEN($B1776))),1)*1)*1),0),LEN($B1776)-SUM((ISERROR(MID($B1776,ROW(INDIRECT("1:"&amp;LEN($B1776))),1)*1)*1))),"")</f>
        <v>33A12222</v>
      </c>
      <c r="H1776" s="3" t="str">
        <f t="shared" ca="1" si="201"/>
        <v>33A12222</v>
      </c>
      <c r="I1776" s="6" t="str">
        <f t="shared" ca="1" si="205"/>
        <v>TO33A122222</v>
      </c>
      <c r="J1776" s="1" t="b">
        <f t="shared" ca="1" si="202"/>
        <v>1</v>
      </c>
      <c r="K1776" s="6" t="str">
        <f t="shared" ca="1" si="203"/>
        <v>TO33A122222</v>
      </c>
      <c r="L1776" s="1" t="b">
        <f t="shared" ca="1" si="204"/>
        <v>1</v>
      </c>
      <c r="M1776" s="1" t="b">
        <f t="shared" ca="1" si="206"/>
        <v>1</v>
      </c>
    </row>
    <row r="1777" spans="1:13">
      <c r="A1777" s="11" t="b">
        <f t="shared" ca="1" si="199"/>
        <v>1</v>
      </c>
      <c r="B1777" s="15" t="s">
        <v>444</v>
      </c>
      <c r="C1777" s="13" t="s">
        <v>444</v>
      </c>
      <c r="D1777" s="13" t="s">
        <v>444</v>
      </c>
      <c r="E1777" s="5">
        <f ca="1">SUMPRODUCT(N(CODE(MID(B1777,ROW($A$1:OFFSET($A$1,LEN(B1777)-1,,,)),1))&lt;58))</f>
        <v>8</v>
      </c>
      <c r="F1777" s="5">
        <f t="shared" ca="1" si="200"/>
        <v>11</v>
      </c>
      <c r="G1777" s="3" t="str">
        <f t="array" aca="1" ref="G1777" ca="1">IF(SUMPRODUCT(COUNTIF(B1777,{"*0*";"*1*";"*2*";"*3*";"*4*";"*5*";"*6*";"*7*";"*8*";"*9*"}))&gt;0,MID($B1777,MATCH(0,(ISERROR(MID($B1777,ROW(INDIRECT("1:"&amp;LEN($B1777))),1)*1)*1),0),LEN($B1777)-SUM((ISERROR(MID($B1777,ROW(INDIRECT("1:"&amp;LEN($B1777))),1)*1)*1))),"")</f>
        <v>33A13159</v>
      </c>
      <c r="H1777" s="3" t="str">
        <f t="shared" ca="1" si="201"/>
        <v>33A13159</v>
      </c>
      <c r="I1777" s="6" t="str">
        <f t="shared" ca="1" si="205"/>
        <v>TO33A131591</v>
      </c>
      <c r="J1777" s="1" t="b">
        <f t="shared" ca="1" si="202"/>
        <v>1</v>
      </c>
      <c r="K1777" s="6" t="str">
        <f t="shared" ca="1" si="203"/>
        <v>TO33A131591</v>
      </c>
      <c r="L1777" s="1" t="b">
        <f t="shared" ca="1" si="204"/>
        <v>1</v>
      </c>
      <c r="M1777" s="1" t="b">
        <f t="shared" ca="1" si="206"/>
        <v>1</v>
      </c>
    </row>
    <row r="1778" spans="1:13">
      <c r="A1778" s="11" t="b">
        <f t="shared" ca="1" si="199"/>
        <v>1</v>
      </c>
      <c r="B1778" s="15" t="s">
        <v>446</v>
      </c>
      <c r="C1778" s="13" t="s">
        <v>446</v>
      </c>
      <c r="D1778" s="13" t="s">
        <v>446</v>
      </c>
      <c r="E1778" s="5">
        <f ca="1">SUMPRODUCT(N(CODE(MID(B1778,ROW($A$1:OFFSET($A$1,LEN(B1778)-1,,,)),1))&lt;58))</f>
        <v>8</v>
      </c>
      <c r="F1778" s="5">
        <f t="shared" ca="1" si="200"/>
        <v>11</v>
      </c>
      <c r="G1778" s="3" t="str">
        <f t="array" aca="1" ref="G1778" ca="1">IF(SUMPRODUCT(COUNTIF(B1778,{"*0*";"*1*";"*2*";"*3*";"*4*";"*5*";"*6*";"*7*";"*8*";"*9*"}))&gt;0,MID($B1778,MATCH(0,(ISERROR(MID($B1778,ROW(INDIRECT("1:"&amp;LEN($B1778))),1)*1)*1),0),LEN($B1778)-SUM((ISERROR(MID($B1778,ROW(INDIRECT("1:"&amp;LEN($B1778))),1)*1)*1))),"")</f>
        <v>33A13159</v>
      </c>
      <c r="H1778" s="3" t="str">
        <f t="shared" ca="1" si="201"/>
        <v>33A13159</v>
      </c>
      <c r="I1778" s="6" t="str">
        <f t="shared" ca="1" si="205"/>
        <v>TO33A131594</v>
      </c>
      <c r="J1778" s="1" t="b">
        <f t="shared" ca="1" si="202"/>
        <v>1</v>
      </c>
      <c r="K1778" s="6" t="str">
        <f t="shared" ca="1" si="203"/>
        <v>TO33A131594</v>
      </c>
      <c r="L1778" s="1" t="b">
        <f t="shared" ca="1" si="204"/>
        <v>1</v>
      </c>
      <c r="M1778" s="1" t="b">
        <f t="shared" ca="1" si="206"/>
        <v>1</v>
      </c>
    </row>
    <row r="1779" spans="1:13">
      <c r="A1779" s="11" t="b">
        <f t="shared" ca="1" si="199"/>
        <v>1</v>
      </c>
      <c r="B1779" s="15" t="s">
        <v>448</v>
      </c>
      <c r="C1779" s="13" t="s">
        <v>448</v>
      </c>
      <c r="D1779" s="13" t="s">
        <v>448</v>
      </c>
      <c r="E1779" s="5">
        <f ca="1">SUMPRODUCT(N(CODE(MID(B1779,ROW($A$1:OFFSET($A$1,LEN(B1779)-1,,,)),1))&lt;58))</f>
        <v>8</v>
      </c>
      <c r="F1779" s="5">
        <f t="shared" ca="1" si="200"/>
        <v>11</v>
      </c>
      <c r="G1779" s="3" t="str">
        <f t="array" aca="1" ref="G1779" ca="1">IF(SUMPRODUCT(COUNTIF(B1779,{"*0*";"*1*";"*2*";"*3*";"*4*";"*5*";"*6*";"*7*";"*8*";"*9*"}))&gt;0,MID($B1779,MATCH(0,(ISERROR(MID($B1779,ROW(INDIRECT("1:"&amp;LEN($B1779))),1)*1)*1),0),LEN($B1779)-SUM((ISERROR(MID($B1779,ROW(INDIRECT("1:"&amp;LEN($B1779))),1)*1)*1))),"")</f>
        <v>33A15911</v>
      </c>
      <c r="H1779" s="3" t="str">
        <f t="shared" ca="1" si="201"/>
        <v>33A15911</v>
      </c>
      <c r="I1779" s="6" t="str">
        <f t="shared" ca="1" si="205"/>
        <v>TO33A159111</v>
      </c>
      <c r="J1779" s="1" t="b">
        <f t="shared" ca="1" si="202"/>
        <v>1</v>
      </c>
      <c r="K1779" s="6" t="str">
        <f t="shared" ca="1" si="203"/>
        <v>TO33A159111</v>
      </c>
      <c r="L1779" s="1" t="b">
        <f t="shared" ca="1" si="204"/>
        <v>1</v>
      </c>
      <c r="M1779" s="1" t="b">
        <f t="shared" ca="1" si="206"/>
        <v>1</v>
      </c>
    </row>
    <row r="1780" spans="1:13">
      <c r="A1780" s="11" t="b">
        <f t="shared" ca="1" si="199"/>
        <v>1</v>
      </c>
      <c r="B1780" s="15" t="s">
        <v>449</v>
      </c>
      <c r="C1780" s="13" t="s">
        <v>449</v>
      </c>
      <c r="D1780" s="13" t="s">
        <v>449</v>
      </c>
      <c r="E1780" s="5">
        <f ca="1">SUMPRODUCT(N(CODE(MID(B1780,ROW($A$1:OFFSET($A$1,LEN(B1780)-1,,,)),1))&lt;58))</f>
        <v>8</v>
      </c>
      <c r="F1780" s="5">
        <f t="shared" ca="1" si="200"/>
        <v>11</v>
      </c>
      <c r="G1780" s="3" t="str">
        <f t="array" aca="1" ref="G1780" ca="1">IF(SUMPRODUCT(COUNTIF(B1780,{"*0*";"*1*";"*2*";"*3*";"*4*";"*5*";"*6*";"*7*";"*8*";"*9*"}))&gt;0,MID($B1780,MATCH(0,(ISERROR(MID($B1780,ROW(INDIRECT("1:"&amp;LEN($B1780))),1)*1)*1),0),LEN($B1780)-SUM((ISERROR(MID($B1780,ROW(INDIRECT("1:"&amp;LEN($B1780))),1)*1)*1))),"")</f>
        <v>33A18473</v>
      </c>
      <c r="H1780" s="3" t="str">
        <f t="shared" ca="1" si="201"/>
        <v>33A18473</v>
      </c>
      <c r="I1780" s="6" t="str">
        <f t="shared" ca="1" si="205"/>
        <v>TO33A184732</v>
      </c>
      <c r="J1780" s="1" t="b">
        <f t="shared" ca="1" si="202"/>
        <v>1</v>
      </c>
      <c r="K1780" s="6" t="str">
        <f t="shared" ca="1" si="203"/>
        <v>TO33A184732</v>
      </c>
      <c r="L1780" s="1" t="b">
        <f t="shared" ca="1" si="204"/>
        <v>1</v>
      </c>
      <c r="M1780" s="1" t="b">
        <f t="shared" ca="1" si="206"/>
        <v>1</v>
      </c>
    </row>
    <row r="1781" spans="1:13">
      <c r="A1781" s="11" t="b">
        <f t="shared" ca="1" si="199"/>
        <v>1</v>
      </c>
      <c r="B1781" s="15" t="s">
        <v>452</v>
      </c>
      <c r="C1781" s="13" t="s">
        <v>452</v>
      </c>
      <c r="D1781" s="13" t="s">
        <v>452</v>
      </c>
      <c r="E1781" s="5">
        <f ca="1">SUMPRODUCT(N(CODE(MID(B1781,ROW($A$1:OFFSET($A$1,LEN(B1781)-1,,,)),1))&lt;58))</f>
        <v>8</v>
      </c>
      <c r="F1781" s="5">
        <f t="shared" ca="1" si="200"/>
        <v>11</v>
      </c>
      <c r="G1781" s="3" t="str">
        <f t="array" aca="1" ref="G1781" ca="1">IF(SUMPRODUCT(COUNTIF(B1781,{"*0*";"*1*";"*2*";"*3*";"*4*";"*5*";"*6*";"*7*";"*8*";"*9*"}))&gt;0,MID($B1781,MATCH(0,(ISERROR(MID($B1781,ROW(INDIRECT("1:"&amp;LEN($B1781))),1)*1)*1),0),LEN($B1781)-SUM((ISERROR(MID($B1781,ROW(INDIRECT("1:"&amp;LEN($B1781))),1)*1)*1))),"")</f>
        <v>33A34113</v>
      </c>
      <c r="H1781" s="3" t="str">
        <f t="shared" ca="1" si="201"/>
        <v>33A34113</v>
      </c>
      <c r="I1781" s="6" t="str">
        <f t="shared" ca="1" si="205"/>
        <v>TO33A341131</v>
      </c>
      <c r="J1781" s="1" t="b">
        <f t="shared" ca="1" si="202"/>
        <v>1</v>
      </c>
      <c r="K1781" s="6" t="str">
        <f t="shared" ca="1" si="203"/>
        <v>TO33A341131</v>
      </c>
      <c r="L1781" s="1" t="b">
        <f t="shared" ca="1" si="204"/>
        <v>1</v>
      </c>
      <c r="M1781" s="1" t="b">
        <f t="shared" ca="1" si="206"/>
        <v>1</v>
      </c>
    </row>
    <row r="1782" spans="1:13">
      <c r="A1782" s="11" t="b">
        <f t="shared" ca="1" si="199"/>
        <v>1</v>
      </c>
      <c r="B1782" s="15" t="s">
        <v>453</v>
      </c>
      <c r="C1782" s="13" t="s">
        <v>453</v>
      </c>
      <c r="D1782" s="13" t="s">
        <v>453</v>
      </c>
      <c r="E1782" s="5">
        <f ca="1">SUMPRODUCT(N(CODE(MID(B1782,ROW($A$1:OFFSET($A$1,LEN(B1782)-1,,,)),1))&lt;58))</f>
        <v>8</v>
      </c>
      <c r="F1782" s="5">
        <f t="shared" ca="1" si="200"/>
        <v>11</v>
      </c>
      <c r="G1782" s="3" t="str">
        <f t="array" aca="1" ref="G1782" ca="1">IF(SUMPRODUCT(COUNTIF(B1782,{"*0*";"*1*";"*2*";"*3*";"*4*";"*5*";"*6*";"*7*";"*8*";"*9*"}))&gt;0,MID($B1782,MATCH(0,(ISERROR(MID($B1782,ROW(INDIRECT("1:"&amp;LEN($B1782))),1)*1)*1),0),LEN($B1782)-SUM((ISERROR(MID($B1782,ROW(INDIRECT("1:"&amp;LEN($B1782))),1)*1)*1))),"")</f>
        <v>33D26105</v>
      </c>
      <c r="H1782" s="3" t="str">
        <f t="shared" ca="1" si="201"/>
        <v>33D26105</v>
      </c>
      <c r="I1782" s="6" t="str">
        <f t="shared" ca="1" si="205"/>
        <v>TO33D261054</v>
      </c>
      <c r="J1782" s="1" t="b">
        <f t="shared" ca="1" si="202"/>
        <v>1</v>
      </c>
      <c r="K1782" s="6" t="str">
        <f t="shared" ca="1" si="203"/>
        <v>TO33D261054</v>
      </c>
      <c r="L1782" s="1" t="b">
        <f t="shared" ca="1" si="204"/>
        <v>1</v>
      </c>
      <c r="M1782" s="1" t="b">
        <f t="shared" ca="1" si="206"/>
        <v>1</v>
      </c>
    </row>
    <row r="1783" spans="1:13">
      <c r="A1783" s="11" t="b">
        <f t="shared" ca="1" si="199"/>
        <v>1</v>
      </c>
      <c r="B1783" s="15" t="s">
        <v>455</v>
      </c>
      <c r="C1783" s="13" t="s">
        <v>455</v>
      </c>
      <c r="D1783" s="13" t="s">
        <v>455</v>
      </c>
      <c r="E1783" s="5">
        <f ca="1">SUMPRODUCT(N(CODE(MID(B1783,ROW($A$1:OFFSET($A$1,LEN(B1783)-1,,,)),1))&lt;58))</f>
        <v>8</v>
      </c>
      <c r="F1783" s="5">
        <f t="shared" ca="1" si="200"/>
        <v>11</v>
      </c>
      <c r="G1783" s="3" t="str">
        <f t="array" aca="1" ref="G1783" ca="1">IF(SUMPRODUCT(COUNTIF(B1783,{"*0*";"*1*";"*2*";"*3*";"*4*";"*5*";"*6*";"*7*";"*8*";"*9*"}))&gt;0,MID($B1783,MATCH(0,(ISERROR(MID($B1783,ROW(INDIRECT("1:"&amp;LEN($B1783))),1)*1)*1),0),LEN($B1783)-SUM((ISERROR(MID($B1783,ROW(INDIRECT("1:"&amp;LEN($B1783))),1)*1)*1))),"")</f>
        <v>33D34150</v>
      </c>
      <c r="H1783" s="3" t="str">
        <f t="shared" ca="1" si="201"/>
        <v>33D34150</v>
      </c>
      <c r="I1783" s="6" t="str">
        <f t="shared" ca="1" si="205"/>
        <v>TO33D341501</v>
      </c>
      <c r="J1783" s="1" t="b">
        <f t="shared" ca="1" si="202"/>
        <v>1</v>
      </c>
      <c r="K1783" s="6" t="str">
        <f t="shared" ca="1" si="203"/>
        <v>TO33D341501</v>
      </c>
      <c r="L1783" s="1" t="b">
        <f t="shared" ca="1" si="204"/>
        <v>1</v>
      </c>
      <c r="M1783" s="1" t="b">
        <f t="shared" ca="1" si="206"/>
        <v>1</v>
      </c>
    </row>
    <row r="1784" spans="1:13">
      <c r="A1784" s="11" t="b">
        <f t="shared" ca="1" si="199"/>
        <v>1</v>
      </c>
      <c r="B1784" s="15" t="s">
        <v>457</v>
      </c>
      <c r="C1784" s="13" t="s">
        <v>457</v>
      </c>
      <c r="D1784" s="13" t="s">
        <v>457</v>
      </c>
      <c r="E1784" s="5">
        <f ca="1">SUMPRODUCT(N(CODE(MID(B1784,ROW($A$1:OFFSET($A$1,LEN(B1784)-1,,,)),1))&lt;58))</f>
        <v>8</v>
      </c>
      <c r="F1784" s="5">
        <f t="shared" ca="1" si="200"/>
        <v>11</v>
      </c>
      <c r="G1784" s="3" t="str">
        <f t="array" aca="1" ref="G1784" ca="1">IF(SUMPRODUCT(COUNTIF(B1784,{"*0*";"*1*";"*2*";"*3*";"*4*";"*5*";"*6*";"*7*";"*8*";"*9*"}))&gt;0,MID($B1784,MATCH(0,(ISERROR(MID($B1784,ROW(INDIRECT("1:"&amp;LEN($B1784))),1)*1)*1),0),LEN($B1784)-SUM((ISERROR(MID($B1784,ROW(INDIRECT("1:"&amp;LEN($B1784))),1)*1)*1))),"")</f>
        <v>33D34155</v>
      </c>
      <c r="H1784" s="3" t="str">
        <f t="shared" ca="1" si="201"/>
        <v>33D34155</v>
      </c>
      <c r="I1784" s="6" t="str">
        <f t="shared" ca="1" si="205"/>
        <v>TO33D341551</v>
      </c>
      <c r="J1784" s="1" t="b">
        <f t="shared" ca="1" si="202"/>
        <v>1</v>
      </c>
      <c r="K1784" s="6" t="str">
        <f t="shared" ca="1" si="203"/>
        <v>TO33D341551</v>
      </c>
      <c r="L1784" s="1" t="b">
        <f t="shared" ca="1" si="204"/>
        <v>1</v>
      </c>
      <c r="M1784" s="1" t="b">
        <f t="shared" ca="1" si="206"/>
        <v>1</v>
      </c>
    </row>
    <row r="1785" spans="1:13">
      <c r="A1785" s="11" t="b">
        <f t="shared" ca="1" si="199"/>
        <v>1</v>
      </c>
      <c r="B1785" s="15" t="s">
        <v>459</v>
      </c>
      <c r="C1785" s="13" t="s">
        <v>459</v>
      </c>
      <c r="D1785" s="13" t="s">
        <v>459</v>
      </c>
      <c r="E1785" s="5">
        <f ca="1">SUMPRODUCT(N(CODE(MID(B1785,ROW($A$1:OFFSET($A$1,LEN(B1785)-1,,,)),1))&lt;58))</f>
        <v>8</v>
      </c>
      <c r="F1785" s="5">
        <f t="shared" ca="1" si="200"/>
        <v>11</v>
      </c>
      <c r="G1785" s="3" t="str">
        <f t="array" aca="1" ref="G1785" ca="1">IF(SUMPRODUCT(COUNTIF(B1785,{"*0*";"*1*";"*2*";"*3*";"*4*";"*5*";"*6*";"*7*";"*8*";"*9*"}))&gt;0,MID($B1785,MATCH(0,(ISERROR(MID($B1785,ROW(INDIRECT("1:"&amp;LEN($B1785))),1)*1)*1),0),LEN($B1785)-SUM((ISERROR(MID($B1785,ROW(INDIRECT("1:"&amp;LEN($B1785))),1)*1)*1))),"")</f>
        <v>33D71019</v>
      </c>
      <c r="H1785" s="3" t="str">
        <f t="shared" ca="1" si="201"/>
        <v>33D71019</v>
      </c>
      <c r="I1785" s="6" t="str">
        <f t="shared" ca="1" si="205"/>
        <v>TO33D710191</v>
      </c>
      <c r="J1785" s="1" t="b">
        <f t="shared" ca="1" si="202"/>
        <v>1</v>
      </c>
      <c r="K1785" s="6" t="str">
        <f t="shared" ca="1" si="203"/>
        <v>TO33D710191</v>
      </c>
      <c r="L1785" s="1" t="b">
        <f t="shared" ca="1" si="204"/>
        <v>1</v>
      </c>
      <c r="M1785" s="1" t="b">
        <f t="shared" ca="1" si="206"/>
        <v>1</v>
      </c>
    </row>
    <row r="1786" spans="1:13">
      <c r="A1786" s="11" t="b">
        <f t="shared" ca="1" si="199"/>
        <v>1</v>
      </c>
      <c r="B1786" s="15" t="s">
        <v>460</v>
      </c>
      <c r="C1786" s="13" t="s">
        <v>460</v>
      </c>
      <c r="D1786" s="13" t="s">
        <v>460</v>
      </c>
      <c r="E1786" s="5">
        <f ca="1">SUMPRODUCT(N(CODE(MID(B1786,ROW($A$1:OFFSET($A$1,LEN(B1786)-1,,,)),1))&lt;58))</f>
        <v>8</v>
      </c>
      <c r="F1786" s="5">
        <f t="shared" ca="1" si="200"/>
        <v>11</v>
      </c>
      <c r="G1786" s="3" t="str">
        <f t="array" aca="1" ref="G1786" ca="1">IF(SUMPRODUCT(COUNTIF(B1786,{"*0*";"*1*";"*2*";"*3*";"*4*";"*5*";"*6*";"*7*";"*8*";"*9*"}))&gt;0,MID($B1786,MATCH(0,(ISERROR(MID($B1786,ROW(INDIRECT("1:"&amp;LEN($B1786))),1)*1)*1),0),LEN($B1786)-SUM((ISERROR(MID($B1786,ROW(INDIRECT("1:"&amp;LEN($B1786))),1)*1)*1))),"")</f>
        <v>33D71019</v>
      </c>
      <c r="H1786" s="3" t="str">
        <f t="shared" ca="1" si="201"/>
        <v>33D71019</v>
      </c>
      <c r="I1786" s="6" t="str">
        <f t="shared" ca="1" si="205"/>
        <v>TO33D710194</v>
      </c>
      <c r="J1786" s="1" t="b">
        <f t="shared" ca="1" si="202"/>
        <v>1</v>
      </c>
      <c r="K1786" s="6" t="str">
        <f t="shared" ca="1" si="203"/>
        <v>TO33D710194</v>
      </c>
      <c r="L1786" s="1" t="b">
        <f t="shared" ca="1" si="204"/>
        <v>1</v>
      </c>
      <c r="M1786" s="1" t="b">
        <f t="shared" ca="1" si="206"/>
        <v>1</v>
      </c>
    </row>
    <row r="1787" spans="1:13">
      <c r="A1787" s="11" t="b">
        <f t="shared" ca="1" si="199"/>
        <v>1</v>
      </c>
      <c r="B1787" s="15" t="s">
        <v>461</v>
      </c>
      <c r="C1787" s="13" t="s">
        <v>461</v>
      </c>
      <c r="D1787" s="13" t="s">
        <v>461</v>
      </c>
      <c r="E1787" s="5">
        <f ca="1">SUMPRODUCT(N(CODE(MID(B1787,ROW($A$1:OFFSET($A$1,LEN(B1787)-1,,,)),1))&lt;58))</f>
        <v>8</v>
      </c>
      <c r="F1787" s="5">
        <f t="shared" ca="1" si="200"/>
        <v>11</v>
      </c>
      <c r="G1787" s="3" t="str">
        <f t="array" aca="1" ref="G1787" ca="1">IF(SUMPRODUCT(COUNTIF(B1787,{"*0*";"*1*";"*2*";"*3*";"*4*";"*5*";"*6*";"*7*";"*8*";"*9*"}))&gt;0,MID($B1787,MATCH(0,(ISERROR(MID($B1787,ROW(INDIRECT("1:"&amp;LEN($B1787))),1)*1)*1),0),LEN($B1787)-SUM((ISERROR(MID($B1787,ROW(INDIRECT("1:"&amp;LEN($B1787))),1)*1)*1))),"")</f>
        <v>33D74446</v>
      </c>
      <c r="H1787" s="3" t="str">
        <f t="shared" ca="1" si="201"/>
        <v>33D74446</v>
      </c>
      <c r="I1787" s="6" t="str">
        <f t="shared" ca="1" si="205"/>
        <v>TO33D744461</v>
      </c>
      <c r="J1787" s="1" t="b">
        <f t="shared" ca="1" si="202"/>
        <v>1</v>
      </c>
      <c r="K1787" s="6" t="str">
        <f t="shared" ca="1" si="203"/>
        <v>TO33D744461</v>
      </c>
      <c r="L1787" s="1" t="b">
        <f t="shared" ca="1" si="204"/>
        <v>1</v>
      </c>
      <c r="M1787" s="1" t="b">
        <f t="shared" ca="1" si="206"/>
        <v>1</v>
      </c>
    </row>
    <row r="1788" spans="1:13">
      <c r="A1788" s="11" t="b">
        <f t="shared" ca="1" si="199"/>
        <v>1</v>
      </c>
      <c r="B1788" s="15" t="s">
        <v>462</v>
      </c>
      <c r="C1788" s="13" t="s">
        <v>462</v>
      </c>
      <c r="D1788" s="13" t="s">
        <v>462</v>
      </c>
      <c r="E1788" s="5">
        <f ca="1">SUMPRODUCT(N(CODE(MID(B1788,ROW($A$1:OFFSET($A$1,LEN(B1788)-1,,,)),1))&lt;58))</f>
        <v>8</v>
      </c>
      <c r="F1788" s="5">
        <f t="shared" ca="1" si="200"/>
        <v>11</v>
      </c>
      <c r="G1788" s="3" t="str">
        <f t="array" aca="1" ref="G1788" ca="1">IF(SUMPRODUCT(COUNTIF(B1788,{"*0*";"*1*";"*2*";"*3*";"*4*";"*5*";"*6*";"*7*";"*8*";"*9*"}))&gt;0,MID($B1788,MATCH(0,(ISERROR(MID($B1788,ROW(INDIRECT("1:"&amp;LEN($B1788))),1)*1)*1),0),LEN($B1788)-SUM((ISERROR(MID($B1788,ROW(INDIRECT("1:"&amp;LEN($B1788))),1)*1)*1))),"")</f>
        <v>33D74446</v>
      </c>
      <c r="H1788" s="3" t="str">
        <f t="shared" ca="1" si="201"/>
        <v>33D74446</v>
      </c>
      <c r="I1788" s="6" t="str">
        <f t="shared" ca="1" si="205"/>
        <v>TO33D744464</v>
      </c>
      <c r="J1788" s="1" t="b">
        <f t="shared" ca="1" si="202"/>
        <v>1</v>
      </c>
      <c r="K1788" s="6" t="str">
        <f t="shared" ca="1" si="203"/>
        <v>TO33D744464</v>
      </c>
      <c r="L1788" s="1" t="b">
        <f t="shared" ca="1" si="204"/>
        <v>1</v>
      </c>
      <c r="M1788" s="1" t="b">
        <f t="shared" ca="1" si="206"/>
        <v>1</v>
      </c>
    </row>
    <row r="1789" spans="1:13">
      <c r="A1789" s="11" t="b">
        <f t="shared" ca="1" si="199"/>
        <v>1</v>
      </c>
      <c r="B1789" s="15" t="s">
        <v>463</v>
      </c>
      <c r="C1789" s="13" t="s">
        <v>463</v>
      </c>
      <c r="D1789" s="13" t="s">
        <v>463</v>
      </c>
      <c r="E1789" s="5">
        <f ca="1">SUMPRODUCT(N(CODE(MID(B1789,ROW($A$1:OFFSET($A$1,LEN(B1789)-1,,,)),1))&lt;58))</f>
        <v>8</v>
      </c>
      <c r="F1789" s="5">
        <f t="shared" ca="1" si="200"/>
        <v>11</v>
      </c>
      <c r="G1789" s="3" t="str">
        <f t="array" aca="1" ref="G1789" ca="1">IF(SUMPRODUCT(COUNTIF(B1789,{"*0*";"*1*";"*2*";"*3*";"*4*";"*5*";"*6*";"*7*";"*8*";"*9*"}))&gt;0,MID($B1789,MATCH(0,(ISERROR(MID($B1789,ROW(INDIRECT("1:"&amp;LEN($B1789))),1)*1)*1),0),LEN($B1789)-SUM((ISERROR(MID($B1789,ROW(INDIRECT("1:"&amp;LEN($B1789))),1)*1)*1))),"")</f>
        <v>33D74447</v>
      </c>
      <c r="H1789" s="3" t="str">
        <f t="shared" ca="1" si="201"/>
        <v>33D74447</v>
      </c>
      <c r="I1789" s="6" t="str">
        <f t="shared" ca="1" si="205"/>
        <v>TO33D744471</v>
      </c>
      <c r="J1789" s="1" t="b">
        <f t="shared" ca="1" si="202"/>
        <v>1</v>
      </c>
      <c r="K1789" s="6" t="str">
        <f t="shared" ca="1" si="203"/>
        <v>TO33D744471</v>
      </c>
      <c r="L1789" s="1" t="b">
        <f t="shared" ca="1" si="204"/>
        <v>1</v>
      </c>
      <c r="M1789" s="1" t="b">
        <f t="shared" ca="1" si="206"/>
        <v>1</v>
      </c>
    </row>
    <row r="1790" spans="1:13">
      <c r="A1790" s="11" t="b">
        <f t="shared" ca="1" si="199"/>
        <v>1</v>
      </c>
      <c r="B1790" s="15" t="s">
        <v>464</v>
      </c>
      <c r="C1790" s="13" t="s">
        <v>464</v>
      </c>
      <c r="D1790" s="13" t="s">
        <v>464</v>
      </c>
      <c r="E1790" s="5">
        <f ca="1">SUMPRODUCT(N(CODE(MID(B1790,ROW($A$1:OFFSET($A$1,LEN(B1790)-1,,,)),1))&lt;58))</f>
        <v>8</v>
      </c>
      <c r="F1790" s="5">
        <f t="shared" ca="1" si="200"/>
        <v>11</v>
      </c>
      <c r="G1790" s="3" t="str">
        <f t="array" aca="1" ref="G1790" ca="1">IF(SUMPRODUCT(COUNTIF(B1790,{"*0*";"*1*";"*2*";"*3*";"*4*";"*5*";"*6*";"*7*";"*8*";"*9*"}))&gt;0,MID($B1790,MATCH(0,(ISERROR(MID($B1790,ROW(INDIRECT("1:"&amp;LEN($B1790))),1)*1)*1),0),LEN($B1790)-SUM((ISERROR(MID($B1790,ROW(INDIRECT("1:"&amp;LEN($B1790))),1)*1)*1))),"")</f>
        <v>33D74447</v>
      </c>
      <c r="H1790" s="3" t="str">
        <f t="shared" ca="1" si="201"/>
        <v>33D74447</v>
      </c>
      <c r="I1790" s="6" t="str">
        <f t="shared" ca="1" si="205"/>
        <v>TO33D744474</v>
      </c>
      <c r="J1790" s="1" t="b">
        <f t="shared" ca="1" si="202"/>
        <v>1</v>
      </c>
      <c r="K1790" s="6" t="str">
        <f t="shared" ca="1" si="203"/>
        <v>TO33D744474</v>
      </c>
      <c r="L1790" s="1" t="b">
        <f t="shared" ca="1" si="204"/>
        <v>1</v>
      </c>
      <c r="M1790" s="1" t="b">
        <f t="shared" ca="1" si="206"/>
        <v>1</v>
      </c>
    </row>
    <row r="1791" spans="1:13">
      <c r="A1791" s="11" t="b">
        <f t="shared" ca="1" si="199"/>
        <v>1</v>
      </c>
      <c r="B1791" s="15" t="s">
        <v>471</v>
      </c>
      <c r="C1791" s="13" t="s">
        <v>471</v>
      </c>
      <c r="D1791" s="13" t="s">
        <v>471</v>
      </c>
      <c r="E1791" s="5">
        <f ca="1">SUMPRODUCT(N(CODE(MID(B1791,ROW($A$1:OFFSET($A$1,LEN(B1791)-1,,,)),1))&lt;58))</f>
        <v>8</v>
      </c>
      <c r="F1791" s="5">
        <f t="shared" ca="1" si="200"/>
        <v>11</v>
      </c>
      <c r="G1791" s="3" t="str">
        <f t="array" aca="1" ref="G1791" ca="1">IF(SUMPRODUCT(COUNTIF(B1791,{"*0*";"*1*";"*2*";"*3*";"*4*";"*5*";"*6*";"*7*";"*8*";"*9*"}))&gt;0,MID($B1791,MATCH(0,(ISERROR(MID($B1791,ROW(INDIRECT("1:"&amp;LEN($B1791))),1)*1)*1),0),LEN($B1791)-SUM((ISERROR(MID($B1791,ROW(INDIRECT("1:"&amp;LEN($B1791))),1)*1)*1))),"")</f>
        <v>35C23372</v>
      </c>
      <c r="H1791" s="3" t="str">
        <f t="shared" ca="1" si="201"/>
        <v>35C23372</v>
      </c>
      <c r="I1791" s="6" t="str">
        <f t="shared" ca="1" si="205"/>
        <v>TO35C233721</v>
      </c>
      <c r="J1791" s="1" t="b">
        <f t="shared" ca="1" si="202"/>
        <v>1</v>
      </c>
      <c r="K1791" s="6" t="str">
        <f t="shared" ca="1" si="203"/>
        <v>TO35C233721</v>
      </c>
      <c r="L1791" s="1" t="b">
        <f t="shared" ca="1" si="204"/>
        <v>1</v>
      </c>
      <c r="M1791" s="1" t="b">
        <f t="shared" ca="1" si="206"/>
        <v>1</v>
      </c>
    </row>
    <row r="1792" spans="1:13">
      <c r="A1792" s="11" t="b">
        <f t="shared" ca="1" si="199"/>
        <v>1</v>
      </c>
      <c r="B1792" s="15" t="s">
        <v>473</v>
      </c>
      <c r="C1792" s="13" t="s">
        <v>473</v>
      </c>
      <c r="D1792" s="13" t="s">
        <v>473</v>
      </c>
      <c r="E1792" s="5">
        <f ca="1">SUMPRODUCT(N(CODE(MID(B1792,ROW($A$1:OFFSET($A$1,LEN(B1792)-1,,,)),1))&lt;58))</f>
        <v>8</v>
      </c>
      <c r="F1792" s="5">
        <f t="shared" ca="1" si="200"/>
        <v>11</v>
      </c>
      <c r="G1792" s="3" t="str">
        <f t="array" aca="1" ref="G1792" ca="1">IF(SUMPRODUCT(COUNTIF(B1792,{"*0*";"*1*";"*2*";"*3*";"*4*";"*5*";"*6*";"*7*";"*8*";"*9*"}))&gt;0,MID($B1792,MATCH(0,(ISERROR(MID($B1792,ROW(INDIRECT("1:"&amp;LEN($B1792))),1)*1)*1),0),LEN($B1792)-SUM((ISERROR(MID($B1792,ROW(INDIRECT("1:"&amp;LEN($B1792))),1)*1)*1))),"")</f>
        <v>35C23372</v>
      </c>
      <c r="H1792" s="3" t="str">
        <f t="shared" ca="1" si="201"/>
        <v>35C23372</v>
      </c>
      <c r="I1792" s="6" t="str">
        <f t="shared" ca="1" si="205"/>
        <v>TO35C233723</v>
      </c>
      <c r="J1792" s="1" t="b">
        <f t="shared" ca="1" si="202"/>
        <v>1</v>
      </c>
      <c r="K1792" s="6" t="str">
        <f t="shared" ca="1" si="203"/>
        <v>TO35C233723</v>
      </c>
      <c r="L1792" s="1" t="b">
        <f t="shared" ca="1" si="204"/>
        <v>1</v>
      </c>
      <c r="M1792" s="1" t="b">
        <f t="shared" ca="1" si="206"/>
        <v>1</v>
      </c>
    </row>
    <row r="1793" spans="1:13">
      <c r="A1793" s="11" t="b">
        <f t="shared" ca="1" si="199"/>
        <v>1</v>
      </c>
      <c r="B1793" s="15" t="s">
        <v>474</v>
      </c>
      <c r="C1793" s="13" t="s">
        <v>474</v>
      </c>
      <c r="D1793" s="13" t="s">
        <v>474</v>
      </c>
      <c r="E1793" s="5">
        <f ca="1">SUMPRODUCT(N(CODE(MID(B1793,ROW($A$1:OFFSET($A$1,LEN(B1793)-1,,,)),1))&lt;58))</f>
        <v>8</v>
      </c>
      <c r="F1793" s="5">
        <f t="shared" ca="1" si="200"/>
        <v>11</v>
      </c>
      <c r="G1793" s="3" t="str">
        <f t="array" aca="1" ref="G1793" ca="1">IF(SUMPRODUCT(COUNTIF(B1793,{"*0*";"*1*";"*2*";"*3*";"*4*";"*5*";"*6*";"*7*";"*8*";"*9*"}))&gt;0,MID($B1793,MATCH(0,(ISERROR(MID($B1793,ROW(INDIRECT("1:"&amp;LEN($B1793))),1)*1)*1),0),LEN($B1793)-SUM((ISERROR(MID($B1793,ROW(INDIRECT("1:"&amp;LEN($B1793))),1)*1)*1))),"")</f>
        <v>35C23372</v>
      </c>
      <c r="H1793" s="3" t="str">
        <f t="shared" ca="1" si="201"/>
        <v>35C23372</v>
      </c>
      <c r="I1793" s="6" t="str">
        <f t="shared" ca="1" si="205"/>
        <v>TO35C233724</v>
      </c>
      <c r="J1793" s="1" t="b">
        <f t="shared" ca="1" si="202"/>
        <v>1</v>
      </c>
      <c r="K1793" s="6" t="str">
        <f t="shared" ca="1" si="203"/>
        <v>TO35C233724</v>
      </c>
      <c r="L1793" s="1" t="b">
        <f t="shared" ca="1" si="204"/>
        <v>1</v>
      </c>
      <c r="M1793" s="1" t="b">
        <f t="shared" ca="1" si="206"/>
        <v>1</v>
      </c>
    </row>
    <row r="1794" spans="1:13">
      <c r="A1794" s="11" t="b">
        <f t="shared" ref="A1794:A1857" ca="1" si="207">C1794=D1794</f>
        <v>1</v>
      </c>
      <c r="B1794" s="15" t="s">
        <v>475</v>
      </c>
      <c r="C1794" s="13" t="s">
        <v>475</v>
      </c>
      <c r="D1794" s="13" t="s">
        <v>475</v>
      </c>
      <c r="E1794" s="5">
        <f ca="1">SUMPRODUCT(N(CODE(MID(B1794,ROW($A$1:OFFSET($A$1,LEN(B1794)-1,,,)),1))&lt;58))</f>
        <v>8</v>
      </c>
      <c r="F1794" s="5">
        <f t="shared" ref="F1794:F1857" ca="1" si="208">LEN(B1794)</f>
        <v>11</v>
      </c>
      <c r="G1794" s="3" t="str">
        <f t="array" aca="1" ref="G1794" ca="1">IF(SUMPRODUCT(COUNTIF(B1794,{"*0*";"*1*";"*2*";"*3*";"*4*";"*5*";"*6*";"*7*";"*8*";"*9*"}))&gt;0,MID($B1794,MATCH(0,(ISERROR(MID($B1794,ROW(INDIRECT("1:"&amp;LEN($B1794))),1)*1)*1),0),LEN($B1794)-SUM((ISERROR(MID($B1794,ROW(INDIRECT("1:"&amp;LEN($B1794))),1)*1)*1))),"")</f>
        <v>35C23395</v>
      </c>
      <c r="H1794" s="3" t="str">
        <f t="shared" ref="H1794:H1857" ca="1" si="209">IF(LEN(G1794)&lt;3,TEXT(G1794,"000"),G1794)</f>
        <v>35C23395</v>
      </c>
      <c r="I1794" s="6" t="str">
        <f t="shared" ca="1" si="205"/>
        <v>TO35C233954</v>
      </c>
      <c r="J1794" s="1" t="b">
        <f t="shared" ref="J1794:J1857" ca="1" si="210">I1794=C1794</f>
        <v>1</v>
      </c>
      <c r="K1794" s="6" t="str">
        <f t="shared" ref="K1794:K1857" ca="1" si="211">IF(COUNTIF(Tablo,MID(B1794,2,2))&gt;0,I1794,B1794)</f>
        <v>TO35C233954</v>
      </c>
      <c r="L1794" s="1" t="b">
        <f t="shared" ca="1" si="204"/>
        <v>1</v>
      </c>
      <c r="M1794" s="1" t="b">
        <f t="shared" ca="1" si="206"/>
        <v>1</v>
      </c>
    </row>
    <row r="1795" spans="1:13">
      <c r="A1795" s="11" t="b">
        <f t="shared" ca="1" si="207"/>
        <v>1</v>
      </c>
      <c r="B1795" s="15" t="str">
        <f>"01E2AAA21571"</f>
        <v>01E2AAA21571</v>
      </c>
      <c r="C1795" s="13" t="s">
        <v>1806</v>
      </c>
      <c r="D1795" s="13" t="s">
        <v>1806</v>
      </c>
      <c r="E1795" s="5">
        <f ca="1">SUMPRODUCT(N(CODE(MID(B1795,ROW($A$1:OFFSET($A$1,LEN(B1795)-1,,,)),1))&lt;58))</f>
        <v>8</v>
      </c>
      <c r="F1795" s="5">
        <f t="shared" ca="1" si="208"/>
        <v>12</v>
      </c>
      <c r="G1795" s="3" t="str">
        <f t="array" aca="1" ref="G1795" ca="1">IF(SUMPRODUCT(COUNTIF(B1795,{"*0*";"*1*";"*2*";"*3*";"*4*";"*5*";"*6*";"*7*";"*8*";"*9*"}))&gt;0,MID($B1795,MATCH(0,(ISERROR(MID($B1795,ROW(INDIRECT("1:"&amp;LEN($B1795))),1)*1)*1),0),LEN($B1795)-SUM((ISERROR(MID($B1795,ROW(INDIRECT("1:"&amp;LEN($B1795))),1)*1)*1))),"")</f>
        <v>01E2AAA2</v>
      </c>
      <c r="H1795" s="3" t="str">
        <f t="shared" ca="1" si="209"/>
        <v>01E2AAA2</v>
      </c>
      <c r="I1795" s="6" t="str">
        <f t="shared" ca="1" si="205"/>
        <v>01E2AAA21571</v>
      </c>
      <c r="J1795" s="1" t="b">
        <f t="shared" ca="1" si="210"/>
        <v>1</v>
      </c>
      <c r="K1795" s="6" t="str">
        <f t="shared" ca="1" si="211"/>
        <v>01E2AAA21571</v>
      </c>
      <c r="L1795" s="1" t="b">
        <f t="shared" ref="L1795:L1858" ca="1" si="212">K1795=C1795</f>
        <v>1</v>
      </c>
      <c r="M1795" s="1" t="b">
        <f t="shared" ca="1" si="206"/>
        <v>1</v>
      </c>
    </row>
    <row r="1796" spans="1:13">
      <c r="A1796" s="11" t="b">
        <f t="shared" ca="1" si="207"/>
        <v>1</v>
      </c>
      <c r="B1796" s="15" t="str">
        <f>"01E2AAA2173A"</f>
        <v>01E2AAA2173A</v>
      </c>
      <c r="C1796" s="13" t="s">
        <v>1813</v>
      </c>
      <c r="D1796" s="13" t="s">
        <v>1813</v>
      </c>
      <c r="E1796" s="5">
        <f ca="1">SUMPRODUCT(N(CODE(MID(B1796,ROW($A$1:OFFSET($A$1,LEN(B1796)-1,,,)),1))&lt;58))</f>
        <v>7</v>
      </c>
      <c r="F1796" s="5">
        <f t="shared" ca="1" si="208"/>
        <v>12</v>
      </c>
      <c r="G1796" s="3" t="str">
        <f t="array" aca="1" ref="G1796" ca="1">IF(SUMPRODUCT(COUNTIF(B1796,{"*0*";"*1*";"*2*";"*3*";"*4*";"*5*";"*6*";"*7*";"*8*";"*9*"}))&gt;0,MID($B1796,MATCH(0,(ISERROR(MID($B1796,ROW(INDIRECT("1:"&amp;LEN($B1796))),1)*1)*1),0),LEN($B1796)-SUM((ISERROR(MID($B1796,ROW(INDIRECT("1:"&amp;LEN($B1796))),1)*1)*1))),"")</f>
        <v>01E2AAA</v>
      </c>
      <c r="H1796" s="3" t="str">
        <f t="shared" ca="1" si="209"/>
        <v>01E2AAA</v>
      </c>
      <c r="I1796" s="6" t="str">
        <f t="shared" ca="1" si="205"/>
        <v>01E2AAA2173A</v>
      </c>
      <c r="J1796" s="1" t="b">
        <f t="shared" ca="1" si="210"/>
        <v>1</v>
      </c>
      <c r="K1796" s="6" t="str">
        <f t="shared" ca="1" si="211"/>
        <v>01E2AAA2173A</v>
      </c>
      <c r="L1796" s="1" t="b">
        <f t="shared" ca="1" si="212"/>
        <v>1</v>
      </c>
      <c r="M1796" s="1" t="b">
        <f t="shared" ca="1" si="206"/>
        <v>1</v>
      </c>
    </row>
    <row r="1797" spans="1:13">
      <c r="A1797" s="11" t="b">
        <f t="shared" ca="1" si="207"/>
        <v>1</v>
      </c>
      <c r="B1797" s="15" t="s">
        <v>1977</v>
      </c>
      <c r="C1797" s="13" t="s">
        <v>1977</v>
      </c>
      <c r="D1797" s="13" t="s">
        <v>1977</v>
      </c>
      <c r="E1797" s="5">
        <f ca="1">SUMPRODUCT(N(CODE(MID(B1797,ROW($A$1:OFFSET($A$1,LEN(B1797)-1,,,)),1))&lt;58))</f>
        <v>9</v>
      </c>
      <c r="F1797" s="5">
        <f t="shared" ca="1" si="208"/>
        <v>12</v>
      </c>
      <c r="G1797" s="3" t="str">
        <f t="array" aca="1" ref="G1797" ca="1">IF(SUMPRODUCT(COUNTIF(B1797,{"*0*";"*1*";"*2*";"*3*";"*4*";"*5*";"*6*";"*7*";"*8*";"*9*"}))&gt;0,MID($B1797,MATCH(0,(ISERROR(MID($B1797,ROW(INDIRECT("1:"&amp;LEN($B1797))),1)*1)*1),0),LEN($B1797)-SUM((ISERROR(MID($B1797,ROW(INDIRECT("1:"&amp;LEN($B1797))),1)*1)*1))),"")</f>
        <v>1630APM37</v>
      </c>
      <c r="H1797" s="3" t="str">
        <f t="shared" ca="1" si="209"/>
        <v>1630APM37</v>
      </c>
      <c r="I1797" s="6" t="str">
        <f t="shared" ca="1" si="205"/>
        <v>1630APM37612</v>
      </c>
      <c r="J1797" s="1" t="b">
        <f t="shared" ca="1" si="210"/>
        <v>1</v>
      </c>
      <c r="K1797" s="6" t="str">
        <f t="shared" ca="1" si="211"/>
        <v>1630APM37612</v>
      </c>
      <c r="L1797" s="1" t="b">
        <f t="shared" ca="1" si="212"/>
        <v>1</v>
      </c>
      <c r="M1797" s="1" t="b">
        <f t="shared" ca="1" si="206"/>
        <v>1</v>
      </c>
    </row>
    <row r="1798" spans="1:13">
      <c r="A1798" s="11" t="b">
        <f t="shared" ca="1" si="207"/>
        <v>1</v>
      </c>
      <c r="B1798" s="15" t="s">
        <v>1978</v>
      </c>
      <c r="C1798" s="13" t="s">
        <v>1978</v>
      </c>
      <c r="D1798" s="13" t="s">
        <v>1978</v>
      </c>
      <c r="E1798" s="5">
        <f ca="1">SUMPRODUCT(N(CODE(MID(B1798,ROW($A$1:OFFSET($A$1,LEN(B1798)-1,,,)),1))&lt;58))</f>
        <v>9</v>
      </c>
      <c r="F1798" s="5">
        <f t="shared" ca="1" si="208"/>
        <v>12</v>
      </c>
      <c r="G1798" s="3" t="str">
        <f t="array" aca="1" ref="G1798" ca="1">IF(SUMPRODUCT(COUNTIF(B1798,{"*0*";"*1*";"*2*";"*3*";"*4*";"*5*";"*6*";"*7*";"*8*";"*9*"}))&gt;0,MID($B1798,MATCH(0,(ISERROR(MID($B1798,ROW(INDIRECT("1:"&amp;LEN($B1798))),1)*1)*1),0),LEN($B1798)-SUM((ISERROR(MID($B1798,ROW(INDIRECT("1:"&amp;LEN($B1798))),1)*1)*1))),"")</f>
        <v>1630APM37</v>
      </c>
      <c r="H1798" s="3" t="str">
        <f t="shared" ca="1" si="209"/>
        <v>1630APM37</v>
      </c>
      <c r="I1798" s="6" t="str">
        <f t="shared" ca="1" si="205"/>
        <v>1630APM37613</v>
      </c>
      <c r="J1798" s="1" t="b">
        <f t="shared" ca="1" si="210"/>
        <v>1</v>
      </c>
      <c r="K1798" s="6" t="str">
        <f t="shared" ca="1" si="211"/>
        <v>1630APM37613</v>
      </c>
      <c r="L1798" s="1" t="b">
        <f t="shared" ca="1" si="212"/>
        <v>1</v>
      </c>
      <c r="M1798" s="1" t="b">
        <f t="shared" ca="1" si="206"/>
        <v>1</v>
      </c>
    </row>
    <row r="1799" spans="1:13">
      <c r="A1799" s="11" t="b">
        <f t="shared" ca="1" si="207"/>
        <v>1</v>
      </c>
      <c r="B1799" s="15" t="s">
        <v>2017</v>
      </c>
      <c r="C1799" s="13" t="s">
        <v>2017</v>
      </c>
      <c r="D1799" s="13" t="s">
        <v>2017</v>
      </c>
      <c r="E1799" s="5">
        <f ca="1">SUMPRODUCT(N(CODE(MID(B1799,ROW($A$1:OFFSET($A$1,LEN(B1799)-1,,,)),1))&lt;58))</f>
        <v>9</v>
      </c>
      <c r="F1799" s="5">
        <f t="shared" ca="1" si="208"/>
        <v>12</v>
      </c>
      <c r="G1799" s="3" t="str">
        <f t="array" aca="1" ref="G1799" ca="1">IF(SUMPRODUCT(COUNTIF(B1799,{"*0*";"*1*";"*2*";"*3*";"*4*";"*5*";"*6*";"*7*";"*8*";"*9*"}))&gt;0,MID($B1799,MATCH(0,(ISERROR(MID($B1799,ROW(INDIRECT("1:"&amp;LEN($B1799))),1)*1)*1),0),LEN($B1799)-SUM((ISERROR(MID($B1799,ROW(INDIRECT("1:"&amp;LEN($B1799))),1)*1)*1))),"")</f>
        <v>1630ARN21</v>
      </c>
      <c r="H1799" s="3" t="str">
        <f t="shared" ca="1" si="209"/>
        <v>1630ARN21</v>
      </c>
      <c r="I1799" s="6" t="str">
        <f t="shared" ca="1" si="205"/>
        <v>1630ARN21501</v>
      </c>
      <c r="J1799" s="1" t="b">
        <f t="shared" ca="1" si="210"/>
        <v>1</v>
      </c>
      <c r="K1799" s="6" t="str">
        <f t="shared" ca="1" si="211"/>
        <v>1630ARN21501</v>
      </c>
      <c r="L1799" s="1" t="b">
        <f t="shared" ca="1" si="212"/>
        <v>1</v>
      </c>
      <c r="M1799" s="1" t="b">
        <f t="shared" ca="1" si="206"/>
        <v>1</v>
      </c>
    </row>
    <row r="1800" spans="1:13">
      <c r="A1800" s="11" t="b">
        <f t="shared" ca="1" si="207"/>
        <v>1</v>
      </c>
      <c r="B1800" s="15" t="s">
        <v>2027</v>
      </c>
      <c r="C1800" s="13" t="s">
        <v>2027</v>
      </c>
      <c r="D1800" s="13" t="s">
        <v>2027</v>
      </c>
      <c r="E1800" s="5">
        <f ca="1">SUMPRODUCT(N(CODE(MID(B1800,ROW($A$1:OFFSET($A$1,LEN(B1800)-1,,,)),1))&lt;58))</f>
        <v>8</v>
      </c>
      <c r="F1800" s="5">
        <f t="shared" ca="1" si="208"/>
        <v>12</v>
      </c>
      <c r="G1800" s="3" t="str">
        <f t="array" aca="1" ref="G1800" ca="1">IF(SUMPRODUCT(COUNTIF(B1800,{"*0*";"*1*";"*2*";"*3*";"*4*";"*5*";"*6*";"*7*";"*8*";"*9*"}))&gt;0,MID($B1800,MATCH(0,(ISERROR(MID($B1800,ROW(INDIRECT("1:"&amp;LEN($B1800))),1)*1)*1),0),LEN($B1800)-SUM((ISERROR(MID($B1800,ROW(INDIRECT("1:"&amp;LEN($B1800))),1)*1)*1))),"")</f>
        <v>1630ASA2</v>
      </c>
      <c r="H1800" s="3" t="str">
        <f t="shared" ca="1" si="209"/>
        <v>1630ASA2</v>
      </c>
      <c r="I1800" s="6" t="str">
        <f t="shared" ca="1" si="205"/>
        <v>1630ASA27A15</v>
      </c>
      <c r="J1800" s="1" t="b">
        <f t="shared" ca="1" si="210"/>
        <v>1</v>
      </c>
      <c r="K1800" s="6" t="str">
        <f t="shared" ca="1" si="211"/>
        <v>1630ASA27A15</v>
      </c>
      <c r="L1800" s="1" t="b">
        <f t="shared" ca="1" si="212"/>
        <v>1</v>
      </c>
      <c r="M1800" s="1" t="b">
        <f t="shared" ca="1" si="206"/>
        <v>1</v>
      </c>
    </row>
    <row r="1801" spans="1:13">
      <c r="A1801" s="11" t="b">
        <f t="shared" ca="1" si="207"/>
        <v>1</v>
      </c>
      <c r="B1801" s="15" t="s">
        <v>2052</v>
      </c>
      <c r="C1801" s="13" t="s">
        <v>2052</v>
      </c>
      <c r="D1801" s="13" t="s">
        <v>2052</v>
      </c>
      <c r="E1801" s="5">
        <f ca="1">SUMPRODUCT(N(CODE(MID(B1801,ROW($A$1:OFFSET($A$1,LEN(B1801)-1,,,)),1))&lt;58))</f>
        <v>9</v>
      </c>
      <c r="F1801" s="5">
        <f t="shared" ca="1" si="208"/>
        <v>12</v>
      </c>
      <c r="G1801" s="3" t="str">
        <f t="array" aca="1" ref="G1801" ca="1">IF(SUMPRODUCT(COUNTIF(B1801,{"*0*";"*1*";"*2*";"*3*";"*4*";"*5*";"*6*";"*7*";"*8*";"*9*"}))&gt;0,MID($B1801,MATCH(0,(ISERROR(MID($B1801,ROW(INDIRECT("1:"&amp;LEN($B1801))),1)*1)*1),0),LEN($B1801)-SUM((ISERROR(MID($B1801,ROW(INDIRECT("1:"&amp;LEN($B1801))),1)*1)*1))),"")</f>
        <v>1630UPM55</v>
      </c>
      <c r="H1801" s="3" t="str">
        <f t="shared" ca="1" si="209"/>
        <v>1630UPM55</v>
      </c>
      <c r="I1801" s="6" t="str">
        <f t="shared" ca="1" si="205"/>
        <v>1630UPM55501</v>
      </c>
      <c r="J1801" s="1" t="b">
        <f t="shared" ca="1" si="210"/>
        <v>1</v>
      </c>
      <c r="K1801" s="6" t="str">
        <f t="shared" ca="1" si="211"/>
        <v>1630UPM55501</v>
      </c>
      <c r="L1801" s="1" t="b">
        <f t="shared" ca="1" si="212"/>
        <v>1</v>
      </c>
      <c r="M1801" s="1" t="b">
        <f t="shared" ca="1" si="206"/>
        <v>1</v>
      </c>
    </row>
    <row r="1802" spans="1:13">
      <c r="A1802" s="11" t="b">
        <f t="shared" ca="1" si="207"/>
        <v>1</v>
      </c>
      <c r="B1802" s="15" t="s">
        <v>2053</v>
      </c>
      <c r="C1802" s="13" t="s">
        <v>2053</v>
      </c>
      <c r="D1802" s="13" t="s">
        <v>2053</v>
      </c>
      <c r="E1802" s="5">
        <f ca="1">SUMPRODUCT(N(CODE(MID(B1802,ROW($A$1:OFFSET($A$1,LEN(B1802)-1,,,)),1))&lt;58))</f>
        <v>9</v>
      </c>
      <c r="F1802" s="5">
        <f t="shared" ca="1" si="208"/>
        <v>12</v>
      </c>
      <c r="G1802" s="3" t="str">
        <f t="array" aca="1" ref="G1802" ca="1">IF(SUMPRODUCT(COUNTIF(B1802,{"*0*";"*1*";"*2*";"*3*";"*4*";"*5*";"*6*";"*7*";"*8*";"*9*"}))&gt;0,MID($B1802,MATCH(0,(ISERROR(MID($B1802,ROW(INDIRECT("1:"&amp;LEN($B1802))),1)*1)*1),0),LEN($B1802)-SUM((ISERROR(MID($B1802,ROW(INDIRECT("1:"&amp;LEN($B1802))),1)*1)*1))),"")</f>
        <v>1630UPM55</v>
      </c>
      <c r="H1802" s="3" t="str">
        <f t="shared" ca="1" si="209"/>
        <v>1630UPM55</v>
      </c>
      <c r="I1802" s="6" t="str">
        <f t="shared" ca="1" si="205"/>
        <v>1630UPM55502</v>
      </c>
      <c r="J1802" s="1" t="b">
        <f t="shared" ca="1" si="210"/>
        <v>1</v>
      </c>
      <c r="K1802" s="6" t="str">
        <f t="shared" ca="1" si="211"/>
        <v>1630UPM55502</v>
      </c>
      <c r="L1802" s="1" t="b">
        <f t="shared" ca="1" si="212"/>
        <v>1</v>
      </c>
      <c r="M1802" s="1" t="b">
        <f t="shared" ca="1" si="206"/>
        <v>1</v>
      </c>
    </row>
    <row r="1803" spans="1:13">
      <c r="A1803" s="11" t="b">
        <f t="shared" ca="1" si="207"/>
        <v>1</v>
      </c>
      <c r="B1803" s="15" t="s">
        <v>2054</v>
      </c>
      <c r="C1803" s="13" t="s">
        <v>2054</v>
      </c>
      <c r="D1803" s="13" t="s">
        <v>2054</v>
      </c>
      <c r="E1803" s="5">
        <f ca="1">SUMPRODUCT(N(CODE(MID(B1803,ROW($A$1:OFFSET($A$1,LEN(B1803)-1,,,)),1))&lt;58))</f>
        <v>9</v>
      </c>
      <c r="F1803" s="5">
        <f t="shared" ca="1" si="208"/>
        <v>12</v>
      </c>
      <c r="G1803" s="3" t="str">
        <f t="array" aca="1" ref="G1803" ca="1">IF(SUMPRODUCT(COUNTIF(B1803,{"*0*";"*1*";"*2*";"*3*";"*4*";"*5*";"*6*";"*7*";"*8*";"*9*"}))&gt;0,MID($B1803,MATCH(0,(ISERROR(MID($B1803,ROW(INDIRECT("1:"&amp;LEN($B1803))),1)*1)*1),0),LEN($B1803)-SUM((ISERROR(MID($B1803,ROW(INDIRECT("1:"&amp;LEN($B1803))),1)*1)*1))),"")</f>
        <v>1630UPM55</v>
      </c>
      <c r="H1803" s="3" t="str">
        <f t="shared" ca="1" si="209"/>
        <v>1630UPM55</v>
      </c>
      <c r="I1803" s="6" t="str">
        <f t="shared" ca="1" si="205"/>
        <v>1630UPM55503</v>
      </c>
      <c r="J1803" s="1" t="b">
        <f t="shared" ca="1" si="210"/>
        <v>1</v>
      </c>
      <c r="K1803" s="6" t="str">
        <f t="shared" ca="1" si="211"/>
        <v>1630UPM55503</v>
      </c>
      <c r="L1803" s="1" t="b">
        <f t="shared" ca="1" si="212"/>
        <v>1</v>
      </c>
      <c r="M1803" s="1" t="b">
        <f t="shared" ca="1" si="206"/>
        <v>1</v>
      </c>
    </row>
    <row r="1804" spans="1:13">
      <c r="A1804" s="11" t="b">
        <f t="shared" ca="1" si="207"/>
        <v>1</v>
      </c>
      <c r="B1804" s="15" t="s">
        <v>2055</v>
      </c>
      <c r="C1804" s="13" t="s">
        <v>2055</v>
      </c>
      <c r="D1804" s="13" t="s">
        <v>2055</v>
      </c>
      <c r="E1804" s="5">
        <f ca="1">SUMPRODUCT(N(CODE(MID(B1804,ROW($A$1:OFFSET($A$1,LEN(B1804)-1,,,)),1))&lt;58))</f>
        <v>9</v>
      </c>
      <c r="F1804" s="5">
        <f t="shared" ca="1" si="208"/>
        <v>12</v>
      </c>
      <c r="G1804" s="3" t="str">
        <f t="array" aca="1" ref="G1804" ca="1">IF(SUMPRODUCT(COUNTIF(B1804,{"*0*";"*1*";"*2*";"*3*";"*4*";"*5*";"*6*";"*7*";"*8*";"*9*"}))&gt;0,MID($B1804,MATCH(0,(ISERROR(MID($B1804,ROW(INDIRECT("1:"&amp;LEN($B1804))),1)*1)*1),0),LEN($B1804)-SUM((ISERROR(MID($B1804,ROW(INDIRECT("1:"&amp;LEN($B1804))),1)*1)*1))),"")</f>
        <v>1630UPM55</v>
      </c>
      <c r="H1804" s="3" t="str">
        <f t="shared" ca="1" si="209"/>
        <v>1630UPM55</v>
      </c>
      <c r="I1804" s="6" t="str">
        <f t="shared" ca="1" si="205"/>
        <v>1630UPM55504</v>
      </c>
      <c r="J1804" s="1" t="b">
        <f t="shared" ca="1" si="210"/>
        <v>1</v>
      </c>
      <c r="K1804" s="6" t="str">
        <f t="shared" ca="1" si="211"/>
        <v>1630UPM55504</v>
      </c>
      <c r="L1804" s="1" t="b">
        <f t="shared" ca="1" si="212"/>
        <v>1</v>
      </c>
      <c r="M1804" s="1" t="b">
        <f t="shared" ca="1" si="206"/>
        <v>1</v>
      </c>
    </row>
    <row r="1805" spans="1:13">
      <c r="A1805" s="11" t="b">
        <f t="shared" ca="1" si="207"/>
        <v>1</v>
      </c>
      <c r="B1805" s="15" t="s">
        <v>2058</v>
      </c>
      <c r="C1805" s="13" t="s">
        <v>2058</v>
      </c>
      <c r="D1805" s="13" t="s">
        <v>2058</v>
      </c>
      <c r="E1805" s="5">
        <f ca="1">SUMPRODUCT(N(CODE(MID(B1805,ROW($A$1:OFFSET($A$1,LEN(B1805)-1,,,)),1))&lt;58))</f>
        <v>9</v>
      </c>
      <c r="F1805" s="5">
        <f t="shared" ca="1" si="208"/>
        <v>12</v>
      </c>
      <c r="G1805" s="3" t="str">
        <f t="array" aca="1" ref="G1805" ca="1">IF(SUMPRODUCT(COUNTIF(B1805,{"*0*";"*1*";"*2*";"*3*";"*4*";"*5*";"*6*";"*7*";"*8*";"*9*"}))&gt;0,MID($B1805,MATCH(0,(ISERROR(MID($B1805,ROW(INDIRECT("1:"&amp;LEN($B1805))),1)*1)*1),0),LEN($B1805)-SUM((ISERROR(MID($B1805,ROW(INDIRECT("1:"&amp;LEN($B1805))),1)*1)*1))),"")</f>
        <v>1630URM25</v>
      </c>
      <c r="H1805" s="3" t="str">
        <f t="shared" ca="1" si="209"/>
        <v>1630URM25</v>
      </c>
      <c r="I1805" s="6" t="str">
        <f t="shared" ca="1" si="205"/>
        <v>1630URM25501</v>
      </c>
      <c r="J1805" s="1" t="b">
        <f t="shared" ca="1" si="210"/>
        <v>1</v>
      </c>
      <c r="K1805" s="6" t="str">
        <f t="shared" ca="1" si="211"/>
        <v>1630URM25501</v>
      </c>
      <c r="L1805" s="1" t="b">
        <f t="shared" ca="1" si="212"/>
        <v>1</v>
      </c>
      <c r="M1805" s="1" t="b">
        <f t="shared" ca="1" si="206"/>
        <v>1</v>
      </c>
    </row>
    <row r="1806" spans="1:13">
      <c r="A1806" s="11" t="b">
        <f t="shared" ca="1" si="207"/>
        <v>1</v>
      </c>
      <c r="B1806" s="15" t="s">
        <v>2059</v>
      </c>
      <c r="C1806" s="13" t="s">
        <v>2059</v>
      </c>
      <c r="D1806" s="13" t="s">
        <v>2059</v>
      </c>
      <c r="E1806" s="5">
        <f ca="1">SUMPRODUCT(N(CODE(MID(B1806,ROW($A$1:OFFSET($A$1,LEN(B1806)-1,,,)),1))&lt;58))</f>
        <v>9</v>
      </c>
      <c r="F1806" s="5">
        <f t="shared" ca="1" si="208"/>
        <v>12</v>
      </c>
      <c r="G1806" s="3" t="str">
        <f t="array" aca="1" ref="G1806" ca="1">IF(SUMPRODUCT(COUNTIF(B1806,{"*0*";"*1*";"*2*";"*3*";"*4*";"*5*";"*6*";"*7*";"*8*";"*9*"}))&gt;0,MID($B1806,MATCH(0,(ISERROR(MID($B1806,ROW(INDIRECT("1:"&amp;LEN($B1806))),1)*1)*1),0),LEN($B1806)-SUM((ISERROR(MID($B1806,ROW(INDIRECT("1:"&amp;LEN($B1806))),1)*1)*1))),"")</f>
        <v>1630URM25</v>
      </c>
      <c r="H1806" s="3" t="str">
        <f t="shared" ca="1" si="209"/>
        <v>1630URM25</v>
      </c>
      <c r="I1806" s="6" t="str">
        <f t="shared" ca="1" si="205"/>
        <v>1630URM25502</v>
      </c>
      <c r="J1806" s="1" t="b">
        <f t="shared" ca="1" si="210"/>
        <v>1</v>
      </c>
      <c r="K1806" s="6" t="str">
        <f t="shared" ca="1" si="211"/>
        <v>1630URM25502</v>
      </c>
      <c r="L1806" s="1" t="b">
        <f t="shared" ca="1" si="212"/>
        <v>1</v>
      </c>
      <c r="M1806" s="1" t="b">
        <f t="shared" ca="1" si="206"/>
        <v>1</v>
      </c>
    </row>
    <row r="1807" spans="1:13">
      <c r="A1807" s="11" t="b">
        <f t="shared" ca="1" si="207"/>
        <v>1</v>
      </c>
      <c r="B1807" s="15" t="s">
        <v>2070</v>
      </c>
      <c r="C1807" s="13" t="s">
        <v>2070</v>
      </c>
      <c r="D1807" s="13" t="s">
        <v>2070</v>
      </c>
      <c r="E1807" s="5">
        <f ca="1">SUMPRODUCT(N(CODE(MID(B1807,ROW($A$1:OFFSET($A$1,LEN(B1807)-1,,,)),1))&lt;58))</f>
        <v>9</v>
      </c>
      <c r="F1807" s="5">
        <f t="shared" ca="1" si="208"/>
        <v>12</v>
      </c>
      <c r="G1807" s="3" t="str">
        <f t="array" aca="1" ref="G1807" ca="1">IF(SUMPRODUCT(COUNTIF(B1807,{"*0*";"*1*";"*2*";"*3*";"*4*";"*5*";"*6*";"*7*";"*8*";"*9*"}))&gt;0,MID($B1807,MATCH(0,(ISERROR(MID($B1807,ROW(INDIRECT("1:"&amp;LEN($B1807))),1)*1)*1),0),LEN($B1807)-SUM((ISERROR(MID($B1807,ROW(INDIRECT("1:"&amp;LEN($B1807))),1)*1)*1))),"")</f>
        <v>1630URM75</v>
      </c>
      <c r="H1807" s="3" t="str">
        <f t="shared" ca="1" si="209"/>
        <v>1630URM75</v>
      </c>
      <c r="I1807" s="6" t="str">
        <f t="shared" ca="1" si="205"/>
        <v>1630URM75501</v>
      </c>
      <c r="J1807" s="1" t="b">
        <f t="shared" ca="1" si="210"/>
        <v>1</v>
      </c>
      <c r="K1807" s="6" t="str">
        <f t="shared" ca="1" si="211"/>
        <v>1630URM75501</v>
      </c>
      <c r="L1807" s="1" t="b">
        <f t="shared" ca="1" si="212"/>
        <v>1</v>
      </c>
      <c r="M1807" s="1" t="b">
        <f t="shared" ca="1" si="206"/>
        <v>1</v>
      </c>
    </row>
    <row r="1808" spans="1:13">
      <c r="A1808" s="11" t="b">
        <f t="shared" ca="1" si="207"/>
        <v>1</v>
      </c>
      <c r="B1808" s="15" t="s">
        <v>2071</v>
      </c>
      <c r="C1808" s="13" t="s">
        <v>2071</v>
      </c>
      <c r="D1808" s="13" t="s">
        <v>2071</v>
      </c>
      <c r="E1808" s="5">
        <f ca="1">SUMPRODUCT(N(CODE(MID(B1808,ROW($A$1:OFFSET($A$1,LEN(B1808)-1,,,)),1))&lt;58))</f>
        <v>9</v>
      </c>
      <c r="F1808" s="5">
        <f t="shared" ca="1" si="208"/>
        <v>12</v>
      </c>
      <c r="G1808" s="3" t="str">
        <f t="array" aca="1" ref="G1808" ca="1">IF(SUMPRODUCT(COUNTIF(B1808,{"*0*";"*1*";"*2*";"*3*";"*4*";"*5*";"*6*";"*7*";"*8*";"*9*"}))&gt;0,MID($B1808,MATCH(0,(ISERROR(MID($B1808,ROW(INDIRECT("1:"&amp;LEN($B1808))),1)*1)*1),0),LEN($B1808)-SUM((ISERROR(MID($B1808,ROW(INDIRECT("1:"&amp;LEN($B1808))),1)*1)*1))),"")</f>
        <v>1630URM75</v>
      </c>
      <c r="H1808" s="3" t="str">
        <f t="shared" ca="1" si="209"/>
        <v>1630URM75</v>
      </c>
      <c r="I1808" s="6" t="str">
        <f t="shared" ca="1" si="205"/>
        <v>1630URM75502</v>
      </c>
      <c r="J1808" s="1" t="b">
        <f t="shared" ca="1" si="210"/>
        <v>1</v>
      </c>
      <c r="K1808" s="6" t="str">
        <f t="shared" ca="1" si="211"/>
        <v>1630URM75502</v>
      </c>
      <c r="L1808" s="1" t="b">
        <f t="shared" ca="1" si="212"/>
        <v>1</v>
      </c>
      <c r="M1808" s="1" t="b">
        <f t="shared" ca="1" si="206"/>
        <v>1</v>
      </c>
    </row>
    <row r="1809" spans="1:13">
      <c r="A1809" s="11" t="b">
        <f t="shared" ca="1" si="207"/>
        <v>1</v>
      </c>
      <c r="B1809" s="15" t="s">
        <v>2072</v>
      </c>
      <c r="C1809" s="13" t="s">
        <v>2072</v>
      </c>
      <c r="D1809" s="13" t="s">
        <v>2072</v>
      </c>
      <c r="E1809" s="5">
        <f ca="1">SUMPRODUCT(N(CODE(MID(B1809,ROW($A$1:OFFSET($A$1,LEN(B1809)-1,,,)),1))&lt;58))</f>
        <v>9</v>
      </c>
      <c r="F1809" s="5">
        <f t="shared" ca="1" si="208"/>
        <v>12</v>
      </c>
      <c r="G1809" s="3" t="str">
        <f t="array" aca="1" ref="G1809" ca="1">IF(SUMPRODUCT(COUNTIF(B1809,{"*0*";"*1*";"*2*";"*3*";"*4*";"*5*";"*6*";"*7*";"*8*";"*9*"}))&gt;0,MID($B1809,MATCH(0,(ISERROR(MID($B1809,ROW(INDIRECT("1:"&amp;LEN($B1809))),1)*1)*1),0),LEN($B1809)-SUM((ISERROR(MID($B1809,ROW(INDIRECT("1:"&amp;LEN($B1809))),1)*1)*1))),"")</f>
        <v>1630URM75</v>
      </c>
      <c r="H1809" s="3" t="str">
        <f t="shared" ca="1" si="209"/>
        <v>1630URM75</v>
      </c>
      <c r="I1809" s="6" t="str">
        <f t="shared" ca="1" si="205"/>
        <v>1630URM75503</v>
      </c>
      <c r="J1809" s="1" t="b">
        <f t="shared" ca="1" si="210"/>
        <v>1</v>
      </c>
      <c r="K1809" s="6" t="str">
        <f t="shared" ca="1" si="211"/>
        <v>1630URM75503</v>
      </c>
      <c r="L1809" s="1" t="b">
        <f t="shared" ca="1" si="212"/>
        <v>1</v>
      </c>
      <c r="M1809" s="1" t="b">
        <f t="shared" ca="1" si="206"/>
        <v>1</v>
      </c>
    </row>
    <row r="1810" spans="1:13">
      <c r="A1810" s="11" t="b">
        <f t="shared" ca="1" si="207"/>
        <v>1</v>
      </c>
      <c r="B1810" s="15" t="s">
        <v>2073</v>
      </c>
      <c r="C1810" s="13" t="s">
        <v>2073</v>
      </c>
      <c r="D1810" s="13" t="s">
        <v>2073</v>
      </c>
      <c r="E1810" s="5">
        <f ca="1">SUMPRODUCT(N(CODE(MID(B1810,ROW($A$1:OFFSET($A$1,LEN(B1810)-1,,,)),1))&lt;58))</f>
        <v>9</v>
      </c>
      <c r="F1810" s="5">
        <f t="shared" ca="1" si="208"/>
        <v>12</v>
      </c>
      <c r="G1810" s="3" t="str">
        <f t="array" aca="1" ref="G1810" ca="1">IF(SUMPRODUCT(COUNTIF(B1810,{"*0*";"*1*";"*2*";"*3*";"*4*";"*5*";"*6*";"*7*";"*8*";"*9*"}))&gt;0,MID($B1810,MATCH(0,(ISERROR(MID($B1810,ROW(INDIRECT("1:"&amp;LEN($B1810))),1)*1)*1),0),LEN($B1810)-SUM((ISERROR(MID($B1810,ROW(INDIRECT("1:"&amp;LEN($B1810))),1)*1)*1))),"")</f>
        <v>1630URM75</v>
      </c>
      <c r="H1810" s="3" t="str">
        <f t="shared" ca="1" si="209"/>
        <v>1630URM75</v>
      </c>
      <c r="I1810" s="6" t="str">
        <f t="shared" ca="1" si="205"/>
        <v>1630URM75504</v>
      </c>
      <c r="J1810" s="1" t="b">
        <f t="shared" ca="1" si="210"/>
        <v>1</v>
      </c>
      <c r="K1810" s="6" t="str">
        <f t="shared" ca="1" si="211"/>
        <v>1630URM75504</v>
      </c>
      <c r="L1810" s="1" t="b">
        <f t="shared" ca="1" si="212"/>
        <v>1</v>
      </c>
      <c r="M1810" s="1" t="b">
        <f t="shared" ca="1" si="206"/>
        <v>1</v>
      </c>
    </row>
    <row r="1811" spans="1:13">
      <c r="A1811" s="11" t="b">
        <f t="shared" ca="1" si="207"/>
        <v>1</v>
      </c>
      <c r="B1811" s="15" t="s">
        <v>2074</v>
      </c>
      <c r="C1811" s="13" t="s">
        <v>2074</v>
      </c>
      <c r="D1811" s="13" t="s">
        <v>2074</v>
      </c>
      <c r="E1811" s="5">
        <f ca="1">SUMPRODUCT(N(CODE(MID(B1811,ROW($A$1:OFFSET($A$1,LEN(B1811)-1,,,)),1))&lt;58))</f>
        <v>9</v>
      </c>
      <c r="F1811" s="5">
        <f t="shared" ca="1" si="208"/>
        <v>12</v>
      </c>
      <c r="G1811" s="3" t="str">
        <f t="array" aca="1" ref="G1811" ca="1">IF(SUMPRODUCT(COUNTIF(B1811,{"*0*";"*1*";"*2*";"*3*";"*4*";"*5*";"*6*";"*7*";"*8*";"*9*"}))&gt;0,MID($B1811,MATCH(0,(ISERROR(MID($B1811,ROW(INDIRECT("1:"&amp;LEN($B1811))),1)*1)*1),0),LEN($B1811)-SUM((ISERROR(MID($B1811,ROW(INDIRECT("1:"&amp;LEN($B1811))),1)*1)*1))),"")</f>
        <v>1630USM24</v>
      </c>
      <c r="H1811" s="3" t="str">
        <f t="shared" ca="1" si="209"/>
        <v>1630USM24</v>
      </c>
      <c r="I1811" s="6" t="str">
        <f t="shared" ca="1" si="205"/>
        <v>1630USM24501</v>
      </c>
      <c r="J1811" s="1" t="b">
        <f t="shared" ca="1" si="210"/>
        <v>1</v>
      </c>
      <c r="K1811" s="6" t="str">
        <f t="shared" ca="1" si="211"/>
        <v>1630USM24501</v>
      </c>
      <c r="L1811" s="1" t="b">
        <f t="shared" ca="1" si="212"/>
        <v>1</v>
      </c>
      <c r="M1811" s="1" t="b">
        <f t="shared" ca="1" si="206"/>
        <v>1</v>
      </c>
    </row>
    <row r="1812" spans="1:13">
      <c r="A1812" s="11" t="b">
        <f t="shared" ca="1" si="207"/>
        <v>1</v>
      </c>
      <c r="B1812" s="15" t="s">
        <v>2083</v>
      </c>
      <c r="C1812" s="13" t="s">
        <v>2083</v>
      </c>
      <c r="D1812" s="13" t="s">
        <v>2083</v>
      </c>
      <c r="E1812" s="5">
        <f ca="1">SUMPRODUCT(N(CODE(MID(B1812,ROW($A$1:OFFSET($A$1,LEN(B1812)-1,,,)),1))&lt;58))</f>
        <v>9</v>
      </c>
      <c r="F1812" s="5">
        <f t="shared" ca="1" si="208"/>
        <v>12</v>
      </c>
      <c r="G1812" s="3" t="str">
        <f t="array" aca="1" ref="G1812" ca="1">IF(SUMPRODUCT(COUNTIF(B1812,{"*0*";"*1*";"*2*";"*3*";"*4*";"*5*";"*6*";"*7*";"*8*";"*9*"}))&gt;0,MID($B1812,MATCH(0,(ISERROR(MID($B1812,ROW(INDIRECT("1:"&amp;LEN($B1812))),1)*1)*1),0),LEN($B1812)-SUM((ISERROR(MID($B1812,ROW(INDIRECT("1:"&amp;LEN($B1812))),1)*1)*1))),"")</f>
        <v>1630USM44</v>
      </c>
      <c r="H1812" s="3" t="str">
        <f t="shared" ca="1" si="209"/>
        <v>1630USM44</v>
      </c>
      <c r="I1812" s="6" t="str">
        <f t="shared" ca="1" si="205"/>
        <v>1630USM44502</v>
      </c>
      <c r="J1812" s="1" t="b">
        <f t="shared" ca="1" si="210"/>
        <v>1</v>
      </c>
      <c r="K1812" s="6" t="str">
        <f t="shared" ca="1" si="211"/>
        <v>1630USM44502</v>
      </c>
      <c r="L1812" s="1" t="b">
        <f t="shared" ca="1" si="212"/>
        <v>1</v>
      </c>
      <c r="M1812" s="1" t="b">
        <f t="shared" ca="1" si="206"/>
        <v>1</v>
      </c>
    </row>
    <row r="1813" spans="1:13">
      <c r="A1813" s="11" t="b">
        <f t="shared" ca="1" si="207"/>
        <v>1</v>
      </c>
      <c r="B1813" s="15" t="s">
        <v>2084</v>
      </c>
      <c r="C1813" s="13" t="s">
        <v>2084</v>
      </c>
      <c r="D1813" s="13" t="s">
        <v>2084</v>
      </c>
      <c r="E1813" s="5">
        <f ca="1">SUMPRODUCT(N(CODE(MID(B1813,ROW($A$1:OFFSET($A$1,LEN(B1813)-1,,,)),1))&lt;58))</f>
        <v>9</v>
      </c>
      <c r="F1813" s="5">
        <f t="shared" ca="1" si="208"/>
        <v>12</v>
      </c>
      <c r="G1813" s="3" t="str">
        <f t="array" aca="1" ref="G1813" ca="1">IF(SUMPRODUCT(COUNTIF(B1813,{"*0*";"*1*";"*2*";"*3*";"*4*";"*5*";"*6*";"*7*";"*8*";"*9*"}))&gt;0,MID($B1813,MATCH(0,(ISERROR(MID($B1813,ROW(INDIRECT("1:"&amp;LEN($B1813))),1)*1)*1),0),LEN($B1813)-SUM((ISERROR(MID($B1813,ROW(INDIRECT("1:"&amp;LEN($B1813))),1)*1)*1))),"")</f>
        <v>1630USM44</v>
      </c>
      <c r="H1813" s="3" t="str">
        <f t="shared" ca="1" si="209"/>
        <v>1630USM44</v>
      </c>
      <c r="I1813" s="6" t="str">
        <f t="shared" ca="1" si="205"/>
        <v>1630USM44504</v>
      </c>
      <c r="J1813" s="1" t="b">
        <f t="shared" ca="1" si="210"/>
        <v>1</v>
      </c>
      <c r="K1813" s="6" t="str">
        <f t="shared" ca="1" si="211"/>
        <v>1630USM44504</v>
      </c>
      <c r="L1813" s="1" t="b">
        <f t="shared" ca="1" si="212"/>
        <v>1</v>
      </c>
      <c r="M1813" s="1" t="b">
        <f t="shared" ca="1" si="206"/>
        <v>1</v>
      </c>
    </row>
    <row r="1814" spans="1:13">
      <c r="A1814" s="11" t="b">
        <f t="shared" ca="1" si="207"/>
        <v>1</v>
      </c>
      <c r="B1814" s="15" t="s">
        <v>2157</v>
      </c>
      <c r="C1814" s="13" t="s">
        <v>2157</v>
      </c>
      <c r="D1814" s="13" t="s">
        <v>2157</v>
      </c>
      <c r="E1814" s="5">
        <f ca="1">SUMPRODUCT(N(CODE(MID(B1814,ROW($A$1:OFFSET($A$1,LEN(B1814)-1,,,)),1))&lt;58))</f>
        <v>10</v>
      </c>
      <c r="F1814" s="5">
        <f t="shared" ca="1" si="208"/>
        <v>12</v>
      </c>
      <c r="G1814" s="3" t="str">
        <f t="array" aca="1" ref="G1814" ca="1">IF(SUMPRODUCT(COUNTIF(B1814,{"*0*";"*1*";"*2*";"*3*";"*4*";"*5*";"*6*";"*7*";"*8*";"*9*"}))&gt;0,MID($B1814,MATCH(0,(ISERROR(MID($B1814,ROW(INDIRECT("1:"&amp;LEN($B1814))),1)*1)*1),0),LEN($B1814)-SUM((ISERROR(MID($B1814,ROW(INDIRECT("1:"&amp;LEN($B1814))),1)*1)*1))),"")</f>
        <v>1635TS4605</v>
      </c>
      <c r="H1814" s="3" t="str">
        <f t="shared" ca="1" si="209"/>
        <v>1635TS4605</v>
      </c>
      <c r="I1814" s="6" t="str">
        <f t="shared" ca="1" si="205"/>
        <v>1635TS460501</v>
      </c>
      <c r="J1814" s="1" t="b">
        <f t="shared" ca="1" si="210"/>
        <v>1</v>
      </c>
      <c r="K1814" s="6" t="str">
        <f t="shared" ca="1" si="211"/>
        <v>1635TS460501</v>
      </c>
      <c r="L1814" s="1" t="b">
        <f t="shared" ca="1" si="212"/>
        <v>1</v>
      </c>
      <c r="M1814" s="1" t="b">
        <f t="shared" ca="1" si="206"/>
        <v>1</v>
      </c>
    </row>
    <row r="1815" spans="1:13">
      <c r="A1815" s="11" t="b">
        <f t="shared" ca="1" si="207"/>
        <v>1</v>
      </c>
      <c r="B1815" s="15" t="s">
        <v>2158</v>
      </c>
      <c r="C1815" s="13" t="s">
        <v>2158</v>
      </c>
      <c r="D1815" s="13" t="s">
        <v>2158</v>
      </c>
      <c r="E1815" s="5">
        <f ca="1">SUMPRODUCT(N(CODE(MID(B1815,ROW($A$1:OFFSET($A$1,LEN(B1815)-1,,,)),1))&lt;58))</f>
        <v>10</v>
      </c>
      <c r="F1815" s="5">
        <f t="shared" ca="1" si="208"/>
        <v>12</v>
      </c>
      <c r="G1815" s="3" t="str">
        <f t="array" aca="1" ref="G1815" ca="1">IF(SUMPRODUCT(COUNTIF(B1815,{"*0*";"*1*";"*2*";"*3*";"*4*";"*5*";"*6*";"*7*";"*8*";"*9*"}))&gt;0,MID($B1815,MATCH(0,(ISERROR(MID($B1815,ROW(INDIRECT("1:"&amp;LEN($B1815))),1)*1)*1),0),LEN($B1815)-SUM((ISERROR(MID($B1815,ROW(INDIRECT("1:"&amp;LEN($B1815))),1)*1)*1))),"")</f>
        <v>1635TS4875</v>
      </c>
      <c r="H1815" s="3" t="str">
        <f t="shared" ca="1" si="209"/>
        <v>1635TS4875</v>
      </c>
      <c r="I1815" s="6" t="str">
        <f t="shared" ca="1" si="205"/>
        <v>1635TS487505</v>
      </c>
      <c r="J1815" s="1" t="b">
        <f t="shared" ca="1" si="210"/>
        <v>1</v>
      </c>
      <c r="K1815" s="6" t="str">
        <f t="shared" ca="1" si="211"/>
        <v>1635TS487505</v>
      </c>
      <c r="L1815" s="1" t="b">
        <f t="shared" ca="1" si="212"/>
        <v>1</v>
      </c>
      <c r="M1815" s="1" t="b">
        <f t="shared" ca="1" si="206"/>
        <v>1</v>
      </c>
    </row>
    <row r="1816" spans="1:13">
      <c r="A1816" s="11" t="b">
        <f t="shared" ca="1" si="207"/>
        <v>1</v>
      </c>
      <c r="B1816" s="15" t="s">
        <v>2160</v>
      </c>
      <c r="C1816" s="13" t="s">
        <v>2160</v>
      </c>
      <c r="D1816" s="13" t="s">
        <v>2160</v>
      </c>
      <c r="E1816" s="5">
        <f ca="1">SUMPRODUCT(N(CODE(MID(B1816,ROW($A$1:OFFSET($A$1,LEN(B1816)-1,,,)),1))&lt;58))</f>
        <v>10</v>
      </c>
      <c r="F1816" s="5">
        <f t="shared" ca="1" si="208"/>
        <v>12</v>
      </c>
      <c r="G1816" s="3" t="str">
        <f t="array" aca="1" ref="G1816" ca="1">IF(SUMPRODUCT(COUNTIF(B1816,{"*0*";"*1*";"*2*";"*3*";"*4*";"*5*";"*6*";"*7*";"*8*";"*9*"}))&gt;0,MID($B1816,MATCH(0,(ISERROR(MID($B1816,ROW(INDIRECT("1:"&amp;LEN($B1816))),1)*1)*1),0),LEN($B1816)-SUM((ISERROR(MID($B1816,ROW(INDIRECT("1:"&amp;LEN($B1816))),1)*1)*1))),"")</f>
        <v>1635TS8105</v>
      </c>
      <c r="H1816" s="3" t="str">
        <f t="shared" ca="1" si="209"/>
        <v>1635TS8105</v>
      </c>
      <c r="I1816" s="6" t="str">
        <f t="shared" ca="1" si="205"/>
        <v>1635TS810501</v>
      </c>
      <c r="J1816" s="1" t="b">
        <f t="shared" ca="1" si="210"/>
        <v>1</v>
      </c>
      <c r="K1816" s="6" t="str">
        <f t="shared" ca="1" si="211"/>
        <v>1635TS810501</v>
      </c>
      <c r="L1816" s="1" t="b">
        <f t="shared" ca="1" si="212"/>
        <v>1</v>
      </c>
      <c r="M1816" s="1" t="b">
        <f t="shared" ca="1" si="206"/>
        <v>1</v>
      </c>
    </row>
    <row r="1817" spans="1:13">
      <c r="A1817" s="11" t="b">
        <f t="shared" ca="1" si="207"/>
        <v>1</v>
      </c>
      <c r="B1817" s="15" t="s">
        <v>2212</v>
      </c>
      <c r="C1817" s="13" t="s">
        <v>2212</v>
      </c>
      <c r="D1817" s="13" t="s">
        <v>2212</v>
      </c>
      <c r="E1817" s="5">
        <f ca="1">SUMPRODUCT(N(CODE(MID(B1817,ROW($A$1:OFFSET($A$1,LEN(B1817)-1,,,)),1))&lt;58))</f>
        <v>9</v>
      </c>
      <c r="F1817" s="5">
        <f t="shared" ca="1" si="208"/>
        <v>12</v>
      </c>
      <c r="G1817" s="3" t="str">
        <f t="array" aca="1" ref="G1817" ca="1">IF(SUMPRODUCT(COUNTIF(B1817,{"*0*";"*1*";"*2*";"*3*";"*4*";"*5*";"*6*";"*7*";"*8*";"*9*"}))&gt;0,MID($B1817,MATCH(0,(ISERROR(MID($B1817,ROW(INDIRECT("1:"&amp;LEN($B1817))),1)*1)*1),0),LEN($B1817)-SUM((ISERROR(MID($B1817,ROW(INDIRECT("1:"&amp;LEN($B1817))),1)*1)*1))),"")</f>
        <v>1715CAL22</v>
      </c>
      <c r="H1817" s="3" t="str">
        <f t="shared" ca="1" si="209"/>
        <v>1715CAL22</v>
      </c>
      <c r="I1817" s="6" t="str">
        <f t="shared" ref="I1817:I1880" ca="1" si="213">IF(CODE(B1817)&lt;58,B1817,IF(LEN(B1817)&gt;8,B1817,IF(AND(CODE(RIGHT(B1817))&lt;65,LEN(H1817)&lt;4),MID(SUBSTITUTE(B1817&amp;"XXXX",G1817,H1817),1,8),SUBSTITUTE(B1817,G1817,H1817))))</f>
        <v>1715CAL22223</v>
      </c>
      <c r="J1817" s="1" t="b">
        <f t="shared" ca="1" si="210"/>
        <v>1</v>
      </c>
      <c r="K1817" s="6" t="str">
        <f t="shared" ca="1" si="211"/>
        <v>1715CAL22223</v>
      </c>
      <c r="L1817" s="1" t="b">
        <f t="shared" ca="1" si="212"/>
        <v>1</v>
      </c>
      <c r="M1817" s="1" t="b">
        <f t="shared" ca="1" si="206"/>
        <v>1</v>
      </c>
    </row>
    <row r="1818" spans="1:13">
      <c r="A1818" s="11" t="b">
        <f t="shared" ca="1" si="207"/>
        <v>1</v>
      </c>
      <c r="B1818" s="15" t="s">
        <v>2443</v>
      </c>
      <c r="C1818" s="13" t="s">
        <v>2443</v>
      </c>
      <c r="D1818" s="13" t="s">
        <v>2443</v>
      </c>
      <c r="E1818" s="5">
        <f ca="1">SUMPRODUCT(N(CODE(MID(B1818,ROW($A$1:OFFSET($A$1,LEN(B1818)-1,,,)),1))&lt;58))</f>
        <v>9</v>
      </c>
      <c r="F1818" s="5">
        <f t="shared" ca="1" si="208"/>
        <v>12</v>
      </c>
      <c r="G1818" s="3" t="str">
        <f t="array" aca="1" ref="G1818" ca="1">IF(SUMPRODUCT(COUNTIF(B1818,{"*0*";"*1*";"*2*";"*3*";"*4*";"*5*";"*6*";"*7*";"*8*";"*9*"}))&gt;0,MID($B1818,MATCH(0,(ISERROR(MID($B1818,ROW(INDIRECT("1:"&amp;LEN($B1818))),1)*1)*1),0),LEN($B1818)-SUM((ISERROR(MID($B1818,ROW(INDIRECT("1:"&amp;LEN($B1818))),1)*1)*1))),"")</f>
        <v>102C19360</v>
      </c>
      <c r="H1818" s="3" t="str">
        <f t="shared" ca="1" si="209"/>
        <v>102C19360</v>
      </c>
      <c r="I1818" s="6" t="str">
        <f t="shared" ca="1" si="213"/>
        <v>AP102C193606</v>
      </c>
      <c r="J1818" s="1" t="b">
        <f t="shared" ca="1" si="210"/>
        <v>1</v>
      </c>
      <c r="K1818" s="6" t="str">
        <f t="shared" ca="1" si="211"/>
        <v>AP102C193606</v>
      </c>
      <c r="L1818" s="1" t="b">
        <f t="shared" ca="1" si="212"/>
        <v>1</v>
      </c>
      <c r="M1818" s="1" t="b">
        <f t="shared" ref="M1818:M1881" ca="1" si="214">K1818=C1818</f>
        <v>1</v>
      </c>
    </row>
    <row r="1819" spans="1:13">
      <c r="A1819" s="11" t="b">
        <f t="shared" ca="1" si="207"/>
        <v>0</v>
      </c>
      <c r="B1819" s="15" t="s">
        <v>2449</v>
      </c>
      <c r="C1819" s="13" t="s">
        <v>2449</v>
      </c>
      <c r="D1819" s="13" t="s">
        <v>2450</v>
      </c>
      <c r="E1819" s="5">
        <f ca="1">SUMPRODUCT(N(CODE(MID(B1819,ROW($A$1:OFFSET($A$1,LEN(B1819)-1,,,)),1))&lt;58))</f>
        <v>2</v>
      </c>
      <c r="F1819" s="5">
        <f t="shared" ca="1" si="208"/>
        <v>12</v>
      </c>
      <c r="G1819" s="3" t="str">
        <f t="array" aca="1" ref="G1819" ca="1">IF(SUMPRODUCT(COUNTIF(B1819,{"*0*";"*1*";"*2*";"*3*";"*4*";"*5*";"*6*";"*7*";"*8*";"*9*"}))&gt;0,MID($B1819,MATCH(0,(ISERROR(MID($B1819,ROW(INDIRECT("1:"&amp;LEN($B1819))),1)*1)*1),0),LEN($B1819)-SUM((ISERROR(MID($B1819,ROW(INDIRECT("1:"&amp;LEN($B1819))),1)*1)*1))),"")</f>
        <v>01</v>
      </c>
      <c r="H1819" s="3" t="str">
        <f t="shared" ca="1" si="209"/>
        <v>001</v>
      </c>
      <c r="I1819" s="6" t="str">
        <f t="shared" ca="1" si="213"/>
        <v>CARATMITRA01</v>
      </c>
      <c r="J1819" s="1" t="b">
        <f t="shared" ca="1" si="210"/>
        <v>1</v>
      </c>
      <c r="K1819" s="6" t="str">
        <f t="shared" ca="1" si="211"/>
        <v>CARATMITRA01</v>
      </c>
      <c r="L1819" s="1" t="b">
        <f t="shared" ca="1" si="212"/>
        <v>1</v>
      </c>
      <c r="M1819" s="1" t="b">
        <f t="shared" ca="1" si="214"/>
        <v>1</v>
      </c>
    </row>
    <row r="1820" spans="1:13">
      <c r="A1820" s="11" t="b">
        <f t="shared" ca="1" si="207"/>
        <v>0</v>
      </c>
      <c r="B1820" s="15" t="s">
        <v>2451</v>
      </c>
      <c r="C1820" s="13" t="s">
        <v>2451</v>
      </c>
      <c r="D1820" s="13" t="s">
        <v>2450</v>
      </c>
      <c r="E1820" s="5">
        <f ca="1">SUMPRODUCT(N(CODE(MID(B1820,ROW($A$1:OFFSET($A$1,LEN(B1820)-1,,,)),1))&lt;58))</f>
        <v>2</v>
      </c>
      <c r="F1820" s="5">
        <f t="shared" ca="1" si="208"/>
        <v>12</v>
      </c>
      <c r="G1820" s="3" t="str">
        <f t="array" aca="1" ref="G1820" ca="1">IF(SUMPRODUCT(COUNTIF(B1820,{"*0*";"*1*";"*2*";"*3*";"*4*";"*5*";"*6*";"*7*";"*8*";"*9*"}))&gt;0,MID($B1820,MATCH(0,(ISERROR(MID($B1820,ROW(INDIRECT("1:"&amp;LEN($B1820))),1)*1)*1),0),LEN($B1820)-SUM((ISERROR(MID($B1820,ROW(INDIRECT("1:"&amp;LEN($B1820))),1)*1)*1))),"")</f>
        <v>02</v>
      </c>
      <c r="H1820" s="3" t="str">
        <f t="shared" ca="1" si="209"/>
        <v>002</v>
      </c>
      <c r="I1820" s="6" t="str">
        <f t="shared" ca="1" si="213"/>
        <v>CARATMITRA02</v>
      </c>
      <c r="J1820" s="1" t="b">
        <f t="shared" ca="1" si="210"/>
        <v>1</v>
      </c>
      <c r="K1820" s="6" t="str">
        <f t="shared" ca="1" si="211"/>
        <v>CARATMITRA02</v>
      </c>
      <c r="L1820" s="1" t="b">
        <f t="shared" ca="1" si="212"/>
        <v>1</v>
      </c>
      <c r="M1820" s="1" t="b">
        <f t="shared" ca="1" si="214"/>
        <v>1</v>
      </c>
    </row>
    <row r="1821" spans="1:13">
      <c r="A1821" s="11" t="b">
        <f t="shared" ca="1" si="207"/>
        <v>0</v>
      </c>
      <c r="B1821" s="15" t="s">
        <v>2452</v>
      </c>
      <c r="C1821" s="13" t="s">
        <v>2452</v>
      </c>
      <c r="D1821" s="13" t="s">
        <v>2450</v>
      </c>
      <c r="E1821" s="5">
        <f ca="1">SUMPRODUCT(N(CODE(MID(B1821,ROW($A$1:OFFSET($A$1,LEN(B1821)-1,,,)),1))&lt;58))</f>
        <v>2</v>
      </c>
      <c r="F1821" s="5">
        <f t="shared" ca="1" si="208"/>
        <v>12</v>
      </c>
      <c r="G1821" s="3" t="str">
        <f t="array" aca="1" ref="G1821" ca="1">IF(SUMPRODUCT(COUNTIF(B1821,{"*0*";"*1*";"*2*";"*3*";"*4*";"*5*";"*6*";"*7*";"*8*";"*9*"}))&gt;0,MID($B1821,MATCH(0,(ISERROR(MID($B1821,ROW(INDIRECT("1:"&amp;LEN($B1821))),1)*1)*1),0),LEN($B1821)-SUM((ISERROR(MID($B1821,ROW(INDIRECT("1:"&amp;LEN($B1821))),1)*1)*1))),"")</f>
        <v>03</v>
      </c>
      <c r="H1821" s="3" t="str">
        <f t="shared" ca="1" si="209"/>
        <v>003</v>
      </c>
      <c r="I1821" s="6" t="str">
        <f t="shared" ca="1" si="213"/>
        <v>CARATMITRA03</v>
      </c>
      <c r="J1821" s="1" t="b">
        <f t="shared" ca="1" si="210"/>
        <v>1</v>
      </c>
      <c r="K1821" s="6" t="str">
        <f t="shared" ca="1" si="211"/>
        <v>CARATMITRA03</v>
      </c>
      <c r="L1821" s="1" t="b">
        <f t="shared" ca="1" si="212"/>
        <v>1</v>
      </c>
      <c r="M1821" s="1" t="b">
        <f t="shared" ca="1" si="214"/>
        <v>1</v>
      </c>
    </row>
    <row r="1822" spans="1:13">
      <c r="A1822" s="11" t="b">
        <f t="shared" ca="1" si="207"/>
        <v>0</v>
      </c>
      <c r="B1822" s="15" t="s">
        <v>2453</v>
      </c>
      <c r="C1822" s="13" t="s">
        <v>2453</v>
      </c>
      <c r="D1822" s="13" t="s">
        <v>2450</v>
      </c>
      <c r="E1822" s="5">
        <f ca="1">SUMPRODUCT(N(CODE(MID(B1822,ROW($A$1:OFFSET($A$1,LEN(B1822)-1,,,)),1))&lt;58))</f>
        <v>2</v>
      </c>
      <c r="F1822" s="5">
        <f t="shared" ca="1" si="208"/>
        <v>12</v>
      </c>
      <c r="G1822" s="3" t="str">
        <f t="array" aca="1" ref="G1822" ca="1">IF(SUMPRODUCT(COUNTIF(B1822,{"*0*";"*1*";"*2*";"*3*";"*4*";"*5*";"*6*";"*7*";"*8*";"*9*"}))&gt;0,MID($B1822,MATCH(0,(ISERROR(MID($B1822,ROW(INDIRECT("1:"&amp;LEN($B1822))),1)*1)*1),0),LEN($B1822)-SUM((ISERROR(MID($B1822,ROW(INDIRECT("1:"&amp;LEN($B1822))),1)*1)*1))),"")</f>
        <v>04</v>
      </c>
      <c r="H1822" s="3" t="str">
        <f t="shared" ca="1" si="209"/>
        <v>004</v>
      </c>
      <c r="I1822" s="6" t="str">
        <f t="shared" ca="1" si="213"/>
        <v>CARATMITRA04</v>
      </c>
      <c r="J1822" s="1" t="b">
        <f t="shared" ca="1" si="210"/>
        <v>1</v>
      </c>
      <c r="K1822" s="6" t="str">
        <f t="shared" ca="1" si="211"/>
        <v>CARATMITRA04</v>
      </c>
      <c r="L1822" s="1" t="b">
        <f t="shared" ca="1" si="212"/>
        <v>1</v>
      </c>
      <c r="M1822" s="1" t="b">
        <f t="shared" ca="1" si="214"/>
        <v>1</v>
      </c>
    </row>
    <row r="1823" spans="1:13">
      <c r="A1823" s="11" t="b">
        <f t="shared" ca="1" si="207"/>
        <v>1</v>
      </c>
      <c r="B1823" s="15" t="s">
        <v>2485</v>
      </c>
      <c r="C1823" s="13" t="s">
        <v>2485</v>
      </c>
      <c r="D1823" s="13" t="s">
        <v>2485</v>
      </c>
      <c r="E1823" s="5">
        <f ca="1">SUMPRODUCT(N(CODE(MID(B1823,ROW($A$1:OFFSET($A$1,LEN(B1823)-1,,,)),1))&lt;58))</f>
        <v>4</v>
      </c>
      <c r="F1823" s="5">
        <f t="shared" ca="1" si="208"/>
        <v>12</v>
      </c>
      <c r="G1823" s="3" t="str">
        <f t="array" aca="1" ref="G1823" ca="1">IF(SUMPRODUCT(COUNTIF(B1823,{"*0*";"*1*";"*2*";"*3*";"*4*";"*5*";"*6*";"*7*";"*8*";"*9*"}))&gt;0,MID($B1823,MATCH(0,(ISERROR(MID($B1823,ROW(INDIRECT("1:"&amp;LEN($B1823))),1)*1)*1),0),LEN($B1823)-SUM((ISERROR(MID($B1823,ROW(INDIRECT("1:"&amp;LEN($B1823))),1)*1)*1))),"")</f>
        <v>2CTT</v>
      </c>
      <c r="H1823" s="3" t="str">
        <f t="shared" ca="1" si="209"/>
        <v>2CTT</v>
      </c>
      <c r="I1823" s="6" t="str">
        <f t="shared" ca="1" si="213"/>
        <v>E2CTTVOL10T2</v>
      </c>
      <c r="J1823" s="1" t="b">
        <f t="shared" ca="1" si="210"/>
        <v>1</v>
      </c>
      <c r="K1823" s="6" t="str">
        <f t="shared" ca="1" si="211"/>
        <v>E2CTTVOL10T2</v>
      </c>
      <c r="L1823" s="1" t="b">
        <f t="shared" ca="1" si="212"/>
        <v>1</v>
      </c>
      <c r="M1823" s="1" t="b">
        <f t="shared" ca="1" si="214"/>
        <v>1</v>
      </c>
    </row>
    <row r="1824" spans="1:13">
      <c r="A1824" s="11" t="b">
        <f t="shared" ca="1" si="207"/>
        <v>1</v>
      </c>
      <c r="B1824" s="15" t="s">
        <v>2486</v>
      </c>
      <c r="C1824" s="13" t="s">
        <v>2486</v>
      </c>
      <c r="D1824" s="13" t="s">
        <v>2486</v>
      </c>
      <c r="E1824" s="5">
        <f ca="1">SUMPRODUCT(N(CODE(MID(B1824,ROW($A$1:OFFSET($A$1,LEN(B1824)-1,,,)),1))&lt;58))</f>
        <v>4</v>
      </c>
      <c r="F1824" s="5">
        <f t="shared" ca="1" si="208"/>
        <v>12</v>
      </c>
      <c r="G1824" s="3" t="str">
        <f t="array" aca="1" ref="G1824" ca="1">IF(SUMPRODUCT(COUNTIF(B1824,{"*0*";"*1*";"*2*";"*3*";"*4*";"*5*";"*6*";"*7*";"*8*";"*9*"}))&gt;0,MID($B1824,MATCH(0,(ISERROR(MID($B1824,ROW(INDIRECT("1:"&amp;LEN($B1824))),1)*1)*1),0),LEN($B1824)-SUM((ISERROR(MID($B1824,ROW(INDIRECT("1:"&amp;LEN($B1824))),1)*1)*1))),"")</f>
        <v>2CTT</v>
      </c>
      <c r="H1824" s="3" t="str">
        <f t="shared" ca="1" si="209"/>
        <v>2CTT</v>
      </c>
      <c r="I1824" s="6" t="str">
        <f t="shared" ca="1" si="213"/>
        <v>E2CTTVOL11T1</v>
      </c>
      <c r="J1824" s="1" t="b">
        <f t="shared" ca="1" si="210"/>
        <v>1</v>
      </c>
      <c r="K1824" s="6" t="str">
        <f t="shared" ca="1" si="211"/>
        <v>E2CTTVOL11T1</v>
      </c>
      <c r="L1824" s="1" t="b">
        <f t="shared" ca="1" si="212"/>
        <v>1</v>
      </c>
      <c r="M1824" s="1" t="b">
        <f t="shared" ca="1" si="214"/>
        <v>1</v>
      </c>
    </row>
    <row r="1825" spans="1:13">
      <c r="A1825" s="11" t="b">
        <f t="shared" ca="1" si="207"/>
        <v>1</v>
      </c>
      <c r="B1825" s="15" t="s">
        <v>2490</v>
      </c>
      <c r="C1825" s="13" t="s">
        <v>2490</v>
      </c>
      <c r="D1825" s="13" t="s">
        <v>2490</v>
      </c>
      <c r="E1825" s="5">
        <f ca="1">SUMPRODUCT(N(CODE(MID(B1825,ROW($A$1:OFFSET($A$1,LEN(B1825)-1,,,)),1))&lt;58))</f>
        <v>4</v>
      </c>
      <c r="F1825" s="5">
        <f t="shared" ca="1" si="208"/>
        <v>12</v>
      </c>
      <c r="G1825" s="3" t="str">
        <f t="array" aca="1" ref="G1825" ca="1">IF(SUMPRODUCT(COUNTIF(B1825,{"*0*";"*1*";"*2*";"*3*";"*4*";"*5*";"*6*";"*7*";"*8*";"*9*"}))&gt;0,MID($B1825,MATCH(0,(ISERROR(MID($B1825,ROW(INDIRECT("1:"&amp;LEN($B1825))),1)*1)*1),0),LEN($B1825)-SUM((ISERROR(MID($B1825,ROW(INDIRECT("1:"&amp;LEN($B1825))),1)*1)*1))),"")</f>
        <v>2CTT</v>
      </c>
      <c r="H1825" s="3" t="str">
        <f t="shared" ca="1" si="209"/>
        <v>2CTT</v>
      </c>
      <c r="I1825" s="6" t="str">
        <f t="shared" ca="1" si="213"/>
        <v>E2CTTVOL18T2</v>
      </c>
      <c r="J1825" s="1" t="b">
        <f t="shared" ca="1" si="210"/>
        <v>1</v>
      </c>
      <c r="K1825" s="6" t="str">
        <f t="shared" ca="1" si="211"/>
        <v>E2CTTVOL18T2</v>
      </c>
      <c r="L1825" s="1" t="b">
        <f t="shared" ca="1" si="212"/>
        <v>1</v>
      </c>
      <c r="M1825" s="1" t="b">
        <f t="shared" ca="1" si="214"/>
        <v>1</v>
      </c>
    </row>
    <row r="1826" spans="1:13">
      <c r="A1826" s="11" t="b">
        <f t="shared" ca="1" si="207"/>
        <v>1</v>
      </c>
      <c r="B1826" s="15" t="s">
        <v>2511</v>
      </c>
      <c r="C1826" s="13" t="s">
        <v>2511</v>
      </c>
      <c r="D1826" s="13" t="s">
        <v>2511</v>
      </c>
      <c r="E1826" s="5">
        <f ca="1">SUMPRODUCT(N(CODE(MID(B1826,ROW($A$1:OFFSET($A$1,LEN(B1826)-1,,,)),1))&lt;58))</f>
        <v>0</v>
      </c>
      <c r="F1826" s="5">
        <f t="shared" ca="1" si="208"/>
        <v>12</v>
      </c>
      <c r="G1826" s="3" t="str">
        <f t="array" aca="1" ref="G1826" ca="1">IF(SUMPRODUCT(COUNTIF(B1826,{"*0*";"*1*";"*2*";"*3*";"*4*";"*5*";"*6*";"*7*";"*8*";"*9*"}))&gt;0,MID($B1826,MATCH(0,(ISERROR(MID($B1826,ROW(INDIRECT("1:"&amp;LEN($B1826))),1)*1)*1),0),LEN($B1826)-SUM((ISERROR(MID($B1826,ROW(INDIRECT("1:"&amp;LEN($B1826))),1)*1)*1))),"")</f>
        <v/>
      </c>
      <c r="H1826" s="3" t="str">
        <f t="shared" ca="1" si="209"/>
        <v/>
      </c>
      <c r="I1826" s="6" t="str">
        <f t="shared" ca="1" si="213"/>
        <v>GUIDEATLASPA</v>
      </c>
      <c r="J1826" s="1" t="b">
        <f t="shared" ca="1" si="210"/>
        <v>1</v>
      </c>
      <c r="K1826" s="6" t="str">
        <f t="shared" ca="1" si="211"/>
        <v>GUIDEATLASPA</v>
      </c>
      <c r="L1826" s="1" t="b">
        <f t="shared" ca="1" si="212"/>
        <v>1</v>
      </c>
      <c r="M1826" s="1" t="b">
        <f t="shared" ca="1" si="214"/>
        <v>1</v>
      </c>
    </row>
    <row r="1827" spans="1:13">
      <c r="A1827" s="11" t="b">
        <f t="shared" ca="1" si="207"/>
        <v>1</v>
      </c>
      <c r="B1827" s="15" t="s">
        <v>1577</v>
      </c>
      <c r="C1827" s="13" t="s">
        <v>1577</v>
      </c>
      <c r="D1827" s="13" t="s">
        <v>1577</v>
      </c>
      <c r="E1827" s="5">
        <f ca="1">SUMPRODUCT(N(CODE(MID(B1827,ROW($A$1:OFFSET($A$1,LEN(B1827)-1,,,)),1))&lt;58))</f>
        <v>9</v>
      </c>
      <c r="F1827" s="5">
        <f t="shared" ca="1" si="208"/>
        <v>12</v>
      </c>
      <c r="G1827" s="3" t="str">
        <f t="array" aca="1" ref="G1827" ca="1">IF(SUMPRODUCT(COUNTIF(B1827,{"*0*";"*1*";"*2*";"*3*";"*4*";"*5*";"*6*";"*7*";"*8*";"*9*"}))&gt;0,MID($B1827,MATCH(0,(ISERROR(MID($B1827,ROW(INDIRECT("1:"&amp;LEN($B1827))),1)*1)*1),0),LEN($B1827)-SUM((ISERROR(MID($B1827,ROW(INDIRECT("1:"&amp;LEN($B1827))),1)*1)*1))),"")</f>
        <v>273-01-</v>
      </c>
      <c r="H1827" s="3" t="str">
        <f t="shared" ca="1" si="209"/>
        <v>273-01-</v>
      </c>
      <c r="I1827" s="6" t="str">
        <f t="shared" ca="1" si="213"/>
        <v>NLU273-01-01</v>
      </c>
      <c r="J1827" s="1" t="b">
        <f t="shared" ca="1" si="210"/>
        <v>1</v>
      </c>
      <c r="K1827" s="6" t="str">
        <f t="shared" ca="1" si="211"/>
        <v>NLU273-01-01</v>
      </c>
      <c r="L1827" s="1" t="b">
        <f t="shared" ca="1" si="212"/>
        <v>1</v>
      </c>
      <c r="M1827" s="1" t="b">
        <f t="shared" ca="1" si="214"/>
        <v>1</v>
      </c>
    </row>
    <row r="1828" spans="1:13">
      <c r="A1828" s="11" t="b">
        <f t="shared" ca="1" si="207"/>
        <v>1</v>
      </c>
      <c r="B1828" s="15" t="s">
        <v>1578</v>
      </c>
      <c r="C1828" s="13" t="s">
        <v>1578</v>
      </c>
      <c r="D1828" s="13" t="s">
        <v>1578</v>
      </c>
      <c r="E1828" s="5">
        <f ca="1">SUMPRODUCT(N(CODE(MID(B1828,ROW($A$1:OFFSET($A$1,LEN(B1828)-1,,,)),1))&lt;58))</f>
        <v>9</v>
      </c>
      <c r="F1828" s="5">
        <f t="shared" ca="1" si="208"/>
        <v>12</v>
      </c>
      <c r="G1828" s="3" t="str">
        <f t="array" aca="1" ref="G1828" ca="1">IF(SUMPRODUCT(COUNTIF(B1828,{"*0*";"*1*";"*2*";"*3*";"*4*";"*5*";"*6*";"*7*";"*8*";"*9*"}))&gt;0,MID($B1828,MATCH(0,(ISERROR(MID($B1828,ROW(INDIRECT("1:"&amp;LEN($B1828))),1)*1)*1),0),LEN($B1828)-SUM((ISERROR(MID($B1828,ROW(INDIRECT("1:"&amp;LEN($B1828))),1)*1)*1))),"")</f>
        <v>273-01-</v>
      </c>
      <c r="H1828" s="3" t="str">
        <f t="shared" ca="1" si="209"/>
        <v>273-01-</v>
      </c>
      <c r="I1828" s="6" t="str">
        <f t="shared" ca="1" si="213"/>
        <v>NLU273-01-02</v>
      </c>
      <c r="J1828" s="1" t="b">
        <f t="shared" ca="1" si="210"/>
        <v>1</v>
      </c>
      <c r="K1828" s="6" t="str">
        <f t="shared" ca="1" si="211"/>
        <v>NLU273-01-02</v>
      </c>
      <c r="L1828" s="1" t="b">
        <f t="shared" ca="1" si="212"/>
        <v>1</v>
      </c>
      <c r="M1828" s="1" t="b">
        <f t="shared" ca="1" si="214"/>
        <v>1</v>
      </c>
    </row>
    <row r="1829" spans="1:13">
      <c r="A1829" s="11" t="b">
        <f t="shared" ca="1" si="207"/>
        <v>1</v>
      </c>
      <c r="B1829" s="15" t="s">
        <v>1667</v>
      </c>
      <c r="C1829" s="13" t="s">
        <v>1667</v>
      </c>
      <c r="D1829" s="13" t="s">
        <v>1667</v>
      </c>
      <c r="E1829" s="5">
        <f ca="1">SUMPRODUCT(N(CODE(MID(B1829,ROW($A$1:OFFSET($A$1,LEN(B1829)-1,,,)),1))&lt;58))</f>
        <v>10</v>
      </c>
      <c r="F1829" s="5">
        <f t="shared" ca="1" si="208"/>
        <v>12</v>
      </c>
      <c r="G1829" s="3" t="str">
        <f t="array" aca="1" ref="G1829" ca="1">IF(SUMPRODUCT(COUNTIF(B1829,{"*0*";"*1*";"*2*";"*3*";"*4*";"*5*";"*6*";"*7*";"*8*";"*9*"}))&gt;0,MID($B1829,MATCH(0,(ISERROR(MID($B1829,ROW(INDIRECT("1:"&amp;LEN($B1829))),1)*1)*1),0),LEN($B1829)-SUM((ISERROR(MID($B1829,ROW(INDIRECT("1:"&amp;LEN($B1829))),1)*1)*1))),"")</f>
        <v>8161S13(</v>
      </c>
      <c r="H1829" s="3" t="str">
        <f t="shared" ca="1" si="209"/>
        <v>8161S13(</v>
      </c>
      <c r="I1829" s="6" t="str">
        <f t="shared" ca="1" si="213"/>
        <v>P8161S13(10)</v>
      </c>
      <c r="J1829" s="1" t="b">
        <f t="shared" ca="1" si="210"/>
        <v>1</v>
      </c>
      <c r="K1829" s="6" t="str">
        <f t="shared" ca="1" si="211"/>
        <v>P8161S13(10)</v>
      </c>
      <c r="L1829" s="1" t="b">
        <f t="shared" ca="1" si="212"/>
        <v>1</v>
      </c>
      <c r="M1829" s="1" t="b">
        <f t="shared" ca="1" si="214"/>
        <v>1</v>
      </c>
    </row>
    <row r="1830" spans="1:13">
      <c r="A1830" s="11" t="b">
        <f t="shared" ca="1" si="207"/>
        <v>1</v>
      </c>
      <c r="B1830" s="15" t="s">
        <v>1686</v>
      </c>
      <c r="C1830" s="13" t="s">
        <v>1686</v>
      </c>
      <c r="D1830" s="13" t="s">
        <v>1686</v>
      </c>
      <c r="E1830" s="5">
        <f ca="1">SUMPRODUCT(N(CODE(MID(B1830,ROW($A$1:OFFSET($A$1,LEN(B1830)-1,,,)),1))&lt;58))</f>
        <v>10</v>
      </c>
      <c r="F1830" s="5">
        <f t="shared" ca="1" si="208"/>
        <v>12</v>
      </c>
      <c r="G1830" s="3" t="str">
        <f t="array" aca="1" ref="G1830" ca="1">IF(SUMPRODUCT(COUNTIF(B1830,{"*0*";"*1*";"*2*";"*3*";"*4*";"*5*";"*6*";"*7*";"*8*";"*9*"}))&gt;0,MID($B1830,MATCH(0,(ISERROR(MID($B1830,ROW(INDIRECT("1:"&amp;LEN($B1830))),1)*1)*1),0),LEN($B1830)-SUM((ISERROR(MID($B1830,ROW(INDIRECT("1:"&amp;LEN($B1830))),1)*1)*1))),"")</f>
        <v>8161S3(</v>
      </c>
      <c r="H1830" s="3" t="str">
        <f t="shared" ca="1" si="209"/>
        <v>8161S3(</v>
      </c>
      <c r="I1830" s="6" t="str">
        <f t="shared" ca="1" si="213"/>
        <v>P8161S3(1-5)</v>
      </c>
      <c r="J1830" s="1" t="b">
        <f t="shared" ca="1" si="210"/>
        <v>1</v>
      </c>
      <c r="K1830" s="6" t="str">
        <f t="shared" ca="1" si="211"/>
        <v>P8161S3(1-5)</v>
      </c>
      <c r="L1830" s="1" t="b">
        <f t="shared" ca="1" si="212"/>
        <v>1</v>
      </c>
      <c r="M1830" s="1" t="b">
        <f t="shared" ca="1" si="214"/>
        <v>1</v>
      </c>
    </row>
    <row r="1831" spans="1:13">
      <c r="A1831" s="11" t="b">
        <f t="shared" ca="1" si="207"/>
        <v>1</v>
      </c>
      <c r="B1831" s="15" t="s">
        <v>1702</v>
      </c>
      <c r="C1831" s="13" t="s">
        <v>1702</v>
      </c>
      <c r="D1831" s="13" t="s">
        <v>1702</v>
      </c>
      <c r="E1831" s="5">
        <f ca="1">SUMPRODUCT(N(CODE(MID(B1831,ROW($A$1:OFFSET($A$1,LEN(B1831)-1,,,)),1))&lt;58))</f>
        <v>10</v>
      </c>
      <c r="F1831" s="5">
        <f t="shared" ca="1" si="208"/>
        <v>12</v>
      </c>
      <c r="G1831" s="3" t="str">
        <f t="array" aca="1" ref="G1831" ca="1">IF(SUMPRODUCT(COUNTIF(B1831,{"*0*";"*1*";"*2*";"*3*";"*4*";"*5*";"*6*";"*7*";"*8*";"*9*"}))&gt;0,MID($B1831,MATCH(0,(ISERROR(MID($B1831,ROW(INDIRECT("1:"&amp;LEN($B1831))),1)*1)*1),0),LEN($B1831)-SUM((ISERROR(MID($B1831,ROW(INDIRECT("1:"&amp;LEN($B1831))),1)*1)*1))),"")</f>
        <v>8161S7(</v>
      </c>
      <c r="H1831" s="3" t="str">
        <f t="shared" ca="1" si="209"/>
        <v>8161S7(</v>
      </c>
      <c r="I1831" s="6" t="str">
        <f t="shared" ca="1" si="213"/>
        <v>P8161S7(1-6)</v>
      </c>
      <c r="J1831" s="1" t="b">
        <f t="shared" ca="1" si="210"/>
        <v>1</v>
      </c>
      <c r="K1831" s="6" t="str">
        <f t="shared" ca="1" si="211"/>
        <v>P8161S7(1-6)</v>
      </c>
      <c r="L1831" s="1" t="b">
        <f t="shared" ca="1" si="212"/>
        <v>1</v>
      </c>
      <c r="M1831" s="1" t="b">
        <f t="shared" ca="1" si="214"/>
        <v>1</v>
      </c>
    </row>
    <row r="1832" spans="1:13">
      <c r="A1832" s="11" t="b">
        <f t="shared" ca="1" si="207"/>
        <v>1</v>
      </c>
      <c r="B1832" s="15" t="s">
        <v>335</v>
      </c>
      <c r="C1832" s="13" t="s">
        <v>335</v>
      </c>
      <c r="D1832" s="13" t="s">
        <v>335</v>
      </c>
      <c r="E1832" s="5">
        <f ca="1">SUMPRODUCT(N(CODE(MID(B1832,ROW($A$1:OFFSET($A$1,LEN(B1832)-1,,,)),1))&lt;58))</f>
        <v>0</v>
      </c>
      <c r="F1832" s="5">
        <f t="shared" ca="1" si="208"/>
        <v>12</v>
      </c>
      <c r="G1832" s="3" t="str">
        <f t="array" aca="1" ref="G1832" ca="1">IF(SUMPRODUCT(COUNTIF(B1832,{"*0*";"*1*";"*2*";"*3*";"*4*";"*5*";"*6*";"*7*";"*8*";"*9*"}))&gt;0,MID($B1832,MATCH(0,(ISERROR(MID($B1832,ROW(INDIRECT("1:"&amp;LEN($B1832))),1)*1)*1),0),LEN($B1832)-SUM((ISERROR(MID($B1832,ROW(INDIRECT("1:"&amp;LEN($B1832))),1)*1)*1))),"")</f>
        <v/>
      </c>
      <c r="H1832" s="3" t="str">
        <f t="shared" ca="1" si="209"/>
        <v/>
      </c>
      <c r="I1832" s="6" t="str">
        <f t="shared" ca="1" si="213"/>
        <v>REPNORMESAIR</v>
      </c>
      <c r="J1832" s="1" t="b">
        <f t="shared" ca="1" si="210"/>
        <v>1</v>
      </c>
      <c r="K1832" s="6" t="str">
        <f t="shared" ca="1" si="211"/>
        <v>REPNORMESAIR</v>
      </c>
      <c r="L1832" s="1" t="b">
        <f t="shared" ca="1" si="212"/>
        <v>1</v>
      </c>
      <c r="M1832" s="1" t="b">
        <f t="shared" ca="1" si="214"/>
        <v>1</v>
      </c>
    </row>
    <row r="1833" spans="1:13">
      <c r="A1833" s="11" t="b">
        <f t="shared" ca="1" si="207"/>
        <v>1</v>
      </c>
      <c r="B1833" s="15" t="s">
        <v>410</v>
      </c>
      <c r="C1833" s="13" t="s">
        <v>410</v>
      </c>
      <c r="D1833" s="13" t="s">
        <v>410</v>
      </c>
      <c r="E1833" s="5">
        <f ca="1">SUMPRODUCT(N(CODE(MID(B1833,ROW($A$1:OFFSET($A$1,LEN(B1833)-1,,,)),1))&lt;58))</f>
        <v>9</v>
      </c>
      <c r="F1833" s="5">
        <f t="shared" ca="1" si="208"/>
        <v>12</v>
      </c>
      <c r="G1833" s="3" t="str">
        <f t="array" aca="1" ref="G1833" ca="1">IF(SUMPRODUCT(COUNTIF(B1833,{"*0*";"*1*";"*2*";"*3*";"*4*";"*5*";"*6*";"*7*";"*8*";"*9*"}))&gt;0,MID($B1833,MATCH(0,(ISERROR(MID($B1833,ROW(INDIRECT("1:"&amp;LEN($B1833))),1)*1)*1),0),LEN($B1833)-SUM((ISERROR(MID($B1833,ROW(INDIRECT("1:"&amp;LEN($B1833))),1)*1)*1))),"")</f>
        <v>12R541021</v>
      </c>
      <c r="H1833" s="3" t="str">
        <f t="shared" ca="1" si="209"/>
        <v>12R541021</v>
      </c>
      <c r="I1833" s="6" t="str">
        <f t="shared" ca="1" si="213"/>
        <v>TO12R5410213</v>
      </c>
      <c r="J1833" s="1" t="b">
        <f t="shared" ca="1" si="210"/>
        <v>1</v>
      </c>
      <c r="K1833" s="6" t="str">
        <f t="shared" ca="1" si="211"/>
        <v>TO12R5410213</v>
      </c>
      <c r="L1833" s="1" t="b">
        <f t="shared" ca="1" si="212"/>
        <v>1</v>
      </c>
      <c r="M1833" s="1" t="b">
        <f t="shared" ca="1" si="214"/>
        <v>1</v>
      </c>
    </row>
    <row r="1834" spans="1:13">
      <c r="A1834" s="11" t="b">
        <f t="shared" ca="1" si="207"/>
        <v>1</v>
      </c>
      <c r="B1834" s="15" t="s">
        <v>423</v>
      </c>
      <c r="C1834" s="13" t="s">
        <v>423</v>
      </c>
      <c r="D1834" s="13" t="s">
        <v>423</v>
      </c>
      <c r="E1834" s="5">
        <f ca="1">SUMPRODUCT(N(CODE(MID(B1834,ROW($A$1:OFFSET($A$1,LEN(B1834)-1,,,)),1))&lt;58))</f>
        <v>5</v>
      </c>
      <c r="F1834" s="5">
        <f t="shared" ca="1" si="208"/>
        <v>12</v>
      </c>
      <c r="G1834" s="3" t="str">
        <f t="array" aca="1" ref="G1834" ca="1">IF(SUMPRODUCT(COUNTIF(B1834,{"*0*";"*1*";"*2*";"*3*";"*4*";"*5*";"*6*";"*7*";"*8*";"*9*"}))&gt;0,MID($B1834,MATCH(0,(ISERROR(MID($B1834,ROW(INDIRECT("1:"&amp;LEN($B1834))),1)*1)*1),0),LEN($B1834)-SUM((ISERROR(MID($B1834,ROW(INDIRECT("1:"&amp;LEN($B1834))),1)*1)*1))),"")</f>
        <v>2GGTC</v>
      </c>
      <c r="H1834" s="3" t="str">
        <f t="shared" ca="1" si="209"/>
        <v>2GGTC</v>
      </c>
      <c r="I1834" s="6" t="str">
        <f t="shared" ca="1" si="213"/>
        <v>TO2GGTCP8556</v>
      </c>
      <c r="J1834" s="1" t="b">
        <f t="shared" ca="1" si="210"/>
        <v>1</v>
      </c>
      <c r="K1834" s="6" t="str">
        <f t="shared" ca="1" si="211"/>
        <v>TO2GGTCP8556</v>
      </c>
      <c r="L1834" s="1" t="b">
        <f t="shared" ca="1" si="212"/>
        <v>1</v>
      </c>
      <c r="M1834" s="1" t="b">
        <f t="shared" ca="1" si="214"/>
        <v>1</v>
      </c>
    </row>
    <row r="1835" spans="1:13">
      <c r="A1835" s="11" t="b">
        <f t="shared" ca="1" si="207"/>
        <v>1</v>
      </c>
      <c r="B1835" s="15" t="s">
        <v>432</v>
      </c>
      <c r="C1835" s="13" t="s">
        <v>432</v>
      </c>
      <c r="D1835" s="13" t="s">
        <v>432</v>
      </c>
      <c r="E1835" s="5">
        <f ca="1">SUMPRODUCT(N(CODE(MID(B1835,ROW($A$1:OFFSET($A$1,LEN(B1835)-1,,,)),1))&lt;58))</f>
        <v>9</v>
      </c>
      <c r="F1835" s="5">
        <f t="shared" ca="1" si="208"/>
        <v>12</v>
      </c>
      <c r="G1835" s="3" t="str">
        <f t="array" aca="1" ref="G1835" ca="1">IF(SUMPRODUCT(COUNTIF(B1835,{"*0*";"*1*";"*2*";"*3*";"*4*";"*5*";"*6*";"*7*";"*8*";"*9*"}))&gt;0,MID($B1835,MATCH(0,(ISERROR(MID($B1835,ROW(INDIRECT("1:"&amp;LEN($B1835))),1)*1)*1),0),LEN($B1835)-SUM((ISERROR(MID($B1835,ROW(INDIRECT("1:"&amp;LEN($B1835))),1)*1)*1))),"")</f>
        <v>33A110242</v>
      </c>
      <c r="H1835" s="3" t="str">
        <f t="shared" ca="1" si="209"/>
        <v>33A110242</v>
      </c>
      <c r="I1835" s="6" t="str">
        <f t="shared" ca="1" si="213"/>
        <v>TO33A1102421</v>
      </c>
      <c r="J1835" s="1" t="b">
        <f t="shared" ca="1" si="210"/>
        <v>1</v>
      </c>
      <c r="K1835" s="6" t="str">
        <f t="shared" ca="1" si="211"/>
        <v>TO33A1102421</v>
      </c>
      <c r="L1835" s="1" t="b">
        <f t="shared" ca="1" si="212"/>
        <v>1</v>
      </c>
      <c r="M1835" s="1" t="b">
        <f t="shared" ca="1" si="214"/>
        <v>1</v>
      </c>
    </row>
    <row r="1836" spans="1:13">
      <c r="A1836" s="11" t="b">
        <f t="shared" ca="1" si="207"/>
        <v>1</v>
      </c>
      <c r="B1836" s="15" t="s">
        <v>433</v>
      </c>
      <c r="C1836" s="13" t="s">
        <v>433</v>
      </c>
      <c r="D1836" s="13" t="s">
        <v>433</v>
      </c>
      <c r="E1836" s="5">
        <f ca="1">SUMPRODUCT(N(CODE(MID(B1836,ROW($A$1:OFFSET($A$1,LEN(B1836)-1,,,)),1))&lt;58))</f>
        <v>9</v>
      </c>
      <c r="F1836" s="5">
        <f t="shared" ca="1" si="208"/>
        <v>12</v>
      </c>
      <c r="G1836" s="3" t="str">
        <f t="array" aca="1" ref="G1836" ca="1">IF(SUMPRODUCT(COUNTIF(B1836,{"*0*";"*1*";"*2*";"*3*";"*4*";"*5*";"*6*";"*7*";"*8*";"*9*"}))&gt;0,MID($B1836,MATCH(0,(ISERROR(MID($B1836,ROW(INDIRECT("1:"&amp;LEN($B1836))),1)*1)*1),0),LEN($B1836)-SUM((ISERROR(MID($B1836,ROW(INDIRECT("1:"&amp;LEN($B1836))),1)*1)*1))),"")</f>
        <v>33A112444</v>
      </c>
      <c r="H1836" s="3" t="str">
        <f t="shared" ca="1" si="209"/>
        <v>33A112444</v>
      </c>
      <c r="I1836" s="6" t="str">
        <f t="shared" ca="1" si="213"/>
        <v>TO33A1124441</v>
      </c>
      <c r="J1836" s="1" t="b">
        <f t="shared" ca="1" si="210"/>
        <v>1</v>
      </c>
      <c r="K1836" s="6" t="str">
        <f t="shared" ca="1" si="211"/>
        <v>TO33A1124441</v>
      </c>
      <c r="L1836" s="1" t="b">
        <f t="shared" ca="1" si="212"/>
        <v>1</v>
      </c>
      <c r="M1836" s="1" t="b">
        <f t="shared" ca="1" si="214"/>
        <v>1</v>
      </c>
    </row>
    <row r="1837" spans="1:13">
      <c r="A1837" s="11" t="b">
        <f t="shared" ca="1" si="207"/>
        <v>1</v>
      </c>
      <c r="B1837" s="15" t="s">
        <v>437</v>
      </c>
      <c r="C1837" s="13" t="s">
        <v>437</v>
      </c>
      <c r="D1837" s="13" t="s">
        <v>437</v>
      </c>
      <c r="E1837" s="5">
        <f ca="1">SUMPRODUCT(N(CODE(MID(B1837,ROW($A$1:OFFSET($A$1,LEN(B1837)-1,,,)),1))&lt;58))</f>
        <v>9</v>
      </c>
      <c r="F1837" s="5">
        <f t="shared" ca="1" si="208"/>
        <v>12</v>
      </c>
      <c r="G1837" s="3" t="str">
        <f t="array" aca="1" ref="G1837" ca="1">IF(SUMPRODUCT(COUNTIF(B1837,{"*0*";"*1*";"*2*";"*3*";"*4*";"*5*";"*6*";"*7*";"*8*";"*9*"}))&gt;0,MID($B1837,MATCH(0,(ISERROR(MID($B1837,ROW(INDIRECT("1:"&amp;LEN($B1837))),1)*1)*1),0),LEN($B1837)-SUM((ISERROR(MID($B1837,ROW(INDIRECT("1:"&amp;LEN($B1837))),1)*1)*1))),"")</f>
        <v>33A113491</v>
      </c>
      <c r="H1837" s="3" t="str">
        <f t="shared" ca="1" si="209"/>
        <v>33A113491</v>
      </c>
      <c r="I1837" s="6" t="str">
        <f t="shared" ca="1" si="213"/>
        <v>TO33A1134911</v>
      </c>
      <c r="J1837" s="1" t="b">
        <f t="shared" ca="1" si="210"/>
        <v>1</v>
      </c>
      <c r="K1837" s="6" t="str">
        <f t="shared" ca="1" si="211"/>
        <v>TO33A1134911</v>
      </c>
      <c r="L1837" s="1" t="b">
        <f t="shared" ca="1" si="212"/>
        <v>1</v>
      </c>
      <c r="M1837" s="1" t="b">
        <f t="shared" ca="1" si="214"/>
        <v>1</v>
      </c>
    </row>
    <row r="1838" spans="1:13">
      <c r="A1838" s="11" t="b">
        <f t="shared" ca="1" si="207"/>
        <v>1</v>
      </c>
      <c r="B1838" s="15" t="s">
        <v>438</v>
      </c>
      <c r="C1838" s="13" t="s">
        <v>438</v>
      </c>
      <c r="D1838" s="13" t="s">
        <v>438</v>
      </c>
      <c r="E1838" s="5">
        <f ca="1">SUMPRODUCT(N(CODE(MID(B1838,ROW($A$1:OFFSET($A$1,LEN(B1838)-1,,,)),1))&lt;58))</f>
        <v>9</v>
      </c>
      <c r="F1838" s="5">
        <f t="shared" ca="1" si="208"/>
        <v>12</v>
      </c>
      <c r="G1838" s="3" t="str">
        <f t="array" aca="1" ref="G1838" ca="1">IF(SUMPRODUCT(COUNTIF(B1838,{"*0*";"*1*";"*2*";"*3*";"*4*";"*5*";"*6*";"*7*";"*8*";"*9*"}))&gt;0,MID($B1838,MATCH(0,(ISERROR(MID($B1838,ROW(INDIRECT("1:"&amp;LEN($B1838))),1)*1)*1),0),LEN($B1838)-SUM((ISERROR(MID($B1838,ROW(INDIRECT("1:"&amp;LEN($B1838))),1)*1)*1))),"")</f>
        <v>33A121011</v>
      </c>
      <c r="H1838" s="3" t="str">
        <f t="shared" ca="1" si="209"/>
        <v>33A121011</v>
      </c>
      <c r="I1838" s="6" t="str">
        <f t="shared" ca="1" si="213"/>
        <v>TO33A1210111</v>
      </c>
      <c r="J1838" s="1" t="b">
        <f t="shared" ca="1" si="210"/>
        <v>1</v>
      </c>
      <c r="K1838" s="6" t="str">
        <f t="shared" ca="1" si="211"/>
        <v>TO33A1210111</v>
      </c>
      <c r="L1838" s="1" t="b">
        <f t="shared" ca="1" si="212"/>
        <v>1</v>
      </c>
      <c r="M1838" s="1" t="b">
        <f t="shared" ca="1" si="214"/>
        <v>1</v>
      </c>
    </row>
    <row r="1839" spans="1:13">
      <c r="A1839" s="11" t="b">
        <f t="shared" ca="1" si="207"/>
        <v>1</v>
      </c>
      <c r="B1839" s="15" t="s">
        <v>442</v>
      </c>
      <c r="C1839" s="13" t="s">
        <v>442</v>
      </c>
      <c r="D1839" s="13" t="s">
        <v>442</v>
      </c>
      <c r="E1839" s="5">
        <f ca="1">SUMPRODUCT(N(CODE(MID(B1839,ROW($A$1:OFFSET($A$1,LEN(B1839)-1,,,)),1))&lt;58))</f>
        <v>9</v>
      </c>
      <c r="F1839" s="5">
        <f t="shared" ca="1" si="208"/>
        <v>12</v>
      </c>
      <c r="G1839" s="3" t="str">
        <f t="array" aca="1" ref="G1839" ca="1">IF(SUMPRODUCT(COUNTIF(B1839,{"*0*";"*1*";"*2*";"*3*";"*4*";"*5*";"*6*";"*7*";"*8*";"*9*"}))&gt;0,MID($B1839,MATCH(0,(ISERROR(MID($B1839,ROW(INDIRECT("1:"&amp;LEN($B1839))),1)*1)*1),0),LEN($B1839)-SUM((ISERROR(MID($B1839,ROW(INDIRECT("1:"&amp;LEN($B1839))),1)*1)*1))),"")</f>
        <v>33A131002</v>
      </c>
      <c r="H1839" s="3" t="str">
        <f t="shared" ca="1" si="209"/>
        <v>33A131002</v>
      </c>
      <c r="I1839" s="6" t="str">
        <f t="shared" ca="1" si="213"/>
        <v>TO33A1310021</v>
      </c>
      <c r="J1839" s="1" t="b">
        <f t="shared" ca="1" si="210"/>
        <v>1</v>
      </c>
      <c r="K1839" s="6" t="str">
        <f t="shared" ca="1" si="211"/>
        <v>TO33A1310021</v>
      </c>
      <c r="L1839" s="1" t="b">
        <f t="shared" ca="1" si="212"/>
        <v>1</v>
      </c>
      <c r="M1839" s="1" t="b">
        <f t="shared" ca="1" si="214"/>
        <v>1</v>
      </c>
    </row>
    <row r="1840" spans="1:13">
      <c r="A1840" s="11" t="b">
        <f t="shared" ca="1" si="207"/>
        <v>1</v>
      </c>
      <c r="B1840" s="15" t="s">
        <v>443</v>
      </c>
      <c r="C1840" s="13" t="s">
        <v>443</v>
      </c>
      <c r="D1840" s="13" t="s">
        <v>443</v>
      </c>
      <c r="E1840" s="5">
        <f ca="1">SUMPRODUCT(N(CODE(MID(B1840,ROW($A$1:OFFSET($A$1,LEN(B1840)-1,,,)),1))&lt;58))</f>
        <v>9</v>
      </c>
      <c r="F1840" s="5">
        <f t="shared" ca="1" si="208"/>
        <v>12</v>
      </c>
      <c r="G1840" s="3" t="str">
        <f t="array" aca="1" ref="G1840" ca="1">IF(SUMPRODUCT(COUNTIF(B1840,{"*0*";"*1*";"*2*";"*3*";"*4*";"*5*";"*6*";"*7*";"*8*";"*9*"}))&gt;0,MID($B1840,MATCH(0,(ISERROR(MID($B1840,ROW(INDIRECT("1:"&amp;LEN($B1840))),1)*1)*1),0),LEN($B1840)-SUM((ISERROR(MID($B1840,ROW(INDIRECT("1:"&amp;LEN($B1840))),1)*1)*1))),"")</f>
        <v>33A131002</v>
      </c>
      <c r="H1840" s="3" t="str">
        <f t="shared" ca="1" si="209"/>
        <v>33A131002</v>
      </c>
      <c r="I1840" s="6" t="str">
        <f t="shared" ca="1" si="213"/>
        <v>TO33A1310024</v>
      </c>
      <c r="J1840" s="1" t="b">
        <f t="shared" ca="1" si="210"/>
        <v>1</v>
      </c>
      <c r="K1840" s="6" t="str">
        <f t="shared" ca="1" si="211"/>
        <v>TO33A1310024</v>
      </c>
      <c r="L1840" s="1" t="b">
        <f t="shared" ca="1" si="212"/>
        <v>1</v>
      </c>
      <c r="M1840" s="1" t="b">
        <f t="shared" ca="1" si="214"/>
        <v>1</v>
      </c>
    </row>
    <row r="1841" spans="1:13">
      <c r="A1841" s="11" t="b">
        <f t="shared" ca="1" si="207"/>
        <v>1</v>
      </c>
      <c r="B1841" s="15" t="s">
        <v>445</v>
      </c>
      <c r="C1841" s="13" t="s">
        <v>445</v>
      </c>
      <c r="D1841" s="13" t="s">
        <v>445</v>
      </c>
      <c r="E1841" s="5">
        <f ca="1">SUMPRODUCT(N(CODE(MID(B1841,ROW($A$1:OFFSET($A$1,LEN(B1841)-1,,,)),1))&lt;58))</f>
        <v>9</v>
      </c>
      <c r="F1841" s="5">
        <f t="shared" ca="1" si="208"/>
        <v>12</v>
      </c>
      <c r="G1841" s="3" t="str">
        <f t="array" aca="1" ref="G1841" ca="1">IF(SUMPRODUCT(COUNTIF(B1841,{"*0*";"*1*";"*2*";"*3*";"*4*";"*5*";"*6*";"*7*";"*8*";"*9*"}))&gt;0,MID($B1841,MATCH(0,(ISERROR(MID($B1841,ROW(INDIRECT("1:"&amp;LEN($B1841))),1)*1)*1),0),LEN($B1841)-SUM((ISERROR(MID($B1841,ROW(INDIRECT("1:"&amp;LEN($B1841))),1)*1)*1))),"")</f>
        <v>33A131591</v>
      </c>
      <c r="H1841" s="3" t="str">
        <f t="shared" ca="1" si="209"/>
        <v>33A131591</v>
      </c>
      <c r="I1841" s="6" t="str">
        <f t="shared" ca="1" si="213"/>
        <v>TO33A1315911</v>
      </c>
      <c r="J1841" s="1" t="b">
        <f t="shared" ca="1" si="210"/>
        <v>1</v>
      </c>
      <c r="K1841" s="6" t="str">
        <f t="shared" ca="1" si="211"/>
        <v>TO33A1315911</v>
      </c>
      <c r="L1841" s="1" t="b">
        <f t="shared" ca="1" si="212"/>
        <v>1</v>
      </c>
      <c r="M1841" s="1" t="b">
        <f t="shared" ca="1" si="214"/>
        <v>1</v>
      </c>
    </row>
    <row r="1842" spans="1:13">
      <c r="A1842" s="11" t="b">
        <f t="shared" ca="1" si="207"/>
        <v>1</v>
      </c>
      <c r="B1842" s="15" t="s">
        <v>456</v>
      </c>
      <c r="C1842" s="13" t="s">
        <v>456</v>
      </c>
      <c r="D1842" s="13" t="s">
        <v>456</v>
      </c>
      <c r="E1842" s="5">
        <f ca="1">SUMPRODUCT(N(CODE(MID(B1842,ROW($A$1:OFFSET($A$1,LEN(B1842)-1,,,)),1))&lt;58))</f>
        <v>9</v>
      </c>
      <c r="F1842" s="5">
        <f t="shared" ca="1" si="208"/>
        <v>12</v>
      </c>
      <c r="G1842" s="3" t="str">
        <f t="array" aca="1" ref="G1842" ca="1">IF(SUMPRODUCT(COUNTIF(B1842,{"*0*";"*1*";"*2*";"*3*";"*4*";"*5*";"*6*";"*7*";"*8*";"*9*"}))&gt;0,MID($B1842,MATCH(0,(ISERROR(MID($B1842,ROW(INDIRECT("1:"&amp;LEN($B1842))),1)*1)*1),0),LEN($B1842)-SUM((ISERROR(MID($B1842,ROW(INDIRECT("1:"&amp;LEN($B1842))),1)*1)*1))),"")</f>
        <v>33D341501</v>
      </c>
      <c r="H1842" s="3" t="str">
        <f t="shared" ca="1" si="209"/>
        <v>33D341501</v>
      </c>
      <c r="I1842" s="6" t="str">
        <f t="shared" ca="1" si="213"/>
        <v>TO33D3415011</v>
      </c>
      <c r="J1842" s="1" t="b">
        <f t="shared" ca="1" si="210"/>
        <v>1</v>
      </c>
      <c r="K1842" s="6" t="str">
        <f t="shared" ca="1" si="211"/>
        <v>TO33D3415011</v>
      </c>
      <c r="L1842" s="1" t="b">
        <f t="shared" ca="1" si="212"/>
        <v>1</v>
      </c>
      <c r="M1842" s="1" t="b">
        <f t="shared" ca="1" si="214"/>
        <v>1</v>
      </c>
    </row>
    <row r="1843" spans="1:13">
      <c r="A1843" s="11" t="b">
        <f t="shared" ca="1" si="207"/>
        <v>1</v>
      </c>
      <c r="B1843" s="15" t="s">
        <v>472</v>
      </c>
      <c r="C1843" s="13" t="s">
        <v>472</v>
      </c>
      <c r="D1843" s="13" t="s">
        <v>472</v>
      </c>
      <c r="E1843" s="5">
        <f ca="1">SUMPRODUCT(N(CODE(MID(B1843,ROW($A$1:OFFSET($A$1,LEN(B1843)-1,,,)),1))&lt;58))</f>
        <v>9</v>
      </c>
      <c r="F1843" s="5">
        <f t="shared" ca="1" si="208"/>
        <v>12</v>
      </c>
      <c r="G1843" s="3" t="str">
        <f t="array" aca="1" ref="G1843" ca="1">IF(SUMPRODUCT(COUNTIF(B1843,{"*0*";"*1*";"*2*";"*3*";"*4*";"*5*";"*6*";"*7*";"*8*";"*9*"}))&gt;0,MID($B1843,MATCH(0,(ISERROR(MID($B1843,ROW(INDIRECT("1:"&amp;LEN($B1843))),1)*1)*1),0),LEN($B1843)-SUM((ISERROR(MID($B1843,ROW(INDIRECT("1:"&amp;LEN($B1843))),1)*1)*1))),"")</f>
        <v>35C233721</v>
      </c>
      <c r="H1843" s="3" t="str">
        <f t="shared" ca="1" si="209"/>
        <v>35C233721</v>
      </c>
      <c r="I1843" s="6" t="str">
        <f t="shared" ca="1" si="213"/>
        <v>TO35C2337211</v>
      </c>
      <c r="J1843" s="1" t="b">
        <f t="shared" ca="1" si="210"/>
        <v>1</v>
      </c>
      <c r="K1843" s="6" t="str">
        <f t="shared" ca="1" si="211"/>
        <v>TO35C2337211</v>
      </c>
      <c r="L1843" s="1" t="b">
        <f t="shared" ca="1" si="212"/>
        <v>1</v>
      </c>
      <c r="M1843" s="1" t="b">
        <f t="shared" ca="1" si="214"/>
        <v>1</v>
      </c>
    </row>
    <row r="1844" spans="1:13">
      <c r="A1844" s="11" t="b">
        <f t="shared" ca="1" si="207"/>
        <v>1</v>
      </c>
      <c r="B1844" s="15" t="s">
        <v>511</v>
      </c>
      <c r="C1844" s="13" t="s">
        <v>511</v>
      </c>
      <c r="D1844" s="13" t="s">
        <v>511</v>
      </c>
      <c r="E1844" s="5">
        <f ca="1">SUMPRODUCT(N(CODE(MID(B1844,ROW($A$1:OFFSET($A$1,LEN(B1844)-1,,,)),1))&lt;58))</f>
        <v>0</v>
      </c>
      <c r="F1844" s="5">
        <f t="shared" ca="1" si="208"/>
        <v>12</v>
      </c>
      <c r="G1844" s="3" t="str">
        <f t="array" aca="1" ref="G1844" ca="1">IF(SUMPRODUCT(COUNTIF(B1844,{"*0*";"*1*";"*2*";"*3*";"*4*";"*5*";"*6*";"*7*";"*8*";"*9*"}))&gt;0,MID($B1844,MATCH(0,(ISERROR(MID($B1844,ROW(INDIRECT("1:"&amp;LEN($B1844))),1)*1)*1),0),LEN($B1844)-SUM((ISERROR(MID($B1844,ROW(INDIRECT("1:"&amp;LEN($B1844))),1)*1)*1))),"")</f>
        <v/>
      </c>
      <c r="H1844" s="3" t="str">
        <f t="shared" ca="1" si="209"/>
        <v/>
      </c>
      <c r="I1844" s="6" t="str">
        <f t="shared" ca="1" si="213"/>
        <v>TURBINESAGAZ</v>
      </c>
      <c r="J1844" s="1" t="b">
        <f t="shared" ca="1" si="210"/>
        <v>1</v>
      </c>
      <c r="K1844" s="6" t="str">
        <f t="shared" ca="1" si="211"/>
        <v>TURBINESAGAZ</v>
      </c>
      <c r="L1844" s="1" t="b">
        <f t="shared" ca="1" si="212"/>
        <v>1</v>
      </c>
      <c r="M1844" s="1" t="b">
        <f t="shared" ca="1" si="214"/>
        <v>1</v>
      </c>
    </row>
    <row r="1845" spans="1:13">
      <c r="A1845" s="11" t="b">
        <f t="shared" ca="1" si="207"/>
        <v>1</v>
      </c>
      <c r="B1845" s="15" t="str">
        <f ca="1">"01084DEFDCMAA"</f>
        <v>01084DEFDCMAA</v>
      </c>
      <c r="C1845" s="13" t="s">
        <v>1790</v>
      </c>
      <c r="D1845" s="13" t="s">
        <v>1790</v>
      </c>
      <c r="E1845" s="5">
        <f ca="1">SUMPRODUCT(N(CODE(MID(B1845,ROW($A$1:OFFSET($A$1,LEN(B1845)-1,,,)),1))&lt;58))</f>
        <v>5</v>
      </c>
      <c r="F1845" s="5">
        <f t="shared" ca="1" si="208"/>
        <v>13</v>
      </c>
      <c r="G1845" s="3" t="str">
        <f t="array" aca="1" ref="G1845" ca="1">IF(SUMPRODUCT(COUNTIF(B1845,{"*0*";"*1*";"*2*";"*3*";"*4*";"*5*";"*6*";"*7*";"*8*";"*9*"}))&gt;0,MID($B1845,MATCH(0,(ISERROR(MID($B1845,ROW(INDIRECT("1:"&amp;LEN($B1845))),1)*1)*1),0),LEN($B1845)-SUM((ISERROR(MID($B1845,ROW(INDIRECT("1:"&amp;LEN($B1845))),1)*1)*1))),"")</f>
        <v>01084</v>
      </c>
      <c r="H1845" s="3" t="str">
        <f t="shared" ca="1" si="209"/>
        <v>01084</v>
      </c>
      <c r="I1845" s="6" t="str">
        <f t="shared" ca="1" si="213"/>
        <v>01084DEFDCMAA</v>
      </c>
      <c r="J1845" s="1" t="b">
        <f t="shared" ca="1" si="210"/>
        <v>1</v>
      </c>
      <c r="K1845" s="6" t="str">
        <f t="shared" ca="1" si="211"/>
        <v>01084DEFDCMAA</v>
      </c>
      <c r="L1845" s="1" t="b">
        <f t="shared" ca="1" si="212"/>
        <v>1</v>
      </c>
      <c r="M1845" s="1" t="b">
        <f t="shared" ca="1" si="214"/>
        <v>1</v>
      </c>
    </row>
    <row r="1846" spans="1:13">
      <c r="A1846" s="11" t="b">
        <f t="shared" ca="1" si="207"/>
        <v>1</v>
      </c>
      <c r="B1846" s="15" t="str">
        <f ca="1">"01318DEFDCMAA"</f>
        <v>01318DEFDCMAA</v>
      </c>
      <c r="C1846" s="13" t="s">
        <v>1797</v>
      </c>
      <c r="D1846" s="13" t="s">
        <v>1797</v>
      </c>
      <c r="E1846" s="5">
        <f ca="1">SUMPRODUCT(N(CODE(MID(B1846,ROW($A$1:OFFSET($A$1,LEN(B1846)-1,,,)),1))&lt;58))</f>
        <v>5</v>
      </c>
      <c r="F1846" s="5">
        <f t="shared" ca="1" si="208"/>
        <v>13</v>
      </c>
      <c r="G1846" s="3" t="str">
        <f t="array" aca="1" ref="G1846" ca="1">IF(SUMPRODUCT(COUNTIF(B1846,{"*0*";"*1*";"*2*";"*3*";"*4*";"*5*";"*6*";"*7*";"*8*";"*9*"}))&gt;0,MID($B1846,MATCH(0,(ISERROR(MID($B1846,ROW(INDIRECT("1:"&amp;LEN($B1846))),1)*1)*1),0),LEN($B1846)-SUM((ISERROR(MID($B1846,ROW(INDIRECT("1:"&amp;LEN($B1846))),1)*1)*1))),"")</f>
        <v>01318</v>
      </c>
      <c r="H1846" s="3" t="str">
        <f t="shared" ca="1" si="209"/>
        <v>01318</v>
      </c>
      <c r="I1846" s="6" t="str">
        <f t="shared" ca="1" si="213"/>
        <v>01318DEFDCMAA</v>
      </c>
      <c r="J1846" s="1" t="b">
        <f t="shared" ca="1" si="210"/>
        <v>1</v>
      </c>
      <c r="K1846" s="6" t="str">
        <f t="shared" ca="1" si="211"/>
        <v>01318DEFDCMAA</v>
      </c>
      <c r="L1846" s="1" t="b">
        <f t="shared" ca="1" si="212"/>
        <v>1</v>
      </c>
      <c r="M1846" s="1" t="b">
        <f t="shared" ca="1" si="214"/>
        <v>1</v>
      </c>
    </row>
    <row r="1847" spans="1:13">
      <c r="A1847" s="11" t="b">
        <f t="shared" ca="1" si="207"/>
        <v>1</v>
      </c>
      <c r="B1847" s="15" t="str">
        <f ca="1">"01E2AAA2157FR"</f>
        <v>01E2AAA2157FR</v>
      </c>
      <c r="C1847" s="13" t="s">
        <v>1808</v>
      </c>
      <c r="D1847" s="13" t="s">
        <v>1808</v>
      </c>
      <c r="E1847" s="5">
        <f ca="1">SUMPRODUCT(N(CODE(MID(B1847,ROW($A$1:OFFSET($A$1,LEN(B1847)-1,,,)),1))&lt;58))</f>
        <v>7</v>
      </c>
      <c r="F1847" s="5">
        <f t="shared" ca="1" si="208"/>
        <v>13</v>
      </c>
      <c r="G1847" s="3" t="str">
        <f t="array" aca="1" ref="G1847" ca="1">IF(SUMPRODUCT(COUNTIF(B1847,{"*0*";"*1*";"*2*";"*3*";"*4*";"*5*";"*6*";"*7*";"*8*";"*9*"}))&gt;0,MID($B1847,MATCH(0,(ISERROR(MID($B1847,ROW(INDIRECT("1:"&amp;LEN($B1847))),1)*1)*1),0),LEN($B1847)-SUM((ISERROR(MID($B1847,ROW(INDIRECT("1:"&amp;LEN($B1847))),1)*1)*1))),"")</f>
        <v>01E2AAA</v>
      </c>
      <c r="H1847" s="3" t="str">
        <f t="shared" ca="1" si="209"/>
        <v>01E2AAA</v>
      </c>
      <c r="I1847" s="6" t="str">
        <f t="shared" ca="1" si="213"/>
        <v>01E2AAA2157FR</v>
      </c>
      <c r="J1847" s="1" t="b">
        <f t="shared" ca="1" si="210"/>
        <v>1</v>
      </c>
      <c r="K1847" s="6" t="str">
        <f t="shared" ca="1" si="211"/>
        <v>01E2AAA2157FR</v>
      </c>
      <c r="L1847" s="1" t="b">
        <f t="shared" ca="1" si="212"/>
        <v>1</v>
      </c>
      <c r="M1847" s="1" t="b">
        <f t="shared" ca="1" si="214"/>
        <v>1</v>
      </c>
    </row>
    <row r="1848" spans="1:13">
      <c r="A1848" s="11" t="b">
        <f t="shared" ca="1" si="207"/>
        <v>1</v>
      </c>
      <c r="B1848" s="15" t="str">
        <f ca="1">"01E2AAA2159FR"</f>
        <v>01E2AAA2159FR</v>
      </c>
      <c r="C1848" s="13" t="s">
        <v>1811</v>
      </c>
      <c r="D1848" s="13" t="s">
        <v>1811</v>
      </c>
      <c r="E1848" s="5">
        <f ca="1">SUMPRODUCT(N(CODE(MID(B1848,ROW($A$1:OFFSET($A$1,LEN(B1848)-1,,,)),1))&lt;58))</f>
        <v>7</v>
      </c>
      <c r="F1848" s="5">
        <f t="shared" ca="1" si="208"/>
        <v>13</v>
      </c>
      <c r="G1848" s="3" t="str">
        <f t="array" aca="1" ref="G1848" ca="1">IF(SUMPRODUCT(COUNTIF(B1848,{"*0*";"*1*";"*2*";"*3*";"*4*";"*5*";"*6*";"*7*";"*8*";"*9*"}))&gt;0,MID($B1848,MATCH(0,(ISERROR(MID($B1848,ROW(INDIRECT("1:"&amp;LEN($B1848))),1)*1)*1),0),LEN($B1848)-SUM((ISERROR(MID($B1848,ROW(INDIRECT("1:"&amp;LEN($B1848))),1)*1)*1))),"")</f>
        <v>01E2AAA</v>
      </c>
      <c r="H1848" s="3" t="str">
        <f t="shared" ca="1" si="209"/>
        <v>01E2AAA</v>
      </c>
      <c r="I1848" s="6" t="str">
        <f t="shared" ca="1" si="213"/>
        <v>01E2AAA2159FR</v>
      </c>
      <c r="J1848" s="1" t="b">
        <f t="shared" ca="1" si="210"/>
        <v>1</v>
      </c>
      <c r="K1848" s="6" t="str">
        <f t="shared" ca="1" si="211"/>
        <v>01E2AAA2159FR</v>
      </c>
      <c r="L1848" s="1" t="b">
        <f t="shared" ca="1" si="212"/>
        <v>1</v>
      </c>
      <c r="M1848" s="1" t="b">
        <f t="shared" ca="1" si="214"/>
        <v>1</v>
      </c>
    </row>
    <row r="1849" spans="1:13">
      <c r="A1849" s="11" t="b">
        <f t="shared" ca="1" si="207"/>
        <v>1</v>
      </c>
      <c r="B1849" s="15" t="s">
        <v>1946</v>
      </c>
      <c r="C1849" s="13" t="s">
        <v>1946</v>
      </c>
      <c r="D1849" s="13" t="s">
        <v>1946</v>
      </c>
      <c r="E1849" s="5">
        <f ca="1">SUMPRODUCT(N(CODE(MID(B1849,ROW($A$1:OFFSET($A$1,LEN(B1849)-1,,,)),1))&lt;58))</f>
        <v>7</v>
      </c>
      <c r="F1849" s="5">
        <f t="shared" ca="1" si="208"/>
        <v>13</v>
      </c>
      <c r="G1849" s="3" t="str">
        <f t="array" aca="1" ref="G1849" ca="1">IF(SUMPRODUCT(COUNTIF(B1849,{"*0*";"*1*";"*2*";"*3*";"*4*";"*5*";"*6*";"*7*";"*8*";"*9*"}))&gt;0,MID($B1849,MATCH(0,(ISERROR(MID($B1849,ROW(INDIRECT("1:"&amp;LEN($B1849))),1)*1)*1),0),LEN($B1849)-SUM((ISERROR(MID($B1849,ROW(INDIRECT("1:"&amp;LEN($B1849))),1)*1)*1))),"")</f>
        <v>104TTPR</v>
      </c>
      <c r="H1849" s="3" t="str">
        <f t="shared" ca="1" si="209"/>
        <v>104TTPR</v>
      </c>
      <c r="I1849" s="6" t="str">
        <f t="shared" ca="1" si="213"/>
        <v>104TTPRR0011D</v>
      </c>
      <c r="J1849" s="1" t="b">
        <f t="shared" ca="1" si="210"/>
        <v>1</v>
      </c>
      <c r="K1849" s="6" t="str">
        <f t="shared" ca="1" si="211"/>
        <v>104TTPRR0011D</v>
      </c>
      <c r="L1849" s="1" t="b">
        <f t="shared" ca="1" si="212"/>
        <v>1</v>
      </c>
      <c r="M1849" s="1" t="b">
        <f t="shared" ca="1" si="214"/>
        <v>1</v>
      </c>
    </row>
    <row r="1850" spans="1:13">
      <c r="A1850" s="11" t="b">
        <f t="shared" ca="1" si="207"/>
        <v>1</v>
      </c>
      <c r="B1850" s="15" t="s">
        <v>1947</v>
      </c>
      <c r="C1850" s="13" t="s">
        <v>1947</v>
      </c>
      <c r="D1850" s="13" t="s">
        <v>1947</v>
      </c>
      <c r="E1850" s="5">
        <f ca="1">SUMPRODUCT(N(CODE(MID(B1850,ROW($A$1:OFFSET($A$1,LEN(B1850)-1,,,)),1))&lt;58))</f>
        <v>7</v>
      </c>
      <c r="F1850" s="5">
        <f t="shared" ca="1" si="208"/>
        <v>13</v>
      </c>
      <c r="G1850" s="3" t="str">
        <f t="array" aca="1" ref="G1850" ca="1">IF(SUMPRODUCT(COUNTIF(B1850,{"*0*";"*1*";"*2*";"*3*";"*4*";"*5*";"*6*";"*7*";"*8*";"*9*"}))&gt;0,MID($B1850,MATCH(0,(ISERROR(MID($B1850,ROW(INDIRECT("1:"&amp;LEN($B1850))),1)*1)*1),0),LEN($B1850)-SUM((ISERROR(MID($B1850,ROW(INDIRECT("1:"&amp;LEN($B1850))),1)*1)*1))),"")</f>
        <v>104TTPR</v>
      </c>
      <c r="H1850" s="3" t="str">
        <f t="shared" ca="1" si="209"/>
        <v>104TTPR</v>
      </c>
      <c r="I1850" s="6" t="str">
        <f t="shared" ca="1" si="213"/>
        <v>104TTPRR0012D</v>
      </c>
      <c r="J1850" s="1" t="b">
        <f t="shared" ca="1" si="210"/>
        <v>1</v>
      </c>
      <c r="K1850" s="6" t="str">
        <f t="shared" ca="1" si="211"/>
        <v>104TTPRR0012D</v>
      </c>
      <c r="L1850" s="1" t="b">
        <f t="shared" ca="1" si="212"/>
        <v>1</v>
      </c>
      <c r="M1850" s="1" t="b">
        <f t="shared" ca="1" si="214"/>
        <v>1</v>
      </c>
    </row>
    <row r="1851" spans="1:13">
      <c r="A1851" s="11" t="b">
        <f t="shared" ca="1" si="207"/>
        <v>1</v>
      </c>
      <c r="B1851" s="15" t="s">
        <v>1948</v>
      </c>
      <c r="C1851" s="13" t="s">
        <v>1948</v>
      </c>
      <c r="D1851" s="13" t="s">
        <v>1948</v>
      </c>
      <c r="E1851" s="5">
        <f ca="1">SUMPRODUCT(N(CODE(MID(B1851,ROW($A$1:OFFSET($A$1,LEN(B1851)-1,,,)),1))&lt;58))</f>
        <v>7</v>
      </c>
      <c r="F1851" s="5">
        <f t="shared" ca="1" si="208"/>
        <v>13</v>
      </c>
      <c r="G1851" s="3" t="str">
        <f t="array" aca="1" ref="G1851" ca="1">IF(SUMPRODUCT(COUNTIF(B1851,{"*0*";"*1*";"*2*";"*3*";"*4*";"*5*";"*6*";"*7*";"*8*";"*9*"}))&gt;0,MID($B1851,MATCH(0,(ISERROR(MID($B1851,ROW(INDIRECT("1:"&amp;LEN($B1851))),1)*1)*1),0),LEN($B1851)-SUM((ISERROR(MID($B1851,ROW(INDIRECT("1:"&amp;LEN($B1851))),1)*1)*1))),"")</f>
        <v>104TTPR</v>
      </c>
      <c r="H1851" s="3" t="str">
        <f t="shared" ca="1" si="209"/>
        <v>104TTPR</v>
      </c>
      <c r="I1851" s="6" t="str">
        <f t="shared" ca="1" si="213"/>
        <v>104TTPRR0013D</v>
      </c>
      <c r="J1851" s="1" t="b">
        <f t="shared" ca="1" si="210"/>
        <v>1</v>
      </c>
      <c r="K1851" s="6" t="str">
        <f t="shared" ca="1" si="211"/>
        <v>104TTPRR0013D</v>
      </c>
      <c r="L1851" s="1" t="b">
        <f t="shared" ca="1" si="212"/>
        <v>1</v>
      </c>
      <c r="M1851" s="1" t="b">
        <f t="shared" ca="1" si="214"/>
        <v>1</v>
      </c>
    </row>
    <row r="1852" spans="1:13">
      <c r="A1852" s="11" t="b">
        <f t="shared" ca="1" si="207"/>
        <v>1</v>
      </c>
      <c r="B1852" s="15" t="s">
        <v>1949</v>
      </c>
      <c r="C1852" s="13" t="s">
        <v>1949</v>
      </c>
      <c r="D1852" s="13" t="s">
        <v>1949</v>
      </c>
      <c r="E1852" s="5">
        <f ca="1">SUMPRODUCT(N(CODE(MID(B1852,ROW($A$1:OFFSET($A$1,LEN(B1852)-1,,,)),1))&lt;58))</f>
        <v>6</v>
      </c>
      <c r="F1852" s="5">
        <f t="shared" ca="1" si="208"/>
        <v>13</v>
      </c>
      <c r="G1852" s="3" t="str">
        <f t="array" aca="1" ref="G1852" ca="1">IF(SUMPRODUCT(COUNTIF(B1852,{"*0*";"*1*";"*2*";"*3*";"*4*";"*5*";"*6*";"*7*";"*8*";"*9*"}))&gt;0,MID($B1852,MATCH(0,(ISERROR(MID($B1852,ROW(INDIRECT("1:"&amp;LEN($B1852))),1)*1)*1),0),LEN($B1852)-SUM((ISERROR(MID($B1852,ROW(INDIRECT("1:"&amp;LEN($B1852))),1)*1)*1))),"")</f>
        <v>104TTP</v>
      </c>
      <c r="H1852" s="3" t="str">
        <f t="shared" ca="1" si="209"/>
        <v>104TTP</v>
      </c>
      <c r="I1852" s="6" t="str">
        <f t="shared" ca="1" si="213"/>
        <v>104TTPRR001CD</v>
      </c>
      <c r="J1852" s="1" t="b">
        <f t="shared" ca="1" si="210"/>
        <v>1</v>
      </c>
      <c r="K1852" s="6" t="str">
        <f t="shared" ca="1" si="211"/>
        <v>104TTPRR001CD</v>
      </c>
      <c r="L1852" s="1" t="b">
        <f t="shared" ca="1" si="212"/>
        <v>1</v>
      </c>
      <c r="M1852" s="1" t="b">
        <f t="shared" ca="1" si="214"/>
        <v>1</v>
      </c>
    </row>
    <row r="1853" spans="1:13">
      <c r="A1853" s="11" t="b">
        <f t="shared" ca="1" si="207"/>
        <v>1</v>
      </c>
      <c r="B1853" s="15" t="s">
        <v>1974</v>
      </c>
      <c r="C1853" s="13" t="s">
        <v>1974</v>
      </c>
      <c r="D1853" s="13" t="s">
        <v>1974</v>
      </c>
      <c r="E1853" s="5">
        <f ca="1">SUMPRODUCT(N(CODE(MID(B1853,ROW($A$1:OFFSET($A$1,LEN(B1853)-1,,,)),1))&lt;58))</f>
        <v>10</v>
      </c>
      <c r="F1853" s="5">
        <f t="shared" ca="1" si="208"/>
        <v>13</v>
      </c>
      <c r="G1853" s="3" t="str">
        <f t="array" aca="1" ref="G1853" ca="1">IF(SUMPRODUCT(COUNTIF(B1853,{"*0*";"*1*";"*2*";"*3*";"*4*";"*5*";"*6*";"*7*";"*8*";"*9*"}))&gt;0,MID($B1853,MATCH(0,(ISERROR(MID($B1853,ROW(INDIRECT("1:"&amp;LEN($B1853))),1)*1)*1),0),LEN($B1853)-SUM((ISERROR(MID($B1853,ROW(INDIRECT("1:"&amp;LEN($B1853))),1)*1)*1))),"")</f>
        <v>1630APA879</v>
      </c>
      <c r="H1853" s="3" t="str">
        <f t="shared" ca="1" si="209"/>
        <v>1630APA879</v>
      </c>
      <c r="I1853" s="6" t="str">
        <f t="shared" ca="1" si="213"/>
        <v>1630APA879502</v>
      </c>
      <c r="J1853" s="1" t="b">
        <f t="shared" ca="1" si="210"/>
        <v>1</v>
      </c>
      <c r="K1853" s="6" t="str">
        <f t="shared" ca="1" si="211"/>
        <v>1630APA879502</v>
      </c>
      <c r="L1853" s="1" t="b">
        <f t="shared" ca="1" si="212"/>
        <v>1</v>
      </c>
      <c r="M1853" s="1" t="b">
        <f t="shared" ca="1" si="214"/>
        <v>1</v>
      </c>
    </row>
    <row r="1854" spans="1:13">
      <c r="A1854" s="11" t="b">
        <f t="shared" ca="1" si="207"/>
        <v>1</v>
      </c>
      <c r="B1854" s="15" t="s">
        <v>2250</v>
      </c>
      <c r="C1854" s="13" t="s">
        <v>2250</v>
      </c>
      <c r="D1854" s="13" t="s">
        <v>2250</v>
      </c>
      <c r="E1854" s="5">
        <f ca="1">SUMPRODUCT(N(CODE(MID(B1854,ROW($A$1:OFFSET($A$1,LEN(B1854)-1,,,)),1))&lt;58))</f>
        <v>7</v>
      </c>
      <c r="F1854" s="5">
        <f t="shared" ca="1" si="208"/>
        <v>13</v>
      </c>
      <c r="G1854" s="3" t="str">
        <f t="array" aca="1" ref="G1854" ca="1">IF(SUMPRODUCT(COUNTIF(B1854,{"*0*";"*1*";"*2*";"*3*";"*4*";"*5*";"*6*";"*7*";"*8*";"*9*"}))&gt;0,MID($B1854,MATCH(0,(ISERROR(MID($B1854,ROW(INDIRECT("1:"&amp;LEN($B1854))),1)*1)*1),0),LEN($B1854)-SUM((ISERROR(MID($B1854,ROW(INDIRECT("1:"&amp;LEN($B1854))),1)*1)*1))),"")</f>
        <v>7900450</v>
      </c>
      <c r="H1854" s="3" t="str">
        <f t="shared" ca="1" si="209"/>
        <v>7900450</v>
      </c>
      <c r="I1854" s="6" t="str">
        <f t="shared" ca="1" si="213"/>
        <v>7900450SECSAR</v>
      </c>
      <c r="J1854" s="1" t="b">
        <f t="shared" ca="1" si="210"/>
        <v>1</v>
      </c>
      <c r="K1854" s="6" t="str">
        <f t="shared" ca="1" si="211"/>
        <v>7900450SECSAR</v>
      </c>
      <c r="L1854" s="1" t="b">
        <f t="shared" ca="1" si="212"/>
        <v>1</v>
      </c>
      <c r="M1854" s="1" t="b">
        <f t="shared" ca="1" si="214"/>
        <v>1</v>
      </c>
    </row>
    <row r="1855" spans="1:13">
      <c r="A1855" s="11" t="b">
        <f t="shared" ca="1" si="207"/>
        <v>1</v>
      </c>
      <c r="B1855" s="15" t="s">
        <v>2256</v>
      </c>
      <c r="C1855" s="13" t="s">
        <v>2256</v>
      </c>
      <c r="D1855" s="13" t="s">
        <v>2256</v>
      </c>
      <c r="E1855" s="5">
        <f ca="1">SUMPRODUCT(N(CODE(MID(B1855,ROW($A$1:OFFSET($A$1,LEN(B1855)-1,,,)),1))&lt;58))</f>
        <v>6</v>
      </c>
      <c r="F1855" s="5">
        <f t="shared" ca="1" si="208"/>
        <v>13</v>
      </c>
      <c r="G1855" s="3" t="str">
        <f t="array" aca="1" ref="G1855" ca="1">IF(SUMPRODUCT(COUNTIF(B1855,{"*0*";"*1*";"*2*";"*3*";"*4*";"*5*";"*6*";"*7*";"*8*";"*9*"}))&gt;0,MID($B1855,MATCH(0,(ISERROR(MID($B1855,ROW(INDIRECT("1:"&amp;LEN($B1855))),1)*1)*1),0),LEN($B1855)-SUM((ISERROR(MID($B1855,ROW(INDIRECT("1:"&amp;LEN($B1855))),1)*1)*1))),"")</f>
        <v>93234D</v>
      </c>
      <c r="H1855" s="3" t="str">
        <f t="shared" ca="1" si="209"/>
        <v>93234D</v>
      </c>
      <c r="I1855" s="6" t="str">
        <f t="shared" ca="1" si="213"/>
        <v>93234DGACDNA7</v>
      </c>
      <c r="J1855" s="1" t="b">
        <f t="shared" ca="1" si="210"/>
        <v>1</v>
      </c>
      <c r="K1855" s="6" t="str">
        <f t="shared" ca="1" si="211"/>
        <v>93234DGACDNA7</v>
      </c>
      <c r="L1855" s="1" t="b">
        <f t="shared" ca="1" si="212"/>
        <v>1</v>
      </c>
      <c r="M1855" s="1" t="b">
        <f t="shared" ca="1" si="214"/>
        <v>1</v>
      </c>
    </row>
    <row r="1856" spans="1:13">
      <c r="A1856" s="11" t="b">
        <f t="shared" ca="1" si="207"/>
        <v>1</v>
      </c>
      <c r="B1856" s="15" t="s">
        <v>2257</v>
      </c>
      <c r="C1856" s="13" t="s">
        <v>2257</v>
      </c>
      <c r="D1856" s="13" t="s">
        <v>2257</v>
      </c>
      <c r="E1856" s="5">
        <f ca="1">SUMPRODUCT(N(CODE(MID(B1856,ROW($A$1:OFFSET($A$1,LEN(B1856)-1,,,)),1))&lt;58))</f>
        <v>6</v>
      </c>
      <c r="F1856" s="5">
        <f t="shared" ca="1" si="208"/>
        <v>13</v>
      </c>
      <c r="G1856" s="3" t="str">
        <f t="array" aca="1" ref="G1856" ca="1">IF(SUMPRODUCT(COUNTIF(B1856,{"*0*";"*1*";"*2*";"*3*";"*4*";"*5*";"*6*";"*7*";"*8*";"*9*"}))&gt;0,MID($B1856,MATCH(0,(ISERROR(MID($B1856,ROW(INDIRECT("1:"&amp;LEN($B1856))),1)*1)*1),0),LEN($B1856)-SUM((ISERROR(MID($B1856,ROW(INDIRECT("1:"&amp;LEN($B1856))),1)*1)*1))),"")</f>
        <v>94021D</v>
      </c>
      <c r="H1856" s="3" t="str">
        <f t="shared" ca="1" si="209"/>
        <v>94021D</v>
      </c>
      <c r="I1856" s="6" t="str">
        <f t="shared" ca="1" si="213"/>
        <v>94021DGACDNA7</v>
      </c>
      <c r="J1856" s="1" t="b">
        <f t="shared" ca="1" si="210"/>
        <v>1</v>
      </c>
      <c r="K1856" s="6" t="str">
        <f t="shared" ca="1" si="211"/>
        <v>94021DGACDNA7</v>
      </c>
      <c r="L1856" s="1" t="b">
        <f t="shared" ca="1" si="212"/>
        <v>1</v>
      </c>
      <c r="M1856" s="1" t="b">
        <f t="shared" ca="1" si="214"/>
        <v>1</v>
      </c>
    </row>
    <row r="1857" spans="1:13">
      <c r="A1857" s="11" t="b">
        <f t="shared" ca="1" si="207"/>
        <v>1</v>
      </c>
      <c r="B1857" s="15" t="s">
        <v>2258</v>
      </c>
      <c r="C1857" s="13" t="s">
        <v>2258</v>
      </c>
      <c r="D1857" s="13" t="s">
        <v>2258</v>
      </c>
      <c r="E1857" s="5">
        <f ca="1">SUMPRODUCT(N(CODE(MID(B1857,ROW($A$1:OFFSET($A$1,LEN(B1857)-1,,,)),1))&lt;58))</f>
        <v>6</v>
      </c>
      <c r="F1857" s="5">
        <f t="shared" ca="1" si="208"/>
        <v>13</v>
      </c>
      <c r="G1857" s="3" t="str">
        <f t="array" aca="1" ref="G1857" ca="1">IF(SUMPRODUCT(COUNTIF(B1857,{"*0*";"*1*";"*2*";"*3*";"*4*";"*5*";"*6*";"*7*";"*8*";"*9*"}))&gt;0,MID($B1857,MATCH(0,(ISERROR(MID($B1857,ROW(INDIRECT("1:"&amp;LEN($B1857))),1)*1)*1),0),LEN($B1857)-SUM((ISERROR(MID($B1857,ROW(INDIRECT("1:"&amp;LEN($B1857))),1)*1)*1))),"")</f>
        <v>97218D</v>
      </c>
      <c r="H1857" s="3" t="str">
        <f t="shared" ca="1" si="209"/>
        <v>97218D</v>
      </c>
      <c r="I1857" s="6" t="str">
        <f t="shared" ca="1" si="213"/>
        <v>97218DGACDNA7</v>
      </c>
      <c r="J1857" s="1" t="b">
        <f t="shared" ca="1" si="210"/>
        <v>1</v>
      </c>
      <c r="K1857" s="6" t="str">
        <f t="shared" ca="1" si="211"/>
        <v>97218DGACDNA7</v>
      </c>
      <c r="L1857" s="1" t="b">
        <f t="shared" ca="1" si="212"/>
        <v>1</v>
      </c>
      <c r="M1857" s="1" t="b">
        <f t="shared" ca="1" si="214"/>
        <v>1</v>
      </c>
    </row>
    <row r="1858" spans="1:13">
      <c r="A1858" s="11" t="b">
        <f t="shared" ref="A1858:A1921" ca="1" si="215">C1858=D1858</f>
        <v>1</v>
      </c>
      <c r="B1858" s="15" t="s">
        <v>2259</v>
      </c>
      <c r="C1858" s="13" t="s">
        <v>2259</v>
      </c>
      <c r="D1858" s="13" t="s">
        <v>2259</v>
      </c>
      <c r="E1858" s="5">
        <f ca="1">SUMPRODUCT(N(CODE(MID(B1858,ROW($A$1:OFFSET($A$1,LEN(B1858)-1,,,)),1))&lt;58))</f>
        <v>6</v>
      </c>
      <c r="F1858" s="5">
        <f t="shared" ref="F1858:F1921" ca="1" si="216">LEN(B1858)</f>
        <v>13</v>
      </c>
      <c r="G1858" s="3" t="str">
        <f t="array" aca="1" ref="G1858" ca="1">IF(SUMPRODUCT(COUNTIF(B1858,{"*0*";"*1*";"*2*";"*3*";"*4*";"*5*";"*6*";"*7*";"*8*";"*9*"}))&gt;0,MID($B1858,MATCH(0,(ISERROR(MID($B1858,ROW(INDIRECT("1:"&amp;LEN($B1858))),1)*1)*1),0),LEN($B1858)-SUM((ISERROR(MID($B1858,ROW(INDIRECT("1:"&amp;LEN($B1858))),1)*1)*1))),"")</f>
        <v>97219D</v>
      </c>
      <c r="H1858" s="3" t="str">
        <f t="shared" ref="H1858:H1921" ca="1" si="217">IF(LEN(G1858)&lt;3,TEXT(G1858,"000"),G1858)</f>
        <v>97219D</v>
      </c>
      <c r="I1858" s="6" t="str">
        <f t="shared" ca="1" si="213"/>
        <v>97219DGACDNA7</v>
      </c>
      <c r="J1858" s="1" t="b">
        <f t="shared" ref="J1858:J1921" ca="1" si="218">I1858=C1858</f>
        <v>1</v>
      </c>
      <c r="K1858" s="6" t="str">
        <f t="shared" ref="K1858:K1921" ca="1" si="219">IF(COUNTIF(Tablo,MID(B1858,2,2))&gt;0,I1858,B1858)</f>
        <v>97219DGACDNA7</v>
      </c>
      <c r="L1858" s="1" t="b">
        <f t="shared" ca="1" si="212"/>
        <v>1</v>
      </c>
      <c r="M1858" s="1" t="b">
        <f t="shared" ca="1" si="214"/>
        <v>1</v>
      </c>
    </row>
    <row r="1859" spans="1:13">
      <c r="A1859" s="11" t="b">
        <f t="shared" ca="1" si="215"/>
        <v>1</v>
      </c>
      <c r="B1859" s="15" t="s">
        <v>2262</v>
      </c>
      <c r="C1859" s="13" t="s">
        <v>2262</v>
      </c>
      <c r="D1859" s="13" t="s">
        <v>2262</v>
      </c>
      <c r="E1859" s="5">
        <f ca="1">SUMPRODUCT(N(CODE(MID(B1859,ROW($A$1:OFFSET($A$1,LEN(B1859)-1,,,)),1))&lt;58))</f>
        <v>7</v>
      </c>
      <c r="F1859" s="5">
        <f t="shared" ca="1" si="216"/>
        <v>13</v>
      </c>
      <c r="G1859" s="3" t="str">
        <f t="array" aca="1" ref="G1859" ca="1">IF(SUMPRODUCT(COUNTIF(B1859,{"*0*";"*1*";"*2*";"*3*";"*4*";"*5*";"*6*";"*7*";"*8*";"*9*"}))&gt;0,MID($B1859,MATCH(0,(ISERROR(MID($B1859,ROW(INDIRECT("1:"&amp;LEN($B1859))),1)*1)*1),0),LEN($B1859)-SUM((ISERROR(MID($B1859,ROW(INDIRECT("1:"&amp;LEN($B1859))),1)*1)*1))),"")</f>
        <v>1218TAM</v>
      </c>
      <c r="H1859" s="3" t="str">
        <f t="shared" ca="1" si="217"/>
        <v>1218TAM</v>
      </c>
      <c r="I1859" s="6" t="str">
        <f t="shared" ca="1" si="213"/>
        <v>A1218TAMDB000</v>
      </c>
      <c r="J1859" s="1" t="b">
        <f t="shared" ca="1" si="218"/>
        <v>1</v>
      </c>
      <c r="K1859" s="6" t="str">
        <f t="shared" ca="1" si="219"/>
        <v>A1218TAMDB000</v>
      </c>
      <c r="L1859" s="1" t="b">
        <f t="shared" ref="L1859:L1922" ca="1" si="220">K1859=C1859</f>
        <v>1</v>
      </c>
      <c r="M1859" s="1" t="b">
        <f t="shared" ca="1" si="214"/>
        <v>1</v>
      </c>
    </row>
    <row r="1860" spans="1:13">
      <c r="A1860" s="11" t="b">
        <f t="shared" ca="1" si="215"/>
        <v>1</v>
      </c>
      <c r="B1860" s="15" t="s">
        <v>2286</v>
      </c>
      <c r="C1860" s="13" t="s">
        <v>2286</v>
      </c>
      <c r="D1860" s="13" t="s">
        <v>2286</v>
      </c>
      <c r="E1860" s="5">
        <f ca="1">SUMPRODUCT(N(CODE(MID(B1860,ROW($A$1:OFFSET($A$1,LEN(B1860)-1,,,)),1))&lt;58))</f>
        <v>6</v>
      </c>
      <c r="F1860" s="5">
        <f t="shared" ca="1" si="216"/>
        <v>13</v>
      </c>
      <c r="G1860" s="3" t="str">
        <f t="array" aca="1" ref="G1860" ca="1">IF(SUMPRODUCT(COUNTIF(B1860,{"*0*";"*1*";"*2*";"*3*";"*4*";"*5*";"*6*";"*7*";"*8*";"*9*"}))&gt;0,MID($B1860,MATCH(0,(ISERROR(MID($B1860,ROW(INDIRECT("1:"&amp;LEN($B1860))),1)*1)*1),0),LEN($B1860)-SUM((ISERROR(MID($B1860,ROW(INDIRECT("1:"&amp;LEN($B1860))),1)*1)*1))),"")</f>
        <v>200TAM</v>
      </c>
      <c r="H1860" s="3" t="str">
        <f t="shared" ca="1" si="217"/>
        <v>200TAM</v>
      </c>
      <c r="I1860" s="6" t="str">
        <f t="shared" ca="1" si="213"/>
        <v>AE200TAMIB300</v>
      </c>
      <c r="J1860" s="1" t="b">
        <f t="shared" ca="1" si="218"/>
        <v>1</v>
      </c>
      <c r="K1860" s="6" t="str">
        <f t="shared" ca="1" si="219"/>
        <v>AE200TAMIB300</v>
      </c>
      <c r="L1860" s="1" t="b">
        <f t="shared" ca="1" si="220"/>
        <v>1</v>
      </c>
      <c r="M1860" s="1" t="b">
        <f t="shared" ca="1" si="214"/>
        <v>1</v>
      </c>
    </row>
    <row r="1861" spans="1:13">
      <c r="A1861" s="11" t="b">
        <f t="shared" ca="1" si="215"/>
        <v>1</v>
      </c>
      <c r="B1861" s="15" t="s">
        <v>2290</v>
      </c>
      <c r="C1861" s="13" t="s">
        <v>2290</v>
      </c>
      <c r="D1861" s="13" t="s">
        <v>2290</v>
      </c>
      <c r="E1861" s="5">
        <f ca="1">SUMPRODUCT(N(CODE(MID(B1861,ROW($A$1:OFFSET($A$1,LEN(B1861)-1,,,)),1))&lt;58))</f>
        <v>6</v>
      </c>
      <c r="F1861" s="5">
        <f t="shared" ca="1" si="216"/>
        <v>13</v>
      </c>
      <c r="G1861" s="3" t="str">
        <f t="array" aca="1" ref="G1861" ca="1">IF(SUMPRODUCT(COUNTIF(B1861,{"*0*";"*1*";"*2*";"*3*";"*4*";"*5*";"*6*";"*7*";"*8*";"*9*"}))&gt;0,MID($B1861,MATCH(0,(ISERROR(MID($B1861,ROW(INDIRECT("1:"&amp;LEN($B1861))),1)*1)*1),0),LEN($B1861)-SUM((ISERROR(MID($B1861,ROW(INDIRECT("1:"&amp;LEN($B1861))),1)*1)*1))),"")</f>
        <v>200TAM</v>
      </c>
      <c r="H1861" s="3" t="str">
        <f t="shared" ca="1" si="217"/>
        <v>200TAM</v>
      </c>
      <c r="I1861" s="6" t="str">
        <f t="shared" ca="1" si="213"/>
        <v>AE200TAMMI000</v>
      </c>
      <c r="J1861" s="1" t="b">
        <f t="shared" ca="1" si="218"/>
        <v>1</v>
      </c>
      <c r="K1861" s="6" t="str">
        <f t="shared" ca="1" si="219"/>
        <v>AE200TAMMI000</v>
      </c>
      <c r="L1861" s="1" t="b">
        <f t="shared" ca="1" si="220"/>
        <v>1</v>
      </c>
      <c r="M1861" s="1" t="b">
        <f t="shared" ca="1" si="214"/>
        <v>1</v>
      </c>
    </row>
    <row r="1862" spans="1:13">
      <c r="A1862" s="11" t="b">
        <f t="shared" ca="1" si="215"/>
        <v>1</v>
      </c>
      <c r="B1862" s="15" t="s">
        <v>2291</v>
      </c>
      <c r="C1862" s="13" t="s">
        <v>2291</v>
      </c>
      <c r="D1862" s="13" t="s">
        <v>2291</v>
      </c>
      <c r="E1862" s="5">
        <f ca="1">SUMPRODUCT(N(CODE(MID(B1862,ROW($A$1:OFFSET($A$1,LEN(B1862)-1,,,)),1))&lt;58))</f>
        <v>6</v>
      </c>
      <c r="F1862" s="5">
        <f t="shared" ca="1" si="216"/>
        <v>13</v>
      </c>
      <c r="G1862" s="3" t="str">
        <f t="array" aca="1" ref="G1862" ca="1">IF(SUMPRODUCT(COUNTIF(B1862,{"*0*";"*1*";"*2*";"*3*";"*4*";"*5*";"*6*";"*7*";"*8*";"*9*"}))&gt;0,MID($B1862,MATCH(0,(ISERROR(MID($B1862,ROW(INDIRECT("1:"&amp;LEN($B1862))),1)*1)*1),0),LEN($B1862)-SUM((ISERROR(MID($B1862,ROW(INDIRECT("1:"&amp;LEN($B1862))),1)*1)*1))),"")</f>
        <v>200TAM</v>
      </c>
      <c r="H1862" s="3" t="str">
        <f t="shared" ca="1" si="217"/>
        <v>200TAM</v>
      </c>
      <c r="I1862" s="6" t="str">
        <f t="shared" ca="1" si="213"/>
        <v>AE200TAMMI020</v>
      </c>
      <c r="J1862" s="1" t="b">
        <f t="shared" ca="1" si="218"/>
        <v>1</v>
      </c>
      <c r="K1862" s="6" t="str">
        <f t="shared" ca="1" si="219"/>
        <v>AE200TAMMI020</v>
      </c>
      <c r="L1862" s="1" t="b">
        <f t="shared" ca="1" si="220"/>
        <v>1</v>
      </c>
      <c r="M1862" s="1" t="b">
        <f t="shared" ca="1" si="214"/>
        <v>1</v>
      </c>
    </row>
    <row r="1863" spans="1:13">
      <c r="A1863" s="11" t="b">
        <f t="shared" ca="1" si="215"/>
        <v>1</v>
      </c>
      <c r="B1863" s="15" t="s">
        <v>2292</v>
      </c>
      <c r="C1863" s="13" t="s">
        <v>2292</v>
      </c>
      <c r="D1863" s="13" t="s">
        <v>2292</v>
      </c>
      <c r="E1863" s="5">
        <f ca="1">SUMPRODUCT(N(CODE(MID(B1863,ROW($A$1:OFFSET($A$1,LEN(B1863)-1,,,)),1))&lt;58))</f>
        <v>6</v>
      </c>
      <c r="F1863" s="5">
        <f t="shared" ca="1" si="216"/>
        <v>13</v>
      </c>
      <c r="G1863" s="3" t="str">
        <f t="array" aca="1" ref="G1863" ca="1">IF(SUMPRODUCT(COUNTIF(B1863,{"*0*";"*1*";"*2*";"*3*";"*4*";"*5*";"*6*";"*7*";"*8*";"*9*"}))&gt;0,MID($B1863,MATCH(0,(ISERROR(MID($B1863,ROW(INDIRECT("1:"&amp;LEN($B1863))),1)*1)*1),0),LEN($B1863)-SUM((ISERROR(MID($B1863,ROW(INDIRECT("1:"&amp;LEN($B1863))),1)*1)*1))),"")</f>
        <v>230AAM</v>
      </c>
      <c r="H1863" s="3" t="str">
        <f t="shared" ca="1" si="217"/>
        <v>230AAM</v>
      </c>
      <c r="I1863" s="6" t="str">
        <f t="shared" ca="1" si="213"/>
        <v>AE230AAMIB000</v>
      </c>
      <c r="J1863" s="1" t="b">
        <f t="shared" ca="1" si="218"/>
        <v>1</v>
      </c>
      <c r="K1863" s="6" t="str">
        <f t="shared" ca="1" si="219"/>
        <v>AE230AAMIB000</v>
      </c>
      <c r="L1863" s="1" t="b">
        <f t="shared" ca="1" si="220"/>
        <v>1</v>
      </c>
      <c r="M1863" s="1" t="b">
        <f t="shared" ca="1" si="214"/>
        <v>1</v>
      </c>
    </row>
    <row r="1864" spans="1:13">
      <c r="A1864" s="11" t="b">
        <f t="shared" ca="1" si="215"/>
        <v>1</v>
      </c>
      <c r="B1864" s="15" t="s">
        <v>2293</v>
      </c>
      <c r="C1864" s="13" t="s">
        <v>2293</v>
      </c>
      <c r="D1864" s="13" t="s">
        <v>2293</v>
      </c>
      <c r="E1864" s="5">
        <f ca="1">SUMPRODUCT(N(CODE(MID(B1864,ROW($A$1:OFFSET($A$1,LEN(B1864)-1,,,)),1))&lt;58))</f>
        <v>6</v>
      </c>
      <c r="F1864" s="5">
        <f t="shared" ca="1" si="216"/>
        <v>13</v>
      </c>
      <c r="G1864" s="3" t="str">
        <f t="array" aca="1" ref="G1864" ca="1">IF(SUMPRODUCT(COUNTIF(B1864,{"*0*";"*1*";"*2*";"*3*";"*4*";"*5*";"*6*";"*7*";"*8*";"*9*"}))&gt;0,MID($B1864,MATCH(0,(ISERROR(MID($B1864,ROW(INDIRECT("1:"&amp;LEN($B1864))),1)*1)*1),0),LEN($B1864)-SUM((ISERROR(MID($B1864,ROW(INDIRECT("1:"&amp;LEN($B1864))),1)*1)*1))),"")</f>
        <v>259TAM</v>
      </c>
      <c r="H1864" s="3" t="str">
        <f t="shared" ca="1" si="217"/>
        <v>259TAM</v>
      </c>
      <c r="I1864" s="6" t="str">
        <f t="shared" ca="1" si="213"/>
        <v>AE259TAMMI000</v>
      </c>
      <c r="J1864" s="1" t="b">
        <f t="shared" ca="1" si="218"/>
        <v>1</v>
      </c>
      <c r="K1864" s="6" t="str">
        <f t="shared" ca="1" si="219"/>
        <v>AE259TAMMI000</v>
      </c>
      <c r="L1864" s="1" t="b">
        <f t="shared" ca="1" si="220"/>
        <v>1</v>
      </c>
      <c r="M1864" s="1" t="b">
        <f t="shared" ca="1" si="214"/>
        <v>1</v>
      </c>
    </row>
    <row r="1865" spans="1:13">
      <c r="A1865" s="11" t="b">
        <f t="shared" ca="1" si="215"/>
        <v>1</v>
      </c>
      <c r="B1865" s="15" t="s">
        <v>2294</v>
      </c>
      <c r="C1865" s="13" t="s">
        <v>2294</v>
      </c>
      <c r="D1865" s="13" t="s">
        <v>2294</v>
      </c>
      <c r="E1865" s="5">
        <f ca="1">SUMPRODUCT(N(CODE(MID(B1865,ROW($A$1:OFFSET($A$1,LEN(B1865)-1,,,)),1))&lt;58))</f>
        <v>6</v>
      </c>
      <c r="F1865" s="5">
        <f t="shared" ca="1" si="216"/>
        <v>13</v>
      </c>
      <c r="G1865" s="3" t="str">
        <f t="array" aca="1" ref="G1865" ca="1">IF(SUMPRODUCT(COUNTIF(B1865,{"*0*";"*1*";"*2*";"*3*";"*4*";"*5*";"*6*";"*7*";"*8*";"*9*"}))&gt;0,MID($B1865,MATCH(0,(ISERROR(MID($B1865,ROW(INDIRECT("1:"&amp;LEN($B1865))),1)*1)*1),0),LEN($B1865)-SUM((ISERROR(MID($B1865,ROW(INDIRECT("1:"&amp;LEN($B1865))),1)*1)*1))),"")</f>
        <v>180TAM</v>
      </c>
      <c r="H1865" s="3" t="str">
        <f t="shared" ca="1" si="217"/>
        <v>180TAM</v>
      </c>
      <c r="I1865" s="6" t="str">
        <f t="shared" ca="1" si="213"/>
        <v>AG180TAMIB000</v>
      </c>
      <c r="J1865" s="1" t="b">
        <f t="shared" ca="1" si="218"/>
        <v>1</v>
      </c>
      <c r="K1865" s="6" t="str">
        <f t="shared" ca="1" si="219"/>
        <v>AG180TAMIB000</v>
      </c>
      <c r="L1865" s="1" t="b">
        <f t="shared" ca="1" si="220"/>
        <v>1</v>
      </c>
      <c r="M1865" s="1" t="b">
        <f t="shared" ca="1" si="214"/>
        <v>1</v>
      </c>
    </row>
    <row r="1866" spans="1:13">
      <c r="A1866" s="11" t="b">
        <f t="shared" ca="1" si="215"/>
        <v>1</v>
      </c>
      <c r="B1866" s="15" t="s">
        <v>2295</v>
      </c>
      <c r="C1866" s="13" t="s">
        <v>2295</v>
      </c>
      <c r="D1866" s="13" t="s">
        <v>2295</v>
      </c>
      <c r="E1866" s="5">
        <f ca="1">SUMPRODUCT(N(CODE(MID(B1866,ROW($A$1:OFFSET($A$1,LEN(B1866)-1,,,)),1))&lt;58))</f>
        <v>6</v>
      </c>
      <c r="F1866" s="5">
        <f t="shared" ca="1" si="216"/>
        <v>13</v>
      </c>
      <c r="G1866" s="3" t="str">
        <f t="array" aca="1" ref="G1866" ca="1">IF(SUMPRODUCT(COUNTIF(B1866,{"*0*";"*1*";"*2*";"*3*";"*4*";"*5*";"*6*";"*7*";"*8*";"*9*"}))&gt;0,MID($B1866,MATCH(0,(ISERROR(MID($B1866,ROW(INDIRECT("1:"&amp;LEN($B1866))),1)*1)*1),0),LEN($B1866)-SUM((ISERROR(MID($B1866,ROW(INDIRECT("1:"&amp;LEN($B1866))),1)*1)*1))),"")</f>
        <v>180TAM</v>
      </c>
      <c r="H1866" s="3" t="str">
        <f t="shared" ca="1" si="217"/>
        <v>180TAM</v>
      </c>
      <c r="I1866" s="6" t="str">
        <f t="shared" ca="1" si="213"/>
        <v>AG180TAMRC000</v>
      </c>
      <c r="J1866" s="1" t="b">
        <f t="shared" ca="1" si="218"/>
        <v>1</v>
      </c>
      <c r="K1866" s="6" t="str">
        <f t="shared" ca="1" si="219"/>
        <v>AG180TAMRC000</v>
      </c>
      <c r="L1866" s="1" t="b">
        <f t="shared" ca="1" si="220"/>
        <v>1</v>
      </c>
      <c r="M1866" s="1" t="b">
        <f t="shared" ca="1" si="214"/>
        <v>1</v>
      </c>
    </row>
    <row r="1867" spans="1:13">
      <c r="A1867" s="11" t="b">
        <f t="shared" ca="1" si="215"/>
        <v>1</v>
      </c>
      <c r="B1867" s="15" t="s">
        <v>2296</v>
      </c>
      <c r="C1867" s="13" t="s">
        <v>2296</v>
      </c>
      <c r="D1867" s="13" t="s">
        <v>2296</v>
      </c>
      <c r="E1867" s="5">
        <f ca="1">SUMPRODUCT(N(CODE(MID(B1867,ROW($A$1:OFFSET($A$1,LEN(B1867)-1,,,)),1))&lt;58))</f>
        <v>6</v>
      </c>
      <c r="F1867" s="5">
        <f t="shared" ca="1" si="216"/>
        <v>13</v>
      </c>
      <c r="G1867" s="3" t="str">
        <f t="array" aca="1" ref="G1867" ca="1">IF(SUMPRODUCT(COUNTIF(B1867,{"*0*";"*1*";"*2*";"*3*";"*4*";"*5*";"*6*";"*7*";"*8*";"*9*"}))&gt;0,MID($B1867,MATCH(0,(ISERROR(MID($B1867,ROW(INDIRECT("1:"&amp;LEN($B1867))),1)*1)*1),0),LEN($B1867)-SUM((ISERROR(MID($B1867,ROW(INDIRECT("1:"&amp;LEN($B1867))),1)*1)*1))),"")</f>
        <v>180TAM</v>
      </c>
      <c r="H1867" s="3" t="str">
        <f t="shared" ca="1" si="217"/>
        <v>180TAM</v>
      </c>
      <c r="I1867" s="6" t="str">
        <f t="shared" ca="1" si="213"/>
        <v>AG180TAMRC100</v>
      </c>
      <c r="J1867" s="1" t="b">
        <f t="shared" ca="1" si="218"/>
        <v>1</v>
      </c>
      <c r="K1867" s="6" t="str">
        <f t="shared" ca="1" si="219"/>
        <v>AG180TAMRC100</v>
      </c>
      <c r="L1867" s="1" t="b">
        <f t="shared" ca="1" si="220"/>
        <v>1</v>
      </c>
      <c r="M1867" s="1" t="b">
        <f t="shared" ca="1" si="214"/>
        <v>1</v>
      </c>
    </row>
    <row r="1868" spans="1:13">
      <c r="A1868" s="11" t="b">
        <f t="shared" ca="1" si="215"/>
        <v>1</v>
      </c>
      <c r="B1868" s="15" t="s">
        <v>2400</v>
      </c>
      <c r="C1868" s="13" t="s">
        <v>2400</v>
      </c>
      <c r="D1868" s="13" t="s">
        <v>2400</v>
      </c>
      <c r="E1868" s="5">
        <f ca="1">SUMPRODUCT(N(CODE(MID(B1868,ROW($A$1:OFFSET($A$1,LEN(B1868)-1,,,)),1))&lt;58))</f>
        <v>9</v>
      </c>
      <c r="F1868" s="5">
        <f t="shared" ca="1" si="216"/>
        <v>13</v>
      </c>
      <c r="G1868" s="3" t="str">
        <f t="array" aca="1" ref="G1868" ca="1">IF(SUMPRODUCT(COUNTIF(B1868,{"*0*";"*1*";"*2*";"*3*";"*4*";"*5*";"*6*";"*7*";"*8*";"*9*"}))&gt;0,MID($B1868,MATCH(0,(ISERROR(MID($B1868,ROW(INDIRECT("1:"&amp;LEN($B1868))),1)*1)*1),0),LEN($B1868)-SUM((ISERROR(MID($B1868,ROW(INDIRECT("1:"&amp;LEN($B1868))),1)*1)*1))),"")</f>
        <v>320100700</v>
      </c>
      <c r="H1868" s="3" t="str">
        <f t="shared" ca="1" si="217"/>
        <v>320100700</v>
      </c>
      <c r="I1868" s="6" t="str">
        <f t="shared" ca="1" si="213"/>
        <v>AMRM320100700</v>
      </c>
      <c r="J1868" s="1" t="b">
        <f t="shared" ca="1" si="218"/>
        <v>1</v>
      </c>
      <c r="K1868" s="6" t="str">
        <f t="shared" ca="1" si="219"/>
        <v>AMRM320100700</v>
      </c>
      <c r="L1868" s="1" t="b">
        <f t="shared" ca="1" si="220"/>
        <v>1</v>
      </c>
      <c r="M1868" s="1" t="b">
        <f t="shared" ca="1" si="214"/>
        <v>1</v>
      </c>
    </row>
    <row r="1869" spans="1:13">
      <c r="A1869" s="11" t="b">
        <f t="shared" ca="1" si="215"/>
        <v>1</v>
      </c>
      <c r="B1869" s="15" t="s">
        <v>2401</v>
      </c>
      <c r="C1869" s="13" t="s">
        <v>2401</v>
      </c>
      <c r="D1869" s="13" t="s">
        <v>2401</v>
      </c>
      <c r="E1869" s="5">
        <f ca="1">SUMPRODUCT(N(CODE(MID(B1869,ROW($A$1:OFFSET($A$1,LEN(B1869)-1,,,)),1))&lt;58))</f>
        <v>9</v>
      </c>
      <c r="F1869" s="5">
        <f t="shared" ca="1" si="216"/>
        <v>13</v>
      </c>
      <c r="G1869" s="3" t="str">
        <f t="array" aca="1" ref="G1869" ca="1">IF(SUMPRODUCT(COUNTIF(B1869,{"*0*";"*1*";"*2*";"*3*";"*4*";"*5*";"*6*";"*7*";"*8*";"*9*"}))&gt;0,MID($B1869,MATCH(0,(ISERROR(MID($B1869,ROW(INDIRECT("1:"&amp;LEN($B1869))),1)*1)*1),0),LEN($B1869)-SUM((ISERROR(MID($B1869,ROW(INDIRECT("1:"&amp;LEN($B1869))),1)*1)*1))),"")</f>
        <v>321000100</v>
      </c>
      <c r="H1869" s="3" t="str">
        <f t="shared" ca="1" si="217"/>
        <v>321000100</v>
      </c>
      <c r="I1869" s="6" t="str">
        <f t="shared" ca="1" si="213"/>
        <v>AMRM321000100</v>
      </c>
      <c r="J1869" s="1" t="b">
        <f t="shared" ca="1" si="218"/>
        <v>1</v>
      </c>
      <c r="K1869" s="6" t="str">
        <f t="shared" ca="1" si="219"/>
        <v>AMRM321000100</v>
      </c>
      <c r="L1869" s="1" t="b">
        <f t="shared" ca="1" si="220"/>
        <v>1</v>
      </c>
      <c r="M1869" s="1" t="b">
        <f t="shared" ca="1" si="214"/>
        <v>1</v>
      </c>
    </row>
    <row r="1870" spans="1:13">
      <c r="A1870" s="11" t="b">
        <f t="shared" ca="1" si="215"/>
        <v>1</v>
      </c>
      <c r="B1870" s="15" t="s">
        <v>2402</v>
      </c>
      <c r="C1870" s="13" t="s">
        <v>2402</v>
      </c>
      <c r="D1870" s="13" t="s">
        <v>2402</v>
      </c>
      <c r="E1870" s="5">
        <f ca="1">SUMPRODUCT(N(CODE(MID(B1870,ROW($A$1:OFFSET($A$1,LEN(B1870)-1,,,)),1))&lt;58))</f>
        <v>9</v>
      </c>
      <c r="F1870" s="5">
        <f t="shared" ca="1" si="216"/>
        <v>13</v>
      </c>
      <c r="G1870" s="3" t="str">
        <f t="array" aca="1" ref="G1870" ca="1">IF(SUMPRODUCT(COUNTIF(B1870,{"*0*";"*1*";"*2*";"*3*";"*4*";"*5*";"*6*";"*7*";"*8*";"*9*"}))&gt;0,MID($B1870,MATCH(0,(ISERROR(MID($B1870,ROW(INDIRECT("1:"&amp;LEN($B1870))),1)*1)*1),0),LEN($B1870)-SUM((ISERROR(MID($B1870,ROW(INDIRECT("1:"&amp;LEN($B1870))),1)*1)*1))),"")</f>
        <v>321000500</v>
      </c>
      <c r="H1870" s="3" t="str">
        <f t="shared" ca="1" si="217"/>
        <v>321000500</v>
      </c>
      <c r="I1870" s="6" t="str">
        <f t="shared" ca="1" si="213"/>
        <v>AMRM321000500</v>
      </c>
      <c r="J1870" s="1" t="b">
        <f t="shared" ca="1" si="218"/>
        <v>1</v>
      </c>
      <c r="K1870" s="6" t="str">
        <f t="shared" ca="1" si="219"/>
        <v>AMRM321000500</v>
      </c>
      <c r="L1870" s="1" t="b">
        <f t="shared" ca="1" si="220"/>
        <v>1</v>
      </c>
      <c r="M1870" s="1" t="b">
        <f t="shared" ca="1" si="214"/>
        <v>1</v>
      </c>
    </row>
    <row r="1871" spans="1:13">
      <c r="A1871" s="11" t="b">
        <f t="shared" ca="1" si="215"/>
        <v>1</v>
      </c>
      <c r="B1871" s="15" t="s">
        <v>2403</v>
      </c>
      <c r="C1871" s="13" t="s">
        <v>2403</v>
      </c>
      <c r="D1871" s="13" t="s">
        <v>2403</v>
      </c>
      <c r="E1871" s="5">
        <f ca="1">SUMPRODUCT(N(CODE(MID(B1871,ROW($A$1:OFFSET($A$1,LEN(B1871)-1,,,)),1))&lt;58))</f>
        <v>9</v>
      </c>
      <c r="F1871" s="5">
        <f t="shared" ca="1" si="216"/>
        <v>13</v>
      </c>
      <c r="G1871" s="3" t="str">
        <f t="array" aca="1" ref="G1871" ca="1">IF(SUMPRODUCT(COUNTIF(B1871,{"*0*";"*1*";"*2*";"*3*";"*4*";"*5*";"*6*";"*7*";"*8*";"*9*"}))&gt;0,MID($B1871,MATCH(0,(ISERROR(MID($B1871,ROW(INDIRECT("1:"&amp;LEN($B1871))),1)*1)*1),0),LEN($B1871)-SUM((ISERROR(MID($B1871,ROW(INDIRECT("1:"&amp;LEN($B1871))),1)*1)*1))),"")</f>
        <v>321000900</v>
      </c>
      <c r="H1871" s="3" t="str">
        <f t="shared" ca="1" si="217"/>
        <v>321000900</v>
      </c>
      <c r="I1871" s="6" t="str">
        <f t="shared" ca="1" si="213"/>
        <v>AMRM321000900</v>
      </c>
      <c r="J1871" s="1" t="b">
        <f t="shared" ca="1" si="218"/>
        <v>1</v>
      </c>
      <c r="K1871" s="6" t="str">
        <f t="shared" ca="1" si="219"/>
        <v>AMRM321000900</v>
      </c>
      <c r="L1871" s="1" t="b">
        <f t="shared" ca="1" si="220"/>
        <v>1</v>
      </c>
      <c r="M1871" s="1" t="b">
        <f t="shared" ca="1" si="214"/>
        <v>1</v>
      </c>
    </row>
    <row r="1872" spans="1:13">
      <c r="A1872" s="11" t="b">
        <f t="shared" ca="1" si="215"/>
        <v>1</v>
      </c>
      <c r="B1872" s="15" t="s">
        <v>2442</v>
      </c>
      <c r="C1872" s="13" t="s">
        <v>2442</v>
      </c>
      <c r="D1872" s="13" t="s">
        <v>2442</v>
      </c>
      <c r="E1872" s="5">
        <f ca="1">SUMPRODUCT(N(CODE(MID(B1872,ROW($A$1:OFFSET($A$1,LEN(B1872)-1,,,)),1))&lt;58))</f>
        <v>9</v>
      </c>
      <c r="F1872" s="5">
        <f t="shared" ca="1" si="216"/>
        <v>13</v>
      </c>
      <c r="G1872" s="3" t="str">
        <f t="array" aca="1" ref="G1872" ca="1">IF(SUMPRODUCT(COUNTIF(B1872,{"*0*";"*1*";"*2*";"*3*";"*4*";"*5*";"*6*";"*7*";"*8*";"*9*"}))&gt;0,MID($B1872,MATCH(0,(ISERROR(MID($B1872,ROW(INDIRECT("1:"&amp;LEN($B1872))),1)*1)*1),0),LEN($B1872)-SUM((ISERROR(MID($B1872,ROW(INDIRECT("1:"&amp;LEN($B1872))),1)*1)*1))),"")</f>
        <v>101B41011</v>
      </c>
      <c r="H1872" s="3" t="str">
        <f t="shared" ca="1" si="217"/>
        <v>101B41011</v>
      </c>
      <c r="I1872" s="6" t="str">
        <f t="shared" ca="1" si="213"/>
        <v>AP101B410112B</v>
      </c>
      <c r="J1872" s="1" t="b">
        <f t="shared" ca="1" si="218"/>
        <v>1</v>
      </c>
      <c r="K1872" s="6" t="str">
        <f t="shared" ca="1" si="219"/>
        <v>AP101B410112B</v>
      </c>
      <c r="L1872" s="1" t="b">
        <f t="shared" ca="1" si="220"/>
        <v>1</v>
      </c>
      <c r="M1872" s="1" t="b">
        <f t="shared" ca="1" si="214"/>
        <v>1</v>
      </c>
    </row>
    <row r="1873" spans="1:13">
      <c r="A1873" s="11" t="b">
        <f t="shared" ca="1" si="215"/>
        <v>1</v>
      </c>
      <c r="B1873" s="15" t="s">
        <v>2462</v>
      </c>
      <c r="C1873" s="13" t="s">
        <v>2462</v>
      </c>
      <c r="D1873" s="13" t="s">
        <v>2462</v>
      </c>
      <c r="E1873" s="5">
        <f ca="1">SUMPRODUCT(N(CODE(MID(B1873,ROW($A$1:OFFSET($A$1,LEN(B1873)-1,,,)),1))&lt;58))</f>
        <v>0</v>
      </c>
      <c r="F1873" s="5">
        <f t="shared" ca="1" si="216"/>
        <v>13</v>
      </c>
      <c r="G1873" s="3" t="str">
        <f t="array" aca="1" ref="G1873" ca="1">IF(SUMPRODUCT(COUNTIF(B1873,{"*0*";"*1*";"*2*";"*3*";"*4*";"*5*";"*6*";"*7*";"*8*";"*9*"}))&gt;0,MID($B1873,MATCH(0,(ISERROR(MID($B1873,ROW(INDIRECT("1:"&amp;LEN($B1873))),1)*1)*1),0),LEN($B1873)-SUM((ISERROR(MID($B1873,ROW(INDIRECT("1:"&amp;LEN($B1873))),1)*1)*1))),"")</f>
        <v/>
      </c>
      <c r="H1873" s="3" t="str">
        <f t="shared" ca="1" si="217"/>
        <v/>
      </c>
      <c r="I1873" s="6" t="str">
        <f t="shared" ca="1" si="213"/>
        <v>CEADAMCESTADT</v>
      </c>
      <c r="J1873" s="1" t="b">
        <f t="shared" ca="1" si="218"/>
        <v>1</v>
      </c>
      <c r="K1873" s="6" t="str">
        <f t="shared" ca="1" si="219"/>
        <v>CEADAMCESTADT</v>
      </c>
      <c r="L1873" s="1" t="b">
        <f t="shared" ca="1" si="220"/>
        <v>1</v>
      </c>
      <c r="M1873" s="1" t="b">
        <f t="shared" ca="1" si="214"/>
        <v>1</v>
      </c>
    </row>
    <row r="1874" spans="1:13">
      <c r="A1874" s="11" t="b">
        <f t="shared" ca="1" si="215"/>
        <v>1</v>
      </c>
      <c r="B1874" s="15" t="s">
        <v>2476</v>
      </c>
      <c r="C1874" s="13" t="s">
        <v>2476</v>
      </c>
      <c r="D1874" s="13" t="s">
        <v>2476</v>
      </c>
      <c r="E1874" s="5">
        <f ca="1">SUMPRODUCT(N(CODE(MID(B1874,ROW($A$1:OFFSET($A$1,LEN(B1874)-1,,,)),1))&lt;58))</f>
        <v>9</v>
      </c>
      <c r="F1874" s="5">
        <f t="shared" ca="1" si="216"/>
        <v>13</v>
      </c>
      <c r="G1874" s="3" t="str">
        <f t="array" aca="1" ref="G1874" ca="1">IF(SUMPRODUCT(COUNTIF(B1874,{"*0*";"*1*";"*2*";"*3*";"*4*";"*5*";"*6*";"*7*";"*8*";"*9*"}))&gt;0,MID($B1874,MATCH(0,(ISERROR(MID($B1874,ROW(INDIRECT("1:"&amp;LEN($B1874))),1)*1)*1),0),LEN($B1874)-SUM((ISERROR(MID($B1874,ROW(INDIRECT("1:"&amp;LEN($B1874))),1)*1)*1))),"")</f>
        <v>102C19360</v>
      </c>
      <c r="H1874" s="3" t="str">
        <f t="shared" ca="1" si="217"/>
        <v>102C19360</v>
      </c>
      <c r="I1874" s="6" t="str">
        <f t="shared" ca="1" si="213"/>
        <v>DAP102C193603</v>
      </c>
      <c r="J1874" s="1" t="b">
        <f t="shared" ca="1" si="218"/>
        <v>1</v>
      </c>
      <c r="K1874" s="6" t="str">
        <f t="shared" ca="1" si="219"/>
        <v>DAP102C193603</v>
      </c>
      <c r="L1874" s="1" t="b">
        <f t="shared" ca="1" si="220"/>
        <v>1</v>
      </c>
      <c r="M1874" s="1" t="b">
        <f t="shared" ca="1" si="214"/>
        <v>1</v>
      </c>
    </row>
    <row r="1875" spans="1:13">
      <c r="A1875" s="11" t="b">
        <f t="shared" ca="1" si="215"/>
        <v>1</v>
      </c>
      <c r="B1875" s="15" t="s">
        <v>2515</v>
      </c>
      <c r="C1875" s="13" t="s">
        <v>2515</v>
      </c>
      <c r="D1875" s="13" t="s">
        <v>2515</v>
      </c>
      <c r="E1875" s="5">
        <f ca="1">SUMPRODUCT(N(CODE(MID(B1875,ROW($A$1:OFFSET($A$1,LEN(B1875)-1,,,)),1))&lt;58))</f>
        <v>4</v>
      </c>
      <c r="F1875" s="5">
        <f t="shared" ca="1" si="216"/>
        <v>13</v>
      </c>
      <c r="G1875" s="3" t="str">
        <f t="array" aca="1" ref="G1875" ca="1">IF(SUMPRODUCT(COUNTIF(B1875,{"*0*";"*1*";"*2*";"*3*";"*4*";"*5*";"*6*";"*7*";"*8*";"*9*"}))&gt;0,MID($B1875,MATCH(0,(ISERROR(MID($B1875,ROW(INDIRECT("1:"&amp;LEN($B1875))),1)*1)*1),0),LEN($B1875)-SUM((ISERROR(MID($B1875,ROW(INDIRECT("1:"&amp;LEN($B1875))),1)*1)*1))),"")</f>
        <v>1828</v>
      </c>
      <c r="H1875" s="3" t="str">
        <f t="shared" ca="1" si="217"/>
        <v>1828</v>
      </c>
      <c r="I1875" s="6" t="str">
        <f t="shared" ca="1" si="213"/>
        <v>INST1828DNEMA</v>
      </c>
      <c r="J1875" s="1" t="b">
        <f t="shared" ca="1" si="218"/>
        <v>1</v>
      </c>
      <c r="K1875" s="6" t="str">
        <f t="shared" ca="1" si="219"/>
        <v>INST1828DNEMA</v>
      </c>
      <c r="L1875" s="1" t="b">
        <f t="shared" ca="1" si="220"/>
        <v>1</v>
      </c>
      <c r="M1875" s="1" t="b">
        <f t="shared" ca="1" si="214"/>
        <v>1</v>
      </c>
    </row>
    <row r="1876" spans="1:13">
      <c r="A1876" s="11" t="b">
        <f t="shared" ca="1" si="215"/>
        <v>1</v>
      </c>
      <c r="B1876" s="15" t="s">
        <v>2521</v>
      </c>
      <c r="C1876" s="13" t="s">
        <v>2521</v>
      </c>
      <c r="D1876" s="13" t="s">
        <v>2521</v>
      </c>
      <c r="E1876" s="5">
        <f ca="1">SUMPRODUCT(N(CODE(MID(B1876,ROW($A$1:OFFSET($A$1,LEN(B1876)-1,,,)),1))&lt;58))</f>
        <v>0</v>
      </c>
      <c r="F1876" s="5">
        <f t="shared" ca="1" si="216"/>
        <v>13</v>
      </c>
      <c r="G1876" s="3" t="str">
        <f t="array" aca="1" ref="G1876" ca="1">IF(SUMPRODUCT(COUNTIF(B1876,{"*0*";"*1*";"*2*";"*3*";"*4*";"*5*";"*6*";"*7*";"*8*";"*9*"}))&gt;0,MID($B1876,MATCH(0,(ISERROR(MID($B1876,ROW(INDIRECT("1:"&amp;LEN($B1876))),1)*1)*1),0),LEN($B1876)-SUM((ISERROR(MID($B1876,ROW(INDIRECT("1:"&amp;LEN($B1876))),1)*1)*1))),"")</f>
        <v/>
      </c>
      <c r="H1876" s="3" t="str">
        <f t="shared" ca="1" si="217"/>
        <v/>
      </c>
      <c r="I1876" s="6" t="str">
        <f t="shared" ca="1" si="213"/>
        <v>INVENTAIREMAT</v>
      </c>
      <c r="J1876" s="1" t="b">
        <f t="shared" ca="1" si="218"/>
        <v>1</v>
      </c>
      <c r="K1876" s="6" t="str">
        <f t="shared" ca="1" si="219"/>
        <v>INVENTAIREMAT</v>
      </c>
      <c r="L1876" s="1" t="b">
        <f t="shared" ca="1" si="220"/>
        <v>1</v>
      </c>
      <c r="M1876" s="1" t="b">
        <f t="shared" ca="1" si="214"/>
        <v>1</v>
      </c>
    </row>
    <row r="1877" spans="1:13">
      <c r="A1877" s="11" t="b">
        <f t="shared" ca="1" si="215"/>
        <v>1</v>
      </c>
      <c r="B1877" s="15" t="s">
        <v>1666</v>
      </c>
      <c r="C1877" s="13" t="s">
        <v>1666</v>
      </c>
      <c r="D1877" s="13" t="s">
        <v>1666</v>
      </c>
      <c r="E1877" s="5">
        <f ca="1">SUMPRODUCT(N(CODE(MID(B1877,ROW($A$1:OFFSET($A$1,LEN(B1877)-1,,,)),1))&lt;58))</f>
        <v>11</v>
      </c>
      <c r="F1877" s="5">
        <f t="shared" ca="1" si="216"/>
        <v>13</v>
      </c>
      <c r="G1877" s="3" t="str">
        <f t="array" aca="1" ref="G1877" ca="1">IF(SUMPRODUCT(COUNTIF(B1877,{"*0*";"*1*";"*2*";"*3*";"*4*";"*5*";"*6*";"*7*";"*8*";"*9*"}))&gt;0,MID($B1877,MATCH(0,(ISERROR(MID($B1877,ROW(INDIRECT("1:"&amp;LEN($B1877))),1)*1)*1),0),LEN($B1877)-SUM((ISERROR(MID($B1877,ROW(INDIRECT("1:"&amp;LEN($B1877))),1)*1)*1))),"")</f>
        <v>8161S13(</v>
      </c>
      <c r="H1877" s="3" t="str">
        <f t="shared" ca="1" si="217"/>
        <v>8161S13(</v>
      </c>
      <c r="I1877" s="6" t="str">
        <f t="shared" ca="1" si="213"/>
        <v>P8161S13(1-5)</v>
      </c>
      <c r="J1877" s="1" t="b">
        <f t="shared" ca="1" si="218"/>
        <v>1</v>
      </c>
      <c r="K1877" s="6" t="str">
        <f t="shared" ca="1" si="219"/>
        <v>P8161S13(1-5)</v>
      </c>
      <c r="L1877" s="1" t="b">
        <f t="shared" ca="1" si="220"/>
        <v>1</v>
      </c>
      <c r="M1877" s="1" t="b">
        <f t="shared" ca="1" si="214"/>
        <v>1</v>
      </c>
    </row>
    <row r="1878" spans="1:13">
      <c r="A1878" s="11" t="b">
        <f t="shared" ca="1" si="215"/>
        <v>1</v>
      </c>
      <c r="B1878" s="15" t="s">
        <v>1680</v>
      </c>
      <c r="C1878" s="13" t="s">
        <v>1680</v>
      </c>
      <c r="D1878" s="13" t="s">
        <v>1680</v>
      </c>
      <c r="E1878" s="5">
        <f ca="1">SUMPRODUCT(N(CODE(MID(B1878,ROW($A$1:OFFSET($A$1,LEN(B1878)-1,,,)),1))&lt;58))</f>
        <v>11</v>
      </c>
      <c r="F1878" s="5">
        <f t="shared" ca="1" si="216"/>
        <v>13</v>
      </c>
      <c r="G1878" s="3" t="str">
        <f t="array" aca="1" ref="G1878" ca="1">IF(SUMPRODUCT(COUNTIF(B1878,{"*0*";"*1*";"*2*";"*3*";"*4*";"*5*";"*6*";"*7*";"*8*";"*9*"}))&gt;0,MID($B1878,MATCH(0,(ISERROR(MID($B1878,ROW(INDIRECT("1:"&amp;LEN($B1878))),1)*1)*1),0),LEN($B1878)-SUM((ISERROR(MID($B1878,ROW(INDIRECT("1:"&amp;LEN($B1878))),1)*1)*1))),"")</f>
        <v>8161S16(</v>
      </c>
      <c r="H1878" s="3" t="str">
        <f t="shared" ca="1" si="217"/>
        <v>8161S16(</v>
      </c>
      <c r="I1878" s="6" t="str">
        <f t="shared" ca="1" si="213"/>
        <v>P8161S16(1-2)</v>
      </c>
      <c r="J1878" s="1" t="b">
        <f t="shared" ca="1" si="218"/>
        <v>1</v>
      </c>
      <c r="K1878" s="6" t="str">
        <f t="shared" ca="1" si="219"/>
        <v>P8161S16(1-2)</v>
      </c>
      <c r="L1878" s="1" t="b">
        <f t="shared" ca="1" si="220"/>
        <v>1</v>
      </c>
      <c r="M1878" s="1" t="b">
        <f t="shared" ca="1" si="214"/>
        <v>1</v>
      </c>
    </row>
    <row r="1879" spans="1:13">
      <c r="A1879" s="11" t="b">
        <f t="shared" ca="1" si="215"/>
        <v>1</v>
      </c>
      <c r="B1879" s="15" t="s">
        <v>1682</v>
      </c>
      <c r="C1879" s="13" t="s">
        <v>1682</v>
      </c>
      <c r="D1879" s="13" t="s">
        <v>1682</v>
      </c>
      <c r="E1879" s="5">
        <f ca="1">SUMPRODUCT(N(CODE(MID(B1879,ROW($A$1:OFFSET($A$1,LEN(B1879)-1,,,)),1))&lt;58))</f>
        <v>11</v>
      </c>
      <c r="F1879" s="5">
        <f t="shared" ca="1" si="216"/>
        <v>13</v>
      </c>
      <c r="G1879" s="3" t="str">
        <f t="array" aca="1" ref="G1879" ca="1">IF(SUMPRODUCT(COUNTIF(B1879,{"*0*";"*1*";"*2*";"*3*";"*4*";"*5*";"*6*";"*7*";"*8*";"*9*"}))&gt;0,MID($B1879,MATCH(0,(ISERROR(MID($B1879,ROW(INDIRECT("1:"&amp;LEN($B1879))),1)*1)*1),0),LEN($B1879)-SUM((ISERROR(MID($B1879,ROW(INDIRECT("1:"&amp;LEN($B1879))),1)*1)*1))),"")</f>
        <v>8161S2(1</v>
      </c>
      <c r="H1879" s="3" t="str">
        <f t="shared" ca="1" si="217"/>
        <v>8161S2(1</v>
      </c>
      <c r="I1879" s="6" t="str">
        <f t="shared" ca="1" si="213"/>
        <v>P8161S2(1-16)</v>
      </c>
      <c r="J1879" s="1" t="b">
        <f t="shared" ca="1" si="218"/>
        <v>1</v>
      </c>
      <c r="K1879" s="6" t="str">
        <f t="shared" ca="1" si="219"/>
        <v>P8161S2(1-16)</v>
      </c>
      <c r="L1879" s="1" t="b">
        <f t="shared" ca="1" si="220"/>
        <v>1</v>
      </c>
      <c r="M1879" s="1" t="b">
        <f t="shared" ca="1" si="214"/>
        <v>1</v>
      </c>
    </row>
    <row r="1880" spans="1:13">
      <c r="A1880" s="11" t="b">
        <f t="shared" ca="1" si="215"/>
        <v>1</v>
      </c>
      <c r="B1880" s="15" t="s">
        <v>1698</v>
      </c>
      <c r="C1880" s="13" t="s">
        <v>1698</v>
      </c>
      <c r="D1880" s="13" t="s">
        <v>1698</v>
      </c>
      <c r="E1880" s="5">
        <f ca="1">SUMPRODUCT(N(CODE(MID(B1880,ROW($A$1:OFFSET($A$1,LEN(B1880)-1,,,)),1))&lt;58))</f>
        <v>11</v>
      </c>
      <c r="F1880" s="5">
        <f t="shared" ca="1" si="216"/>
        <v>13</v>
      </c>
      <c r="G1880" s="3" t="str">
        <f t="array" aca="1" ref="G1880" ca="1">IF(SUMPRODUCT(COUNTIF(B1880,{"*0*";"*1*";"*2*";"*3*";"*4*";"*5*";"*6*";"*7*";"*8*";"*9*"}))&gt;0,MID($B1880,MATCH(0,(ISERROR(MID($B1880,ROW(INDIRECT("1:"&amp;LEN($B1880))),1)*1)*1),0),LEN($B1880)-SUM((ISERROR(MID($B1880,ROW(INDIRECT("1:"&amp;LEN($B1880))),1)*1)*1))),"")</f>
        <v>8161S3(6</v>
      </c>
      <c r="H1880" s="3" t="str">
        <f t="shared" ca="1" si="217"/>
        <v>8161S3(6</v>
      </c>
      <c r="I1880" s="6" t="str">
        <f t="shared" ca="1" si="213"/>
        <v>P8161S3(6-10)</v>
      </c>
      <c r="J1880" s="1" t="b">
        <f t="shared" ca="1" si="218"/>
        <v>1</v>
      </c>
      <c r="K1880" s="6" t="str">
        <f t="shared" ca="1" si="219"/>
        <v>P8161S3(6-10)</v>
      </c>
      <c r="L1880" s="1" t="b">
        <f t="shared" ca="1" si="220"/>
        <v>1</v>
      </c>
      <c r="M1880" s="1" t="b">
        <f t="shared" ca="1" si="214"/>
        <v>1</v>
      </c>
    </row>
    <row r="1881" spans="1:13">
      <c r="A1881" s="11" t="b">
        <f t="shared" ca="1" si="215"/>
        <v>1</v>
      </c>
      <c r="B1881" s="15" t="s">
        <v>1704</v>
      </c>
      <c r="C1881" s="13" t="s">
        <v>1704</v>
      </c>
      <c r="D1881" s="13" t="s">
        <v>1704</v>
      </c>
      <c r="E1881" s="5">
        <f ca="1">SUMPRODUCT(N(CODE(MID(B1881,ROW($A$1:OFFSET($A$1,LEN(B1881)-1,,,)),1))&lt;58))</f>
        <v>11</v>
      </c>
      <c r="F1881" s="5">
        <f t="shared" ca="1" si="216"/>
        <v>13</v>
      </c>
      <c r="G1881" s="3" t="str">
        <f t="array" aca="1" ref="G1881" ca="1">IF(SUMPRODUCT(COUNTIF(B1881,{"*0*";"*1*";"*2*";"*3*";"*4*";"*5*";"*6*";"*7*";"*8*";"*9*"}))&gt;0,MID($B1881,MATCH(0,(ISERROR(MID($B1881,ROW(INDIRECT("1:"&amp;LEN($B1881))),1)*1)*1),0),LEN($B1881)-SUM((ISERROR(MID($B1881,ROW(INDIRECT("1:"&amp;LEN($B1881))),1)*1)*1))),"")</f>
        <v>8161S7(7</v>
      </c>
      <c r="H1881" s="3" t="str">
        <f t="shared" ca="1" si="217"/>
        <v>8161S7(7</v>
      </c>
      <c r="I1881" s="6" t="str">
        <f t="shared" ref="I1881:I1944" ca="1" si="221">IF(CODE(B1881)&lt;58,B1881,IF(LEN(B1881)&gt;8,B1881,IF(AND(CODE(RIGHT(B1881))&lt;65,LEN(H1881)&lt;4),MID(SUBSTITUTE(B1881&amp;"XXXX",G1881,H1881),1,8),SUBSTITUTE(B1881,G1881,H1881))))</f>
        <v>P8161S7(7-20)</v>
      </c>
      <c r="J1881" s="1" t="b">
        <f t="shared" ca="1" si="218"/>
        <v>1</v>
      </c>
      <c r="K1881" s="6" t="str">
        <f t="shared" ca="1" si="219"/>
        <v>P8161S7(7-20)</v>
      </c>
      <c r="L1881" s="1" t="b">
        <f t="shared" ca="1" si="220"/>
        <v>1</v>
      </c>
      <c r="M1881" s="1" t="b">
        <f t="shared" ca="1" si="214"/>
        <v>1</v>
      </c>
    </row>
    <row r="1882" spans="1:13">
      <c r="A1882" s="11" t="b">
        <f t="shared" ca="1" si="215"/>
        <v>1</v>
      </c>
      <c r="B1882" s="15" t="s">
        <v>325</v>
      </c>
      <c r="C1882" s="13" t="s">
        <v>325</v>
      </c>
      <c r="D1882" s="13" t="s">
        <v>325</v>
      </c>
      <c r="E1882" s="5">
        <f ca="1">SUMPRODUCT(N(CODE(MID(B1882,ROW($A$1:OFFSET($A$1,LEN(B1882)-1,,,)),1))&lt;58))</f>
        <v>8</v>
      </c>
      <c r="F1882" s="5">
        <f t="shared" ca="1" si="216"/>
        <v>13</v>
      </c>
      <c r="G1882" s="3" t="str">
        <f t="array" aca="1" ref="G1882" ca="1">IF(SUMPRODUCT(COUNTIF(B1882,{"*0*";"*1*";"*2*";"*3*";"*4*";"*5*";"*6*";"*7*";"*8*";"*9*"}))&gt;0,MID($B1882,MATCH(0,(ISERROR(MID($B1882,ROW(INDIRECT("1:"&amp;LEN($B1882))),1)*1)*1),0),LEN($B1882)-SUM((ISERROR(MID($B1882,ROW(INDIRECT("1:"&amp;LEN($B1882))),1)*1)*1))),"")</f>
        <v>81633(</v>
      </c>
      <c r="H1882" s="3" t="str">
        <f t="shared" ca="1" si="217"/>
        <v>81633(</v>
      </c>
      <c r="I1882" s="6" t="str">
        <f t="shared" ca="1" si="221"/>
        <v>P81633(PART1)</v>
      </c>
      <c r="J1882" s="1" t="b">
        <f t="shared" ca="1" si="218"/>
        <v>1</v>
      </c>
      <c r="K1882" s="6" t="str">
        <f t="shared" ca="1" si="219"/>
        <v>P81633(PART1)</v>
      </c>
      <c r="L1882" s="1" t="b">
        <f t="shared" ca="1" si="220"/>
        <v>1</v>
      </c>
      <c r="M1882" s="1" t="b">
        <f t="shared" ref="M1882:M1945" ca="1" si="222">K1882=C1882</f>
        <v>1</v>
      </c>
    </row>
    <row r="1883" spans="1:13">
      <c r="A1883" s="11" t="b">
        <f t="shared" ca="1" si="215"/>
        <v>1</v>
      </c>
      <c r="B1883" s="15" t="s">
        <v>326</v>
      </c>
      <c r="C1883" s="13" t="s">
        <v>326</v>
      </c>
      <c r="D1883" s="13" t="s">
        <v>326</v>
      </c>
      <c r="E1883" s="5">
        <f ca="1">SUMPRODUCT(N(CODE(MID(B1883,ROW($A$1:OFFSET($A$1,LEN(B1883)-1,,,)),1))&lt;58))</f>
        <v>8</v>
      </c>
      <c r="F1883" s="5">
        <f t="shared" ca="1" si="216"/>
        <v>13</v>
      </c>
      <c r="G1883" s="3" t="str">
        <f t="array" aca="1" ref="G1883" ca="1">IF(SUMPRODUCT(COUNTIF(B1883,{"*0*";"*1*";"*2*";"*3*";"*4*";"*5*";"*6*";"*7*";"*8*";"*9*"}))&gt;0,MID($B1883,MATCH(0,(ISERROR(MID($B1883,ROW(INDIRECT("1:"&amp;LEN($B1883))),1)*1)*1),0),LEN($B1883)-SUM((ISERROR(MID($B1883,ROW(INDIRECT("1:"&amp;LEN($B1883))),1)*1)*1))),"")</f>
        <v>81633(</v>
      </c>
      <c r="H1883" s="3" t="str">
        <f t="shared" ca="1" si="217"/>
        <v>81633(</v>
      </c>
      <c r="I1883" s="6" t="str">
        <f t="shared" ca="1" si="221"/>
        <v>P81633(PART2)</v>
      </c>
      <c r="J1883" s="1" t="b">
        <f t="shared" ca="1" si="218"/>
        <v>1</v>
      </c>
      <c r="K1883" s="6" t="str">
        <f t="shared" ca="1" si="219"/>
        <v>P81633(PART2)</v>
      </c>
      <c r="L1883" s="1" t="b">
        <f t="shared" ca="1" si="220"/>
        <v>1</v>
      </c>
      <c r="M1883" s="1" t="b">
        <f t="shared" ca="1" si="222"/>
        <v>1</v>
      </c>
    </row>
    <row r="1884" spans="1:13">
      <c r="A1884" s="11" t="b">
        <f t="shared" ca="1" si="215"/>
        <v>1</v>
      </c>
      <c r="B1884" s="15" t="s">
        <v>328</v>
      </c>
      <c r="C1884" s="13" t="s">
        <v>328</v>
      </c>
      <c r="D1884" s="13" t="s">
        <v>328</v>
      </c>
      <c r="E1884" s="5">
        <f ca="1">SUMPRODUCT(N(CODE(MID(B1884,ROW($A$1:OFFSET($A$1,LEN(B1884)-1,,,)),1))&lt;58))</f>
        <v>3</v>
      </c>
      <c r="F1884" s="5">
        <f t="shared" ca="1" si="216"/>
        <v>13</v>
      </c>
      <c r="G1884" s="3" t="str">
        <f t="array" aca="1" ref="G1884" ca="1">IF(SUMPRODUCT(COUNTIF(B1884,{"*0*";"*1*";"*2*";"*3*";"*4*";"*5*";"*6*";"*7*";"*8*";"*9*"}))&gt;0,MID($B1884,MATCH(0,(ISERROR(MID($B1884,ROW(INDIRECT("1:"&amp;LEN($B1884))),1)*1)*1),0),LEN($B1884)-SUM((ISERROR(MID($B1884,ROW(INDIRECT("1:"&amp;LEN($B1884))),1)*1)*1))),"")</f>
        <v>117</v>
      </c>
      <c r="H1884" s="3" t="str">
        <f t="shared" ca="1" si="217"/>
        <v>117</v>
      </c>
      <c r="I1884" s="6" t="str">
        <f t="shared" ca="1" si="221"/>
        <v>PRC117RASAFTY</v>
      </c>
      <c r="J1884" s="1" t="b">
        <f t="shared" ca="1" si="218"/>
        <v>1</v>
      </c>
      <c r="K1884" s="6" t="str">
        <f t="shared" ca="1" si="219"/>
        <v>PRC117RASAFTY</v>
      </c>
      <c r="L1884" s="1" t="b">
        <f t="shared" ca="1" si="220"/>
        <v>1</v>
      </c>
      <c r="M1884" s="1" t="b">
        <f t="shared" ca="1" si="222"/>
        <v>1</v>
      </c>
    </row>
    <row r="1885" spans="1:13">
      <c r="A1885" s="11" t="b">
        <f t="shared" ca="1" si="215"/>
        <v>1</v>
      </c>
      <c r="B1885" s="15" t="s">
        <v>349</v>
      </c>
      <c r="C1885" s="13" t="s">
        <v>349</v>
      </c>
      <c r="D1885" s="13" t="s">
        <v>349</v>
      </c>
      <c r="E1885" s="5">
        <f ca="1">SUMPRODUCT(N(CODE(MID(B1885,ROW($A$1:OFFSET($A$1,LEN(B1885)-1,,,)),1))&lt;58))</f>
        <v>4</v>
      </c>
      <c r="F1885" s="5">
        <f t="shared" ca="1" si="216"/>
        <v>13</v>
      </c>
      <c r="G1885" s="3" t="str">
        <f t="array" aca="1" ref="G1885" ca="1">IF(SUMPRODUCT(COUNTIF(B1885,{"*0*";"*1*";"*2*";"*3*";"*4*";"*5*";"*6*";"*7*";"*8*";"*9*"}))&gt;0,MID($B1885,MATCH(0,(ISERROR(MID($B1885,ROW(INDIRECT("1:"&amp;LEN($B1885))),1)*1)*1),0),LEN($B1885)-SUM((ISERROR(MID($B1885,ROW(INDIRECT("1:"&amp;LEN($B1885))),1)*1)*1))),"")</f>
        <v>2000</v>
      </c>
      <c r="H1885" s="3" t="str">
        <f t="shared" ca="1" si="217"/>
        <v>2000</v>
      </c>
      <c r="I1885" s="6" t="str">
        <f t="shared" ca="1" si="221"/>
        <v>SPEC2000MVFCD</v>
      </c>
      <c r="J1885" s="1" t="b">
        <f t="shared" ca="1" si="218"/>
        <v>1</v>
      </c>
      <c r="K1885" s="6" t="str">
        <f t="shared" ca="1" si="219"/>
        <v>SPEC2000MVFCD</v>
      </c>
      <c r="L1885" s="1" t="b">
        <f t="shared" ca="1" si="220"/>
        <v>1</v>
      </c>
      <c r="M1885" s="1" t="b">
        <f t="shared" ca="1" si="222"/>
        <v>1</v>
      </c>
    </row>
    <row r="1886" spans="1:13">
      <c r="A1886" s="11" t="b">
        <f t="shared" ca="1" si="215"/>
        <v>1</v>
      </c>
      <c r="B1886" s="15" t="s">
        <v>1743</v>
      </c>
      <c r="C1886" s="13" t="s">
        <v>1743</v>
      </c>
      <c r="D1886" s="13" t="s">
        <v>1743</v>
      </c>
      <c r="E1886" s="5">
        <f ca="1">SUMPRODUCT(N(CODE(MID(B1886,ROW($A$1:OFFSET($A$1,LEN(B1886)-1,,,)),1))&lt;58))</f>
        <v>7</v>
      </c>
      <c r="F1886" s="5">
        <f t="shared" ca="1" si="216"/>
        <v>13</v>
      </c>
      <c r="G1886" s="3" t="str">
        <f t="array" aca="1" ref="G1886" ca="1">IF(SUMPRODUCT(COUNTIF(B1886,{"*0*";"*1*";"*2*";"*3*";"*4*";"*5*";"*6*";"*7*";"*8*";"*9*"}))&gt;0,MID($B1886,MATCH(0,(ISERROR(MID($B1886,ROW(INDIRECT("1:"&amp;LEN($B1886))),1)*1)*1),0),LEN($B1886)-SUM((ISERROR(MID($B1886,ROW(INDIRECT("1:"&amp;LEN($B1886))),1)*1)*1))),"")</f>
        <v>515A1MM</v>
      </c>
      <c r="H1886" s="3" t="str">
        <f t="shared" ca="1" si="217"/>
        <v>515A1MM</v>
      </c>
      <c r="I1886" s="6" t="str">
        <f t="shared" ca="1" si="221"/>
        <v>SW515A1MMM010</v>
      </c>
      <c r="J1886" s="1" t="b">
        <f t="shared" ca="1" si="218"/>
        <v>1</v>
      </c>
      <c r="K1886" s="6" t="str">
        <f t="shared" ca="1" si="219"/>
        <v>SW515A1MMM010</v>
      </c>
      <c r="L1886" s="1" t="b">
        <f t="shared" ca="1" si="220"/>
        <v>1</v>
      </c>
      <c r="M1886" s="1" t="b">
        <f t="shared" ca="1" si="222"/>
        <v>1</v>
      </c>
    </row>
    <row r="1887" spans="1:13">
      <c r="A1887" s="11" t="b">
        <f t="shared" ca="1" si="215"/>
        <v>1</v>
      </c>
      <c r="B1887" s="15" t="s">
        <v>392</v>
      </c>
      <c r="C1887" s="13" t="s">
        <v>392</v>
      </c>
      <c r="D1887" s="13" t="s">
        <v>392</v>
      </c>
      <c r="E1887" s="5">
        <f ca="1">SUMPRODUCT(N(CODE(MID(B1887,ROW($A$1:OFFSET($A$1,LEN(B1887)-1,,,)),1))&lt;58))</f>
        <v>7</v>
      </c>
      <c r="F1887" s="5">
        <f t="shared" ca="1" si="216"/>
        <v>13</v>
      </c>
      <c r="G1887" s="3" t="str">
        <f t="array" aca="1" ref="G1887" ca="1">IF(SUMPRODUCT(COUNTIF(B1887,{"*0*";"*1*";"*2*";"*3*";"*4*";"*5*";"*6*";"*7*";"*8*";"*9*"}))&gt;0,MID($B1887,MATCH(0,(ISERROR(MID($B1887,ROW(INDIRECT("1:"&amp;LEN($B1887))),1)*1)*1),0),LEN($B1887)-SUM((ISERROR(MID($B1887,ROW(INDIRECT("1:"&amp;LEN($B1887))),1)*1)*1))),"")</f>
        <v>12P42AP</v>
      </c>
      <c r="H1887" s="3" t="str">
        <f t="shared" ca="1" si="217"/>
        <v>12P42AP</v>
      </c>
      <c r="I1887" s="6" t="str">
        <f t="shared" ca="1" si="221"/>
        <v>TO12P42APX142</v>
      </c>
      <c r="J1887" s="1" t="b">
        <f t="shared" ca="1" si="218"/>
        <v>1</v>
      </c>
      <c r="K1887" s="6" t="str">
        <f t="shared" ca="1" si="219"/>
        <v>TO12P42APX142</v>
      </c>
      <c r="L1887" s="1" t="b">
        <f t="shared" ca="1" si="220"/>
        <v>1</v>
      </c>
      <c r="M1887" s="1" t="b">
        <f t="shared" ca="1" si="222"/>
        <v>1</v>
      </c>
    </row>
    <row r="1888" spans="1:13">
      <c r="A1888" s="11" t="b">
        <f t="shared" ca="1" si="215"/>
        <v>1</v>
      </c>
      <c r="B1888" s="15" t="s">
        <v>393</v>
      </c>
      <c r="C1888" s="13" t="s">
        <v>393</v>
      </c>
      <c r="D1888" s="13" t="s">
        <v>393</v>
      </c>
      <c r="E1888" s="5">
        <f ca="1">SUMPRODUCT(N(CODE(MID(B1888,ROW($A$1:OFFSET($A$1,LEN(B1888)-1,,,)),1))&lt;58))</f>
        <v>7</v>
      </c>
      <c r="F1888" s="5">
        <f t="shared" ca="1" si="216"/>
        <v>13</v>
      </c>
      <c r="G1888" s="3" t="str">
        <f t="array" aca="1" ref="G1888" ca="1">IF(SUMPRODUCT(COUNTIF(B1888,{"*0*";"*1*";"*2*";"*3*";"*4*";"*5*";"*6*";"*7*";"*8*";"*9*"}))&gt;0,MID($B1888,MATCH(0,(ISERROR(MID($B1888,ROW(INDIRECT("1:"&amp;LEN($B1888))),1)*1)*1),0),LEN($B1888)-SUM((ISERROR(MID($B1888,ROW(INDIRECT("1:"&amp;LEN($B1888))),1)*1)*1))),"")</f>
        <v>12P42AP</v>
      </c>
      <c r="H1888" s="3" t="str">
        <f t="shared" ca="1" si="217"/>
        <v>12P42AP</v>
      </c>
      <c r="I1888" s="6" t="str">
        <f t="shared" ca="1" si="221"/>
        <v>TO12P42APX202</v>
      </c>
      <c r="J1888" s="1" t="b">
        <f t="shared" ca="1" si="218"/>
        <v>1</v>
      </c>
      <c r="K1888" s="6" t="str">
        <f t="shared" ca="1" si="219"/>
        <v>TO12P42APX202</v>
      </c>
      <c r="L1888" s="1" t="b">
        <f t="shared" ca="1" si="220"/>
        <v>1</v>
      </c>
      <c r="M1888" s="1" t="b">
        <f t="shared" ca="1" si="222"/>
        <v>1</v>
      </c>
    </row>
    <row r="1889" spans="1:13">
      <c r="A1889" s="11" t="b">
        <f t="shared" ca="1" si="215"/>
        <v>1</v>
      </c>
      <c r="B1889" s="15" t="s">
        <v>394</v>
      </c>
      <c r="C1889" s="13" t="s">
        <v>394</v>
      </c>
      <c r="D1889" s="13" t="s">
        <v>394</v>
      </c>
      <c r="E1889" s="5">
        <f ca="1">SUMPRODUCT(N(CODE(MID(B1889,ROW($A$1:OFFSET($A$1,LEN(B1889)-1,,,)),1))&lt;58))</f>
        <v>7</v>
      </c>
      <c r="F1889" s="5">
        <f t="shared" ca="1" si="216"/>
        <v>13</v>
      </c>
      <c r="G1889" s="3" t="str">
        <f t="array" aca="1" ref="G1889" ca="1">IF(SUMPRODUCT(COUNTIF(B1889,{"*0*";"*1*";"*2*";"*3*";"*4*";"*5*";"*6*";"*7*";"*8*";"*9*"}))&gt;0,MID($B1889,MATCH(0,(ISERROR(MID($B1889,ROW(INDIRECT("1:"&amp;LEN($B1889))),1)*1)*1),0),LEN($B1889)-SUM((ISERROR(MID($B1889,ROW(INDIRECT("1:"&amp;LEN($B1889))),1)*1)*1))),"")</f>
        <v>12P42AP</v>
      </c>
      <c r="H1889" s="3" t="str">
        <f t="shared" ca="1" si="217"/>
        <v>12P42AP</v>
      </c>
      <c r="I1889" s="6" t="str">
        <f t="shared" ca="1" si="221"/>
        <v>TO12P42APX252</v>
      </c>
      <c r="J1889" s="1" t="b">
        <f t="shared" ca="1" si="218"/>
        <v>1</v>
      </c>
      <c r="K1889" s="6" t="str">
        <f t="shared" ca="1" si="219"/>
        <v>TO12P42APX252</v>
      </c>
      <c r="L1889" s="1" t="b">
        <f t="shared" ca="1" si="220"/>
        <v>1</v>
      </c>
      <c r="M1889" s="1" t="b">
        <f t="shared" ca="1" si="222"/>
        <v>1</v>
      </c>
    </row>
    <row r="1890" spans="1:13">
      <c r="A1890" s="11" t="b">
        <f t="shared" ca="1" si="215"/>
        <v>1</v>
      </c>
      <c r="B1890" s="15" t="s">
        <v>396</v>
      </c>
      <c r="C1890" s="13" t="s">
        <v>396</v>
      </c>
      <c r="D1890" s="13" t="s">
        <v>396</v>
      </c>
      <c r="E1890" s="5">
        <f ca="1">SUMPRODUCT(N(CODE(MID(B1890,ROW($A$1:OFFSET($A$1,LEN(B1890)-1,,,)),1))&lt;58))</f>
        <v>7</v>
      </c>
      <c r="F1890" s="5">
        <f t="shared" ca="1" si="216"/>
        <v>13</v>
      </c>
      <c r="G1890" s="3" t="str">
        <f t="array" aca="1" ref="G1890" ca="1">IF(SUMPRODUCT(COUNTIF(B1890,{"*0*";"*1*";"*2*";"*3*";"*4*";"*5*";"*6*";"*7*";"*8*";"*9*"}))&gt;0,MID($B1890,MATCH(0,(ISERROR(MID($B1890,ROW(INDIRECT("1:"&amp;LEN($B1890))),1)*1)*1),0),LEN($B1890)-SUM((ISERROR(MID($B1890,ROW(INDIRECT("1:"&amp;LEN($B1890))),1)*1)*1))),"")</f>
        <v>12P42AP</v>
      </c>
      <c r="H1890" s="3" t="str">
        <f t="shared" ca="1" si="217"/>
        <v>12P42AP</v>
      </c>
      <c r="I1890" s="6" t="str">
        <f t="shared" ca="1" si="221"/>
        <v>TO12P42APX253</v>
      </c>
      <c r="J1890" s="1" t="b">
        <f t="shared" ca="1" si="218"/>
        <v>1</v>
      </c>
      <c r="K1890" s="6" t="str">
        <f t="shared" ca="1" si="219"/>
        <v>TO12P42APX253</v>
      </c>
      <c r="L1890" s="1" t="b">
        <f t="shared" ca="1" si="220"/>
        <v>1</v>
      </c>
      <c r="M1890" s="1" t="b">
        <f t="shared" ca="1" si="222"/>
        <v>1</v>
      </c>
    </row>
    <row r="1891" spans="1:13">
      <c r="A1891" s="11" t="b">
        <f t="shared" ca="1" si="215"/>
        <v>1</v>
      </c>
      <c r="B1891" s="15" t="s">
        <v>397</v>
      </c>
      <c r="C1891" s="13" t="s">
        <v>397</v>
      </c>
      <c r="D1891" s="13" t="s">
        <v>397</v>
      </c>
      <c r="E1891" s="5">
        <f ca="1">SUMPRODUCT(N(CODE(MID(B1891,ROW($A$1:OFFSET($A$1,LEN(B1891)-1,,,)),1))&lt;58))</f>
        <v>7</v>
      </c>
      <c r="F1891" s="5">
        <f t="shared" ca="1" si="216"/>
        <v>13</v>
      </c>
      <c r="G1891" s="3" t="str">
        <f t="array" aca="1" ref="G1891" ca="1">IF(SUMPRODUCT(COUNTIF(B1891,{"*0*";"*1*";"*2*";"*3*";"*4*";"*5*";"*6*";"*7*";"*8*";"*9*"}))&gt;0,MID($B1891,MATCH(0,(ISERROR(MID($B1891,ROW(INDIRECT("1:"&amp;LEN($B1891))),1)*1)*1),0),LEN($B1891)-SUM((ISERROR(MID($B1891,ROW(INDIRECT("1:"&amp;LEN($B1891))),1)*1)*1))),"")</f>
        <v>12P42AP</v>
      </c>
      <c r="H1891" s="3" t="str">
        <f t="shared" ca="1" si="217"/>
        <v>12P42AP</v>
      </c>
      <c r="I1891" s="6" t="str">
        <f t="shared" ca="1" si="221"/>
        <v>TO12P42APX254</v>
      </c>
      <c r="J1891" s="1" t="b">
        <f t="shared" ca="1" si="218"/>
        <v>1</v>
      </c>
      <c r="K1891" s="6" t="str">
        <f t="shared" ca="1" si="219"/>
        <v>TO12P42APX254</v>
      </c>
      <c r="L1891" s="1" t="b">
        <f t="shared" ca="1" si="220"/>
        <v>1</v>
      </c>
      <c r="M1891" s="1" t="b">
        <f t="shared" ca="1" si="222"/>
        <v>1</v>
      </c>
    </row>
    <row r="1892" spans="1:13">
      <c r="A1892" s="11" t="b">
        <f t="shared" ca="1" si="215"/>
        <v>1</v>
      </c>
      <c r="B1892" s="15" t="s">
        <v>407</v>
      </c>
      <c r="C1892" s="13" t="s">
        <v>407</v>
      </c>
      <c r="D1892" s="13" t="s">
        <v>407</v>
      </c>
      <c r="E1892" s="5">
        <f ca="1">SUMPRODUCT(N(CODE(MID(B1892,ROW($A$1:OFFSET($A$1,LEN(B1892)-1,,,)),1))&lt;58))</f>
        <v>7</v>
      </c>
      <c r="F1892" s="5">
        <f t="shared" ca="1" si="216"/>
        <v>13</v>
      </c>
      <c r="G1892" s="3" t="str">
        <f t="array" aca="1" ref="G1892" ca="1">IF(SUMPRODUCT(COUNTIF(B1892,{"*0*";"*1*";"*2*";"*3*";"*4*";"*5*";"*6*";"*7*";"*8*";"*9*"}))&gt;0,MID($B1892,MATCH(0,(ISERROR(MID($B1892,ROW(INDIRECT("1:"&amp;LEN($B1892))),1)*1)*1),0),LEN($B1892)-SUM((ISERROR(MID($B1892,ROW(INDIRECT("1:"&amp;LEN($B1892))),1)*1)*1))),"")</f>
        <v>12R52AR</v>
      </c>
      <c r="H1892" s="3" t="str">
        <f t="shared" ca="1" si="217"/>
        <v>12R52AR</v>
      </c>
      <c r="I1892" s="6" t="str">
        <f t="shared" ca="1" si="221"/>
        <v>TO12R52ARN133</v>
      </c>
      <c r="J1892" s="1" t="b">
        <f t="shared" ca="1" si="218"/>
        <v>1</v>
      </c>
      <c r="K1892" s="6" t="str">
        <f t="shared" ca="1" si="219"/>
        <v>TO12R52ARN133</v>
      </c>
      <c r="L1892" s="1" t="b">
        <f t="shared" ca="1" si="220"/>
        <v>1</v>
      </c>
      <c r="M1892" s="1" t="b">
        <f t="shared" ca="1" si="222"/>
        <v>1</v>
      </c>
    </row>
    <row r="1893" spans="1:13">
      <c r="A1893" s="11" t="b">
        <f t="shared" ca="1" si="215"/>
        <v>1</v>
      </c>
      <c r="B1893" s="15" t="s">
        <v>408</v>
      </c>
      <c r="C1893" s="13" t="s">
        <v>408</v>
      </c>
      <c r="D1893" s="13" t="s">
        <v>408</v>
      </c>
      <c r="E1893" s="5">
        <f ca="1">SUMPRODUCT(N(CODE(MID(B1893,ROW($A$1:OFFSET($A$1,LEN(B1893)-1,,,)),1))&lt;58))</f>
        <v>7</v>
      </c>
      <c r="F1893" s="5">
        <f t="shared" ca="1" si="216"/>
        <v>13</v>
      </c>
      <c r="G1893" s="3" t="str">
        <f t="array" aca="1" ref="G1893" ca="1">IF(SUMPRODUCT(COUNTIF(B1893,{"*0*";"*1*";"*2*";"*3*";"*4*";"*5*";"*6*";"*7*";"*8*";"*9*"}))&gt;0,MID($B1893,MATCH(0,(ISERROR(MID($B1893,ROW(INDIRECT("1:"&amp;LEN($B1893))),1)*1)*1),0),LEN($B1893)-SUM((ISERROR(MID($B1893,ROW(INDIRECT("1:"&amp;LEN($B1893))),1)*1)*1))),"")</f>
        <v>12R52AR</v>
      </c>
      <c r="H1893" s="3" t="str">
        <f t="shared" ca="1" si="217"/>
        <v>12R52AR</v>
      </c>
      <c r="I1893" s="6" t="str">
        <f t="shared" ca="1" si="221"/>
        <v>TO12R52ARN194</v>
      </c>
      <c r="J1893" s="1" t="b">
        <f t="shared" ca="1" si="218"/>
        <v>1</v>
      </c>
      <c r="K1893" s="6" t="str">
        <f t="shared" ca="1" si="219"/>
        <v>TO12R52ARN194</v>
      </c>
      <c r="L1893" s="1" t="b">
        <f t="shared" ca="1" si="220"/>
        <v>1</v>
      </c>
      <c r="M1893" s="1" t="b">
        <f t="shared" ca="1" si="222"/>
        <v>1</v>
      </c>
    </row>
    <row r="1894" spans="1:13">
      <c r="A1894" s="11" t="b">
        <f t="shared" ca="1" si="215"/>
        <v>1</v>
      </c>
      <c r="B1894" s="15" t="s">
        <v>414</v>
      </c>
      <c r="C1894" s="13" t="s">
        <v>414</v>
      </c>
      <c r="D1894" s="13" t="s">
        <v>414</v>
      </c>
      <c r="E1894" s="5">
        <f ca="1">SUMPRODUCT(N(CODE(MID(B1894,ROW($A$1:OFFSET($A$1,LEN(B1894)-1,,,)),1))&lt;58))</f>
        <v>8</v>
      </c>
      <c r="F1894" s="5">
        <f t="shared" ca="1" si="216"/>
        <v>13</v>
      </c>
      <c r="G1894" s="3" t="str">
        <f t="array" aca="1" ref="G1894" ca="1">IF(SUMPRODUCT(COUNTIF(B1894,{"*0*";"*1*";"*2*";"*3*";"*4*";"*5*";"*6*";"*7*";"*8*";"*9*"}))&gt;0,MID($B1894,MATCH(0,(ISERROR(MID($B1894,ROW(INDIRECT("1:"&amp;LEN($B1894))),1)*1)*1),0),LEN($B1894)-SUM((ISERROR(MID($B1894,ROW(INDIRECT("1:"&amp;LEN($B1894))),1)*1)*1))),"")</f>
        <v>12R54392</v>
      </c>
      <c r="H1894" s="3" t="str">
        <f t="shared" ca="1" si="217"/>
        <v>12R54392</v>
      </c>
      <c r="I1894" s="6" t="str">
        <f t="shared" ca="1" si="221"/>
        <v>TO12R54392CL1</v>
      </c>
      <c r="J1894" s="1" t="b">
        <f t="shared" ca="1" si="218"/>
        <v>1</v>
      </c>
      <c r="K1894" s="6" t="str">
        <f t="shared" ca="1" si="219"/>
        <v>TO12R54392CL1</v>
      </c>
      <c r="L1894" s="1" t="b">
        <f t="shared" ca="1" si="220"/>
        <v>1</v>
      </c>
      <c r="M1894" s="1" t="b">
        <f t="shared" ca="1" si="222"/>
        <v>1</v>
      </c>
    </row>
    <row r="1895" spans="1:13">
      <c r="A1895" s="11" t="b">
        <f t="shared" ca="1" si="215"/>
        <v>1</v>
      </c>
      <c r="B1895" s="15" t="s">
        <v>422</v>
      </c>
      <c r="C1895" s="13" t="s">
        <v>422</v>
      </c>
      <c r="D1895" s="13" t="s">
        <v>422</v>
      </c>
      <c r="E1895" s="5">
        <f ca="1">SUMPRODUCT(N(CODE(MID(B1895,ROW($A$1:OFFSET($A$1,LEN(B1895)-1,,,)),1))&lt;58))</f>
        <v>6</v>
      </c>
      <c r="F1895" s="5">
        <f t="shared" ca="1" si="216"/>
        <v>13</v>
      </c>
      <c r="G1895" s="3" t="str">
        <f t="array" aca="1" ref="G1895" ca="1">IF(SUMPRODUCT(COUNTIF(B1895,{"*0*";"*1*";"*2*";"*3*";"*4*";"*5*";"*6*";"*7*";"*8*";"*9*"}))&gt;0,MID($B1895,MATCH(0,(ISERROR(MID($B1895,ROW(INDIRECT("1:"&amp;LEN($B1895))),1)*1)*1),0),LEN($B1895)-SUM((ISERROR(MID($B1895,ROW(INDIRECT("1:"&amp;LEN($B1895))),1)*1)*1))),"")</f>
        <v>2GGTCP</v>
      </c>
      <c r="H1895" s="3" t="str">
        <f t="shared" ca="1" si="217"/>
        <v>2GGTCP</v>
      </c>
      <c r="I1895" s="6" t="str">
        <f t="shared" ca="1" si="221"/>
        <v>TO2GGTCP85512</v>
      </c>
      <c r="J1895" s="1" t="b">
        <f t="shared" ca="1" si="218"/>
        <v>1</v>
      </c>
      <c r="K1895" s="6" t="str">
        <f t="shared" ca="1" si="219"/>
        <v>TO2GGTCP85512</v>
      </c>
      <c r="L1895" s="1" t="b">
        <f t="shared" ca="1" si="220"/>
        <v>1</v>
      </c>
      <c r="M1895" s="1" t="b">
        <f t="shared" ca="1" si="222"/>
        <v>1</v>
      </c>
    </row>
    <row r="1896" spans="1:13">
      <c r="A1896" s="11" t="b">
        <f t="shared" ca="1" si="215"/>
        <v>1</v>
      </c>
      <c r="B1896" s="15" t="s">
        <v>429</v>
      </c>
      <c r="C1896" s="13" t="s">
        <v>429</v>
      </c>
      <c r="D1896" s="13" t="s">
        <v>429</v>
      </c>
      <c r="E1896" s="5">
        <f ca="1">SUMPRODUCT(N(CODE(MID(B1896,ROW($A$1:OFFSET($A$1,LEN(B1896)-1,,,)),1))&lt;58))</f>
        <v>7</v>
      </c>
      <c r="F1896" s="5">
        <f t="shared" ca="1" si="216"/>
        <v>13</v>
      </c>
      <c r="G1896" s="3" t="str">
        <f t="array" aca="1" ref="G1896" ca="1">IF(SUMPRODUCT(COUNTIF(B1896,{"*0*";"*1*";"*2*";"*3*";"*4*";"*5*";"*6*";"*7*";"*8*";"*9*"}))&gt;0,MID($B1896,MATCH(0,(ISERROR(MID($B1896,ROW(INDIRECT("1:"&amp;LEN($B1896))),1)*1)*1),0),LEN($B1896)-SUM((ISERROR(MID($B1896,ROW(INDIRECT("1:"&amp;LEN($B1896))),1)*1)*1))),"")</f>
        <v>31W42UG</v>
      </c>
      <c r="H1896" s="3" t="str">
        <f t="shared" ca="1" si="217"/>
        <v>31W42UG</v>
      </c>
      <c r="I1896" s="6" t="str">
        <f t="shared" ca="1" si="221"/>
        <v>TO31W42UGC121</v>
      </c>
      <c r="J1896" s="1" t="b">
        <f t="shared" ca="1" si="218"/>
        <v>1</v>
      </c>
      <c r="K1896" s="6" t="str">
        <f t="shared" ca="1" si="219"/>
        <v>TO31W42UGC121</v>
      </c>
      <c r="L1896" s="1" t="b">
        <f t="shared" ca="1" si="220"/>
        <v>1</v>
      </c>
      <c r="M1896" s="1" t="b">
        <f t="shared" ca="1" si="222"/>
        <v>1</v>
      </c>
    </row>
    <row r="1897" spans="1:13">
      <c r="A1897" s="11" t="b">
        <f t="shared" ca="1" si="215"/>
        <v>1</v>
      </c>
      <c r="B1897" s="15" t="s">
        <v>434</v>
      </c>
      <c r="C1897" s="13" t="s">
        <v>434</v>
      </c>
      <c r="D1897" s="13" t="s">
        <v>434</v>
      </c>
      <c r="E1897" s="5">
        <f ca="1">SUMPRODUCT(N(CODE(MID(B1897,ROW($A$1:OFFSET($A$1,LEN(B1897)-1,,,)),1))&lt;58))</f>
        <v>10</v>
      </c>
      <c r="F1897" s="5">
        <f t="shared" ca="1" si="216"/>
        <v>13</v>
      </c>
      <c r="G1897" s="3" t="str">
        <f t="array" aca="1" ref="G1897" ca="1">IF(SUMPRODUCT(COUNTIF(B1897,{"*0*";"*1*";"*2*";"*3*";"*4*";"*5*";"*6*";"*7*";"*8*";"*9*"}))&gt;0,MID($B1897,MATCH(0,(ISERROR(MID($B1897,ROW(INDIRECT("1:"&amp;LEN($B1897))),1)*1)*1),0),LEN($B1897)-SUM((ISERROR(MID($B1897,ROW(INDIRECT("1:"&amp;LEN($B1897))),1)*1)*1))),"")</f>
        <v>33A1131771</v>
      </c>
      <c r="H1897" s="3" t="str">
        <f t="shared" ca="1" si="217"/>
        <v>33A1131771</v>
      </c>
      <c r="I1897" s="6" t="str">
        <f t="shared" ca="1" si="221"/>
        <v>TO33A11317711</v>
      </c>
      <c r="J1897" s="1" t="b">
        <f t="shared" ca="1" si="218"/>
        <v>1</v>
      </c>
      <c r="K1897" s="6" t="str">
        <f t="shared" ca="1" si="219"/>
        <v>TO33A11317711</v>
      </c>
      <c r="L1897" s="1" t="b">
        <f t="shared" ca="1" si="220"/>
        <v>1</v>
      </c>
      <c r="M1897" s="1" t="b">
        <f t="shared" ca="1" si="222"/>
        <v>1</v>
      </c>
    </row>
    <row r="1898" spans="1:13">
      <c r="A1898" s="11" t="b">
        <f t="shared" ca="1" si="215"/>
        <v>1</v>
      </c>
      <c r="B1898" s="15" t="s">
        <v>435</v>
      </c>
      <c r="C1898" s="13" t="s">
        <v>435</v>
      </c>
      <c r="D1898" s="13" t="s">
        <v>435</v>
      </c>
      <c r="E1898" s="5">
        <f ca="1">SUMPRODUCT(N(CODE(MID(B1898,ROW($A$1:OFFSET($A$1,LEN(B1898)-1,,,)),1))&lt;58))</f>
        <v>10</v>
      </c>
      <c r="F1898" s="5">
        <f t="shared" ca="1" si="216"/>
        <v>13</v>
      </c>
      <c r="G1898" s="3" t="str">
        <f t="array" aca="1" ref="G1898" ca="1">IF(SUMPRODUCT(COUNTIF(B1898,{"*0*";"*1*";"*2*";"*3*";"*4*";"*5*";"*6*";"*7*";"*8*";"*9*"}))&gt;0,MID($B1898,MATCH(0,(ISERROR(MID($B1898,ROW(INDIRECT("1:"&amp;LEN($B1898))),1)*1)*1),0),LEN($B1898)-SUM((ISERROR(MID($B1898,ROW(INDIRECT("1:"&amp;LEN($B1898))),1)*1)*1))),"")</f>
        <v>33A1132423</v>
      </c>
      <c r="H1898" s="3" t="str">
        <f t="shared" ca="1" si="217"/>
        <v>33A1132423</v>
      </c>
      <c r="I1898" s="6" t="str">
        <f t="shared" ca="1" si="221"/>
        <v>TO33A11324231</v>
      </c>
      <c r="J1898" s="1" t="b">
        <f t="shared" ca="1" si="218"/>
        <v>1</v>
      </c>
      <c r="K1898" s="6" t="str">
        <f t="shared" ca="1" si="219"/>
        <v>TO33A11324231</v>
      </c>
      <c r="L1898" s="1" t="b">
        <f t="shared" ca="1" si="220"/>
        <v>1</v>
      </c>
      <c r="M1898" s="1" t="b">
        <f t="shared" ca="1" si="222"/>
        <v>1</v>
      </c>
    </row>
    <row r="1899" spans="1:13">
      <c r="A1899" s="11" t="b">
        <f t="shared" ca="1" si="215"/>
        <v>1</v>
      </c>
      <c r="B1899" s="15" t="s">
        <v>436</v>
      </c>
      <c r="C1899" s="13" t="s">
        <v>436</v>
      </c>
      <c r="D1899" s="13" t="s">
        <v>436</v>
      </c>
      <c r="E1899" s="5">
        <f ca="1">SUMPRODUCT(N(CODE(MID(B1899,ROW($A$1:OFFSET($A$1,LEN(B1899)-1,,,)),1))&lt;58))</f>
        <v>10</v>
      </c>
      <c r="F1899" s="5">
        <f t="shared" ca="1" si="216"/>
        <v>13</v>
      </c>
      <c r="G1899" s="3" t="str">
        <f t="array" aca="1" ref="G1899" ca="1">IF(SUMPRODUCT(COUNTIF(B1899,{"*0*";"*1*";"*2*";"*3*";"*4*";"*5*";"*6*";"*7*";"*8*";"*9*"}))&gt;0,MID($B1899,MATCH(0,(ISERROR(MID($B1899,ROW(INDIRECT("1:"&amp;LEN($B1899))),1)*1)*1),0),LEN($B1899)-SUM((ISERROR(MID($B1899,ROW(INDIRECT("1:"&amp;LEN($B1899))),1)*1)*1))),"")</f>
        <v>33A1132424</v>
      </c>
      <c r="H1899" s="3" t="str">
        <f t="shared" ca="1" si="217"/>
        <v>33A1132424</v>
      </c>
      <c r="I1899" s="6" t="str">
        <f t="shared" ca="1" si="221"/>
        <v>TO33A11324241</v>
      </c>
      <c r="J1899" s="1" t="b">
        <f t="shared" ca="1" si="218"/>
        <v>1</v>
      </c>
      <c r="K1899" s="6" t="str">
        <f t="shared" ca="1" si="219"/>
        <v>TO33A11324241</v>
      </c>
      <c r="L1899" s="1" t="b">
        <f t="shared" ca="1" si="220"/>
        <v>1</v>
      </c>
      <c r="M1899" s="1" t="b">
        <f t="shared" ca="1" si="222"/>
        <v>1</v>
      </c>
    </row>
    <row r="1900" spans="1:13">
      <c r="A1900" s="11" t="b">
        <f t="shared" ca="1" si="215"/>
        <v>1</v>
      </c>
      <c r="B1900" s="15" t="str">
        <f ca="1">"01E2AAA21571FR"</f>
        <v>01E2AAA21571FR</v>
      </c>
      <c r="C1900" s="13" t="s">
        <v>1807</v>
      </c>
      <c r="D1900" s="13" t="s">
        <v>1807</v>
      </c>
      <c r="E1900" s="5">
        <f ca="1">SUMPRODUCT(N(CODE(MID(B1900,ROW($A$1:OFFSET($A$1,LEN(B1900)-1,,,)),1))&lt;58))</f>
        <v>8</v>
      </c>
      <c r="F1900" s="5">
        <f t="shared" ca="1" si="216"/>
        <v>14</v>
      </c>
      <c r="G1900" s="3" t="str">
        <f t="array" aca="1" ref="G1900" ca="1">IF(SUMPRODUCT(COUNTIF(B1900,{"*0*";"*1*";"*2*";"*3*";"*4*";"*5*";"*6*";"*7*";"*8*";"*9*"}))&gt;0,MID($B1900,MATCH(0,(ISERROR(MID($B1900,ROW(INDIRECT("1:"&amp;LEN($B1900))),1)*1)*1),0),LEN($B1900)-SUM((ISERROR(MID($B1900,ROW(INDIRECT("1:"&amp;LEN($B1900))),1)*1)*1))),"")</f>
        <v>01E2AAA2</v>
      </c>
      <c r="H1900" s="3" t="str">
        <f t="shared" ca="1" si="217"/>
        <v>01E2AAA2</v>
      </c>
      <c r="I1900" s="6" t="str">
        <f t="shared" ca="1" si="221"/>
        <v>01E2AAA21571FR</v>
      </c>
      <c r="J1900" s="1" t="b">
        <f t="shared" ca="1" si="218"/>
        <v>1</v>
      </c>
      <c r="K1900" s="6" t="str">
        <f t="shared" ca="1" si="219"/>
        <v>01E2AAA21571FR</v>
      </c>
      <c r="L1900" s="1" t="b">
        <f t="shared" ca="1" si="220"/>
        <v>1</v>
      </c>
      <c r="M1900" s="1" t="b">
        <f t="shared" ca="1" si="222"/>
        <v>1</v>
      </c>
    </row>
    <row r="1901" spans="1:13">
      <c r="A1901" s="11" t="b">
        <f t="shared" ca="1" si="215"/>
        <v>1</v>
      </c>
      <c r="B1901" s="15" t="s">
        <v>1957</v>
      </c>
      <c r="C1901" s="13" t="s">
        <v>1957</v>
      </c>
      <c r="D1901" s="13" t="s">
        <v>1957</v>
      </c>
      <c r="E1901" s="5">
        <f ca="1">SUMPRODUCT(N(CODE(MID(B1901,ROW($A$1:OFFSET($A$1,LEN(B1901)-1,,,)),1))&lt;58))</f>
        <v>7</v>
      </c>
      <c r="F1901" s="5">
        <f t="shared" ca="1" si="216"/>
        <v>14</v>
      </c>
      <c r="G1901" s="3" t="str">
        <f t="array" aca="1" ref="G1901" ca="1">IF(SUMPRODUCT(COUNTIF(B1901,{"*0*";"*1*";"*2*";"*3*";"*4*";"*5*";"*6*";"*7*";"*8*";"*9*"}))&gt;0,MID($B1901,MATCH(0,(ISERROR(MID($B1901,ROW(INDIRECT("1:"&amp;LEN($B1901))),1)*1)*1),0),LEN($B1901)-SUM((ISERROR(MID($B1901,ROW(INDIRECT("1:"&amp;LEN($B1901))),1)*1)*1))),"")</f>
        <v>1427ALP</v>
      </c>
      <c r="H1901" s="3" t="str">
        <f t="shared" ca="1" si="217"/>
        <v>1427ALP</v>
      </c>
      <c r="I1901" s="6" t="str">
        <f t="shared" ca="1" si="221"/>
        <v>1427ALPAOPS104</v>
      </c>
      <c r="J1901" s="1" t="b">
        <f t="shared" ca="1" si="218"/>
        <v>1</v>
      </c>
      <c r="K1901" s="6" t="str">
        <f t="shared" ca="1" si="219"/>
        <v>1427ALPAOPS104</v>
      </c>
      <c r="L1901" s="1" t="b">
        <f t="shared" ca="1" si="220"/>
        <v>1</v>
      </c>
      <c r="M1901" s="1" t="b">
        <f t="shared" ca="1" si="222"/>
        <v>1</v>
      </c>
    </row>
    <row r="1902" spans="1:13">
      <c r="A1902" s="11" t="b">
        <f t="shared" ca="1" si="215"/>
        <v>1</v>
      </c>
      <c r="B1902" s="15" t="s">
        <v>2288</v>
      </c>
      <c r="C1902" s="13" t="s">
        <v>2288</v>
      </c>
      <c r="D1902" s="13" t="s">
        <v>2288</v>
      </c>
      <c r="E1902" s="5">
        <f ca="1">SUMPRODUCT(N(CODE(MID(B1902,ROW($A$1:OFFSET($A$1,LEN(B1902)-1,,,)),1))&lt;58))</f>
        <v>6</v>
      </c>
      <c r="F1902" s="5">
        <f t="shared" ca="1" si="216"/>
        <v>14</v>
      </c>
      <c r="G1902" s="3" t="str">
        <f t="array" aca="1" ref="G1902" ca="1">IF(SUMPRODUCT(COUNTIF(B1902,{"*0*";"*1*";"*2*";"*3*";"*4*";"*5*";"*6*";"*7*";"*8*";"*9*"}))&gt;0,MID($B1902,MATCH(0,(ISERROR(MID($B1902,ROW(INDIRECT("1:"&amp;LEN($B1902))),1)*1)*1),0),LEN($B1902)-SUM((ISERROR(MID($B1902,ROW(INDIRECT("1:"&amp;LEN($B1902))),1)*1)*1))),"")</f>
        <v>200TAM</v>
      </c>
      <c r="H1902" s="3" t="str">
        <f t="shared" ca="1" si="217"/>
        <v>200TAM</v>
      </c>
      <c r="I1902" s="6" t="str">
        <f t="shared" ca="1" si="221"/>
        <v>AE200TAMIB300C</v>
      </c>
      <c r="J1902" s="1" t="b">
        <f t="shared" ca="1" si="218"/>
        <v>1</v>
      </c>
      <c r="K1902" s="6" t="str">
        <f t="shared" ca="1" si="219"/>
        <v>AE200TAMIB300C</v>
      </c>
      <c r="L1902" s="1" t="b">
        <f t="shared" ca="1" si="220"/>
        <v>1</v>
      </c>
      <c r="M1902" s="1" t="b">
        <f t="shared" ca="1" si="222"/>
        <v>1</v>
      </c>
    </row>
    <row r="1903" spans="1:13">
      <c r="A1903" s="11" t="b">
        <f t="shared" ca="1" si="215"/>
        <v>1</v>
      </c>
      <c r="B1903" s="15" t="s">
        <v>2584</v>
      </c>
      <c r="C1903" s="13" t="s">
        <v>2584</v>
      </c>
      <c r="D1903" s="13" t="s">
        <v>2584</v>
      </c>
      <c r="E1903" s="5">
        <f ca="1">SUMPRODUCT(N(CODE(MID(B1903,ROW($A$1:OFFSET($A$1,LEN(B1903)-1,,,)),1))&lt;58))</f>
        <v>8</v>
      </c>
      <c r="F1903" s="5">
        <f t="shared" ca="1" si="216"/>
        <v>14</v>
      </c>
      <c r="G1903" s="3" t="str">
        <f t="array" aca="1" ref="G1903" ca="1">IF(SUMPRODUCT(COUNTIF(B1903,{"*0*";"*1*";"*2*";"*3*";"*4*";"*5*";"*6*";"*7*";"*8*";"*9*"}))&gt;0,MID($B1903,MATCH(0,(ISERROR(MID($B1903,ROW(INDIRECT("1:"&amp;LEN($B1903))),1)*1)*1),0),LEN($B1903)-SUM((ISERROR(MID($B1903,ROW(INDIRECT("1:"&amp;LEN($B1903))),1)*1)*1))),"")</f>
        <v>31U13002</v>
      </c>
      <c r="H1903" s="3" t="str">
        <f t="shared" ca="1" si="217"/>
        <v>31U13002</v>
      </c>
      <c r="I1903" s="6" t="str">
        <f t="shared" ca="1" si="221"/>
        <v>OTPDA31U130022</v>
      </c>
      <c r="J1903" s="1" t="b">
        <f t="shared" ca="1" si="218"/>
        <v>1</v>
      </c>
      <c r="K1903" s="6" t="str">
        <f t="shared" ca="1" si="219"/>
        <v>OTPDA31U130022</v>
      </c>
      <c r="L1903" s="1" t="b">
        <f t="shared" ca="1" si="220"/>
        <v>1</v>
      </c>
      <c r="M1903" s="1" t="b">
        <f t="shared" ca="1" si="222"/>
        <v>1</v>
      </c>
    </row>
    <row r="1904" spans="1:13">
      <c r="A1904" s="11" t="b">
        <f t="shared" ca="1" si="215"/>
        <v>1</v>
      </c>
      <c r="B1904" s="15" t="s">
        <v>2585</v>
      </c>
      <c r="C1904" s="13" t="s">
        <v>2585</v>
      </c>
      <c r="D1904" s="13" t="s">
        <v>2585</v>
      </c>
      <c r="E1904" s="5">
        <f ca="1">SUMPRODUCT(N(CODE(MID(B1904,ROW($A$1:OFFSET($A$1,LEN(B1904)-1,,,)),1))&lt;58))</f>
        <v>8</v>
      </c>
      <c r="F1904" s="5">
        <f t="shared" ca="1" si="216"/>
        <v>14</v>
      </c>
      <c r="G1904" s="3" t="str">
        <f t="array" aca="1" ref="G1904" ca="1">IF(SUMPRODUCT(COUNTIF(B1904,{"*0*";"*1*";"*2*";"*3*";"*4*";"*5*";"*6*";"*7*";"*8*";"*9*"}))&gt;0,MID($B1904,MATCH(0,(ISERROR(MID($B1904,ROW(INDIRECT("1:"&amp;LEN($B1904))),1)*1)*1),0),LEN($B1904)-SUM((ISERROR(MID($B1904,ROW(INDIRECT("1:"&amp;LEN($B1904))),1)*1)*1))),"")</f>
        <v>31U14200</v>
      </c>
      <c r="H1904" s="3" t="str">
        <f t="shared" ca="1" si="217"/>
        <v>31U14200</v>
      </c>
      <c r="I1904" s="6" t="str">
        <f t="shared" ca="1" si="221"/>
        <v>OTPDA31U142001</v>
      </c>
      <c r="J1904" s="1" t="b">
        <f t="shared" ca="1" si="218"/>
        <v>1</v>
      </c>
      <c r="K1904" s="6" t="str">
        <f t="shared" ca="1" si="219"/>
        <v>OTPDA31U142001</v>
      </c>
      <c r="L1904" s="1" t="b">
        <f t="shared" ca="1" si="220"/>
        <v>1</v>
      </c>
      <c r="M1904" s="1" t="b">
        <f t="shared" ca="1" si="222"/>
        <v>1</v>
      </c>
    </row>
    <row r="1905" spans="1:13">
      <c r="A1905" s="11" t="b">
        <f t="shared" ca="1" si="215"/>
        <v>1</v>
      </c>
      <c r="B1905" s="15" t="s">
        <v>1664</v>
      </c>
      <c r="C1905" s="13" t="s">
        <v>1664</v>
      </c>
      <c r="D1905" s="13" t="s">
        <v>1664</v>
      </c>
      <c r="E1905" s="5">
        <f ca="1">SUMPRODUCT(N(CODE(MID(B1905,ROW($A$1:OFFSET($A$1,LEN(B1905)-1,,,)),1))&lt;58))</f>
        <v>12</v>
      </c>
      <c r="F1905" s="5">
        <f t="shared" ca="1" si="216"/>
        <v>14</v>
      </c>
      <c r="G1905" s="3" t="str">
        <f t="array" aca="1" ref="G1905" ca="1">IF(SUMPRODUCT(COUNTIF(B1905,{"*0*";"*1*";"*2*";"*3*";"*4*";"*5*";"*6*";"*7*";"*8*";"*9*"}))&gt;0,MID($B1905,MATCH(0,(ISERROR(MID($B1905,ROW(INDIRECT("1:"&amp;LEN($B1905))),1)*1)*1),0),LEN($B1905)-SUM((ISERROR(MID($B1905,ROW(INDIRECT("1:"&amp;LEN($B1905))),1)*1)*1))),"")</f>
        <v>8161S12(1</v>
      </c>
      <c r="H1905" s="3" t="str">
        <f t="shared" ca="1" si="217"/>
        <v>8161S12(1</v>
      </c>
      <c r="I1905" s="6" t="str">
        <f t="shared" ca="1" si="221"/>
        <v>P8161S12(1-25)</v>
      </c>
      <c r="J1905" s="1" t="b">
        <f t="shared" ca="1" si="218"/>
        <v>1</v>
      </c>
      <c r="K1905" s="6" t="str">
        <f t="shared" ca="1" si="219"/>
        <v>P8161S12(1-25)</v>
      </c>
      <c r="L1905" s="1" t="b">
        <f t="shared" ca="1" si="220"/>
        <v>1</v>
      </c>
      <c r="M1905" s="1" t="b">
        <f t="shared" ca="1" si="222"/>
        <v>1</v>
      </c>
    </row>
    <row r="1906" spans="1:13">
      <c r="A1906" s="11" t="b">
        <f t="shared" ca="1" si="215"/>
        <v>1</v>
      </c>
      <c r="B1906" s="15" t="s">
        <v>1681</v>
      </c>
      <c r="C1906" s="13" t="s">
        <v>1681</v>
      </c>
      <c r="D1906" s="13" t="s">
        <v>1681</v>
      </c>
      <c r="E1906" s="5">
        <f ca="1">SUMPRODUCT(N(CODE(MID(B1906,ROW($A$1:OFFSET($A$1,LEN(B1906)-1,,,)),1))&lt;58))</f>
        <v>12</v>
      </c>
      <c r="F1906" s="5">
        <f t="shared" ca="1" si="216"/>
        <v>14</v>
      </c>
      <c r="G1906" s="3" t="str">
        <f t="array" aca="1" ref="G1906" ca="1">IF(SUMPRODUCT(COUNTIF(B1906,{"*0*";"*1*";"*2*";"*3*";"*4*";"*5*";"*6*";"*7*";"*8*";"*9*"}))&gt;0,MID($B1906,MATCH(0,(ISERROR(MID($B1906,ROW(INDIRECT("1:"&amp;LEN($B1906))),1)*1)*1),0),LEN($B1906)-SUM((ISERROR(MID($B1906,ROW(INDIRECT("1:"&amp;LEN($B1906))),1)*1)*1))),"")</f>
        <v>8161S16(3</v>
      </c>
      <c r="H1906" s="3" t="str">
        <f t="shared" ca="1" si="217"/>
        <v>8161S16(3</v>
      </c>
      <c r="I1906" s="6" t="str">
        <f t="shared" ca="1" si="221"/>
        <v>P8161S16(3-10)</v>
      </c>
      <c r="J1906" s="1" t="b">
        <f t="shared" ca="1" si="218"/>
        <v>1</v>
      </c>
      <c r="K1906" s="6" t="str">
        <f t="shared" ca="1" si="219"/>
        <v>P8161S16(3-10)</v>
      </c>
      <c r="L1906" s="1" t="b">
        <f t="shared" ca="1" si="220"/>
        <v>1</v>
      </c>
      <c r="M1906" s="1" t="b">
        <f t="shared" ca="1" si="222"/>
        <v>1</v>
      </c>
    </row>
    <row r="1907" spans="1:13">
      <c r="A1907" s="11" t="b">
        <f t="shared" ca="1" si="215"/>
        <v>1</v>
      </c>
      <c r="B1907" s="15" t="s">
        <v>1684</v>
      </c>
      <c r="C1907" s="13" t="s">
        <v>1684</v>
      </c>
      <c r="D1907" s="13" t="s">
        <v>1684</v>
      </c>
      <c r="E1907" s="5">
        <f ca="1">SUMPRODUCT(N(CODE(MID(B1907,ROW($A$1:OFFSET($A$1,LEN(B1907)-1,,,)),1))&lt;58))</f>
        <v>12</v>
      </c>
      <c r="F1907" s="5">
        <f t="shared" ca="1" si="216"/>
        <v>14</v>
      </c>
      <c r="G1907" s="3" t="str">
        <f t="array" aca="1" ref="G1907" ca="1">IF(SUMPRODUCT(COUNTIF(B1907,{"*0*";"*1*";"*2*";"*3*";"*4*";"*5*";"*6*";"*7*";"*8*";"*9*"}))&gt;0,MID($B1907,MATCH(0,(ISERROR(MID($B1907,ROW(INDIRECT("1:"&amp;LEN($B1907))),1)*1)*1),0),LEN($B1907)-SUM((ISERROR(MID($B1907,ROW(INDIRECT("1:"&amp;LEN($B1907))),1)*1)*1))),"")</f>
        <v>8161S2(18</v>
      </c>
      <c r="H1907" s="3" t="str">
        <f t="shared" ca="1" si="217"/>
        <v>8161S2(18</v>
      </c>
      <c r="I1907" s="6" t="str">
        <f t="shared" ca="1" si="221"/>
        <v>P8161S2(18-26)</v>
      </c>
      <c r="J1907" s="1" t="b">
        <f t="shared" ca="1" si="218"/>
        <v>1</v>
      </c>
      <c r="K1907" s="6" t="str">
        <f t="shared" ca="1" si="219"/>
        <v>P8161S2(18-26)</v>
      </c>
      <c r="L1907" s="1" t="b">
        <f t="shared" ca="1" si="220"/>
        <v>1</v>
      </c>
      <c r="M1907" s="1" t="b">
        <f t="shared" ca="1" si="222"/>
        <v>1</v>
      </c>
    </row>
    <row r="1908" spans="1:13">
      <c r="A1908" s="11" t="b">
        <f t="shared" ca="1" si="215"/>
        <v>1</v>
      </c>
      <c r="B1908" s="15" t="s">
        <v>1687</v>
      </c>
      <c r="C1908" s="13" t="s">
        <v>1687</v>
      </c>
      <c r="D1908" s="13" t="s">
        <v>1687</v>
      </c>
      <c r="E1908" s="5">
        <f ca="1">SUMPRODUCT(N(CODE(MID(B1908,ROW($A$1:OFFSET($A$1,LEN(B1908)-1,,,)),1))&lt;58))</f>
        <v>12</v>
      </c>
      <c r="F1908" s="5">
        <f t="shared" ca="1" si="216"/>
        <v>14</v>
      </c>
      <c r="G1908" s="3" t="str">
        <f t="array" aca="1" ref="G1908" ca="1">IF(SUMPRODUCT(COUNTIF(B1908,{"*0*";"*1*";"*2*";"*3*";"*4*";"*5*";"*6*";"*7*";"*8*";"*9*"}))&gt;0,MID($B1908,MATCH(0,(ISERROR(MID($B1908,ROW(INDIRECT("1:"&amp;LEN($B1908))),1)*1)*1),0),LEN($B1908)-SUM((ISERROR(MID($B1908,ROW(INDIRECT("1:"&amp;LEN($B1908))),1)*1)*1))),"")</f>
        <v>8161S3(11</v>
      </c>
      <c r="H1908" s="3" t="str">
        <f t="shared" ca="1" si="217"/>
        <v>8161S3(11</v>
      </c>
      <c r="I1908" s="6" t="str">
        <f t="shared" ca="1" si="221"/>
        <v>P8161S3(11-15)</v>
      </c>
      <c r="J1908" s="1" t="b">
        <f t="shared" ca="1" si="218"/>
        <v>1</v>
      </c>
      <c r="K1908" s="6" t="str">
        <f t="shared" ca="1" si="219"/>
        <v>P8161S3(11-15)</v>
      </c>
      <c r="L1908" s="1" t="b">
        <f t="shared" ca="1" si="220"/>
        <v>1</v>
      </c>
      <c r="M1908" s="1" t="b">
        <f t="shared" ca="1" si="222"/>
        <v>1</v>
      </c>
    </row>
    <row r="1909" spans="1:13">
      <c r="A1909" s="11" t="b">
        <f t="shared" ca="1" si="215"/>
        <v>1</v>
      </c>
      <c r="B1909" s="15" t="s">
        <v>1691</v>
      </c>
      <c r="C1909" s="13" t="s">
        <v>1691</v>
      </c>
      <c r="D1909" s="13" t="s">
        <v>1691</v>
      </c>
      <c r="E1909" s="5">
        <f ca="1">SUMPRODUCT(N(CODE(MID(B1909,ROW($A$1:OFFSET($A$1,LEN(B1909)-1,,,)),1))&lt;58))</f>
        <v>12</v>
      </c>
      <c r="F1909" s="5">
        <f t="shared" ca="1" si="216"/>
        <v>14</v>
      </c>
      <c r="G1909" s="3" t="str">
        <f t="array" aca="1" ref="G1909" ca="1">IF(SUMPRODUCT(COUNTIF(B1909,{"*0*";"*1*";"*2*";"*3*";"*4*";"*5*";"*6*";"*7*";"*8*";"*9*"}))&gt;0,MID($B1909,MATCH(0,(ISERROR(MID($B1909,ROW(INDIRECT("1:"&amp;LEN($B1909))),1)*1)*1),0),LEN($B1909)-SUM((ISERROR(MID($B1909,ROW(INDIRECT("1:"&amp;LEN($B1909))),1)*1)*1))),"")</f>
        <v>8161S3(19</v>
      </c>
      <c r="H1909" s="3" t="str">
        <f t="shared" ca="1" si="217"/>
        <v>8161S3(19</v>
      </c>
      <c r="I1909" s="6" t="str">
        <f t="shared" ca="1" si="221"/>
        <v>P8161S3(19-22)</v>
      </c>
      <c r="J1909" s="1" t="b">
        <f t="shared" ca="1" si="218"/>
        <v>1</v>
      </c>
      <c r="K1909" s="6" t="str">
        <f t="shared" ca="1" si="219"/>
        <v>P8161S3(19-22)</v>
      </c>
      <c r="L1909" s="1" t="b">
        <f t="shared" ca="1" si="220"/>
        <v>1</v>
      </c>
      <c r="M1909" s="1" t="b">
        <f t="shared" ca="1" si="222"/>
        <v>1</v>
      </c>
    </row>
    <row r="1910" spans="1:13">
      <c r="A1910" s="11" t="b">
        <f t="shared" ca="1" si="215"/>
        <v>1</v>
      </c>
      <c r="B1910" s="15" t="s">
        <v>1693</v>
      </c>
      <c r="C1910" s="13" t="s">
        <v>1693</v>
      </c>
      <c r="D1910" s="13" t="s">
        <v>1693</v>
      </c>
      <c r="E1910" s="5">
        <f ca="1">SUMPRODUCT(N(CODE(MID(B1910,ROW($A$1:OFFSET($A$1,LEN(B1910)-1,,,)),1))&lt;58))</f>
        <v>12</v>
      </c>
      <c r="F1910" s="5">
        <f t="shared" ca="1" si="216"/>
        <v>14</v>
      </c>
      <c r="G1910" s="3" t="str">
        <f t="array" aca="1" ref="G1910" ca="1">IF(SUMPRODUCT(COUNTIF(B1910,{"*0*";"*1*";"*2*";"*3*";"*4*";"*5*";"*6*";"*7*";"*8*";"*9*"}))&gt;0,MID($B1910,MATCH(0,(ISERROR(MID($B1910,ROW(INDIRECT("1:"&amp;LEN($B1910))),1)*1)*1),0),LEN($B1910)-SUM((ISERROR(MID($B1910,ROW(INDIRECT("1:"&amp;LEN($B1910))),1)*1)*1))),"")</f>
        <v>8161S3(24</v>
      </c>
      <c r="H1910" s="3" t="str">
        <f t="shared" ca="1" si="217"/>
        <v>8161S3(24</v>
      </c>
      <c r="I1910" s="6" t="str">
        <f t="shared" ca="1" si="221"/>
        <v>P8161S3(24-25)</v>
      </c>
      <c r="J1910" s="1" t="b">
        <f t="shared" ca="1" si="218"/>
        <v>1</v>
      </c>
      <c r="K1910" s="6" t="str">
        <f t="shared" ca="1" si="219"/>
        <v>P8161S3(24-25)</v>
      </c>
      <c r="L1910" s="1" t="b">
        <f t="shared" ca="1" si="220"/>
        <v>1</v>
      </c>
      <c r="M1910" s="1" t="b">
        <f t="shared" ca="1" si="222"/>
        <v>1</v>
      </c>
    </row>
    <row r="1911" spans="1:13">
      <c r="A1911" s="11" t="b">
        <f t="shared" ca="1" si="215"/>
        <v>1</v>
      </c>
      <c r="B1911" s="15" t="s">
        <v>1694</v>
      </c>
      <c r="C1911" s="13" t="s">
        <v>1694</v>
      </c>
      <c r="D1911" s="13" t="s">
        <v>1694</v>
      </c>
      <c r="E1911" s="5">
        <f ca="1">SUMPRODUCT(N(CODE(MID(B1911,ROW($A$1:OFFSET($A$1,LEN(B1911)-1,,,)),1))&lt;58))</f>
        <v>12</v>
      </c>
      <c r="F1911" s="5">
        <f t="shared" ca="1" si="216"/>
        <v>14</v>
      </c>
      <c r="G1911" s="3" t="str">
        <f t="array" aca="1" ref="G1911" ca="1">IF(SUMPRODUCT(COUNTIF(B1911,{"*0*";"*1*";"*2*";"*3*";"*4*";"*5*";"*6*";"*7*";"*8*";"*9*"}))&gt;0,MID($B1911,MATCH(0,(ISERROR(MID($B1911,ROW(INDIRECT("1:"&amp;LEN($B1911))),1)*1)*1),0),LEN($B1911)-SUM((ISERROR(MID($B1911,ROW(INDIRECT("1:"&amp;LEN($B1911))),1)*1)*1))),"")</f>
        <v>8161S3(26</v>
      </c>
      <c r="H1911" s="3" t="str">
        <f t="shared" ca="1" si="217"/>
        <v>8161S3(26</v>
      </c>
      <c r="I1911" s="6" t="str">
        <f t="shared" ca="1" si="221"/>
        <v>P8161S3(26-30)</v>
      </c>
      <c r="J1911" s="1" t="b">
        <f t="shared" ca="1" si="218"/>
        <v>1</v>
      </c>
      <c r="K1911" s="6" t="str">
        <f t="shared" ca="1" si="219"/>
        <v>P8161S3(26-30)</v>
      </c>
      <c r="L1911" s="1" t="b">
        <f t="shared" ca="1" si="220"/>
        <v>1</v>
      </c>
      <c r="M1911" s="1" t="b">
        <f t="shared" ca="1" si="222"/>
        <v>1</v>
      </c>
    </row>
    <row r="1912" spans="1:13">
      <c r="A1912" s="11" t="b">
        <f t="shared" ca="1" si="215"/>
        <v>1</v>
      </c>
      <c r="B1912" s="15" t="s">
        <v>1695</v>
      </c>
      <c r="C1912" s="13" t="s">
        <v>1695</v>
      </c>
      <c r="D1912" s="13" t="s">
        <v>1695</v>
      </c>
      <c r="E1912" s="5">
        <f ca="1">SUMPRODUCT(N(CODE(MID(B1912,ROW($A$1:OFFSET($A$1,LEN(B1912)-1,,,)),1))&lt;58))</f>
        <v>12</v>
      </c>
      <c r="F1912" s="5">
        <f t="shared" ca="1" si="216"/>
        <v>14</v>
      </c>
      <c r="G1912" s="3" t="str">
        <f t="array" aca="1" ref="G1912" ca="1">IF(SUMPRODUCT(COUNTIF(B1912,{"*0*";"*1*";"*2*";"*3*";"*4*";"*5*";"*6*";"*7*";"*8*";"*9*"}))&gt;0,MID($B1912,MATCH(0,(ISERROR(MID($B1912,ROW(INDIRECT("1:"&amp;LEN($B1912))),1)*1)*1),0),LEN($B1912)-SUM((ISERROR(MID($B1912,ROW(INDIRECT("1:"&amp;LEN($B1912))),1)*1)*1))),"")</f>
        <v>8161S3(31</v>
      </c>
      <c r="H1912" s="3" t="str">
        <f t="shared" ca="1" si="217"/>
        <v>8161S3(31</v>
      </c>
      <c r="I1912" s="6" t="str">
        <f t="shared" ca="1" si="221"/>
        <v>P8161S3(31-35)</v>
      </c>
      <c r="J1912" s="1" t="b">
        <f t="shared" ca="1" si="218"/>
        <v>1</v>
      </c>
      <c r="K1912" s="6" t="str">
        <f t="shared" ca="1" si="219"/>
        <v>P8161S3(31-35)</v>
      </c>
      <c r="L1912" s="1" t="b">
        <f t="shared" ca="1" si="220"/>
        <v>1</v>
      </c>
      <c r="M1912" s="1" t="b">
        <f t="shared" ca="1" si="222"/>
        <v>1</v>
      </c>
    </row>
    <row r="1913" spans="1:13">
      <c r="A1913" s="11" t="b">
        <f t="shared" ca="1" si="215"/>
        <v>1</v>
      </c>
      <c r="B1913" s="15" t="s">
        <v>1696</v>
      </c>
      <c r="C1913" s="13" t="s">
        <v>1696</v>
      </c>
      <c r="D1913" s="13" t="s">
        <v>1696</v>
      </c>
      <c r="E1913" s="5">
        <f ca="1">SUMPRODUCT(N(CODE(MID(B1913,ROW($A$1:OFFSET($A$1,LEN(B1913)-1,,,)),1))&lt;58))</f>
        <v>12</v>
      </c>
      <c r="F1913" s="5">
        <f t="shared" ca="1" si="216"/>
        <v>14</v>
      </c>
      <c r="G1913" s="3" t="str">
        <f t="array" aca="1" ref="G1913" ca="1">IF(SUMPRODUCT(COUNTIF(B1913,{"*0*";"*1*";"*2*";"*3*";"*4*";"*5*";"*6*";"*7*";"*8*";"*9*"}))&gt;0,MID($B1913,MATCH(0,(ISERROR(MID($B1913,ROW(INDIRECT("1:"&amp;LEN($B1913))),1)*1)*1),0),LEN($B1913)-SUM((ISERROR(MID($B1913,ROW(INDIRECT("1:"&amp;LEN($B1913))),1)*1)*1))),"")</f>
        <v>8161S3(36</v>
      </c>
      <c r="H1913" s="3" t="str">
        <f t="shared" ca="1" si="217"/>
        <v>8161S3(36</v>
      </c>
      <c r="I1913" s="6" t="str">
        <f t="shared" ca="1" si="221"/>
        <v>P8161S3(36-37)</v>
      </c>
      <c r="J1913" s="1" t="b">
        <f t="shared" ca="1" si="218"/>
        <v>1</v>
      </c>
      <c r="K1913" s="6" t="str">
        <f t="shared" ca="1" si="219"/>
        <v>P8161S3(36-37)</v>
      </c>
      <c r="L1913" s="1" t="b">
        <f t="shared" ca="1" si="220"/>
        <v>1</v>
      </c>
      <c r="M1913" s="1" t="b">
        <f t="shared" ca="1" si="222"/>
        <v>1</v>
      </c>
    </row>
    <row r="1914" spans="1:13">
      <c r="A1914" s="11" t="b">
        <f t="shared" ca="1" si="215"/>
        <v>1</v>
      </c>
      <c r="B1914" s="15" t="s">
        <v>1697</v>
      </c>
      <c r="C1914" s="13" t="s">
        <v>1697</v>
      </c>
      <c r="D1914" s="13" t="s">
        <v>1697</v>
      </c>
      <c r="E1914" s="5">
        <f ca="1">SUMPRODUCT(N(CODE(MID(B1914,ROW($A$1:OFFSET($A$1,LEN(B1914)-1,,,)),1))&lt;58))</f>
        <v>12</v>
      </c>
      <c r="F1914" s="5">
        <f t="shared" ca="1" si="216"/>
        <v>14</v>
      </c>
      <c r="G1914" s="3" t="str">
        <f t="array" aca="1" ref="G1914" ca="1">IF(SUMPRODUCT(COUNTIF(B1914,{"*0*";"*1*";"*2*";"*3*";"*4*";"*5*";"*6*";"*7*";"*8*";"*9*"}))&gt;0,MID($B1914,MATCH(0,(ISERROR(MID($B1914,ROW(INDIRECT("1:"&amp;LEN($B1914))),1)*1)*1),0),LEN($B1914)-SUM((ISERROR(MID($B1914,ROW(INDIRECT("1:"&amp;LEN($B1914))),1)*1)*1))),"")</f>
        <v>8161S3(38</v>
      </c>
      <c r="H1914" s="3" t="str">
        <f t="shared" ca="1" si="217"/>
        <v>8161S3(38</v>
      </c>
      <c r="I1914" s="6" t="str">
        <f t="shared" ca="1" si="221"/>
        <v>P8161S3(38-48)</v>
      </c>
      <c r="J1914" s="1" t="b">
        <f t="shared" ca="1" si="218"/>
        <v>1</v>
      </c>
      <c r="K1914" s="6" t="str">
        <f t="shared" ca="1" si="219"/>
        <v>P8161S3(38-48)</v>
      </c>
      <c r="L1914" s="1" t="b">
        <f t="shared" ca="1" si="220"/>
        <v>1</v>
      </c>
      <c r="M1914" s="1" t="b">
        <f t="shared" ca="1" si="222"/>
        <v>1</v>
      </c>
    </row>
    <row r="1915" spans="1:13">
      <c r="A1915" s="11" t="b">
        <f t="shared" ca="1" si="215"/>
        <v>1</v>
      </c>
      <c r="B1915" s="15" t="s">
        <v>1703</v>
      </c>
      <c r="C1915" s="13" t="s">
        <v>1703</v>
      </c>
      <c r="D1915" s="13" t="s">
        <v>1703</v>
      </c>
      <c r="E1915" s="5">
        <f ca="1">SUMPRODUCT(N(CODE(MID(B1915,ROW($A$1:OFFSET($A$1,LEN(B1915)-1,,,)),1))&lt;58))</f>
        <v>12</v>
      </c>
      <c r="F1915" s="5">
        <f t="shared" ca="1" si="216"/>
        <v>14</v>
      </c>
      <c r="G1915" s="3" t="str">
        <f t="array" aca="1" ref="G1915" ca="1">IF(SUMPRODUCT(COUNTIF(B1915,{"*0*";"*1*";"*2*";"*3*";"*4*";"*5*";"*6*";"*7*";"*8*";"*9*"}))&gt;0,MID($B1915,MATCH(0,(ISERROR(MID($B1915,ROW(INDIRECT("1:"&amp;LEN($B1915))),1)*1)*1),0),LEN($B1915)-SUM((ISERROR(MID($B1915,ROW(INDIRECT("1:"&amp;LEN($B1915))),1)*1)*1))),"")</f>
        <v>8161S7(21</v>
      </c>
      <c r="H1915" s="3" t="str">
        <f t="shared" ca="1" si="217"/>
        <v>8161S7(21</v>
      </c>
      <c r="I1915" s="6" t="str">
        <f t="shared" ca="1" si="221"/>
        <v>P8161S7(21-30)</v>
      </c>
      <c r="J1915" s="1" t="b">
        <f t="shared" ca="1" si="218"/>
        <v>1</v>
      </c>
      <c r="K1915" s="6" t="str">
        <f t="shared" ca="1" si="219"/>
        <v>P8161S7(21-30)</v>
      </c>
      <c r="L1915" s="1" t="b">
        <f t="shared" ca="1" si="220"/>
        <v>1</v>
      </c>
      <c r="M1915" s="1" t="b">
        <f t="shared" ca="1" si="222"/>
        <v>1</v>
      </c>
    </row>
    <row r="1916" spans="1:13">
      <c r="A1916" s="11" t="b">
        <f t="shared" ca="1" si="215"/>
        <v>1</v>
      </c>
      <c r="B1916" s="15" t="s">
        <v>333</v>
      </c>
      <c r="C1916" s="13" t="s">
        <v>333</v>
      </c>
      <c r="D1916" s="13" t="s">
        <v>333</v>
      </c>
      <c r="E1916" s="5">
        <f ca="1">SUMPRODUCT(N(CODE(MID(B1916,ROW($A$1:OFFSET($A$1,LEN(B1916)-1,,,)),1))&lt;58))</f>
        <v>0</v>
      </c>
      <c r="F1916" s="5">
        <f t="shared" ca="1" si="216"/>
        <v>14</v>
      </c>
      <c r="G1916" s="3" t="str">
        <f t="array" aca="1" ref="G1916" ca="1">IF(SUMPRODUCT(COUNTIF(B1916,{"*0*";"*1*";"*2*";"*3*";"*4*";"*5*";"*6*";"*7*";"*8*";"*9*"}))&gt;0,MID($B1916,MATCH(0,(ISERROR(MID($B1916,ROW(INDIRECT("1:"&amp;LEN($B1916))),1)*1)*1),0),LEN($B1916)-SUM((ISERROR(MID($B1916,ROW(INDIRECT("1:"&amp;LEN($B1916))),1)*1)*1))),"")</f>
        <v/>
      </c>
      <c r="H1916" s="3" t="str">
        <f t="shared" ca="1" si="217"/>
        <v/>
      </c>
      <c r="I1916" s="6" t="str">
        <f t="shared" ca="1" si="221"/>
        <v>PUBLIREMARQUES</v>
      </c>
      <c r="J1916" s="1" t="b">
        <f t="shared" ca="1" si="218"/>
        <v>1</v>
      </c>
      <c r="K1916" s="6" t="str">
        <f t="shared" ca="1" si="219"/>
        <v>PUBLIREMARQUES</v>
      </c>
      <c r="L1916" s="1" t="b">
        <f t="shared" ca="1" si="220"/>
        <v>1</v>
      </c>
      <c r="M1916" s="1" t="b">
        <f t="shared" ca="1" si="222"/>
        <v>1</v>
      </c>
    </row>
    <row r="1917" spans="1:13">
      <c r="A1917" s="11" t="b">
        <f t="shared" ca="1" si="215"/>
        <v>1</v>
      </c>
      <c r="B1917" s="15" t="s">
        <v>430</v>
      </c>
      <c r="C1917" s="13" t="s">
        <v>430</v>
      </c>
      <c r="D1917" s="13" t="s">
        <v>430</v>
      </c>
      <c r="E1917" s="5">
        <f ca="1">SUMPRODUCT(N(CODE(MID(B1917,ROW($A$1:OFFSET($A$1,LEN(B1917)-1,,,)),1))&lt;58))</f>
        <v>8</v>
      </c>
      <c r="F1917" s="5">
        <f t="shared" ca="1" si="216"/>
        <v>14</v>
      </c>
      <c r="G1917" s="3" t="str">
        <f t="array" aca="1" ref="G1917" ca="1">IF(SUMPRODUCT(COUNTIF(B1917,{"*0*";"*1*";"*2*";"*3*";"*4*";"*5*";"*6*";"*7*";"*8*";"*9*"}))&gt;0,MID($B1917,MATCH(0,(ISERROR(MID($B1917,ROW(INDIRECT("1:"&amp;LEN($B1917))),1)*1)*1),0),LEN($B1917)-SUM((ISERROR(MID($B1917,ROW(INDIRECT("1:"&amp;LEN($B1917))),1)*1)*1))),"")</f>
        <v>31W42UGC</v>
      </c>
      <c r="H1917" s="3" t="str">
        <f t="shared" ca="1" si="217"/>
        <v>31W42UGC</v>
      </c>
      <c r="I1917" s="6" t="str">
        <f t="shared" ca="1" si="221"/>
        <v>TO31W42UGC1211</v>
      </c>
      <c r="J1917" s="1" t="b">
        <f t="shared" ca="1" si="218"/>
        <v>1</v>
      </c>
      <c r="K1917" s="6" t="str">
        <f t="shared" ca="1" si="219"/>
        <v>TO31W42UGC1211</v>
      </c>
      <c r="L1917" s="1" t="b">
        <f t="shared" ca="1" si="220"/>
        <v>1</v>
      </c>
      <c r="M1917" s="1" t="b">
        <f t="shared" ca="1" si="222"/>
        <v>1</v>
      </c>
    </row>
    <row r="1918" spans="1:13">
      <c r="A1918" s="11" t="b">
        <f t="shared" ca="1" si="215"/>
        <v>1</v>
      </c>
      <c r="B1918" s="15" t="s">
        <v>465</v>
      </c>
      <c r="C1918" s="13" t="s">
        <v>465</v>
      </c>
      <c r="D1918" s="13" t="s">
        <v>465</v>
      </c>
      <c r="E1918" s="5">
        <f ca="1">SUMPRODUCT(N(CODE(MID(B1918,ROW($A$1:OFFSET($A$1,LEN(B1918)-1,,,)),1))&lt;58))</f>
        <v>11</v>
      </c>
      <c r="F1918" s="5">
        <f t="shared" ca="1" si="216"/>
        <v>14</v>
      </c>
      <c r="G1918" s="3" t="str">
        <f t="array" aca="1" ref="G1918" ca="1">IF(SUMPRODUCT(COUNTIF(B1918,{"*0*";"*1*";"*2*";"*3*";"*4*";"*5*";"*6*";"*7*";"*8*";"*9*"}))&gt;0,MID($B1918,MATCH(0,(ISERROR(MID($B1918,ROW(INDIRECT("1:"&amp;LEN($B1918))),1)*1)*1),0),LEN($B1918)-SUM((ISERROR(MID($B1918,ROW(INDIRECT("1:"&amp;LEN($B1918))),1)*1)*1))),"")</f>
        <v>33D75011811</v>
      </c>
      <c r="H1918" s="3" t="str">
        <f t="shared" ca="1" si="217"/>
        <v>33D75011811</v>
      </c>
      <c r="I1918" s="6" t="str">
        <f t="shared" ca="1" si="221"/>
        <v>TO33D750118111</v>
      </c>
      <c r="J1918" s="1" t="b">
        <f t="shared" ca="1" si="218"/>
        <v>1</v>
      </c>
      <c r="K1918" s="6" t="str">
        <f t="shared" ca="1" si="219"/>
        <v>TO33D750118111</v>
      </c>
      <c r="L1918" s="1" t="b">
        <f t="shared" ca="1" si="220"/>
        <v>1</v>
      </c>
      <c r="M1918" s="1" t="b">
        <f t="shared" ca="1" si="222"/>
        <v>1</v>
      </c>
    </row>
    <row r="1919" spans="1:13">
      <c r="A1919" s="11" t="b">
        <f t="shared" ca="1" si="215"/>
        <v>1</v>
      </c>
      <c r="B1919" s="15" t="s">
        <v>2251</v>
      </c>
      <c r="C1919" s="13" t="s">
        <v>2251</v>
      </c>
      <c r="D1919" s="13" t="s">
        <v>2251</v>
      </c>
      <c r="E1919" s="5">
        <f ca="1">SUMPRODUCT(N(CODE(MID(B1919,ROW($A$1:OFFSET($A$1,LEN(B1919)-1,,,)),1))&lt;58))</f>
        <v>5</v>
      </c>
      <c r="F1919" s="5">
        <f t="shared" ca="1" si="216"/>
        <v>15</v>
      </c>
      <c r="G1919" s="3" t="str">
        <f t="array" aca="1" ref="G1919" ca="1">IF(SUMPRODUCT(COUNTIF(B1919,{"*0*";"*1*";"*2*";"*3*";"*4*";"*5*";"*6*";"*7*";"*8*";"*9*"}))&gt;0,MID($B1919,MATCH(0,(ISERROR(MID($B1919,ROW(INDIRECT("1:"&amp;LEN($B1919))),1)*1)*1),0),LEN($B1919)-SUM((ISERROR(MID($B1919,ROW(INDIRECT("1:"&amp;LEN($B1919))),1)*1)*1))),"")</f>
        <v>80266</v>
      </c>
      <c r="H1919" s="3" t="str">
        <f t="shared" ca="1" si="217"/>
        <v>80266</v>
      </c>
      <c r="I1919" s="6" t="str">
        <f t="shared" ca="1" si="221"/>
        <v>80266DGACSECSAR</v>
      </c>
      <c r="J1919" s="1" t="b">
        <f t="shared" ca="1" si="218"/>
        <v>1</v>
      </c>
      <c r="K1919" s="6" t="str">
        <f t="shared" ca="1" si="219"/>
        <v>80266DGACSECSAR</v>
      </c>
      <c r="L1919" s="1" t="b">
        <f t="shared" ca="1" si="220"/>
        <v>1</v>
      </c>
      <c r="M1919" s="1" t="b">
        <f t="shared" ca="1" si="222"/>
        <v>1</v>
      </c>
    </row>
    <row r="1920" spans="1:13">
      <c r="A1920" s="11" t="b">
        <f t="shared" ca="1" si="215"/>
        <v>1</v>
      </c>
      <c r="B1920" s="15" t="s">
        <v>2252</v>
      </c>
      <c r="C1920" s="13" t="s">
        <v>2252</v>
      </c>
      <c r="D1920" s="13" t="s">
        <v>2252</v>
      </c>
      <c r="E1920" s="5">
        <f ca="1">SUMPRODUCT(N(CODE(MID(B1920,ROW($A$1:OFFSET($A$1,LEN(B1920)-1,,,)),1))&lt;58))</f>
        <v>5</v>
      </c>
      <c r="F1920" s="5">
        <f t="shared" ca="1" si="216"/>
        <v>15</v>
      </c>
      <c r="G1920" s="3" t="str">
        <f t="array" aca="1" ref="G1920" ca="1">IF(SUMPRODUCT(COUNTIF(B1920,{"*0*";"*1*";"*2*";"*3*";"*4*";"*5*";"*6*";"*7*";"*8*";"*9*"}))&gt;0,MID($B1920,MATCH(0,(ISERROR(MID($B1920,ROW(INDIRECT("1:"&amp;LEN($B1920))),1)*1)*1),0),LEN($B1920)-SUM((ISERROR(MID($B1920,ROW(INDIRECT("1:"&amp;LEN($B1920))),1)*1)*1))),"")</f>
        <v>82320</v>
      </c>
      <c r="H1920" s="3" t="str">
        <f t="shared" ca="1" si="217"/>
        <v>82320</v>
      </c>
      <c r="I1920" s="6" t="str">
        <f t="shared" ca="1" si="221"/>
        <v>82320DGACSECSAR</v>
      </c>
      <c r="J1920" s="1" t="b">
        <f t="shared" ca="1" si="218"/>
        <v>1</v>
      </c>
      <c r="K1920" s="6" t="str">
        <f t="shared" ca="1" si="219"/>
        <v>82320DGACSECSAR</v>
      </c>
      <c r="L1920" s="1" t="b">
        <f t="shared" ca="1" si="220"/>
        <v>1</v>
      </c>
      <c r="M1920" s="1" t="b">
        <f t="shared" ca="1" si="222"/>
        <v>1</v>
      </c>
    </row>
    <row r="1921" spans="1:13">
      <c r="A1921" s="11" t="b">
        <f t="shared" ca="1" si="215"/>
        <v>1</v>
      </c>
      <c r="B1921" s="15" t="s">
        <v>2253</v>
      </c>
      <c r="C1921" s="13" t="s">
        <v>2253</v>
      </c>
      <c r="D1921" s="13" t="s">
        <v>2253</v>
      </c>
      <c r="E1921" s="5">
        <f ca="1">SUMPRODUCT(N(CODE(MID(B1921,ROW($A$1:OFFSET($A$1,LEN(B1921)-1,,,)),1))&lt;58))</f>
        <v>5</v>
      </c>
      <c r="F1921" s="5">
        <f t="shared" ca="1" si="216"/>
        <v>15</v>
      </c>
      <c r="G1921" s="3" t="str">
        <f t="array" aca="1" ref="G1921" ca="1">IF(SUMPRODUCT(COUNTIF(B1921,{"*0*";"*1*";"*2*";"*3*";"*4*";"*5*";"*6*";"*7*";"*8*";"*9*"}))&gt;0,MID($B1921,MATCH(0,(ISERROR(MID($B1921,ROW(INDIRECT("1:"&amp;LEN($B1921))),1)*1)*1),0),LEN($B1921)-SUM((ISERROR(MID($B1921,ROW(INDIRECT("1:"&amp;LEN($B1921))),1)*1)*1))),"")</f>
        <v>85071</v>
      </c>
      <c r="H1921" s="3" t="str">
        <f t="shared" ca="1" si="217"/>
        <v>85071</v>
      </c>
      <c r="I1921" s="6" t="str">
        <f t="shared" ca="1" si="221"/>
        <v>85071DGACSECSAR</v>
      </c>
      <c r="J1921" s="1" t="b">
        <f t="shared" ca="1" si="218"/>
        <v>1</v>
      </c>
      <c r="K1921" s="6" t="str">
        <f t="shared" ca="1" si="219"/>
        <v>85071DGACSECSAR</v>
      </c>
      <c r="L1921" s="1" t="b">
        <f t="shared" ca="1" si="220"/>
        <v>1</v>
      </c>
      <c r="M1921" s="1" t="b">
        <f t="shared" ca="1" si="222"/>
        <v>1</v>
      </c>
    </row>
    <row r="1922" spans="1:13">
      <c r="A1922" s="11" t="b">
        <f t="shared" ref="A1922:A1955" ca="1" si="223">C1922=D1922</f>
        <v>1</v>
      </c>
      <c r="B1922" s="15" t="s">
        <v>2255</v>
      </c>
      <c r="C1922" s="13" t="s">
        <v>2255</v>
      </c>
      <c r="D1922" s="13" t="s">
        <v>2255</v>
      </c>
      <c r="E1922" s="5">
        <f ca="1">SUMPRODUCT(N(CODE(MID(B1922,ROW($A$1:OFFSET($A$1,LEN(B1922)-1,,,)),1))&lt;58))</f>
        <v>5</v>
      </c>
      <c r="F1922" s="5">
        <f t="shared" ref="F1922:F1955" ca="1" si="224">LEN(B1922)</f>
        <v>15</v>
      </c>
      <c r="G1922" s="3" t="str">
        <f t="array" aca="1" ref="G1922" ca="1">IF(SUMPRODUCT(COUNTIF(B1922,{"*0*";"*1*";"*2*";"*3*";"*4*";"*5*";"*6*";"*7*";"*8*";"*9*"}))&gt;0,MID($B1922,MATCH(0,(ISERROR(MID($B1922,ROW(INDIRECT("1:"&amp;LEN($B1922))),1)*1)*1),0),LEN($B1922)-SUM((ISERROR(MID($B1922,ROW(INDIRECT("1:"&amp;LEN($B1922))),1)*1)*1))),"")</f>
        <v>88359</v>
      </c>
      <c r="H1922" s="3" t="str">
        <f t="shared" ref="H1922:H1955" ca="1" si="225">IF(LEN(G1922)&lt;3,TEXT(G1922,"000"),G1922)</f>
        <v>88359</v>
      </c>
      <c r="I1922" s="6" t="str">
        <f t="shared" ca="1" si="221"/>
        <v>88359DGACSECSAR</v>
      </c>
      <c r="J1922" s="1" t="b">
        <f t="shared" ref="J1922:J1955" ca="1" si="226">I1922=C1922</f>
        <v>1</v>
      </c>
      <c r="K1922" s="6" t="str">
        <f t="shared" ref="K1922:K1955" ca="1" si="227">IF(COUNTIF(Tablo,MID(B1922,2,2))&gt;0,I1922,B1922)</f>
        <v>88359DGACSECSAR</v>
      </c>
      <c r="L1922" s="1" t="b">
        <f t="shared" ca="1" si="220"/>
        <v>1</v>
      </c>
      <c r="M1922" s="1" t="b">
        <f t="shared" ca="1" si="222"/>
        <v>1</v>
      </c>
    </row>
    <row r="1923" spans="1:13">
      <c r="A1923" s="11" t="b">
        <f t="shared" ca="1" si="223"/>
        <v>1</v>
      </c>
      <c r="B1923" s="15" t="s">
        <v>2483</v>
      </c>
      <c r="C1923" s="13" t="s">
        <v>2483</v>
      </c>
      <c r="D1923" s="13" t="s">
        <v>2483</v>
      </c>
      <c r="E1923" s="5">
        <f ca="1">SUMPRODUCT(N(CODE(MID(B1923,ROW($A$1:OFFSET($A$1,LEN(B1923)-1,,,)),1))&lt;58))</f>
        <v>4</v>
      </c>
      <c r="F1923" s="5">
        <f t="shared" ca="1" si="224"/>
        <v>15</v>
      </c>
      <c r="G1923" s="3" t="str">
        <f t="array" aca="1" ref="G1923" ca="1">IF(SUMPRODUCT(COUNTIF(B1923,{"*0*";"*1*";"*2*";"*3*";"*4*";"*5*";"*6*";"*7*";"*8*";"*9*"}))&gt;0,MID($B1923,MATCH(0,(ISERROR(MID($B1923,ROW(INDIRECT("1:"&amp;LEN($B1923))),1)*1)*1),0),LEN($B1923)-SUM((ISERROR(MID($B1923,ROW(INDIRECT("1:"&amp;LEN($B1923))),1)*1)*1))),"")</f>
        <v>2AIR</v>
      </c>
      <c r="H1923" s="3" t="str">
        <f t="shared" ca="1" si="225"/>
        <v>2AIR</v>
      </c>
      <c r="I1923" s="6" t="str">
        <f t="shared" ca="1" si="221"/>
        <v>E2AIRFRAMECH437</v>
      </c>
      <c r="J1923" s="1" t="b">
        <f t="shared" ca="1" si="226"/>
        <v>1</v>
      </c>
      <c r="K1923" s="6" t="str">
        <f t="shared" ca="1" si="227"/>
        <v>E2AIRFRAMECH437</v>
      </c>
      <c r="L1923" s="1" t="b">
        <f t="shared" ref="L1923:L1955" ca="1" si="228">K1923=C1923</f>
        <v>1</v>
      </c>
      <c r="M1923" s="1" t="b">
        <f t="shared" ca="1" si="222"/>
        <v>1</v>
      </c>
    </row>
    <row r="1924" spans="1:13">
      <c r="A1924" s="11" t="b">
        <f t="shared" ca="1" si="223"/>
        <v>1</v>
      </c>
      <c r="B1924" s="15" t="s">
        <v>2495</v>
      </c>
      <c r="C1924" s="13" t="s">
        <v>2495</v>
      </c>
      <c r="D1924" s="13" t="s">
        <v>2495</v>
      </c>
      <c r="E1924" s="5">
        <f ca="1">SUMPRODUCT(N(CODE(MID(B1924,ROW($A$1:OFFSET($A$1,LEN(B1924)-1,,,)),1))&lt;58))</f>
        <v>4</v>
      </c>
      <c r="F1924" s="5">
        <f t="shared" ca="1" si="224"/>
        <v>15</v>
      </c>
      <c r="G1924" s="3" t="str">
        <f t="array" aca="1" ref="G1924" ca="1">IF(SUMPRODUCT(COUNTIF(B1924,{"*0*";"*1*";"*2*";"*3*";"*4*";"*5*";"*6*";"*7*";"*8*";"*9*"}))&gt;0,MID($B1924,MATCH(0,(ISERROR(MID($B1924,ROW(INDIRECT("1:"&amp;LEN($B1924))),1)*1)*1),0),LEN($B1924)-SUM((ISERROR(MID($B1924,ROW(INDIRECT("1:"&amp;LEN($B1924))),1)*1)*1))),"")</f>
        <v>50SU</v>
      </c>
      <c r="H1924" s="3" t="str">
        <f t="shared" ca="1" si="225"/>
        <v>50SU</v>
      </c>
      <c r="I1924" s="6" t="str">
        <f t="shared" ca="1" si="221"/>
        <v>F50SURMARDCX01C</v>
      </c>
      <c r="J1924" s="1" t="b">
        <f t="shared" ca="1" si="226"/>
        <v>1</v>
      </c>
      <c r="K1924" s="6" t="str">
        <f t="shared" ca="1" si="227"/>
        <v>F50SURMARDCX01C</v>
      </c>
      <c r="L1924" s="1" t="b">
        <f t="shared" ca="1" si="228"/>
        <v>1</v>
      </c>
      <c r="M1924" s="1" t="b">
        <f t="shared" ca="1" si="222"/>
        <v>1</v>
      </c>
    </row>
    <row r="1925" spans="1:13">
      <c r="A1925" s="11" t="b">
        <f t="shared" ca="1" si="223"/>
        <v>1</v>
      </c>
      <c r="B1925" s="15" t="s">
        <v>655</v>
      </c>
      <c r="C1925" s="13" t="s">
        <v>655</v>
      </c>
      <c r="D1925" s="14" t="s">
        <v>655</v>
      </c>
      <c r="E1925" s="5">
        <f ca="1">SUMPRODUCT(N(CODE(MID(B1925,ROW($A$1:OFFSET($A$1,LEN(B1925)-1,,,)),1))&lt;58))</f>
        <v>8</v>
      </c>
      <c r="F1925" s="5">
        <f t="shared" ca="1" si="224"/>
        <v>15</v>
      </c>
      <c r="G1925" s="3" t="str">
        <f t="array" aca="1" ref="G1925" ca="1">IF(SUMPRODUCT(COUNTIF(B1925,{"*0*";"*1*";"*2*";"*3*";"*4*";"*5*";"*6*";"*7*";"*8*";"*9*"}))&gt;0,MID($B1925,MATCH(0,(ISERROR(MID($B1925,ROW(INDIRECT("1:"&amp;LEN($B1925))),1)*1)*1),0),LEN($B1925)-SUM((ISERROR(MID($B1925,ROW(INDIRECT("1:"&amp;LEN($B1925))),1)*1)*1))),"")</f>
        <v>32180JR0</v>
      </c>
      <c r="H1925" s="3" t="str">
        <f t="shared" ca="1" si="225"/>
        <v>32180JR0</v>
      </c>
      <c r="I1925" s="6" t="str">
        <f t="shared" ca="1" si="221"/>
        <v>FOSP32180JR04C0</v>
      </c>
      <c r="J1925" s="1" t="b">
        <f t="shared" ca="1" si="226"/>
        <v>1</v>
      </c>
      <c r="K1925" s="6" t="str">
        <f t="shared" ca="1" si="227"/>
        <v>FOSP32180JR04C0</v>
      </c>
      <c r="L1925" s="1" t="b">
        <f t="shared" ca="1" si="228"/>
        <v>1</v>
      </c>
      <c r="M1925" s="1" t="b">
        <f t="shared" ca="1" si="222"/>
        <v>1</v>
      </c>
    </row>
    <row r="1926" spans="1:13">
      <c r="A1926" s="11" t="b">
        <f t="shared" ca="1" si="223"/>
        <v>1</v>
      </c>
      <c r="B1926" s="15" t="s">
        <v>656</v>
      </c>
      <c r="C1926" s="13" t="s">
        <v>656</v>
      </c>
      <c r="D1926" s="14" t="s">
        <v>656</v>
      </c>
      <c r="E1926" s="5">
        <f ca="1">SUMPRODUCT(N(CODE(MID(B1926,ROW($A$1:OFFSET($A$1,LEN(B1926)-1,,,)),1))&lt;58))</f>
        <v>8</v>
      </c>
      <c r="F1926" s="5">
        <f t="shared" ca="1" si="224"/>
        <v>15</v>
      </c>
      <c r="G1926" s="3" t="str">
        <f t="array" aca="1" ref="G1926" ca="1">IF(SUMPRODUCT(COUNTIF(B1926,{"*0*";"*1*";"*2*";"*3*";"*4*";"*5*";"*6*";"*7*";"*8*";"*9*"}))&gt;0,MID($B1926,MATCH(0,(ISERROR(MID($B1926,ROW(INDIRECT("1:"&amp;LEN($B1926))),1)*1)*1),0),LEN($B1926)-SUM((ISERROR(MID($B1926,ROW(INDIRECT("1:"&amp;LEN($B1926))),1)*1)*1))),"")</f>
        <v>32220JR0</v>
      </c>
      <c r="H1926" s="3" t="str">
        <f t="shared" ca="1" si="225"/>
        <v>32220JR0</v>
      </c>
      <c r="I1926" s="6" t="str">
        <f t="shared" ca="1" si="221"/>
        <v>FOSP32220JR04C0</v>
      </c>
      <c r="J1926" s="1" t="b">
        <f t="shared" ca="1" si="226"/>
        <v>1</v>
      </c>
      <c r="K1926" s="6" t="str">
        <f t="shared" ca="1" si="227"/>
        <v>FOSP32220JR04C0</v>
      </c>
      <c r="L1926" s="1" t="b">
        <f t="shared" ca="1" si="228"/>
        <v>1</v>
      </c>
      <c r="M1926" s="1" t="b">
        <f t="shared" ca="1" si="222"/>
        <v>1</v>
      </c>
    </row>
    <row r="1927" spans="1:13">
      <c r="A1927" s="17" t="b">
        <f t="shared" ca="1" si="223"/>
        <v>0</v>
      </c>
      <c r="B1927" s="18" t="s">
        <v>657</v>
      </c>
      <c r="C1927" s="13" t="s">
        <v>657</v>
      </c>
      <c r="D1927" s="3" t="s">
        <v>658</v>
      </c>
      <c r="E1927" s="5">
        <f ca="1">SUMPRODUCT(N(CODE(MID(B1927,ROW($A$1:OFFSET($A$1,LEN(B1927)-1,,,)),1))&lt;58))</f>
        <v>3</v>
      </c>
      <c r="F1927" s="5">
        <f t="shared" ca="1" si="224"/>
        <v>15</v>
      </c>
      <c r="G1927" s="3" t="str">
        <f t="array" aca="1" ref="G1927" ca="1">IF(SUMPRODUCT(COUNTIF(B1927,{"*0*";"*1*";"*2*";"*3*";"*4*";"*5*";"*6*";"*7*";"*8*";"*9*"}))&gt;0,MID($B1927,MATCH(0,(ISERROR(MID($B1927,ROW(INDIRECT("1:"&amp;LEN($B1927))),1)*1)*1),0),LEN($B1927)-SUM((ISERROR(MID($B1927,ROW(INDIRECT("1:"&amp;LEN($B1927))),1)*1)*1))),"")</f>
        <v>02T</v>
      </c>
      <c r="H1927" s="3" t="str">
        <f t="shared" ca="1" si="225"/>
        <v>02T</v>
      </c>
      <c r="I1927" s="6" t="str">
        <f t="shared" ca="1" si="221"/>
        <v>GAMDRAM02TITRE3</v>
      </c>
      <c r="J1927" s="1" t="b">
        <f t="shared" ca="1" si="226"/>
        <v>1</v>
      </c>
      <c r="K1927" s="6" t="str">
        <f t="shared" ca="1" si="227"/>
        <v>GAMDRAM02TITRE3</v>
      </c>
      <c r="L1927" s="1" t="b">
        <f t="shared" ca="1" si="228"/>
        <v>1</v>
      </c>
      <c r="M1927" s="1" t="b">
        <f t="shared" ca="1" si="222"/>
        <v>1</v>
      </c>
    </row>
    <row r="1928" spans="1:13">
      <c r="A1928" s="11" t="b">
        <f t="shared" ca="1" si="223"/>
        <v>0</v>
      </c>
      <c r="B1928" s="15" t="s">
        <v>2531</v>
      </c>
      <c r="C1928" s="13" t="s">
        <v>2531</v>
      </c>
      <c r="D1928" s="13" t="s">
        <v>2532</v>
      </c>
      <c r="E1928" s="5">
        <f ca="1">SUMPRODUCT(N(CODE(MID(B1928,ROW($A$1:OFFSET($A$1,LEN(B1928)-1,,,)),1))&lt;58))</f>
        <v>1</v>
      </c>
      <c r="F1928" s="5">
        <f t="shared" ca="1" si="224"/>
        <v>15</v>
      </c>
      <c r="G1928" s="3" t="str">
        <f t="array" aca="1" ref="G1928" ca="1">IF(SUMPRODUCT(COUNTIF(B1928,{"*0*";"*1*";"*2*";"*3*";"*4*";"*5*";"*6*";"*7*";"*8*";"*9*"}))&gt;0,MID($B1928,MATCH(0,(ISERROR(MID($B1928,ROW(INDIRECT("1:"&amp;LEN($B1928))),1)*1)*1),0),LEN($B1928)-SUM((ISERROR(MID($B1928,ROW(INDIRECT("1:"&amp;LEN($B1928))),1)*1)*1))),"")</f>
        <v>2</v>
      </c>
      <c r="H1928" s="3" t="str">
        <f t="shared" ca="1" si="225"/>
        <v>002</v>
      </c>
      <c r="I1928" s="6" t="str">
        <f t="shared" ca="1" si="221"/>
        <v>MTPSIFRE2CRADCO</v>
      </c>
      <c r="J1928" s="1" t="b">
        <f t="shared" ca="1" si="226"/>
        <v>1</v>
      </c>
      <c r="K1928" s="6" t="str">
        <f t="shared" ca="1" si="227"/>
        <v>MTPSIFRE2CRADCO</v>
      </c>
      <c r="L1928" s="1" t="b">
        <f t="shared" ca="1" si="228"/>
        <v>1</v>
      </c>
      <c r="M1928" s="1" t="b">
        <f t="shared" ca="1" si="222"/>
        <v>1</v>
      </c>
    </row>
    <row r="1929" spans="1:13">
      <c r="A1929" s="11" t="b">
        <f t="shared" ca="1" si="223"/>
        <v>1</v>
      </c>
      <c r="B1929" s="15" t="s">
        <v>1665</v>
      </c>
      <c r="C1929" s="13" t="s">
        <v>1665</v>
      </c>
      <c r="D1929" s="13" t="s">
        <v>1665</v>
      </c>
      <c r="E1929" s="5">
        <f ca="1">SUMPRODUCT(N(CODE(MID(B1929,ROW($A$1:OFFSET($A$1,LEN(B1929)-1,,,)),1))&lt;58))</f>
        <v>13</v>
      </c>
      <c r="F1929" s="5">
        <f t="shared" ca="1" si="224"/>
        <v>15</v>
      </c>
      <c r="G1929" s="3" t="str">
        <f t="array" aca="1" ref="G1929" ca="1">IF(SUMPRODUCT(COUNTIF(B1929,{"*0*";"*1*";"*2*";"*3*";"*4*";"*5*";"*6*";"*7*";"*8*";"*9*"}))&gt;0,MID($B1929,MATCH(0,(ISERROR(MID($B1929,ROW(INDIRECT("1:"&amp;LEN($B1929))),1)*1)*1),0),LEN($B1929)-SUM((ISERROR(MID($B1929,ROW(INDIRECT("1:"&amp;LEN($B1929))),1)*1)*1))),"")</f>
        <v>8161S12(26</v>
      </c>
      <c r="H1929" s="3" t="str">
        <f t="shared" ca="1" si="225"/>
        <v>8161S12(26</v>
      </c>
      <c r="I1929" s="6" t="str">
        <f t="shared" ca="1" si="221"/>
        <v>P8161S12(26-38)</v>
      </c>
      <c r="J1929" s="1" t="b">
        <f t="shared" ca="1" si="226"/>
        <v>1</v>
      </c>
      <c r="K1929" s="6" t="str">
        <f t="shared" ca="1" si="227"/>
        <v>P8161S12(26-38)</v>
      </c>
      <c r="L1929" s="1" t="b">
        <f t="shared" ca="1" si="228"/>
        <v>1</v>
      </c>
      <c r="M1929" s="1" t="b">
        <f t="shared" ca="1" si="222"/>
        <v>1</v>
      </c>
    </row>
    <row r="1930" spans="1:13">
      <c r="A1930" s="11" t="b">
        <f t="shared" ca="1" si="223"/>
        <v>1</v>
      </c>
      <c r="B1930" s="15" t="s">
        <v>1668</v>
      </c>
      <c r="C1930" s="13" t="s">
        <v>1668</v>
      </c>
      <c r="D1930" s="13" t="s">
        <v>1668</v>
      </c>
      <c r="E1930" s="5">
        <f ca="1">SUMPRODUCT(N(CODE(MID(B1930,ROW($A$1:OFFSET($A$1,LEN(B1930)-1,,,)),1))&lt;58))</f>
        <v>13</v>
      </c>
      <c r="F1930" s="5">
        <f t="shared" ca="1" si="224"/>
        <v>15</v>
      </c>
      <c r="G1930" s="3" t="str">
        <f t="array" aca="1" ref="G1930" ca="1">IF(SUMPRODUCT(COUNTIF(B1930,{"*0*";"*1*";"*2*";"*3*";"*4*";"*5*";"*6*";"*7*";"*8*";"*9*"}))&gt;0,MID($B1930,MATCH(0,(ISERROR(MID($B1930,ROW(INDIRECT("1:"&amp;LEN($B1930))),1)*1)*1),0),LEN($B1930)-SUM((ISERROR(MID($B1930,ROW(INDIRECT("1:"&amp;LEN($B1930))),1)*1)*1))),"")</f>
        <v>8161S13(11</v>
      </c>
      <c r="H1930" s="3" t="str">
        <f t="shared" ca="1" si="225"/>
        <v>8161S13(11</v>
      </c>
      <c r="I1930" s="6" t="str">
        <f t="shared" ca="1" si="221"/>
        <v>P8161S13(11-17)</v>
      </c>
      <c r="J1930" s="1" t="b">
        <f t="shared" ca="1" si="226"/>
        <v>1</v>
      </c>
      <c r="K1930" s="6" t="str">
        <f t="shared" ca="1" si="227"/>
        <v>P8161S13(11-17)</v>
      </c>
      <c r="L1930" s="1" t="b">
        <f t="shared" ca="1" si="228"/>
        <v>1</v>
      </c>
      <c r="M1930" s="1" t="b">
        <f t="shared" ca="1" si="222"/>
        <v>1</v>
      </c>
    </row>
    <row r="1931" spans="1:13">
      <c r="A1931" s="11" t="b">
        <f t="shared" ca="1" si="223"/>
        <v>1</v>
      </c>
      <c r="B1931" s="15" t="s">
        <v>1669</v>
      </c>
      <c r="C1931" s="13" t="s">
        <v>1669</v>
      </c>
      <c r="D1931" s="13" t="s">
        <v>1669</v>
      </c>
      <c r="E1931" s="5">
        <f ca="1">SUMPRODUCT(N(CODE(MID(B1931,ROW($A$1:OFFSET($A$1,LEN(B1931)-1,,,)),1))&lt;58))</f>
        <v>13</v>
      </c>
      <c r="F1931" s="5">
        <f t="shared" ca="1" si="224"/>
        <v>15</v>
      </c>
      <c r="G1931" s="3" t="str">
        <f t="array" aca="1" ref="G1931" ca="1">IF(SUMPRODUCT(COUNTIF(B1931,{"*0*";"*1*";"*2*";"*3*";"*4*";"*5*";"*6*";"*7*";"*8*";"*9*"}))&gt;0,MID($B1931,MATCH(0,(ISERROR(MID($B1931,ROW(INDIRECT("1:"&amp;LEN($B1931))),1)*1)*1),0),LEN($B1931)-SUM((ISERROR(MID($B1931,ROW(INDIRECT("1:"&amp;LEN($B1931))),1)*1)*1))),"")</f>
        <v>8161S13(18</v>
      </c>
      <c r="H1931" s="3" t="str">
        <f t="shared" ca="1" si="225"/>
        <v>8161S13(18</v>
      </c>
      <c r="I1931" s="6" t="str">
        <f t="shared" ca="1" si="221"/>
        <v>P8161S13(18-23)</v>
      </c>
      <c r="J1931" s="1" t="b">
        <f t="shared" ca="1" si="226"/>
        <v>1</v>
      </c>
      <c r="K1931" s="6" t="str">
        <f t="shared" ca="1" si="227"/>
        <v>P8161S13(18-23)</v>
      </c>
      <c r="L1931" s="1" t="b">
        <f t="shared" ca="1" si="228"/>
        <v>1</v>
      </c>
      <c r="M1931" s="1" t="b">
        <f t="shared" ca="1" si="222"/>
        <v>1</v>
      </c>
    </row>
    <row r="1932" spans="1:13">
      <c r="A1932" s="11" t="b">
        <f t="shared" ca="1" si="223"/>
        <v>1</v>
      </c>
      <c r="B1932" s="15" t="s">
        <v>1670</v>
      </c>
      <c r="C1932" s="13" t="s">
        <v>1670</v>
      </c>
      <c r="D1932" s="13" t="s">
        <v>1670</v>
      </c>
      <c r="E1932" s="5">
        <f ca="1">SUMPRODUCT(N(CODE(MID(B1932,ROW($A$1:OFFSET($A$1,LEN(B1932)-1,,,)),1))&lt;58))</f>
        <v>13</v>
      </c>
      <c r="F1932" s="5">
        <f t="shared" ca="1" si="224"/>
        <v>15</v>
      </c>
      <c r="G1932" s="3" t="str">
        <f t="array" aca="1" ref="G1932" ca="1">IF(SUMPRODUCT(COUNTIF(B1932,{"*0*";"*1*";"*2*";"*3*";"*4*";"*5*";"*6*";"*7*";"*8*";"*9*"}))&gt;0,MID($B1932,MATCH(0,(ISERROR(MID($B1932,ROW(INDIRECT("1:"&amp;LEN($B1932))),1)*1)*1),0),LEN($B1932)-SUM((ISERROR(MID($B1932,ROW(INDIRECT("1:"&amp;LEN($B1932))),1)*1)*1))),"")</f>
        <v>8161S13(24</v>
      </c>
      <c r="H1932" s="3" t="str">
        <f t="shared" ca="1" si="225"/>
        <v>8161S13(24</v>
      </c>
      <c r="I1932" s="6" t="str">
        <f t="shared" ca="1" si="221"/>
        <v>P8161S13(24-27)</v>
      </c>
      <c r="J1932" s="1" t="b">
        <f t="shared" ca="1" si="226"/>
        <v>1</v>
      </c>
      <c r="K1932" s="6" t="str">
        <f t="shared" ca="1" si="227"/>
        <v>P8161S13(24-27)</v>
      </c>
      <c r="L1932" s="1" t="b">
        <f t="shared" ca="1" si="228"/>
        <v>1</v>
      </c>
      <c r="M1932" s="1" t="b">
        <f t="shared" ca="1" si="222"/>
        <v>1</v>
      </c>
    </row>
    <row r="1933" spans="1:13">
      <c r="A1933" s="11" t="b">
        <f t="shared" ca="1" si="223"/>
        <v>1</v>
      </c>
      <c r="B1933" s="15" t="s">
        <v>1671</v>
      </c>
      <c r="C1933" s="13" t="s">
        <v>1671</v>
      </c>
      <c r="D1933" s="13" t="s">
        <v>1671</v>
      </c>
      <c r="E1933" s="5">
        <f ca="1">SUMPRODUCT(N(CODE(MID(B1933,ROW($A$1:OFFSET($A$1,LEN(B1933)-1,,,)),1))&lt;58))</f>
        <v>13</v>
      </c>
      <c r="F1933" s="5">
        <f t="shared" ca="1" si="224"/>
        <v>15</v>
      </c>
      <c r="G1933" s="3" t="str">
        <f t="array" aca="1" ref="G1933" ca="1">IF(SUMPRODUCT(COUNTIF(B1933,{"*0*";"*1*";"*2*";"*3*";"*4*";"*5*";"*6*";"*7*";"*8*";"*9*"}))&gt;0,MID($B1933,MATCH(0,(ISERROR(MID($B1933,ROW(INDIRECT("1:"&amp;LEN($B1933))),1)*1)*1),0),LEN($B1933)-SUM((ISERROR(MID($B1933,ROW(INDIRECT("1:"&amp;LEN($B1933))),1)*1)*1))),"")</f>
        <v>8161S13(28</v>
      </c>
      <c r="H1933" s="3" t="str">
        <f t="shared" ca="1" si="225"/>
        <v>8161S13(28</v>
      </c>
      <c r="I1933" s="6" t="str">
        <f t="shared" ca="1" si="221"/>
        <v>P8161S13(28-36)</v>
      </c>
      <c r="J1933" s="1" t="b">
        <f t="shared" ca="1" si="226"/>
        <v>1</v>
      </c>
      <c r="K1933" s="6" t="str">
        <f t="shared" ca="1" si="227"/>
        <v>P8161S13(28-36)</v>
      </c>
      <c r="L1933" s="1" t="b">
        <f t="shared" ca="1" si="228"/>
        <v>1</v>
      </c>
      <c r="M1933" s="1" t="b">
        <f t="shared" ca="1" si="222"/>
        <v>1</v>
      </c>
    </row>
    <row r="1934" spans="1:13">
      <c r="A1934" s="11" t="b">
        <f t="shared" ca="1" si="223"/>
        <v>1</v>
      </c>
      <c r="B1934" s="15" t="s">
        <v>1672</v>
      </c>
      <c r="C1934" s="13" t="s">
        <v>1672</v>
      </c>
      <c r="D1934" s="13" t="s">
        <v>1672</v>
      </c>
      <c r="E1934" s="5">
        <f ca="1">SUMPRODUCT(N(CODE(MID(B1934,ROW($A$1:OFFSET($A$1,LEN(B1934)-1,,,)),1))&lt;58))</f>
        <v>13</v>
      </c>
      <c r="F1934" s="5">
        <f t="shared" ca="1" si="224"/>
        <v>15</v>
      </c>
      <c r="G1934" s="3" t="str">
        <f t="array" aca="1" ref="G1934" ca="1">IF(SUMPRODUCT(COUNTIF(B1934,{"*0*";"*1*";"*2*";"*3*";"*4*";"*5*";"*6*";"*7*";"*8*";"*9*"}))&gt;0,MID($B1934,MATCH(0,(ISERROR(MID($B1934,ROW(INDIRECT("1:"&amp;LEN($B1934))),1)*1)*1),0),LEN($B1934)-SUM((ISERROR(MID($B1934,ROW(INDIRECT("1:"&amp;LEN($B1934))),1)*1)*1))),"")</f>
        <v>8161S13(37</v>
      </c>
      <c r="H1934" s="3" t="str">
        <f t="shared" ca="1" si="225"/>
        <v>8161S13(37</v>
      </c>
      <c r="I1934" s="6" t="str">
        <f t="shared" ca="1" si="221"/>
        <v>P8161S13(37-50)</v>
      </c>
      <c r="J1934" s="1" t="b">
        <f t="shared" ca="1" si="226"/>
        <v>1</v>
      </c>
      <c r="K1934" s="6" t="str">
        <f t="shared" ca="1" si="227"/>
        <v>P8161S13(37-50)</v>
      </c>
      <c r="L1934" s="1" t="b">
        <f t="shared" ca="1" si="228"/>
        <v>1</v>
      </c>
      <c r="M1934" s="1" t="b">
        <f t="shared" ca="1" si="222"/>
        <v>1</v>
      </c>
    </row>
    <row r="1935" spans="1:13">
      <c r="A1935" s="11" t="b">
        <f t="shared" ca="1" si="223"/>
        <v>1</v>
      </c>
      <c r="B1935" s="15" t="s">
        <v>1673</v>
      </c>
      <c r="C1935" s="13" t="s">
        <v>1673</v>
      </c>
      <c r="D1935" s="13" t="s">
        <v>1673</v>
      </c>
      <c r="E1935" s="5">
        <f ca="1">SUMPRODUCT(N(CODE(MID(B1935,ROW($A$1:OFFSET($A$1,LEN(B1935)-1,,,)),1))&lt;58))</f>
        <v>13</v>
      </c>
      <c r="F1935" s="5">
        <f t="shared" ca="1" si="224"/>
        <v>15</v>
      </c>
      <c r="G1935" s="3" t="str">
        <f t="array" aca="1" ref="G1935" ca="1">IF(SUMPRODUCT(COUNTIF(B1935,{"*0*";"*1*";"*2*";"*3*";"*4*";"*5*";"*6*";"*7*";"*8*";"*9*"}))&gt;0,MID($B1935,MATCH(0,(ISERROR(MID($B1935,ROW(INDIRECT("1:"&amp;LEN($B1935))),1)*1)*1),0),LEN($B1935)-SUM((ISERROR(MID($B1935,ROW(INDIRECT("1:"&amp;LEN($B1935))),1)*1)*1))),"")</f>
        <v>8161S13(51</v>
      </c>
      <c r="H1935" s="3" t="str">
        <f t="shared" ca="1" si="225"/>
        <v>8161S13(51</v>
      </c>
      <c r="I1935" s="6" t="str">
        <f t="shared" ca="1" si="221"/>
        <v>P8161S13(51-55)</v>
      </c>
      <c r="J1935" s="1" t="b">
        <f t="shared" ca="1" si="226"/>
        <v>1</v>
      </c>
      <c r="K1935" s="6" t="str">
        <f t="shared" ca="1" si="227"/>
        <v>P8161S13(51-55)</v>
      </c>
      <c r="L1935" s="1" t="b">
        <f t="shared" ca="1" si="228"/>
        <v>1</v>
      </c>
      <c r="M1935" s="1" t="b">
        <f t="shared" ca="1" si="222"/>
        <v>1</v>
      </c>
    </row>
    <row r="1936" spans="1:13">
      <c r="A1936" s="11" t="b">
        <f t="shared" ca="1" si="223"/>
        <v>0</v>
      </c>
      <c r="B1936" s="15" t="s">
        <v>329</v>
      </c>
      <c r="C1936" s="13" t="s">
        <v>329</v>
      </c>
      <c r="D1936" s="13" t="s">
        <v>330</v>
      </c>
      <c r="E1936" s="5">
        <f ca="1">SUMPRODUCT(N(CODE(MID(B1936,ROW($A$1:OFFSET($A$1,LEN(B1936)-1,,,)),1))&lt;58))</f>
        <v>1</v>
      </c>
      <c r="F1936" s="5">
        <f t="shared" ca="1" si="224"/>
        <v>15</v>
      </c>
      <c r="G1936" s="3" t="str">
        <f t="array" aca="1" ref="G1936" ca="1">IF(SUMPRODUCT(COUNTIF(B1936,{"*0*";"*1*";"*2*";"*3*";"*4*";"*5*";"*6*";"*7*";"*8*";"*9*"}))&gt;0,MID($B1936,MATCH(0,(ISERROR(MID($B1936,ROW(INDIRECT("1:"&amp;LEN($B1936))),1)*1)*1),0),LEN($B1936)-SUM((ISERROR(MID($B1936,ROW(INDIRECT("1:"&amp;LEN($B1936))),1)*1)*1))),"")</f>
        <v>1</v>
      </c>
      <c r="H1936" s="3" t="str">
        <f t="shared" ca="1" si="225"/>
        <v>001</v>
      </c>
      <c r="I1936" s="6" t="str">
        <f t="shared" ca="1" si="221"/>
        <v>PRODUCTSUPPORT1</v>
      </c>
      <c r="J1936" s="1" t="b">
        <f t="shared" ca="1" si="226"/>
        <v>1</v>
      </c>
      <c r="K1936" s="6" t="str">
        <f t="shared" ca="1" si="227"/>
        <v>PRODUCTSUPPORT1</v>
      </c>
      <c r="L1936" s="1" t="b">
        <f t="shared" ca="1" si="228"/>
        <v>1</v>
      </c>
      <c r="M1936" s="1" t="b">
        <f t="shared" ca="1" si="222"/>
        <v>1</v>
      </c>
    </row>
    <row r="1937" spans="1:13">
      <c r="A1937" s="11" t="b">
        <f t="shared" ca="1" si="223"/>
        <v>0</v>
      </c>
      <c r="B1937" s="15" t="s">
        <v>331</v>
      </c>
      <c r="C1937" s="13" t="s">
        <v>331</v>
      </c>
      <c r="D1937" s="13" t="s">
        <v>330</v>
      </c>
      <c r="E1937" s="5">
        <f ca="1">SUMPRODUCT(N(CODE(MID(B1937,ROW($A$1:OFFSET($A$1,LEN(B1937)-1,,,)),1))&lt;58))</f>
        <v>1</v>
      </c>
      <c r="F1937" s="5">
        <f t="shared" ca="1" si="224"/>
        <v>15</v>
      </c>
      <c r="G1937" s="3" t="str">
        <f t="array" aca="1" ref="G1937" ca="1">IF(SUMPRODUCT(COUNTIF(B1937,{"*0*";"*1*";"*2*";"*3*";"*4*";"*5*";"*6*";"*7*";"*8*";"*9*"}))&gt;0,MID($B1937,MATCH(0,(ISERROR(MID($B1937,ROW(INDIRECT("1:"&amp;LEN($B1937))),1)*1)*1),0),LEN($B1937)-SUM((ISERROR(MID($B1937,ROW(INDIRECT("1:"&amp;LEN($B1937))),1)*1)*1))),"")</f>
        <v>2</v>
      </c>
      <c r="H1937" s="3" t="str">
        <f t="shared" ca="1" si="225"/>
        <v>002</v>
      </c>
      <c r="I1937" s="6" t="str">
        <f t="shared" ca="1" si="221"/>
        <v>PRODUCTSUPPORT2</v>
      </c>
      <c r="J1937" s="1" t="b">
        <f t="shared" ca="1" si="226"/>
        <v>1</v>
      </c>
      <c r="K1937" s="6" t="str">
        <f t="shared" ca="1" si="227"/>
        <v>PRODUCTSUPPORT2</v>
      </c>
      <c r="L1937" s="1" t="b">
        <f t="shared" ca="1" si="228"/>
        <v>1</v>
      </c>
      <c r="M1937" s="1" t="b">
        <f t="shared" ca="1" si="222"/>
        <v>1</v>
      </c>
    </row>
    <row r="1938" spans="1:13">
      <c r="A1938" s="11" t="b">
        <f t="shared" ca="1" si="223"/>
        <v>0</v>
      </c>
      <c r="B1938" s="15" t="s">
        <v>332</v>
      </c>
      <c r="C1938" s="13" t="s">
        <v>332</v>
      </c>
      <c r="D1938" s="13" t="s">
        <v>330</v>
      </c>
      <c r="E1938" s="5">
        <f ca="1">SUMPRODUCT(N(CODE(MID(B1938,ROW($A$1:OFFSET($A$1,LEN(B1938)-1,,,)),1))&lt;58))</f>
        <v>1</v>
      </c>
      <c r="F1938" s="5">
        <f t="shared" ca="1" si="224"/>
        <v>15</v>
      </c>
      <c r="G1938" s="3" t="str">
        <f t="array" aca="1" ref="G1938" ca="1">IF(SUMPRODUCT(COUNTIF(B1938,{"*0*";"*1*";"*2*";"*3*";"*4*";"*5*";"*6*";"*7*";"*8*";"*9*"}))&gt;0,MID($B1938,MATCH(0,(ISERROR(MID($B1938,ROW(INDIRECT("1:"&amp;LEN($B1938))),1)*1)*1),0),LEN($B1938)-SUM((ISERROR(MID($B1938,ROW(INDIRECT("1:"&amp;LEN($B1938))),1)*1)*1))),"")</f>
        <v>3</v>
      </c>
      <c r="H1938" s="3" t="str">
        <f t="shared" ca="1" si="225"/>
        <v>003</v>
      </c>
      <c r="I1938" s="6" t="str">
        <f t="shared" ca="1" si="221"/>
        <v>PRODUCTSUPPORT3</v>
      </c>
      <c r="J1938" s="1" t="b">
        <f t="shared" ca="1" si="226"/>
        <v>1</v>
      </c>
      <c r="K1938" s="6" t="str">
        <f t="shared" ca="1" si="227"/>
        <v>PRODUCTSUPPORT3</v>
      </c>
      <c r="L1938" s="1" t="b">
        <f t="shared" ca="1" si="228"/>
        <v>1</v>
      </c>
      <c r="M1938" s="1" t="b">
        <f t="shared" ca="1" si="222"/>
        <v>1</v>
      </c>
    </row>
    <row r="1939" spans="1:13">
      <c r="A1939" s="11" t="b">
        <f t="shared" ca="1" si="223"/>
        <v>1</v>
      </c>
      <c r="B1939" s="15" t="s">
        <v>2289</v>
      </c>
      <c r="C1939" s="13" t="s">
        <v>2289</v>
      </c>
      <c r="D1939" s="13" t="s">
        <v>2289</v>
      </c>
      <c r="E1939" s="5">
        <f ca="1">SUMPRODUCT(N(CODE(MID(B1939,ROW($A$1:OFFSET($A$1,LEN(B1939)-1,,,)),1))&lt;58))</f>
        <v>6</v>
      </c>
      <c r="F1939" s="5">
        <f t="shared" ca="1" si="224"/>
        <v>16</v>
      </c>
      <c r="G1939" s="3" t="str">
        <f t="array" aca="1" ref="G1939" ca="1">IF(SUMPRODUCT(COUNTIF(B1939,{"*0*";"*1*";"*2*";"*3*";"*4*";"*5*";"*6*";"*7*";"*8*";"*9*"}))&gt;0,MID($B1939,MATCH(0,(ISERROR(MID($B1939,ROW(INDIRECT("1:"&amp;LEN($B1939))),1)*1)*1),0),LEN($B1939)-SUM((ISERROR(MID($B1939,ROW(INDIRECT("1:"&amp;LEN($B1939))),1)*1)*1))),"")</f>
        <v>200TAM</v>
      </c>
      <c r="H1939" s="3" t="str">
        <f t="shared" ca="1" si="225"/>
        <v>200TAM</v>
      </c>
      <c r="I1939" s="6" t="str">
        <f t="shared" ca="1" si="221"/>
        <v>AE200TAMIB300CFR</v>
      </c>
      <c r="J1939" s="1" t="b">
        <f t="shared" ca="1" si="226"/>
        <v>1</v>
      </c>
      <c r="K1939" s="6" t="str">
        <f t="shared" ca="1" si="227"/>
        <v>AE200TAMIB300CFR</v>
      </c>
      <c r="L1939" s="1" t="b">
        <f t="shared" ca="1" si="228"/>
        <v>1</v>
      </c>
      <c r="M1939" s="1" t="b">
        <f t="shared" ca="1" si="222"/>
        <v>1</v>
      </c>
    </row>
    <row r="1940" spans="1:13">
      <c r="A1940" s="11" t="b">
        <f t="shared" ca="1" si="223"/>
        <v>1</v>
      </c>
      <c r="B1940" s="15" t="s">
        <v>1714</v>
      </c>
      <c r="C1940" s="13" t="s">
        <v>1714</v>
      </c>
      <c r="D1940" s="13" t="s">
        <v>1714</v>
      </c>
      <c r="E1940" s="5">
        <f ca="1">SUMPRODUCT(N(CODE(MID(B1940,ROW($A$1:OFFSET($A$1,LEN(B1940)-1,,,)),1))&lt;58))</f>
        <v>9</v>
      </c>
      <c r="F1940" s="5">
        <f t="shared" ca="1" si="224"/>
        <v>16</v>
      </c>
      <c r="G1940" s="3" t="str">
        <f t="array" aca="1" ref="G1940" ca="1">IF(SUMPRODUCT(COUNTIF(B1940,{"*0*";"*1*";"*2*";"*3*";"*4*";"*5*";"*6*";"*7*";"*8*";"*9*"}))&gt;0,MID($B1940,MATCH(0,(ISERROR(MID($B1940,ROW(INDIRECT("1:"&amp;LEN($B1940))),1)*1)*1),0),LEN($B1940)-SUM((ISERROR(MID($B1940,ROW(INDIRECT("1:"&amp;LEN($B1940))),1)*1)*1))),"")</f>
        <v>32002MF5R</v>
      </c>
      <c r="H1940" s="3" t="str">
        <f t="shared" ca="1" si="225"/>
        <v>32002MF5R</v>
      </c>
      <c r="I1940" s="6" t="str">
        <f t="shared" ca="1" si="221"/>
        <v>PDP32002MF5R00C0</v>
      </c>
      <c r="J1940" s="1" t="b">
        <f t="shared" ca="1" si="226"/>
        <v>1</v>
      </c>
      <c r="K1940" s="6" t="str">
        <f t="shared" ca="1" si="227"/>
        <v>PDP32002MF5R00C0</v>
      </c>
      <c r="L1940" s="1" t="b">
        <f t="shared" ca="1" si="228"/>
        <v>1</v>
      </c>
      <c r="M1940" s="1" t="b">
        <f t="shared" ca="1" si="222"/>
        <v>1</v>
      </c>
    </row>
    <row r="1941" spans="1:13">
      <c r="A1941" s="11" t="b">
        <f t="shared" ca="1" si="223"/>
        <v>1</v>
      </c>
      <c r="B1941" s="15" t="s">
        <v>1715</v>
      </c>
      <c r="C1941" s="13" t="s">
        <v>1715</v>
      </c>
      <c r="D1941" s="13" t="s">
        <v>1715</v>
      </c>
      <c r="E1941" s="5">
        <f ca="1">SUMPRODUCT(N(CODE(MID(B1941,ROW($A$1:OFFSET($A$1,LEN(B1941)-1,,,)),1))&lt;58))</f>
        <v>9</v>
      </c>
      <c r="F1941" s="5">
        <f t="shared" ca="1" si="224"/>
        <v>16</v>
      </c>
      <c r="G1941" s="3" t="str">
        <f t="array" aca="1" ref="G1941" ca="1">IF(SUMPRODUCT(COUNTIF(B1941,{"*0*";"*1*";"*2*";"*3*";"*4*";"*5*";"*6*";"*7*";"*8*";"*9*"}))&gt;0,MID($B1941,MATCH(0,(ISERROR(MID($B1941,ROW(INDIRECT("1:"&amp;LEN($B1941))),1)*1)*1),0),LEN($B1941)-SUM((ISERROR(MID($B1941,ROW(INDIRECT("1:"&amp;LEN($B1941))),1)*1)*1))),"")</f>
        <v>32003MF5R</v>
      </c>
      <c r="H1941" s="3" t="str">
        <f t="shared" ca="1" si="225"/>
        <v>32003MF5R</v>
      </c>
      <c r="I1941" s="6" t="str">
        <f t="shared" ca="1" si="221"/>
        <v>PDP32003MF5R00C0</v>
      </c>
      <c r="J1941" s="1" t="b">
        <f t="shared" ca="1" si="226"/>
        <v>1</v>
      </c>
      <c r="K1941" s="6" t="str">
        <f t="shared" ca="1" si="227"/>
        <v>PDP32003MF5R00C0</v>
      </c>
      <c r="L1941" s="1" t="b">
        <f t="shared" ca="1" si="228"/>
        <v>1</v>
      </c>
      <c r="M1941" s="1" t="b">
        <f t="shared" ca="1" si="222"/>
        <v>1</v>
      </c>
    </row>
    <row r="1942" spans="1:13">
      <c r="A1942" s="11" t="b">
        <f t="shared" ca="1" si="223"/>
        <v>1</v>
      </c>
      <c r="B1942" s="15" t="s">
        <v>1717</v>
      </c>
      <c r="C1942" s="13" t="s">
        <v>1717</v>
      </c>
      <c r="D1942" s="13" t="s">
        <v>1717</v>
      </c>
      <c r="E1942" s="5">
        <f ca="1">SUMPRODUCT(N(CODE(MID(B1942,ROW($A$1:OFFSET($A$1,LEN(B1942)-1,,,)),1))&lt;58))</f>
        <v>9</v>
      </c>
      <c r="F1942" s="5">
        <f t="shared" ca="1" si="224"/>
        <v>16</v>
      </c>
      <c r="G1942" s="3" t="str">
        <f t="array" aca="1" ref="G1942" ca="1">IF(SUMPRODUCT(COUNTIF(B1942,{"*0*";"*1*";"*2*";"*3*";"*4*";"*5*";"*6*";"*7*";"*8*";"*9*"}))&gt;0,MID($B1942,MATCH(0,(ISERROR(MID($B1942,ROW(INDIRECT("1:"&amp;LEN($B1942))),1)*1)*1),0),LEN($B1942)-SUM((ISERROR(MID($B1942,ROW(INDIRECT("1:"&amp;LEN($B1942))),1)*1)*1))),"")</f>
        <v>32005MF5R</v>
      </c>
      <c r="H1942" s="3" t="str">
        <f t="shared" ca="1" si="225"/>
        <v>32005MF5R</v>
      </c>
      <c r="I1942" s="6" t="str">
        <f t="shared" ca="1" si="221"/>
        <v>PDP32005MF5R00C1</v>
      </c>
      <c r="J1942" s="1" t="b">
        <f t="shared" ca="1" si="226"/>
        <v>1</v>
      </c>
      <c r="K1942" s="6" t="str">
        <f t="shared" ca="1" si="227"/>
        <v>PDP32005MF5R00C1</v>
      </c>
      <c r="L1942" s="1" t="b">
        <f t="shared" ca="1" si="228"/>
        <v>1</v>
      </c>
      <c r="M1942" s="1" t="b">
        <f t="shared" ca="1" si="222"/>
        <v>1</v>
      </c>
    </row>
    <row r="1943" spans="1:13">
      <c r="A1943" s="11" t="b">
        <f t="shared" ca="1" si="223"/>
        <v>1</v>
      </c>
      <c r="B1943" s="15" t="s">
        <v>395</v>
      </c>
      <c r="C1943" s="13" t="s">
        <v>395</v>
      </c>
      <c r="D1943" s="13" t="s">
        <v>395</v>
      </c>
      <c r="E1943" s="5">
        <f ca="1">SUMPRODUCT(N(CODE(MID(B1943,ROW($A$1:OFFSET($A$1,LEN(B1943)-1,,,)),1))&lt;58))</f>
        <v>8</v>
      </c>
      <c r="F1943" s="5">
        <f t="shared" ca="1" si="224"/>
        <v>16</v>
      </c>
      <c r="G1943" s="3" t="str">
        <f t="array" aca="1" ref="G1943" ca="1">IF(SUMPRODUCT(COUNTIF(B1943,{"*0*";"*1*";"*2*";"*3*";"*4*";"*5*";"*6*";"*7*";"*8*";"*9*"}))&gt;0,MID($B1943,MATCH(0,(ISERROR(MID($B1943,ROW(INDIRECT("1:"&amp;LEN($B1943))),1)*1)*1),0),LEN($B1943)-SUM((ISERROR(MID($B1943,ROW(INDIRECT("1:"&amp;LEN($B1943))),1)*1)*1))),"")</f>
        <v>12P42APX</v>
      </c>
      <c r="H1943" s="3" t="str">
        <f t="shared" ca="1" si="225"/>
        <v>12P42APX</v>
      </c>
      <c r="I1943" s="6" t="str">
        <f t="shared" ca="1" si="221"/>
        <v>TO12P42APX252CL1</v>
      </c>
      <c r="J1943" s="1" t="b">
        <f t="shared" ca="1" si="226"/>
        <v>1</v>
      </c>
      <c r="K1943" s="6" t="str">
        <f t="shared" ca="1" si="227"/>
        <v>TO12P42APX252CL1</v>
      </c>
      <c r="L1943" s="1" t="b">
        <f t="shared" ca="1" si="228"/>
        <v>1</v>
      </c>
      <c r="M1943" s="1" t="b">
        <f t="shared" ca="1" si="222"/>
        <v>1</v>
      </c>
    </row>
    <row r="1944" spans="1:13">
      <c r="A1944" s="11" t="b">
        <f t="shared" ca="1" si="223"/>
        <v>1</v>
      </c>
      <c r="B1944" s="15" t="s">
        <v>2287</v>
      </c>
      <c r="C1944" s="13" t="s">
        <v>2287</v>
      </c>
      <c r="D1944" s="13" t="s">
        <v>2287</v>
      </c>
      <c r="E1944" s="5">
        <f ca="1">SUMPRODUCT(N(CODE(MID(B1944,ROW($A$1:OFFSET($A$1,LEN(B1944)-1,,,)),1))&lt;58))</f>
        <v>8</v>
      </c>
      <c r="F1944" s="5">
        <f t="shared" ca="1" si="224"/>
        <v>17</v>
      </c>
      <c r="G1944" s="3" t="str">
        <f t="array" aca="1" ref="G1944" ca="1">IF(SUMPRODUCT(COUNTIF(B1944,{"*0*";"*1*";"*2*";"*3*";"*4*";"*5*";"*6*";"*7*";"*8*";"*9*"}))&gt;0,MID($B1944,MATCH(0,(ISERROR(MID($B1944,ROW(INDIRECT("1:"&amp;LEN($B1944))),1)*1)*1),0),LEN($B1944)-SUM((ISERROR(MID($B1944,ROW(INDIRECT("1:"&amp;LEN($B1944))),1)*1)*1))),"")</f>
        <v>200TAM</v>
      </c>
      <c r="H1944" s="3" t="str">
        <f t="shared" ca="1" si="225"/>
        <v>200TAM</v>
      </c>
      <c r="I1944" s="6" t="str">
        <f t="shared" ca="1" si="221"/>
        <v>AE200TAMIB300(FR)</v>
      </c>
      <c r="J1944" s="1" t="b">
        <f t="shared" ca="1" si="226"/>
        <v>1</v>
      </c>
      <c r="K1944" s="6" t="str">
        <f t="shared" ca="1" si="227"/>
        <v>AE200TAMIB300(FR)</v>
      </c>
      <c r="L1944" s="1" t="b">
        <f t="shared" ca="1" si="228"/>
        <v>1</v>
      </c>
      <c r="M1944" s="1" t="b">
        <f t="shared" ca="1" si="222"/>
        <v>1</v>
      </c>
    </row>
    <row r="1945" spans="1:13">
      <c r="A1945" s="11" t="b">
        <f t="shared" ca="1" si="223"/>
        <v>1</v>
      </c>
      <c r="B1945" s="15" t="s">
        <v>1707</v>
      </c>
      <c r="C1945" s="13" t="s">
        <v>1707</v>
      </c>
      <c r="D1945" s="13" t="s">
        <v>1707</v>
      </c>
      <c r="E1945" s="5">
        <f ca="1">SUMPRODUCT(N(CODE(MID(B1945,ROW($A$1:OFFSET($A$1,LEN(B1945)-1,,,)),1))&lt;58))</f>
        <v>9</v>
      </c>
      <c r="F1945" s="5">
        <f t="shared" ca="1" si="224"/>
        <v>19</v>
      </c>
      <c r="G1945" s="3" t="str">
        <f t="array" aca="1" ref="G1945" ca="1">IF(SUMPRODUCT(COUNTIF(B1945,{"*0*";"*1*";"*2*";"*3*";"*4*";"*5*";"*6*";"*7*";"*8*";"*9*"}))&gt;0,MID($B1945,MATCH(0,(ISERROR(MID($B1945,ROW(INDIRECT("1:"&amp;LEN($B1945))),1)*1)*1),0),LEN($B1945)-SUM((ISERROR(MID($B1945,ROW(INDIRECT("1:"&amp;LEN($B1945))),1)*1)*1))),"")</f>
        <v>32001MF4R</v>
      </c>
      <c r="H1945" s="3" t="str">
        <f t="shared" ca="1" si="225"/>
        <v>32001MF4R</v>
      </c>
      <c r="I1945" s="6" t="str">
        <f t="shared" ref="I1945:I1955" ca="1" si="229">IF(CODE(B1945)&lt;58,B1945,IF(LEN(B1945)&gt;8,B1945,IF(AND(CODE(RIGHT(B1945))&lt;65,LEN(H1945)&lt;4),MID(SUBSTITUTE(B1945&amp;"XXXX",G1945,H1945),1,8),SUBSTITUTE(B1945,G1945,H1945))))</f>
        <v>PDP32001MF4R00C0SUP</v>
      </c>
      <c r="J1945" s="1" t="b">
        <f t="shared" ca="1" si="226"/>
        <v>1</v>
      </c>
      <c r="K1945" s="6" t="str">
        <f t="shared" ca="1" si="227"/>
        <v>PDP32001MF4R00C0SUP</v>
      </c>
      <c r="L1945" s="1" t="b">
        <f t="shared" ca="1" si="228"/>
        <v>1</v>
      </c>
      <c r="M1945" s="1" t="b">
        <f t="shared" ca="1" si="222"/>
        <v>1</v>
      </c>
    </row>
    <row r="1946" spans="1:13">
      <c r="A1946" s="11" t="b">
        <f t="shared" ca="1" si="223"/>
        <v>1</v>
      </c>
      <c r="B1946" s="15" t="s">
        <v>1710</v>
      </c>
      <c r="C1946" s="13" t="s">
        <v>1710</v>
      </c>
      <c r="D1946" s="13" t="s">
        <v>1710</v>
      </c>
      <c r="E1946" s="5">
        <f ca="1">SUMPRODUCT(N(CODE(MID(B1946,ROW($A$1:OFFSET($A$1,LEN(B1946)-1,,,)),1))&lt;58))</f>
        <v>9</v>
      </c>
      <c r="F1946" s="5">
        <f t="shared" ca="1" si="224"/>
        <v>19</v>
      </c>
      <c r="G1946" s="3" t="str">
        <f t="array" aca="1" ref="G1946" ca="1">IF(SUMPRODUCT(COUNTIF(B1946,{"*0*";"*1*";"*2*";"*3*";"*4*";"*5*";"*6*";"*7*";"*8*";"*9*"}))&gt;0,MID($B1946,MATCH(0,(ISERROR(MID($B1946,ROW(INDIRECT("1:"&amp;LEN($B1946))),1)*1)*1),0),LEN($B1946)-SUM((ISERROR(MID($B1946,ROW(INDIRECT("1:"&amp;LEN($B1946))),1)*1)*1))),"")</f>
        <v>32001MF5R</v>
      </c>
      <c r="H1946" s="3" t="str">
        <f t="shared" ca="1" si="225"/>
        <v>32001MF5R</v>
      </c>
      <c r="I1946" s="6" t="str">
        <f t="shared" ca="1" si="229"/>
        <v>PDP32001MF5R00C0SUP</v>
      </c>
      <c r="J1946" s="1" t="b">
        <f t="shared" ca="1" si="226"/>
        <v>1</v>
      </c>
      <c r="K1946" s="6" t="str">
        <f t="shared" ca="1" si="227"/>
        <v>PDP32001MF5R00C0SUP</v>
      </c>
      <c r="L1946" s="1" t="b">
        <f t="shared" ca="1" si="228"/>
        <v>1</v>
      </c>
      <c r="M1946" s="1" t="b">
        <f t="shared" ref="M1946:M1955" ca="1" si="230">K1946=C1946</f>
        <v>1</v>
      </c>
    </row>
    <row r="1947" spans="1:13">
      <c r="A1947" s="11" t="b">
        <f t="shared" ca="1" si="223"/>
        <v>1</v>
      </c>
      <c r="B1947" s="15" t="s">
        <v>1708</v>
      </c>
      <c r="C1947" s="13" t="s">
        <v>1708</v>
      </c>
      <c r="D1947" s="13" t="s">
        <v>1708</v>
      </c>
      <c r="E1947" s="5">
        <f ca="1">SUMPRODUCT(N(CODE(MID(B1947,ROW($A$1:OFFSET($A$1,LEN(B1947)-1,,,)),1))&lt;58))</f>
        <v>10</v>
      </c>
      <c r="F1947" s="5">
        <f t="shared" ca="1" si="224"/>
        <v>20</v>
      </c>
      <c r="G1947" s="3" t="str">
        <f t="array" aca="1" ref="G1947" ca="1">IF(SUMPRODUCT(COUNTIF(B1947,{"*0*";"*1*";"*2*";"*3*";"*4*";"*5*";"*6*";"*7*";"*8*";"*9*"}))&gt;0,MID($B1947,MATCH(0,(ISERROR(MID($B1947,ROW(INDIRECT("1:"&amp;LEN($B1947))),1)*1)*1),0),LEN($B1947)-SUM((ISERROR(MID($B1947,ROW(INDIRECT("1:"&amp;LEN($B1947))),1)*1)*1))),"")</f>
        <v>32001MF4R0</v>
      </c>
      <c r="H1947" s="3" t="str">
        <f t="shared" ca="1" si="225"/>
        <v>32001MF4R0</v>
      </c>
      <c r="I1947" s="6" t="str">
        <f t="shared" ca="1" si="229"/>
        <v>PDP32001MF4R00C0VOL1</v>
      </c>
      <c r="J1947" s="1" t="b">
        <f t="shared" ca="1" si="226"/>
        <v>1</v>
      </c>
      <c r="K1947" s="6" t="str">
        <f t="shared" ca="1" si="227"/>
        <v>PDP32001MF4R00C0VOL1</v>
      </c>
      <c r="L1947" s="1" t="b">
        <f t="shared" ca="1" si="228"/>
        <v>1</v>
      </c>
      <c r="M1947" s="1" t="b">
        <f t="shared" ca="1" si="230"/>
        <v>1</v>
      </c>
    </row>
    <row r="1948" spans="1:13">
      <c r="A1948" s="11" t="b">
        <f t="shared" ca="1" si="223"/>
        <v>1</v>
      </c>
      <c r="B1948" s="15" t="s">
        <v>1709</v>
      </c>
      <c r="C1948" s="13" t="s">
        <v>1709</v>
      </c>
      <c r="D1948" s="13" t="s">
        <v>1709</v>
      </c>
      <c r="E1948" s="5">
        <f ca="1">SUMPRODUCT(N(CODE(MID(B1948,ROW($A$1:OFFSET($A$1,LEN(B1948)-1,,,)),1))&lt;58))</f>
        <v>10</v>
      </c>
      <c r="F1948" s="5">
        <f t="shared" ca="1" si="224"/>
        <v>20</v>
      </c>
      <c r="G1948" s="3" t="str">
        <f t="array" aca="1" ref="G1948" ca="1">IF(SUMPRODUCT(COUNTIF(B1948,{"*0*";"*1*";"*2*";"*3*";"*4*";"*5*";"*6*";"*7*";"*8*";"*9*"}))&gt;0,MID($B1948,MATCH(0,(ISERROR(MID($B1948,ROW(INDIRECT("1:"&amp;LEN($B1948))),1)*1)*1),0),LEN($B1948)-SUM((ISERROR(MID($B1948,ROW(INDIRECT("1:"&amp;LEN($B1948))),1)*1)*1))),"")</f>
        <v>32001MF4R0</v>
      </c>
      <c r="H1948" s="3" t="str">
        <f t="shared" ca="1" si="225"/>
        <v>32001MF4R0</v>
      </c>
      <c r="I1948" s="6" t="str">
        <f t="shared" ca="1" si="229"/>
        <v>PDP32001MF4R00C0VOL2</v>
      </c>
      <c r="J1948" s="1" t="b">
        <f t="shared" ca="1" si="226"/>
        <v>1</v>
      </c>
      <c r="K1948" s="6" t="str">
        <f t="shared" ca="1" si="227"/>
        <v>PDP32001MF4R00C0VOL2</v>
      </c>
      <c r="L1948" s="1" t="b">
        <f t="shared" ca="1" si="228"/>
        <v>1</v>
      </c>
      <c r="M1948" s="1" t="b">
        <f t="shared" ca="1" si="230"/>
        <v>1</v>
      </c>
    </row>
    <row r="1949" spans="1:13">
      <c r="A1949" s="11" t="b">
        <f t="shared" ca="1" si="223"/>
        <v>1</v>
      </c>
      <c r="B1949" s="15" t="s">
        <v>1711</v>
      </c>
      <c r="C1949" s="13" t="s">
        <v>1711</v>
      </c>
      <c r="D1949" s="13" t="s">
        <v>1711</v>
      </c>
      <c r="E1949" s="5">
        <f ca="1">SUMPRODUCT(N(CODE(MID(B1949,ROW($A$1:OFFSET($A$1,LEN(B1949)-1,,,)),1))&lt;58))</f>
        <v>10</v>
      </c>
      <c r="F1949" s="5">
        <f t="shared" ca="1" si="224"/>
        <v>20</v>
      </c>
      <c r="G1949" s="3" t="str">
        <f t="array" aca="1" ref="G1949" ca="1">IF(SUMPRODUCT(COUNTIF(B1949,{"*0*";"*1*";"*2*";"*3*";"*4*";"*5*";"*6*";"*7*";"*8*";"*9*"}))&gt;0,MID($B1949,MATCH(0,(ISERROR(MID($B1949,ROW(INDIRECT("1:"&amp;LEN($B1949))),1)*1)*1),0),LEN($B1949)-SUM((ISERROR(MID($B1949,ROW(INDIRECT("1:"&amp;LEN($B1949))),1)*1)*1))),"")</f>
        <v>32001MF5R0</v>
      </c>
      <c r="H1949" s="3" t="str">
        <f t="shared" ca="1" si="225"/>
        <v>32001MF5R0</v>
      </c>
      <c r="I1949" s="6" t="str">
        <f t="shared" ca="1" si="229"/>
        <v>PDP32001MF5R00C0VOL3</v>
      </c>
      <c r="J1949" s="1" t="b">
        <f t="shared" ca="1" si="226"/>
        <v>1</v>
      </c>
      <c r="K1949" s="6" t="str">
        <f t="shared" ca="1" si="227"/>
        <v>PDP32001MF5R00C0VOL3</v>
      </c>
      <c r="L1949" s="1" t="b">
        <f t="shared" ca="1" si="228"/>
        <v>1</v>
      </c>
      <c r="M1949" s="1" t="b">
        <f t="shared" ca="1" si="230"/>
        <v>1</v>
      </c>
    </row>
    <row r="1950" spans="1:13">
      <c r="A1950" s="11" t="b">
        <f t="shared" ca="1" si="223"/>
        <v>1</v>
      </c>
      <c r="B1950" s="15" t="s">
        <v>1712</v>
      </c>
      <c r="C1950" s="13" t="s">
        <v>1712</v>
      </c>
      <c r="D1950" s="13" t="s">
        <v>1712</v>
      </c>
      <c r="E1950" s="5">
        <f ca="1">SUMPRODUCT(N(CODE(MID(B1950,ROW($A$1:OFFSET($A$1,LEN(B1950)-1,,,)),1))&lt;58))</f>
        <v>10</v>
      </c>
      <c r="F1950" s="5">
        <f t="shared" ca="1" si="224"/>
        <v>20</v>
      </c>
      <c r="G1950" s="3" t="str">
        <f t="array" aca="1" ref="G1950" ca="1">IF(SUMPRODUCT(COUNTIF(B1950,{"*0*";"*1*";"*2*";"*3*";"*4*";"*5*";"*6*";"*7*";"*8*";"*9*"}))&gt;0,MID($B1950,MATCH(0,(ISERROR(MID($B1950,ROW(INDIRECT("1:"&amp;LEN($B1950))),1)*1)*1),0),LEN($B1950)-SUM((ISERROR(MID($B1950,ROW(INDIRECT("1:"&amp;LEN($B1950))),1)*1)*1))),"")</f>
        <v>32001MF5R0</v>
      </c>
      <c r="H1950" s="3" t="str">
        <f t="shared" ca="1" si="225"/>
        <v>32001MF5R0</v>
      </c>
      <c r="I1950" s="6" t="str">
        <f t="shared" ca="1" si="229"/>
        <v>PDP32001MF5R01C0VOL1</v>
      </c>
      <c r="J1950" s="1" t="b">
        <f t="shared" ca="1" si="226"/>
        <v>1</v>
      </c>
      <c r="K1950" s="6" t="str">
        <f t="shared" ca="1" si="227"/>
        <v>PDP32001MF5R01C0VOL1</v>
      </c>
      <c r="L1950" s="1" t="b">
        <f t="shared" ca="1" si="228"/>
        <v>1</v>
      </c>
      <c r="M1950" s="1" t="b">
        <f t="shared" ca="1" si="230"/>
        <v>1</v>
      </c>
    </row>
    <row r="1951" spans="1:13">
      <c r="A1951" s="11" t="b">
        <f t="shared" ca="1" si="223"/>
        <v>1</v>
      </c>
      <c r="B1951" s="15" t="s">
        <v>1713</v>
      </c>
      <c r="C1951" s="13" t="s">
        <v>1713</v>
      </c>
      <c r="D1951" s="13" t="s">
        <v>1713</v>
      </c>
      <c r="E1951" s="5">
        <f ca="1">SUMPRODUCT(N(CODE(MID(B1951,ROW($A$1:OFFSET($A$1,LEN(B1951)-1,,,)),1))&lt;58))</f>
        <v>10</v>
      </c>
      <c r="F1951" s="5">
        <f t="shared" ca="1" si="224"/>
        <v>20</v>
      </c>
      <c r="G1951" s="3" t="str">
        <f t="array" aca="1" ref="G1951" ca="1">IF(SUMPRODUCT(COUNTIF(B1951,{"*0*";"*1*";"*2*";"*3*";"*4*";"*5*";"*6*";"*7*";"*8*";"*9*"}))&gt;0,MID($B1951,MATCH(0,(ISERROR(MID($B1951,ROW(INDIRECT("1:"&amp;LEN($B1951))),1)*1)*1),0),LEN($B1951)-SUM((ISERROR(MID($B1951,ROW(INDIRECT("1:"&amp;LEN($B1951))),1)*1)*1))),"")</f>
        <v>32001MF5R0</v>
      </c>
      <c r="H1951" s="3" t="str">
        <f t="shared" ca="1" si="225"/>
        <v>32001MF5R0</v>
      </c>
      <c r="I1951" s="6" t="str">
        <f t="shared" ca="1" si="229"/>
        <v>PDP32001MF5R01C0VOL2</v>
      </c>
      <c r="J1951" s="1" t="b">
        <f t="shared" ca="1" si="226"/>
        <v>1</v>
      </c>
      <c r="K1951" s="6" t="str">
        <f t="shared" ca="1" si="227"/>
        <v>PDP32001MF5R01C0VOL2</v>
      </c>
      <c r="L1951" s="1" t="b">
        <f t="shared" ca="1" si="228"/>
        <v>1</v>
      </c>
      <c r="M1951" s="1" t="b">
        <f t="shared" ca="1" si="230"/>
        <v>1</v>
      </c>
    </row>
    <row r="1952" spans="1:13">
      <c r="A1952" s="11" t="b">
        <f t="shared" ca="1" si="223"/>
        <v>1</v>
      </c>
      <c r="B1952" s="15" t="s">
        <v>1716</v>
      </c>
      <c r="C1952" s="13" t="s">
        <v>1716</v>
      </c>
      <c r="D1952" s="13" t="s">
        <v>1716</v>
      </c>
      <c r="E1952" s="5">
        <f ca="1">SUMPRODUCT(N(CODE(MID(B1952,ROW($A$1:OFFSET($A$1,LEN(B1952)-1,,,)),1))&lt;58))</f>
        <v>9</v>
      </c>
      <c r="F1952" s="5">
        <f t="shared" ca="1" si="224"/>
        <v>20</v>
      </c>
      <c r="G1952" s="3" t="str">
        <f t="array" aca="1" ref="G1952" ca="1">IF(SUMPRODUCT(COUNTIF(B1952,{"*0*";"*1*";"*2*";"*3*";"*4*";"*5*";"*6*";"*7*";"*8*";"*9*"}))&gt;0,MID($B1952,MATCH(0,(ISERROR(MID($B1952,ROW(INDIRECT("1:"&amp;LEN($B1952))),1)*1)*1),0),LEN($B1952)-SUM((ISERROR(MID($B1952,ROW(INDIRECT("1:"&amp;LEN($B1952))),1)*1)*1))),"")</f>
        <v>32003MF5R</v>
      </c>
      <c r="H1952" s="3" t="str">
        <f t="shared" ca="1" si="225"/>
        <v>32003MF5R</v>
      </c>
      <c r="I1952" s="6" t="str">
        <f t="shared" ca="1" si="229"/>
        <v>PDP32003MF5R00C0SUPP</v>
      </c>
      <c r="J1952" s="1" t="b">
        <f t="shared" ca="1" si="226"/>
        <v>1</v>
      </c>
      <c r="K1952" s="6" t="str">
        <f t="shared" ca="1" si="227"/>
        <v>PDP32003MF5R00C0SUPP</v>
      </c>
      <c r="L1952" s="1" t="b">
        <f t="shared" ca="1" si="228"/>
        <v>1</v>
      </c>
      <c r="M1952" s="1" t="b">
        <f t="shared" ca="1" si="230"/>
        <v>1</v>
      </c>
    </row>
    <row r="1953" spans="1:13">
      <c r="A1953" s="11" t="b">
        <f t="shared" ca="1" si="223"/>
        <v>1</v>
      </c>
      <c r="B1953" s="15" t="s">
        <v>322</v>
      </c>
      <c r="C1953" s="13" t="s">
        <v>322</v>
      </c>
      <c r="D1953" s="13" t="s">
        <v>322</v>
      </c>
      <c r="E1953" s="5">
        <f ca="1">SUMPRODUCT(N(CODE(MID(B1953,ROW($A$1:OFFSET($A$1,LEN(B1953)-1,,,)),1))&lt;58))</f>
        <v>17</v>
      </c>
      <c r="F1953" s="5">
        <f t="shared" ca="1" si="224"/>
        <v>21</v>
      </c>
      <c r="G1953" s="3" t="str">
        <f t="array" aca="1" ref="G1953" ca="1">IF(SUMPRODUCT(COUNTIF(B1953,{"*0*";"*1*";"*2*";"*3*";"*4*";"*5*";"*6*";"*7*";"*8*";"*9*"}))&gt;0,MID($B1953,MATCH(0,(ISERROR(MID($B1953,ROW(INDIRECT("1:"&amp;LEN($B1953))),1)*1)*1),0),LEN($B1953)-SUM((ISERROR(MID($B1953,ROW(INDIRECT("1:"&amp;LEN($B1953))),1)*1)*1))),"")</f>
        <v>8161S3/S7/S1</v>
      </c>
      <c r="H1953" s="3" t="str">
        <f t="shared" ca="1" si="225"/>
        <v>8161S3/S7/S1</v>
      </c>
      <c r="I1953" s="6" t="str">
        <f t="shared" ca="1" si="229"/>
        <v>P8161S3/S7/S12(50-53)</v>
      </c>
      <c r="J1953" s="1" t="b">
        <f t="shared" ca="1" si="226"/>
        <v>1</v>
      </c>
      <c r="K1953" s="6" t="str">
        <f t="shared" ca="1" si="227"/>
        <v>P8161S3/S7/S12(50-53)</v>
      </c>
      <c r="L1953" s="1" t="b">
        <f t="shared" ca="1" si="228"/>
        <v>1</v>
      </c>
      <c r="M1953" s="1" t="b">
        <f t="shared" ca="1" si="230"/>
        <v>1</v>
      </c>
    </row>
    <row r="1954" spans="1:13">
      <c r="A1954" s="11" t="b">
        <f t="shared" ca="1" si="223"/>
        <v>0</v>
      </c>
      <c r="B1954" s="16" t="s">
        <v>603</v>
      </c>
      <c r="C1954" s="13" t="s">
        <v>603</v>
      </c>
      <c r="D1954" s="14" t="s">
        <v>604</v>
      </c>
      <c r="E1954" s="5">
        <f ca="1">SUMPRODUCT(N(CODE(MID(B1954,ROW($A$1:OFFSET($A$1,LEN(B1954)-1,,,)),1))&lt;58))</f>
        <v>19</v>
      </c>
      <c r="F1954" s="5">
        <f t="shared" ca="1" si="224"/>
        <v>23</v>
      </c>
      <c r="G1954" s="3" t="str">
        <f t="array" aca="1" ref="G1954" ca="1">IF(SUMPRODUCT(COUNTIF(B1954,{"*0*";"*1*";"*2*";"*3*";"*4*";"*5*";"*6*";"*7*";"*8*";"*9*"}))&gt;0,MID($B1954,MATCH(0,(ISERROR(MID($B1954,ROW(INDIRECT("1:"&amp;LEN($B1954))),1)*1)*1),0),LEN($B1954)-SUM((ISERROR(MID($B1954,ROW(INDIRECT("1:"&amp;LEN($B1954))),1)*1)*1))),"")</f>
        <v>131</v>
      </c>
      <c r="H1954" s="3" t="str">
        <f t="shared" ca="1" si="225"/>
        <v>131</v>
      </c>
      <c r="I1954" s="6" t="str">
        <f t="shared" ca="1" si="229"/>
        <v xml:space="preserve">ACU131M                </v>
      </c>
      <c r="J1954" s="1" t="b">
        <f t="shared" ca="1" si="226"/>
        <v>1</v>
      </c>
      <c r="K1954" s="6" t="str">
        <f t="shared" ca="1" si="227"/>
        <v xml:space="preserve">ACU131M                </v>
      </c>
      <c r="L1954" s="1" t="b">
        <f t="shared" ca="1" si="228"/>
        <v>1</v>
      </c>
      <c r="M1954" s="1" t="b">
        <f t="shared" ca="1" si="230"/>
        <v>1</v>
      </c>
    </row>
    <row r="1955" spans="1:13">
      <c r="A1955" s="11" t="b">
        <f t="shared" ca="1" si="223"/>
        <v>1</v>
      </c>
      <c r="B1955" s="16" t="s">
        <v>602</v>
      </c>
      <c r="C1955" s="13" t="s">
        <v>602</v>
      </c>
      <c r="D1955" s="14" t="s">
        <v>602</v>
      </c>
      <c r="E1955" s="5">
        <f ca="1">SUMPRODUCT(N(CODE(MID(B1955,ROW($A$1:OFFSET($A$1,LEN(B1955)-1,,,)),1))&lt;58))</f>
        <v>20</v>
      </c>
      <c r="F1955" s="5">
        <f t="shared" ca="1" si="224"/>
        <v>24</v>
      </c>
      <c r="G1955" s="3" t="str">
        <f t="array" aca="1" ref="G1955" ca="1">IF(SUMPRODUCT(COUNTIF(B1955,{"*0*";"*1*";"*2*";"*3*";"*4*";"*5*";"*6*";"*7*";"*8*";"*9*"}))&gt;0,MID($B1955,MATCH(0,(ISERROR(MID($B1955,ROW(INDIRECT("1:"&amp;LEN($B1955))),1)*1)*1),0),LEN($B1955)-SUM((ISERROR(MID($B1955,ROW(INDIRECT("1:"&amp;LEN($B1955))),1)*1)*1))),"")</f>
        <v>1022</v>
      </c>
      <c r="H1955" s="3" t="str">
        <f t="shared" ca="1" si="225"/>
        <v>1022</v>
      </c>
      <c r="I1955" s="6" t="str">
        <f t="shared" ca="1" si="229"/>
        <v xml:space="preserve">ACU1022M                </v>
      </c>
      <c r="J1955" s="1" t="b">
        <f t="shared" ca="1" si="226"/>
        <v>1</v>
      </c>
      <c r="K1955" s="6" t="str">
        <f t="shared" ca="1" si="227"/>
        <v xml:space="preserve">ACU1022M                </v>
      </c>
      <c r="L1955" s="1" t="b">
        <f t="shared" ca="1" si="228"/>
        <v>1</v>
      </c>
      <c r="M1955" s="1" t="b">
        <f t="shared" ca="1" si="230"/>
        <v>1</v>
      </c>
    </row>
  </sheetData>
  <sheetCalcPr fullCalcOnLoad="1"/>
  <autoFilter ref="B1:L9"/>
  <phoneticPr fontId="6" type="noConversion"/>
  <conditionalFormatting sqref="I3:I1955">
    <cfRule type="expression" dxfId="2" priority="1" stopIfTrue="1">
      <formula>$J3=FALSE</formula>
    </cfRule>
  </conditionalFormatting>
  <conditionalFormatting sqref="I2">
    <cfRule type="expression" dxfId="1" priority="3" stopIfTrue="1">
      <formula>$J2=FALSE</formula>
    </cfRule>
  </conditionalFormatting>
  <conditionalFormatting sqref="K2:K1955">
    <cfRule type="expression" dxfId="0" priority="4" stopIfTrue="1">
      <formula>$L2=FALSE</formula>
    </cfRule>
  </conditionalFormatting>
  <pageMargins left="0.7" right="0.7" top="0.75" bottom="0.75" header="0.3" footer="0.3"/>
  <pageSetup paperSize="9" orientation="portrait" horizontalDpi="4294967294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topLeftCell="A23" workbookViewId="0">
      <selection activeCell="E30" sqref="E30"/>
    </sheetView>
  </sheetViews>
  <sheetFormatPr baseColWidth="10" defaultRowHeight="15.6"/>
  <cols>
    <col min="1" max="2" width="11" style="36" customWidth="1"/>
    <col min="5" max="5" width="11" style="38" customWidth="1"/>
  </cols>
  <sheetData>
    <row r="1" spans="1:6">
      <c r="A1" s="23" t="s">
        <v>13</v>
      </c>
      <c r="B1" s="24" t="s">
        <v>14</v>
      </c>
      <c r="E1" s="25" t="s">
        <v>14</v>
      </c>
    </row>
    <row r="2" spans="1:6">
      <c r="A2" s="26" t="s">
        <v>14</v>
      </c>
      <c r="B2" s="27" t="s">
        <v>14</v>
      </c>
      <c r="E2" s="25" t="s">
        <v>15</v>
      </c>
    </row>
    <row r="3" spans="1:6">
      <c r="A3" s="26" t="s">
        <v>15</v>
      </c>
      <c r="B3" s="27"/>
      <c r="E3" s="25" t="s">
        <v>16</v>
      </c>
    </row>
    <row r="4" spans="1:6">
      <c r="A4" s="26" t="s">
        <v>16</v>
      </c>
      <c r="B4" s="27"/>
      <c r="E4" s="25" t="s">
        <v>17</v>
      </c>
    </row>
    <row r="5" spans="1:6">
      <c r="A5" s="26" t="s">
        <v>17</v>
      </c>
      <c r="B5" s="27" t="s">
        <v>17</v>
      </c>
      <c r="E5" s="25" t="s">
        <v>18</v>
      </c>
    </row>
    <row r="6" spans="1:6">
      <c r="A6" s="26" t="s">
        <v>18</v>
      </c>
      <c r="B6" s="27" t="s">
        <v>19</v>
      </c>
      <c r="E6" s="28" t="s">
        <v>19</v>
      </c>
      <c r="F6" s="15"/>
    </row>
    <row r="7" spans="1:6">
      <c r="A7" s="26" t="s">
        <v>20</v>
      </c>
      <c r="B7" s="27" t="s">
        <v>20</v>
      </c>
      <c r="E7" s="25" t="s">
        <v>20</v>
      </c>
    </row>
    <row r="8" spans="1:6">
      <c r="A8" s="26" t="s">
        <v>21</v>
      </c>
      <c r="B8" s="29"/>
      <c r="E8" s="28" t="s">
        <v>22</v>
      </c>
    </row>
    <row r="9" spans="1:6">
      <c r="A9" s="26"/>
      <c r="B9" s="27" t="s">
        <v>22</v>
      </c>
      <c r="E9" s="25" t="s">
        <v>21</v>
      </c>
    </row>
    <row r="10" spans="1:6">
      <c r="A10" s="26" t="s">
        <v>23</v>
      </c>
      <c r="B10" s="27" t="s">
        <v>23</v>
      </c>
      <c r="E10" s="25" t="s">
        <v>23</v>
      </c>
    </row>
    <row r="11" spans="1:6">
      <c r="A11" s="26" t="s">
        <v>24</v>
      </c>
      <c r="B11" s="27"/>
      <c r="E11" s="25" t="s">
        <v>24</v>
      </c>
    </row>
    <row r="12" spans="1:6">
      <c r="A12" s="26" t="s">
        <v>25</v>
      </c>
      <c r="B12" s="27"/>
      <c r="E12" s="25" t="s">
        <v>25</v>
      </c>
    </row>
    <row r="13" spans="1:6">
      <c r="A13" s="26" t="s">
        <v>26</v>
      </c>
      <c r="B13" s="27"/>
      <c r="E13" s="25" t="s">
        <v>26</v>
      </c>
    </row>
    <row r="14" spans="1:6">
      <c r="A14" s="26" t="s">
        <v>27</v>
      </c>
      <c r="B14" s="27" t="s">
        <v>27</v>
      </c>
      <c r="E14" s="25" t="s">
        <v>27</v>
      </c>
    </row>
    <row r="15" spans="1:6">
      <c r="A15" s="26" t="s">
        <v>28</v>
      </c>
      <c r="B15" s="27" t="s">
        <v>28</v>
      </c>
      <c r="E15" s="25" t="s">
        <v>28</v>
      </c>
    </row>
    <row r="16" spans="1:6">
      <c r="A16" s="26"/>
      <c r="B16" s="27" t="s">
        <v>29</v>
      </c>
      <c r="E16" s="28" t="s">
        <v>29</v>
      </c>
    </row>
    <row r="17" spans="1:5">
      <c r="A17" s="26" t="s">
        <v>30</v>
      </c>
      <c r="B17" s="27" t="s">
        <v>30</v>
      </c>
      <c r="E17" s="25" t="s">
        <v>30</v>
      </c>
    </row>
    <row r="18" spans="1:5">
      <c r="A18" s="26" t="s">
        <v>31</v>
      </c>
      <c r="B18" s="27" t="s">
        <v>31</v>
      </c>
      <c r="E18" s="25" t="s">
        <v>31</v>
      </c>
    </row>
    <row r="19" spans="1:5">
      <c r="A19" s="26"/>
      <c r="B19" s="27" t="s">
        <v>32</v>
      </c>
      <c r="E19" s="28" t="s">
        <v>32</v>
      </c>
    </row>
    <row r="20" spans="1:5">
      <c r="A20" s="26"/>
      <c r="B20" s="27" t="s">
        <v>33</v>
      </c>
      <c r="E20" s="28" t="s">
        <v>33</v>
      </c>
    </row>
    <row r="21" spans="1:5">
      <c r="A21" s="26"/>
      <c r="B21" s="27" t="s">
        <v>34</v>
      </c>
      <c r="E21" s="28" t="s">
        <v>34</v>
      </c>
    </row>
    <row r="22" spans="1:5">
      <c r="A22" s="26" t="s">
        <v>35</v>
      </c>
      <c r="B22" s="27" t="s">
        <v>35</v>
      </c>
      <c r="E22" s="25" t="s">
        <v>35</v>
      </c>
    </row>
    <row r="23" spans="1:5">
      <c r="A23" s="26" t="s">
        <v>36</v>
      </c>
      <c r="B23" s="27" t="s">
        <v>36</v>
      </c>
      <c r="E23" s="25" t="s">
        <v>36</v>
      </c>
    </row>
    <row r="24" spans="1:5">
      <c r="A24" s="26" t="s">
        <v>37</v>
      </c>
      <c r="B24" s="27" t="s">
        <v>37</v>
      </c>
      <c r="E24" s="25" t="s">
        <v>37</v>
      </c>
    </row>
    <row r="25" spans="1:5">
      <c r="A25" s="26" t="s">
        <v>38</v>
      </c>
      <c r="B25" s="27" t="s">
        <v>38</v>
      </c>
      <c r="E25" s="25" t="s">
        <v>38</v>
      </c>
    </row>
    <row r="26" spans="1:5">
      <c r="A26" s="26" t="s">
        <v>39</v>
      </c>
      <c r="B26" s="27" t="s">
        <v>39</v>
      </c>
      <c r="E26" s="25" t="s">
        <v>39</v>
      </c>
    </row>
    <row r="27" spans="1:5">
      <c r="A27" s="26" t="s">
        <v>40</v>
      </c>
      <c r="B27" s="27" t="s">
        <v>40</v>
      </c>
      <c r="E27" s="25" t="s">
        <v>40</v>
      </c>
    </row>
    <row r="28" spans="1:5">
      <c r="A28" s="26" t="s">
        <v>41</v>
      </c>
      <c r="B28" s="27" t="s">
        <v>41</v>
      </c>
      <c r="E28" s="30" t="s">
        <v>41</v>
      </c>
    </row>
    <row r="29" spans="1:5">
      <c r="A29" s="26" t="s">
        <v>42</v>
      </c>
      <c r="B29" s="27"/>
      <c r="E29" s="25" t="s">
        <v>42</v>
      </c>
    </row>
    <row r="30" spans="1:5">
      <c r="A30" s="26" t="s">
        <v>43</v>
      </c>
      <c r="B30" s="27" t="s">
        <v>43</v>
      </c>
      <c r="E30" s="25" t="s">
        <v>43</v>
      </c>
    </row>
    <row r="31" spans="1:5">
      <c r="A31" s="26" t="s">
        <v>44</v>
      </c>
      <c r="B31" s="27" t="s">
        <v>44</v>
      </c>
      <c r="E31" s="25" t="s">
        <v>44</v>
      </c>
    </row>
    <row r="32" spans="1:5">
      <c r="A32" s="26"/>
      <c r="B32" s="27" t="s">
        <v>45</v>
      </c>
      <c r="E32" s="28" t="s">
        <v>45</v>
      </c>
    </row>
    <row r="33" spans="1:5">
      <c r="A33" s="26" t="s">
        <v>46</v>
      </c>
      <c r="B33" s="27" t="s">
        <v>46</v>
      </c>
      <c r="E33" s="25" t="s">
        <v>46</v>
      </c>
    </row>
    <row r="34" spans="1:5">
      <c r="A34" s="26" t="s">
        <v>47</v>
      </c>
      <c r="B34" s="27" t="s">
        <v>47</v>
      </c>
      <c r="E34" s="25" t="s">
        <v>47</v>
      </c>
    </row>
    <row r="35" spans="1:5">
      <c r="A35" s="26" t="s">
        <v>48</v>
      </c>
      <c r="B35" s="27" t="s">
        <v>48</v>
      </c>
      <c r="E35" s="25" t="s">
        <v>48</v>
      </c>
    </row>
    <row r="36" spans="1:5">
      <c r="A36" s="26" t="s">
        <v>49</v>
      </c>
      <c r="B36" s="27" t="s">
        <v>49</v>
      </c>
      <c r="E36" s="25" t="s">
        <v>49</v>
      </c>
    </row>
    <row r="37" spans="1:5">
      <c r="A37" s="26" t="s">
        <v>50</v>
      </c>
      <c r="B37" s="27" t="s">
        <v>50</v>
      </c>
      <c r="E37" s="25" t="s">
        <v>50</v>
      </c>
    </row>
    <row r="38" spans="1:5">
      <c r="A38" s="26" t="s">
        <v>51</v>
      </c>
      <c r="B38" s="27" t="s">
        <v>51</v>
      </c>
      <c r="E38" s="25" t="s">
        <v>51</v>
      </c>
    </row>
    <row r="39" spans="1:5">
      <c r="A39" s="26" t="s">
        <v>52</v>
      </c>
      <c r="B39" s="27" t="s">
        <v>52</v>
      </c>
      <c r="E39" s="25" t="s">
        <v>52</v>
      </c>
    </row>
    <row r="40" spans="1:5">
      <c r="A40" s="26" t="s">
        <v>53</v>
      </c>
      <c r="B40" s="27" t="s">
        <v>53</v>
      </c>
      <c r="E40" s="25" t="s">
        <v>53</v>
      </c>
    </row>
    <row r="41" spans="1:5">
      <c r="A41" s="26" t="s">
        <v>54</v>
      </c>
      <c r="B41" s="27"/>
      <c r="E41" s="25" t="s">
        <v>54</v>
      </c>
    </row>
    <row r="42" spans="1:5">
      <c r="A42" s="31"/>
      <c r="B42" s="27" t="s">
        <v>55</v>
      </c>
      <c r="E42" s="28" t="s">
        <v>55</v>
      </c>
    </row>
    <row r="43" spans="1:5">
      <c r="A43" s="26" t="s">
        <v>56</v>
      </c>
      <c r="B43" s="27" t="s">
        <v>56</v>
      </c>
      <c r="E43" s="25" t="s">
        <v>56</v>
      </c>
    </row>
    <row r="44" spans="1:5">
      <c r="A44" s="26" t="s">
        <v>57</v>
      </c>
      <c r="B44" s="27" t="s">
        <v>57</v>
      </c>
      <c r="E44" s="25" t="s">
        <v>57</v>
      </c>
    </row>
    <row r="45" spans="1:5">
      <c r="A45" s="26" t="s">
        <v>58</v>
      </c>
      <c r="B45" s="27" t="s">
        <v>58</v>
      </c>
      <c r="E45" s="25" t="s">
        <v>58</v>
      </c>
    </row>
    <row r="46" spans="1:5">
      <c r="A46" s="26" t="s">
        <v>59</v>
      </c>
      <c r="B46" s="27" t="s">
        <v>59</v>
      </c>
      <c r="E46" s="25" t="s">
        <v>59</v>
      </c>
    </row>
    <row r="47" spans="1:5">
      <c r="A47" s="26"/>
      <c r="B47" s="27" t="s">
        <v>60</v>
      </c>
      <c r="E47" s="28" t="s">
        <v>60</v>
      </c>
    </row>
    <row r="48" spans="1:5">
      <c r="A48" s="26" t="s">
        <v>61</v>
      </c>
      <c r="B48" s="27" t="s">
        <v>61</v>
      </c>
      <c r="E48" s="25" t="s">
        <v>61</v>
      </c>
    </row>
    <row r="49" spans="1:5">
      <c r="A49" s="26" t="s">
        <v>62</v>
      </c>
      <c r="B49" s="27" t="s">
        <v>62</v>
      </c>
      <c r="E49" s="25" t="s">
        <v>62</v>
      </c>
    </row>
    <row r="50" spans="1:5">
      <c r="A50" s="26" t="s">
        <v>63</v>
      </c>
      <c r="B50" s="27" t="s">
        <v>63</v>
      </c>
      <c r="E50" s="25" t="s">
        <v>63</v>
      </c>
    </row>
    <row r="51" spans="1:5">
      <c r="A51" s="26" t="s">
        <v>64</v>
      </c>
      <c r="B51" s="27" t="s">
        <v>64</v>
      </c>
      <c r="E51" s="25" t="s">
        <v>64</v>
      </c>
    </row>
    <row r="52" spans="1:5">
      <c r="A52" s="26" t="s">
        <v>65</v>
      </c>
      <c r="B52" s="27" t="s">
        <v>65</v>
      </c>
      <c r="E52" s="25" t="s">
        <v>65</v>
      </c>
    </row>
    <row r="53" spans="1:5">
      <c r="A53" s="26" t="s">
        <v>66</v>
      </c>
      <c r="B53" s="27" t="s">
        <v>66</v>
      </c>
      <c r="E53" s="25" t="s">
        <v>66</v>
      </c>
    </row>
    <row r="54" spans="1:5">
      <c r="A54" s="26" t="s">
        <v>67</v>
      </c>
      <c r="B54" s="27"/>
      <c r="E54" s="25" t="s">
        <v>67</v>
      </c>
    </row>
    <row r="55" spans="1:5">
      <c r="A55" s="26" t="s">
        <v>68</v>
      </c>
      <c r="B55" s="27" t="s">
        <v>68</v>
      </c>
      <c r="E55" s="25" t="s">
        <v>68</v>
      </c>
    </row>
    <row r="56" spans="1:5">
      <c r="A56" s="26"/>
      <c r="B56" s="27" t="s">
        <v>69</v>
      </c>
      <c r="E56" s="28" t="s">
        <v>69</v>
      </c>
    </row>
    <row r="57" spans="1:5">
      <c r="A57" s="26" t="s">
        <v>70</v>
      </c>
      <c r="B57" s="27"/>
      <c r="E57" s="25" t="s">
        <v>70</v>
      </c>
    </row>
    <row r="58" spans="1:5">
      <c r="A58" s="26" t="s">
        <v>71</v>
      </c>
      <c r="B58" s="27" t="s">
        <v>71</v>
      </c>
      <c r="E58" s="25" t="s">
        <v>71</v>
      </c>
    </row>
    <row r="59" spans="1:5">
      <c r="A59" s="26" t="s">
        <v>72</v>
      </c>
      <c r="B59" s="27"/>
      <c r="E59" s="25" t="s">
        <v>72</v>
      </c>
    </row>
    <row r="60" spans="1:5">
      <c r="A60" s="26" t="s">
        <v>73</v>
      </c>
      <c r="B60" s="27"/>
      <c r="E60" s="25" t="s">
        <v>73</v>
      </c>
    </row>
    <row r="61" spans="1:5">
      <c r="A61" s="26" t="s">
        <v>74</v>
      </c>
      <c r="B61" s="27" t="s">
        <v>74</v>
      </c>
      <c r="E61" s="25" t="s">
        <v>74</v>
      </c>
    </row>
    <row r="62" spans="1:5">
      <c r="A62" s="26" t="s">
        <v>75</v>
      </c>
      <c r="B62" s="27" t="s">
        <v>75</v>
      </c>
      <c r="E62" s="25" t="s">
        <v>75</v>
      </c>
    </row>
    <row r="63" spans="1:5">
      <c r="A63" s="26" t="s">
        <v>76</v>
      </c>
      <c r="B63" s="27" t="s">
        <v>76</v>
      </c>
      <c r="E63" s="25" t="s">
        <v>76</v>
      </c>
    </row>
    <row r="64" spans="1:5">
      <c r="A64" s="26" t="s">
        <v>77</v>
      </c>
      <c r="B64" s="27" t="s">
        <v>77</v>
      </c>
      <c r="E64" s="25" t="s">
        <v>77</v>
      </c>
    </row>
    <row r="65" spans="1:5">
      <c r="A65" s="26" t="s">
        <v>78</v>
      </c>
      <c r="B65" s="27" t="s">
        <v>78</v>
      </c>
      <c r="E65" s="25" t="s">
        <v>78</v>
      </c>
    </row>
    <row r="66" spans="1:5">
      <c r="A66" s="26" t="s">
        <v>79</v>
      </c>
      <c r="B66" s="27" t="s">
        <v>79</v>
      </c>
      <c r="E66" s="25" t="s">
        <v>79</v>
      </c>
    </row>
    <row r="67" spans="1:5">
      <c r="A67" s="26" t="s">
        <v>80</v>
      </c>
      <c r="B67" s="27" t="s">
        <v>80</v>
      </c>
      <c r="E67" s="25" t="s">
        <v>80</v>
      </c>
    </row>
    <row r="68" spans="1:5">
      <c r="A68" s="26" t="s">
        <v>81</v>
      </c>
      <c r="B68" s="27" t="s">
        <v>81</v>
      </c>
      <c r="E68" s="25" t="s">
        <v>81</v>
      </c>
    </row>
    <row r="69" spans="1:5">
      <c r="A69" s="26" t="s">
        <v>82</v>
      </c>
      <c r="B69" s="27" t="s">
        <v>82</v>
      </c>
      <c r="E69" s="25" t="s">
        <v>82</v>
      </c>
    </row>
    <row r="70" spans="1:5">
      <c r="A70" s="26" t="s">
        <v>83</v>
      </c>
      <c r="B70" s="27" t="s">
        <v>83</v>
      </c>
      <c r="E70" s="25" t="s">
        <v>83</v>
      </c>
    </row>
    <row r="71" spans="1:5">
      <c r="A71" s="26"/>
      <c r="B71" s="27" t="s">
        <v>84</v>
      </c>
      <c r="E71" s="28" t="s">
        <v>84</v>
      </c>
    </row>
    <row r="72" spans="1:5">
      <c r="A72" s="26" t="s">
        <v>85</v>
      </c>
      <c r="B72" s="27" t="s">
        <v>85</v>
      </c>
      <c r="E72" s="25" t="s">
        <v>85</v>
      </c>
    </row>
    <row r="73" spans="1:5">
      <c r="A73" s="26" t="s">
        <v>86</v>
      </c>
      <c r="B73" s="27" t="s">
        <v>86</v>
      </c>
      <c r="E73" s="25" t="s">
        <v>86</v>
      </c>
    </row>
    <row r="74" spans="1:5">
      <c r="A74" s="26" t="s">
        <v>87</v>
      </c>
      <c r="B74" s="27" t="s">
        <v>87</v>
      </c>
      <c r="E74" s="25" t="s">
        <v>87</v>
      </c>
    </row>
    <row r="75" spans="1:5">
      <c r="A75" s="26"/>
      <c r="B75" s="27" t="s">
        <v>88</v>
      </c>
      <c r="E75" s="28" t="s">
        <v>88</v>
      </c>
    </row>
    <row r="76" spans="1:5">
      <c r="A76" s="26" t="s">
        <v>89</v>
      </c>
      <c r="B76" s="27" t="s">
        <v>89</v>
      </c>
      <c r="E76" s="25" t="s">
        <v>89</v>
      </c>
    </row>
    <row r="77" spans="1:5">
      <c r="A77" s="26" t="s">
        <v>90</v>
      </c>
      <c r="B77" s="27"/>
      <c r="E77" s="25" t="s">
        <v>90</v>
      </c>
    </row>
    <row r="78" spans="1:5">
      <c r="A78" s="26" t="s">
        <v>91</v>
      </c>
      <c r="B78" s="27" t="s">
        <v>91</v>
      </c>
      <c r="E78" s="25" t="s">
        <v>91</v>
      </c>
    </row>
    <row r="79" spans="1:5">
      <c r="A79" s="26" t="s">
        <v>92</v>
      </c>
      <c r="B79" s="27" t="s">
        <v>92</v>
      </c>
      <c r="E79" s="25" t="s">
        <v>92</v>
      </c>
    </row>
    <row r="80" spans="1:5">
      <c r="A80" s="26" t="s">
        <v>93</v>
      </c>
      <c r="B80" s="27" t="s">
        <v>93</v>
      </c>
      <c r="E80" s="25" t="s">
        <v>93</v>
      </c>
    </row>
    <row r="81" spans="1:5">
      <c r="A81" s="26" t="s">
        <v>94</v>
      </c>
      <c r="B81" s="27" t="s">
        <v>94</v>
      </c>
      <c r="E81" s="25" t="s">
        <v>94</v>
      </c>
    </row>
    <row r="82" spans="1:5">
      <c r="A82" s="26"/>
      <c r="B82" s="27" t="s">
        <v>95</v>
      </c>
      <c r="E82" s="28" t="s">
        <v>95</v>
      </c>
    </row>
    <row r="83" spans="1:5">
      <c r="A83" s="26"/>
      <c r="B83" s="27" t="s">
        <v>96</v>
      </c>
      <c r="E83" s="28" t="s">
        <v>96</v>
      </c>
    </row>
    <row r="84" spans="1:5">
      <c r="A84" s="26"/>
      <c r="B84" s="27" t="s">
        <v>97</v>
      </c>
      <c r="E84" s="28" t="s">
        <v>97</v>
      </c>
    </row>
    <row r="85" spans="1:5">
      <c r="A85" s="26"/>
      <c r="B85" s="27" t="s">
        <v>98</v>
      </c>
      <c r="E85" s="28" t="s">
        <v>98</v>
      </c>
    </row>
    <row r="86" spans="1:5">
      <c r="A86" s="26" t="s">
        <v>99</v>
      </c>
      <c r="B86" s="27" t="s">
        <v>99</v>
      </c>
      <c r="E86" s="25" t="s">
        <v>99</v>
      </c>
    </row>
    <row r="87" spans="1:5">
      <c r="A87" s="26" t="s">
        <v>100</v>
      </c>
      <c r="B87" s="27" t="s">
        <v>100</v>
      </c>
      <c r="E87" s="25" t="s">
        <v>100</v>
      </c>
    </row>
    <row r="88" spans="1:5">
      <c r="A88" s="26"/>
      <c r="B88" s="27" t="s">
        <v>101</v>
      </c>
      <c r="E88" s="28" t="s">
        <v>101</v>
      </c>
    </row>
    <row r="89" spans="1:5">
      <c r="A89" s="26" t="s">
        <v>102</v>
      </c>
      <c r="B89" s="27" t="s">
        <v>102</v>
      </c>
      <c r="E89" s="25" t="s">
        <v>102</v>
      </c>
    </row>
    <row r="90" spans="1:5">
      <c r="A90" s="26" t="s">
        <v>103</v>
      </c>
      <c r="B90" s="27" t="s">
        <v>103</v>
      </c>
      <c r="E90" s="25" t="s">
        <v>103</v>
      </c>
    </row>
    <row r="91" spans="1:5">
      <c r="A91" s="26" t="s">
        <v>104</v>
      </c>
      <c r="B91" s="27" t="s">
        <v>104</v>
      </c>
      <c r="E91" s="25" t="s">
        <v>104</v>
      </c>
    </row>
    <row r="92" spans="1:5">
      <c r="A92" s="26" t="s">
        <v>105</v>
      </c>
      <c r="B92" s="27"/>
      <c r="E92" s="25" t="s">
        <v>105</v>
      </c>
    </row>
    <row r="93" spans="1:5">
      <c r="A93" s="26" t="s">
        <v>106</v>
      </c>
      <c r="B93" s="27" t="s">
        <v>106</v>
      </c>
      <c r="E93" s="25" t="s">
        <v>106</v>
      </c>
    </row>
    <row r="94" spans="1:5">
      <c r="A94" s="26" t="s">
        <v>107</v>
      </c>
      <c r="B94" s="27" t="s">
        <v>107</v>
      </c>
      <c r="E94" s="25" t="s">
        <v>107</v>
      </c>
    </row>
    <row r="95" spans="1:5">
      <c r="A95" s="26" t="s">
        <v>108</v>
      </c>
      <c r="B95" s="27" t="s">
        <v>108</v>
      </c>
      <c r="E95" s="25" t="s">
        <v>108</v>
      </c>
    </row>
    <row r="96" spans="1:5">
      <c r="A96" s="26"/>
      <c r="B96" s="27" t="s">
        <v>109</v>
      </c>
      <c r="E96" s="28" t="s">
        <v>109</v>
      </c>
    </row>
    <row r="97" spans="1:5">
      <c r="A97" s="26" t="s">
        <v>110</v>
      </c>
      <c r="B97" s="27" t="s">
        <v>110</v>
      </c>
      <c r="E97" s="25" t="s">
        <v>110</v>
      </c>
    </row>
    <row r="98" spans="1:5">
      <c r="A98" s="26" t="s">
        <v>111</v>
      </c>
      <c r="B98" s="27" t="s">
        <v>111</v>
      </c>
      <c r="E98" s="25" t="s">
        <v>111</v>
      </c>
    </row>
    <row r="99" spans="1:5">
      <c r="A99" s="26" t="s">
        <v>112</v>
      </c>
      <c r="B99" s="27" t="s">
        <v>112</v>
      </c>
      <c r="E99" s="25" t="s">
        <v>112</v>
      </c>
    </row>
    <row r="100" spans="1:5">
      <c r="A100" s="26" t="s">
        <v>113</v>
      </c>
      <c r="B100" s="27" t="s">
        <v>113</v>
      </c>
      <c r="E100" s="25" t="s">
        <v>113</v>
      </c>
    </row>
    <row r="101" spans="1:5">
      <c r="A101" s="26" t="s">
        <v>114</v>
      </c>
      <c r="B101" s="27" t="s">
        <v>114</v>
      </c>
      <c r="E101" s="25" t="s">
        <v>114</v>
      </c>
    </row>
    <row r="102" spans="1:5">
      <c r="A102" s="26" t="s">
        <v>115</v>
      </c>
      <c r="B102" s="27" t="s">
        <v>115</v>
      </c>
      <c r="E102" s="25" t="s">
        <v>115</v>
      </c>
    </row>
    <row r="103" spans="1:5">
      <c r="A103" s="26" t="s">
        <v>116</v>
      </c>
      <c r="B103" s="27" t="s">
        <v>116</v>
      </c>
      <c r="E103" s="25" t="s">
        <v>116</v>
      </c>
    </row>
    <row r="104" spans="1:5">
      <c r="A104" s="26" t="s">
        <v>117</v>
      </c>
      <c r="B104" s="27" t="s">
        <v>117</v>
      </c>
      <c r="E104" s="25" t="s">
        <v>117</v>
      </c>
    </row>
    <row r="105" spans="1:5">
      <c r="A105" s="26" t="s">
        <v>118</v>
      </c>
      <c r="B105" s="27" t="s">
        <v>118</v>
      </c>
      <c r="E105" s="25" t="s">
        <v>118</v>
      </c>
    </row>
    <row r="106" spans="1:5">
      <c r="A106" s="26" t="s">
        <v>119</v>
      </c>
      <c r="B106" s="27" t="s">
        <v>119</v>
      </c>
      <c r="E106" s="25" t="s">
        <v>119</v>
      </c>
    </row>
    <row r="107" spans="1:5">
      <c r="A107" s="26"/>
      <c r="B107" s="27" t="s">
        <v>120</v>
      </c>
      <c r="E107" s="28" t="s">
        <v>120</v>
      </c>
    </row>
    <row r="108" spans="1:5">
      <c r="A108" s="26" t="s">
        <v>121</v>
      </c>
      <c r="B108" s="27" t="s">
        <v>121</v>
      </c>
      <c r="E108" s="25" t="s">
        <v>121</v>
      </c>
    </row>
    <row r="109" spans="1:5">
      <c r="A109" s="26"/>
      <c r="B109" s="27" t="s">
        <v>122</v>
      </c>
      <c r="E109" s="28" t="s">
        <v>122</v>
      </c>
    </row>
    <row r="110" spans="1:5">
      <c r="A110" s="26" t="s">
        <v>123</v>
      </c>
      <c r="B110" s="27" t="s">
        <v>123</v>
      </c>
      <c r="E110" s="25" t="s">
        <v>123</v>
      </c>
    </row>
    <row r="111" spans="1:5">
      <c r="A111" s="26" t="s">
        <v>124</v>
      </c>
      <c r="B111" s="27" t="s">
        <v>124</v>
      </c>
      <c r="E111" s="25" t="s">
        <v>124</v>
      </c>
    </row>
    <row r="112" spans="1:5">
      <c r="A112" s="26" t="s">
        <v>125</v>
      </c>
      <c r="B112" s="27" t="s">
        <v>125</v>
      </c>
      <c r="E112" s="25" t="s">
        <v>125</v>
      </c>
    </row>
    <row r="113" spans="1:5">
      <c r="A113" s="26" t="s">
        <v>126</v>
      </c>
      <c r="B113" s="27" t="s">
        <v>126</v>
      </c>
      <c r="E113" s="25" t="s">
        <v>126</v>
      </c>
    </row>
    <row r="114" spans="1:5">
      <c r="A114" s="26" t="s">
        <v>127</v>
      </c>
      <c r="B114" s="27" t="s">
        <v>127</v>
      </c>
      <c r="E114" s="25" t="s">
        <v>127</v>
      </c>
    </row>
    <row r="115" spans="1:5">
      <c r="A115" s="26"/>
      <c r="B115" s="27" t="s">
        <v>128</v>
      </c>
      <c r="E115" s="28" t="s">
        <v>128</v>
      </c>
    </row>
    <row r="116" spans="1:5">
      <c r="A116" s="26" t="s">
        <v>129</v>
      </c>
      <c r="B116" s="27"/>
      <c r="E116" s="25" t="s">
        <v>129</v>
      </c>
    </row>
    <row r="117" spans="1:5">
      <c r="A117" s="26" t="s">
        <v>130</v>
      </c>
      <c r="B117" s="27" t="s">
        <v>130</v>
      </c>
      <c r="E117" s="25" t="s">
        <v>130</v>
      </c>
    </row>
    <row r="118" spans="1:5">
      <c r="A118" s="26" t="s">
        <v>131</v>
      </c>
      <c r="B118" s="27" t="s">
        <v>131</v>
      </c>
      <c r="E118" s="25" t="s">
        <v>131</v>
      </c>
    </row>
    <row r="119" spans="1:5">
      <c r="A119" s="26" t="s">
        <v>132</v>
      </c>
      <c r="B119" s="27" t="s">
        <v>132</v>
      </c>
      <c r="E119" s="25" t="s">
        <v>132</v>
      </c>
    </row>
    <row r="120" spans="1:5">
      <c r="A120" s="26" t="s">
        <v>133</v>
      </c>
      <c r="B120" s="27" t="s">
        <v>133</v>
      </c>
      <c r="E120" s="25" t="s">
        <v>133</v>
      </c>
    </row>
    <row r="121" spans="1:5">
      <c r="A121" s="26" t="s">
        <v>134</v>
      </c>
      <c r="B121" s="27" t="s">
        <v>134</v>
      </c>
      <c r="E121" s="25" t="s">
        <v>134</v>
      </c>
    </row>
    <row r="122" spans="1:5">
      <c r="A122" s="26" t="s">
        <v>135</v>
      </c>
      <c r="B122" s="27" t="s">
        <v>135</v>
      </c>
      <c r="E122" s="25" t="s">
        <v>135</v>
      </c>
    </row>
    <row r="123" spans="1:5">
      <c r="A123" s="26" t="s">
        <v>136</v>
      </c>
      <c r="B123" s="27" t="s">
        <v>136</v>
      </c>
      <c r="E123" s="25" t="s">
        <v>136</v>
      </c>
    </row>
    <row r="124" spans="1:5">
      <c r="A124" s="26" t="s">
        <v>137</v>
      </c>
      <c r="B124" s="27" t="s">
        <v>137</v>
      </c>
      <c r="E124" s="25" t="s">
        <v>137</v>
      </c>
    </row>
    <row r="125" spans="1:5">
      <c r="A125" s="26" t="s">
        <v>138</v>
      </c>
      <c r="B125" s="27" t="s">
        <v>138</v>
      </c>
      <c r="E125" s="25" t="s">
        <v>138</v>
      </c>
    </row>
    <row r="126" spans="1:5">
      <c r="A126" s="26" t="s">
        <v>139</v>
      </c>
      <c r="B126" s="27" t="s">
        <v>139</v>
      </c>
      <c r="E126" s="25" t="s">
        <v>139</v>
      </c>
    </row>
    <row r="127" spans="1:5">
      <c r="A127" s="26"/>
      <c r="B127" s="27" t="s">
        <v>140</v>
      </c>
      <c r="E127" s="28" t="s">
        <v>140</v>
      </c>
    </row>
    <row r="128" spans="1:5">
      <c r="A128" s="26" t="s">
        <v>141</v>
      </c>
      <c r="B128" s="27" t="s">
        <v>141</v>
      </c>
      <c r="E128" s="25" t="s">
        <v>141</v>
      </c>
    </row>
    <row r="129" spans="1:5">
      <c r="A129" s="26"/>
      <c r="B129" s="27" t="s">
        <v>142</v>
      </c>
      <c r="E129" s="28" t="s">
        <v>142</v>
      </c>
    </row>
    <row r="130" spans="1:5">
      <c r="A130" s="26" t="s">
        <v>143</v>
      </c>
      <c r="B130" s="27" t="s">
        <v>143</v>
      </c>
      <c r="E130" s="25" t="s">
        <v>143</v>
      </c>
    </row>
    <row r="131" spans="1:5">
      <c r="A131" s="26" t="s">
        <v>144</v>
      </c>
      <c r="B131" s="27" t="s">
        <v>144</v>
      </c>
      <c r="E131" s="25" t="s">
        <v>144</v>
      </c>
    </row>
    <row r="132" spans="1:5">
      <c r="A132" s="26" t="s">
        <v>145</v>
      </c>
      <c r="B132" s="27" t="s">
        <v>145</v>
      </c>
      <c r="E132" s="25" t="s">
        <v>145</v>
      </c>
    </row>
    <row r="133" spans="1:5">
      <c r="A133" s="26" t="s">
        <v>146</v>
      </c>
      <c r="B133" s="27" t="s">
        <v>146</v>
      </c>
      <c r="E133" s="25" t="s">
        <v>146</v>
      </c>
    </row>
    <row r="134" spans="1:5">
      <c r="A134" s="26" t="s">
        <v>147</v>
      </c>
      <c r="B134" s="27" t="s">
        <v>147</v>
      </c>
      <c r="E134" s="25" t="s">
        <v>147</v>
      </c>
    </row>
    <row r="135" spans="1:5">
      <c r="A135" s="26" t="s">
        <v>148</v>
      </c>
      <c r="B135" s="27" t="s">
        <v>148</v>
      </c>
      <c r="E135" s="25" t="s">
        <v>148</v>
      </c>
    </row>
    <row r="136" spans="1:5">
      <c r="A136" s="26" t="s">
        <v>149</v>
      </c>
      <c r="B136" s="27" t="s">
        <v>149</v>
      </c>
      <c r="E136" s="25" t="s">
        <v>149</v>
      </c>
    </row>
    <row r="137" spans="1:5">
      <c r="A137" s="26" t="s">
        <v>150</v>
      </c>
      <c r="B137" s="27" t="s">
        <v>150</v>
      </c>
      <c r="E137" s="25" t="s">
        <v>150</v>
      </c>
    </row>
    <row r="138" spans="1:5">
      <c r="A138" s="26"/>
      <c r="B138" s="27" t="s">
        <v>151</v>
      </c>
      <c r="E138" s="28" t="s">
        <v>151</v>
      </c>
    </row>
    <row r="139" spans="1:5">
      <c r="A139" s="26" t="s">
        <v>152</v>
      </c>
      <c r="B139" s="27" t="s">
        <v>152</v>
      </c>
      <c r="E139" s="25" t="s">
        <v>152</v>
      </c>
    </row>
    <row r="140" spans="1:5">
      <c r="A140" s="26" t="s">
        <v>153</v>
      </c>
      <c r="B140" s="27" t="s">
        <v>153</v>
      </c>
      <c r="E140" s="25" t="s">
        <v>153</v>
      </c>
    </row>
    <row r="141" spans="1:5">
      <c r="A141" s="26" t="s">
        <v>154</v>
      </c>
      <c r="B141" s="27" t="s">
        <v>154</v>
      </c>
      <c r="E141" s="25" t="s">
        <v>154</v>
      </c>
    </row>
    <row r="142" spans="1:5">
      <c r="A142" s="26" t="s">
        <v>155</v>
      </c>
      <c r="B142" s="27" t="s">
        <v>155</v>
      </c>
      <c r="E142" s="25" t="s">
        <v>155</v>
      </c>
    </row>
    <row r="143" spans="1:5">
      <c r="A143" s="26" t="s">
        <v>156</v>
      </c>
      <c r="B143" s="27" t="s">
        <v>156</v>
      </c>
      <c r="E143" s="25" t="s">
        <v>156</v>
      </c>
    </row>
    <row r="144" spans="1:5">
      <c r="A144" s="26" t="s">
        <v>157</v>
      </c>
      <c r="B144" s="27" t="s">
        <v>157</v>
      </c>
      <c r="E144" s="25" t="s">
        <v>157</v>
      </c>
    </row>
    <row r="145" spans="1:5">
      <c r="A145" s="26" t="s">
        <v>158</v>
      </c>
      <c r="B145" s="27" t="s">
        <v>158</v>
      </c>
      <c r="E145" s="25" t="s">
        <v>158</v>
      </c>
    </row>
    <row r="146" spans="1:5">
      <c r="A146" s="26" t="s">
        <v>159</v>
      </c>
      <c r="B146" s="27" t="s">
        <v>159</v>
      </c>
      <c r="E146" s="25" t="s">
        <v>159</v>
      </c>
    </row>
    <row r="147" spans="1:5">
      <c r="A147" s="26" t="s">
        <v>160</v>
      </c>
      <c r="B147" s="27" t="s">
        <v>160</v>
      </c>
      <c r="E147" s="25" t="s">
        <v>160</v>
      </c>
    </row>
    <row r="148" spans="1:5">
      <c r="A148" s="26" t="s">
        <v>161</v>
      </c>
      <c r="B148" s="27" t="s">
        <v>161</v>
      </c>
      <c r="E148" s="25" t="s">
        <v>161</v>
      </c>
    </row>
    <row r="149" spans="1:5">
      <c r="A149" s="26" t="s">
        <v>162</v>
      </c>
      <c r="B149" s="27" t="s">
        <v>162</v>
      </c>
      <c r="E149" s="25" t="s">
        <v>162</v>
      </c>
    </row>
    <row r="150" spans="1:5">
      <c r="A150" s="26" t="s">
        <v>163</v>
      </c>
      <c r="B150" s="27" t="s">
        <v>163</v>
      </c>
      <c r="E150" s="25" t="s">
        <v>163</v>
      </c>
    </row>
    <row r="151" spans="1:5">
      <c r="A151" s="26" t="s">
        <v>164</v>
      </c>
      <c r="B151" s="27" t="s">
        <v>164</v>
      </c>
      <c r="E151" s="25" t="s">
        <v>164</v>
      </c>
    </row>
    <row r="152" spans="1:5">
      <c r="A152" s="26" t="s">
        <v>165</v>
      </c>
      <c r="B152" s="27" t="s">
        <v>165</v>
      </c>
      <c r="E152" s="25" t="s">
        <v>165</v>
      </c>
    </row>
    <row r="153" spans="1:5">
      <c r="A153" s="26" t="s">
        <v>166</v>
      </c>
      <c r="B153" s="27" t="s">
        <v>166</v>
      </c>
      <c r="E153" s="25" t="s">
        <v>166</v>
      </c>
    </row>
    <row r="154" spans="1:5">
      <c r="A154" s="26" t="s">
        <v>167</v>
      </c>
      <c r="B154" s="27" t="s">
        <v>167</v>
      </c>
      <c r="E154" s="25" t="s">
        <v>167</v>
      </c>
    </row>
    <row r="155" spans="1:5">
      <c r="A155" s="26" t="s">
        <v>168</v>
      </c>
      <c r="B155" s="27" t="s">
        <v>168</v>
      </c>
      <c r="E155" s="25" t="s">
        <v>168</v>
      </c>
    </row>
    <row r="156" spans="1:5">
      <c r="A156" s="26" t="s">
        <v>169</v>
      </c>
      <c r="B156" s="27" t="s">
        <v>169</v>
      </c>
      <c r="E156" s="25" t="s">
        <v>169</v>
      </c>
    </row>
    <row r="157" spans="1:5">
      <c r="A157" s="26" t="s">
        <v>170</v>
      </c>
      <c r="B157" s="27" t="s">
        <v>170</v>
      </c>
      <c r="E157" s="25" t="s">
        <v>170</v>
      </c>
    </row>
    <row r="158" spans="1:5">
      <c r="A158" s="26" t="s">
        <v>171</v>
      </c>
      <c r="B158" s="27"/>
      <c r="E158" s="25" t="s">
        <v>171</v>
      </c>
    </row>
    <row r="159" spans="1:5">
      <c r="A159" s="26" t="s">
        <v>172</v>
      </c>
      <c r="B159" s="27" t="s">
        <v>172</v>
      </c>
      <c r="E159" s="25" t="s">
        <v>172</v>
      </c>
    </row>
    <row r="160" spans="1:5">
      <c r="A160" s="26" t="s">
        <v>173</v>
      </c>
      <c r="B160" s="27" t="s">
        <v>173</v>
      </c>
      <c r="E160" s="25" t="s">
        <v>173</v>
      </c>
    </row>
    <row r="161" spans="1:5">
      <c r="A161" s="26" t="s">
        <v>174</v>
      </c>
      <c r="B161" s="27" t="s">
        <v>174</v>
      </c>
      <c r="E161" s="25" t="s">
        <v>174</v>
      </c>
    </row>
    <row r="162" spans="1:5">
      <c r="A162" s="26" t="s">
        <v>175</v>
      </c>
      <c r="B162" s="27" t="s">
        <v>175</v>
      </c>
      <c r="E162" s="25" t="s">
        <v>175</v>
      </c>
    </row>
    <row r="163" spans="1:5">
      <c r="A163" s="26" t="s">
        <v>176</v>
      </c>
      <c r="B163" s="27" t="s">
        <v>176</v>
      </c>
      <c r="E163" s="25" t="s">
        <v>176</v>
      </c>
    </row>
    <row r="164" spans="1:5">
      <c r="A164" s="26" t="s">
        <v>177</v>
      </c>
      <c r="B164" s="27" t="s">
        <v>177</v>
      </c>
      <c r="E164" s="25" t="s">
        <v>177</v>
      </c>
    </row>
    <row r="165" spans="1:5">
      <c r="A165" s="26" t="s">
        <v>178</v>
      </c>
      <c r="B165" s="27" t="s">
        <v>178</v>
      </c>
      <c r="E165" s="25" t="s">
        <v>178</v>
      </c>
    </row>
    <row r="166" spans="1:5">
      <c r="A166" s="26"/>
      <c r="B166" s="27" t="s">
        <v>179</v>
      </c>
      <c r="E166" s="28" t="s">
        <v>179</v>
      </c>
    </row>
    <row r="167" spans="1:5">
      <c r="A167" s="26" t="s">
        <v>180</v>
      </c>
      <c r="B167" s="27"/>
      <c r="E167" s="25" t="s">
        <v>180</v>
      </c>
    </row>
    <row r="168" spans="1:5">
      <c r="A168" s="26" t="s">
        <v>181</v>
      </c>
      <c r="B168" s="27" t="s">
        <v>181</v>
      </c>
      <c r="E168" s="25" t="s">
        <v>181</v>
      </c>
    </row>
    <row r="169" spans="1:5">
      <c r="A169" s="26" t="s">
        <v>182</v>
      </c>
      <c r="B169" s="27" t="s">
        <v>183</v>
      </c>
      <c r="E169" s="28" t="s">
        <v>183</v>
      </c>
    </row>
    <row r="170" spans="1:5">
      <c r="A170" s="26" t="s">
        <v>184</v>
      </c>
      <c r="B170" s="27"/>
      <c r="E170" s="25" t="s">
        <v>182</v>
      </c>
    </row>
    <row r="171" spans="1:5">
      <c r="A171" s="26" t="s">
        <v>185</v>
      </c>
      <c r="B171" s="27"/>
      <c r="E171" s="25" t="s">
        <v>184</v>
      </c>
    </row>
    <row r="172" spans="1:5">
      <c r="A172" s="26" t="s">
        <v>186</v>
      </c>
      <c r="B172" s="27"/>
      <c r="E172" s="25" t="s">
        <v>185</v>
      </c>
    </row>
    <row r="173" spans="1:5">
      <c r="A173" s="26" t="s">
        <v>187</v>
      </c>
      <c r="B173" s="27"/>
      <c r="E173" s="25" t="s">
        <v>186</v>
      </c>
    </row>
    <row r="174" spans="1:5">
      <c r="A174" s="26" t="s">
        <v>188</v>
      </c>
      <c r="B174" s="27"/>
      <c r="E174" s="25" t="s">
        <v>187</v>
      </c>
    </row>
    <row r="175" spans="1:5">
      <c r="A175" s="26"/>
      <c r="B175" s="27" t="s">
        <v>189</v>
      </c>
      <c r="E175" s="25" t="s">
        <v>188</v>
      </c>
    </row>
    <row r="176" spans="1:5">
      <c r="A176" s="26" t="s">
        <v>190</v>
      </c>
      <c r="B176" s="27"/>
      <c r="E176" s="28" t="s">
        <v>189</v>
      </c>
    </row>
    <row r="177" spans="1:5">
      <c r="A177" s="26"/>
      <c r="B177" s="27" t="s">
        <v>191</v>
      </c>
      <c r="E177" s="25" t="s">
        <v>190</v>
      </c>
    </row>
    <row r="178" spans="1:5">
      <c r="A178" s="26"/>
      <c r="B178" s="27" t="s">
        <v>192</v>
      </c>
      <c r="E178" s="28" t="s">
        <v>191</v>
      </c>
    </row>
    <row r="179" spans="1:5">
      <c r="A179" s="26" t="s">
        <v>193</v>
      </c>
      <c r="B179" s="27"/>
      <c r="E179" s="28" t="s">
        <v>192</v>
      </c>
    </row>
    <row r="180" spans="1:5">
      <c r="A180" s="26" t="s">
        <v>194</v>
      </c>
      <c r="B180" s="27" t="s">
        <v>194</v>
      </c>
      <c r="E180" s="25" t="s">
        <v>193</v>
      </c>
    </row>
    <row r="181" spans="1:5">
      <c r="A181" s="26"/>
      <c r="B181" s="27" t="s">
        <v>195</v>
      </c>
      <c r="E181" s="25" t="s">
        <v>194</v>
      </c>
    </row>
    <row r="182" spans="1:5">
      <c r="A182" s="26" t="s">
        <v>196</v>
      </c>
      <c r="B182" s="27" t="s">
        <v>196</v>
      </c>
      <c r="E182" s="28" t="s">
        <v>195</v>
      </c>
    </row>
    <row r="183" spans="1:5">
      <c r="A183" s="26"/>
      <c r="B183" s="27" t="s">
        <v>197</v>
      </c>
      <c r="E183" s="25" t="s">
        <v>196</v>
      </c>
    </row>
    <row r="184" spans="1:5">
      <c r="A184" s="26"/>
      <c r="B184" s="27" t="s">
        <v>198</v>
      </c>
      <c r="E184" s="28" t="s">
        <v>197</v>
      </c>
    </row>
    <row r="185" spans="1:5">
      <c r="A185" s="26" t="s">
        <v>199</v>
      </c>
      <c r="B185" s="27" t="s">
        <v>199</v>
      </c>
      <c r="E185" s="28" t="s">
        <v>198</v>
      </c>
    </row>
    <row r="186" spans="1:5">
      <c r="A186" s="26"/>
      <c r="B186" s="27" t="s">
        <v>200</v>
      </c>
      <c r="E186" s="25" t="s">
        <v>199</v>
      </c>
    </row>
    <row r="187" spans="1:5">
      <c r="A187" s="26"/>
      <c r="B187" s="27" t="s">
        <v>201</v>
      </c>
      <c r="E187" s="28" t="s">
        <v>200</v>
      </c>
    </row>
    <row r="188" spans="1:5">
      <c r="A188" s="26"/>
      <c r="B188" s="27" t="s">
        <v>202</v>
      </c>
      <c r="E188" s="28" t="s">
        <v>201</v>
      </c>
    </row>
    <row r="189" spans="1:5">
      <c r="A189" s="26" t="s">
        <v>203</v>
      </c>
      <c r="B189" s="27" t="s">
        <v>203</v>
      </c>
      <c r="E189" s="32" t="s">
        <v>202</v>
      </c>
    </row>
    <row r="190" spans="1:5">
      <c r="A190" s="26" t="s">
        <v>204</v>
      </c>
      <c r="B190" s="27" t="s">
        <v>204</v>
      </c>
      <c r="E190" s="30" t="s">
        <v>203</v>
      </c>
    </row>
    <row r="191" spans="1:5">
      <c r="A191" s="26" t="s">
        <v>205</v>
      </c>
      <c r="B191" s="27"/>
      <c r="E191" s="25" t="s">
        <v>204</v>
      </c>
    </row>
    <row r="192" spans="1:5">
      <c r="A192" s="26" t="s">
        <v>206</v>
      </c>
      <c r="B192" s="27"/>
      <c r="E192" s="25" t="s">
        <v>205</v>
      </c>
    </row>
    <row r="193" spans="1:5">
      <c r="A193" s="26" t="s">
        <v>207</v>
      </c>
      <c r="B193" s="27" t="s">
        <v>207</v>
      </c>
      <c r="E193" s="25" t="s">
        <v>206</v>
      </c>
    </row>
    <row r="194" spans="1:5">
      <c r="A194" s="26" t="s">
        <v>208</v>
      </c>
      <c r="B194" s="27" t="s">
        <v>208</v>
      </c>
      <c r="E194" s="25" t="s">
        <v>207</v>
      </c>
    </row>
    <row r="195" spans="1:5">
      <c r="A195" s="26" t="s">
        <v>209</v>
      </c>
      <c r="B195" s="27" t="s">
        <v>209</v>
      </c>
      <c r="E195" s="25" t="s">
        <v>208</v>
      </c>
    </row>
    <row r="196" spans="1:5">
      <c r="A196" s="26" t="s">
        <v>210</v>
      </c>
      <c r="B196" s="27"/>
      <c r="E196" s="25" t="s">
        <v>209</v>
      </c>
    </row>
    <row r="197" spans="1:5">
      <c r="A197" s="26" t="s">
        <v>211</v>
      </c>
      <c r="B197" s="27"/>
      <c r="E197" s="25" t="s">
        <v>210</v>
      </c>
    </row>
    <row r="198" spans="1:5">
      <c r="A198" s="26" t="s">
        <v>212</v>
      </c>
      <c r="B198" s="27"/>
      <c r="E198" s="25" t="s">
        <v>211</v>
      </c>
    </row>
    <row r="199" spans="1:5">
      <c r="A199" s="26"/>
      <c r="B199" s="27" t="s">
        <v>213</v>
      </c>
      <c r="E199" s="25" t="s">
        <v>212</v>
      </c>
    </row>
    <row r="200" spans="1:5">
      <c r="A200" s="26"/>
      <c r="B200" s="27" t="s">
        <v>214</v>
      </c>
      <c r="E200" s="28" t="s">
        <v>213</v>
      </c>
    </row>
    <row r="201" spans="1:5">
      <c r="A201" s="26"/>
      <c r="B201" s="27" t="s">
        <v>215</v>
      </c>
      <c r="E201" s="33" t="s">
        <v>214</v>
      </c>
    </row>
    <row r="202" spans="1:5">
      <c r="A202" s="26" t="s">
        <v>216</v>
      </c>
      <c r="B202" s="27"/>
      <c r="E202" s="33" t="s">
        <v>215</v>
      </c>
    </row>
    <row r="203" spans="1:5">
      <c r="A203" s="34"/>
      <c r="B203" s="27" t="s">
        <v>217</v>
      </c>
      <c r="E203" s="35" t="s">
        <v>216</v>
      </c>
    </row>
    <row r="204" spans="1:5">
      <c r="A204" s="31"/>
      <c r="B204" s="27" t="s">
        <v>218</v>
      </c>
      <c r="E204" s="33" t="s">
        <v>217</v>
      </c>
    </row>
    <row r="205" spans="1:5">
      <c r="A205" s="26" t="s">
        <v>219</v>
      </c>
      <c r="B205" s="27" t="s">
        <v>219</v>
      </c>
      <c r="E205" s="33" t="s">
        <v>218</v>
      </c>
    </row>
    <row r="206" spans="1:5">
      <c r="A206" s="26" t="s">
        <v>220</v>
      </c>
      <c r="B206" s="27" t="s">
        <v>220</v>
      </c>
      <c r="E206" s="35" t="s">
        <v>219</v>
      </c>
    </row>
    <row r="207" spans="1:5">
      <c r="A207" s="26"/>
      <c r="B207" s="27" t="s">
        <v>221</v>
      </c>
      <c r="E207" s="35" t="s">
        <v>220</v>
      </c>
    </row>
    <row r="208" spans="1:5">
      <c r="A208" s="26"/>
      <c r="B208" s="27" t="s">
        <v>222</v>
      </c>
      <c r="E208" s="33" t="s">
        <v>221</v>
      </c>
    </row>
    <row r="209" spans="1:6">
      <c r="A209" s="26"/>
      <c r="B209" s="27" t="s">
        <v>223</v>
      </c>
      <c r="E209" s="33" t="s">
        <v>222</v>
      </c>
      <c r="F209">
        <v>1</v>
      </c>
    </row>
    <row r="210" spans="1:6">
      <c r="A210" s="26"/>
      <c r="B210" s="27" t="s">
        <v>224</v>
      </c>
      <c r="E210" s="33" t="s">
        <v>223</v>
      </c>
    </row>
    <row r="211" spans="1:6">
      <c r="A211" s="26"/>
      <c r="B211" s="27" t="s">
        <v>225</v>
      </c>
      <c r="E211" s="33" t="s">
        <v>224</v>
      </c>
    </row>
    <row r="212" spans="1:6">
      <c r="A212" s="26"/>
      <c r="B212" s="27" t="s">
        <v>226</v>
      </c>
      <c r="E212" s="33" t="s">
        <v>225</v>
      </c>
    </row>
    <row r="213" spans="1:6">
      <c r="A213" s="26"/>
      <c r="B213" s="27" t="s">
        <v>227</v>
      </c>
      <c r="E213" s="33" t="s">
        <v>226</v>
      </c>
    </row>
    <row r="214" spans="1:6">
      <c r="A214" s="26" t="s">
        <v>228</v>
      </c>
      <c r="B214" s="27" t="s">
        <v>228</v>
      </c>
      <c r="E214" s="33" t="s">
        <v>227</v>
      </c>
    </row>
    <row r="215" spans="1:6">
      <c r="A215" s="31"/>
      <c r="B215" s="27" t="s">
        <v>229</v>
      </c>
      <c r="E215" s="35" t="s">
        <v>228</v>
      </c>
    </row>
    <row r="216" spans="1:6">
      <c r="E216" s="33" t="s">
        <v>229</v>
      </c>
    </row>
    <row r="217" spans="1:6">
      <c r="E217" s="37"/>
    </row>
  </sheetData>
  <phoneticPr fontId="6" type="noConversion"/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Tablo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Palvadeau</dc:creator>
  <cp:lastModifiedBy>Dédé</cp:lastModifiedBy>
  <dcterms:created xsi:type="dcterms:W3CDTF">2015-02-27T14:40:45Z</dcterms:created>
  <dcterms:modified xsi:type="dcterms:W3CDTF">2015-03-03T11:13:44Z</dcterms:modified>
</cp:coreProperties>
</file>