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Stéphane\Desktop\"/>
    </mc:Choice>
  </mc:AlternateContent>
  <bookViews>
    <workbookView xWindow="0" yWindow="0" windowWidth="28800" windowHeight="12435" tabRatio="801" activeTab="13"/>
  </bookViews>
  <sheets>
    <sheet name="Tournée vierge" sheetId="45" r:id="rId1"/>
    <sheet name="02FEV M" sheetId="55" r:id="rId2"/>
    <sheet name="02FEV S" sheetId="56" r:id="rId3"/>
    <sheet name="03FEV M" sheetId="57" r:id="rId4"/>
    <sheet name="06FEV M" sheetId="58" r:id="rId5"/>
    <sheet name="07FEV M" sheetId="64" r:id="rId6"/>
    <sheet name="07FEV S" sheetId="60" r:id="rId7"/>
    <sheet name="08FEV M" sheetId="61" r:id="rId8"/>
    <sheet name="08FEV S" sheetId="62" r:id="rId9"/>
    <sheet name="11FEV M" sheetId="63" r:id="rId10"/>
    <sheet name="12FEV M" sheetId="65" r:id="rId11"/>
    <sheet name="13FEV M" sheetId="66" r:id="rId12"/>
    <sheet name="16FEV M" sheetId="67" r:id="rId13"/>
    <sheet name="17FEV M" sheetId="68" r:id="rId14"/>
    <sheet name="total sousous" sheetId="15" r:id="rId15"/>
    <sheet name="Patient" sheetId="1" r:id="rId16"/>
  </sheets>
  <definedNames>
    <definedName name="_xlnm.Print_Area" localSheetId="1">'02FEV M'!$C$1:$T$30</definedName>
    <definedName name="_xlnm.Print_Area" localSheetId="2">'02FEV S'!$C$1:$T$30</definedName>
    <definedName name="_xlnm.Print_Area" localSheetId="3">'03FEV M'!$C$1:$T$30</definedName>
    <definedName name="_xlnm.Print_Area" localSheetId="4">'06FEV M'!$C$1:$T$30</definedName>
    <definedName name="_xlnm.Print_Area" localSheetId="5">'07FEV M'!$C$1:$T$30</definedName>
    <definedName name="_xlnm.Print_Area" localSheetId="6">'07FEV S'!$C$1:$T$30</definedName>
    <definedName name="_xlnm.Print_Area" localSheetId="7">'08FEV M'!$C$1:$T$30</definedName>
    <definedName name="_xlnm.Print_Area" localSheetId="8">'08FEV S'!$C$1:$T$30</definedName>
    <definedName name="_xlnm.Print_Area" localSheetId="9">'11FEV M'!$C$1:$T$30</definedName>
    <definedName name="_xlnm.Print_Area" localSheetId="10">'12FEV M'!$C$1:$T$30</definedName>
    <definedName name="_xlnm.Print_Area" localSheetId="11">'13FEV M'!$C$1:$T$30</definedName>
    <definedName name="_xlnm.Print_Area" localSheetId="12">'16FEV M'!$C$1:$T$30</definedName>
    <definedName name="_xlnm.Print_Area" localSheetId="13">'17FEV M'!$C$1:$T$30</definedName>
    <definedName name="_xlnm.Print_Area" localSheetId="15">Patient!$A$1:$P$120</definedName>
    <definedName name="_xlnm.Print_Area" localSheetId="0">'Tournée vierge'!$C$1:$T$30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0" i="68" l="1"/>
  <c r="P30" i="68"/>
  <c r="O30" i="68"/>
  <c r="N30" i="68"/>
  <c r="L30" i="68"/>
  <c r="M30" i="68" s="1"/>
  <c r="K30" i="68"/>
  <c r="I30" i="68"/>
  <c r="H30" i="68"/>
  <c r="J30" i="68" s="1"/>
  <c r="G30" i="68"/>
  <c r="F30" i="68"/>
  <c r="E30" i="68"/>
  <c r="B30" i="68"/>
  <c r="T29" i="68"/>
  <c r="P29" i="68"/>
  <c r="O29" i="68"/>
  <c r="N29" i="68"/>
  <c r="L29" i="68"/>
  <c r="M29" i="68" s="1"/>
  <c r="K29" i="68"/>
  <c r="I29" i="68"/>
  <c r="H29" i="68"/>
  <c r="J29" i="68" s="1"/>
  <c r="G29" i="68"/>
  <c r="F29" i="68"/>
  <c r="E29" i="68"/>
  <c r="B29" i="68"/>
  <c r="T28" i="68"/>
  <c r="P28" i="68"/>
  <c r="O28" i="68"/>
  <c r="N28" i="68"/>
  <c r="L28" i="68"/>
  <c r="M28" i="68" s="1"/>
  <c r="K28" i="68"/>
  <c r="I28" i="68"/>
  <c r="H28" i="68"/>
  <c r="J28" i="68" s="1"/>
  <c r="G28" i="68"/>
  <c r="F28" i="68"/>
  <c r="E28" i="68"/>
  <c r="B28" i="68"/>
  <c r="T27" i="68"/>
  <c r="P27" i="68"/>
  <c r="O27" i="68"/>
  <c r="N27" i="68"/>
  <c r="L27" i="68"/>
  <c r="M27" i="68" s="1"/>
  <c r="K27" i="68"/>
  <c r="I27" i="68"/>
  <c r="H27" i="68"/>
  <c r="J27" i="68" s="1"/>
  <c r="G27" i="68"/>
  <c r="F27" i="68"/>
  <c r="E27" i="68"/>
  <c r="B27" i="68"/>
  <c r="T26" i="68"/>
  <c r="P26" i="68"/>
  <c r="O26" i="68"/>
  <c r="N26" i="68"/>
  <c r="L26" i="68"/>
  <c r="M26" i="68" s="1"/>
  <c r="K26" i="68"/>
  <c r="I26" i="68"/>
  <c r="H26" i="68"/>
  <c r="J26" i="68" s="1"/>
  <c r="G26" i="68"/>
  <c r="F26" i="68"/>
  <c r="E26" i="68"/>
  <c r="B26" i="68"/>
  <c r="T25" i="68"/>
  <c r="P25" i="68"/>
  <c r="O25" i="68"/>
  <c r="N25" i="68"/>
  <c r="L25" i="68"/>
  <c r="M25" i="68" s="1"/>
  <c r="K25" i="68"/>
  <c r="I25" i="68"/>
  <c r="H25" i="68"/>
  <c r="J25" i="68" s="1"/>
  <c r="G25" i="68"/>
  <c r="F25" i="68"/>
  <c r="E25" i="68"/>
  <c r="B25" i="68"/>
  <c r="T24" i="68"/>
  <c r="P24" i="68"/>
  <c r="O24" i="68"/>
  <c r="N24" i="68"/>
  <c r="L24" i="68"/>
  <c r="M24" i="68" s="1"/>
  <c r="K24" i="68"/>
  <c r="I24" i="68"/>
  <c r="H24" i="68"/>
  <c r="J24" i="68" s="1"/>
  <c r="G24" i="68"/>
  <c r="F24" i="68"/>
  <c r="E24" i="68"/>
  <c r="B24" i="68"/>
  <c r="T23" i="68"/>
  <c r="P23" i="68"/>
  <c r="O23" i="68"/>
  <c r="N23" i="68"/>
  <c r="L23" i="68"/>
  <c r="M23" i="68" s="1"/>
  <c r="K23" i="68"/>
  <c r="I23" i="68"/>
  <c r="H23" i="68"/>
  <c r="J23" i="68" s="1"/>
  <c r="G23" i="68"/>
  <c r="F23" i="68"/>
  <c r="E23" i="68"/>
  <c r="B23" i="68"/>
  <c r="T22" i="68"/>
  <c r="P22" i="68"/>
  <c r="O22" i="68"/>
  <c r="N22" i="68"/>
  <c r="L22" i="68"/>
  <c r="M22" i="68" s="1"/>
  <c r="K22" i="68"/>
  <c r="I22" i="68"/>
  <c r="H22" i="68"/>
  <c r="J22" i="68" s="1"/>
  <c r="G22" i="68"/>
  <c r="F22" i="68"/>
  <c r="E22" i="68"/>
  <c r="B22" i="68"/>
  <c r="T21" i="68"/>
  <c r="P21" i="68"/>
  <c r="O21" i="68"/>
  <c r="N21" i="68"/>
  <c r="L21" i="68"/>
  <c r="M21" i="68" s="1"/>
  <c r="K21" i="68"/>
  <c r="I21" i="68"/>
  <c r="H21" i="68"/>
  <c r="J21" i="68" s="1"/>
  <c r="G21" i="68"/>
  <c r="F21" i="68"/>
  <c r="E21" i="68"/>
  <c r="B21" i="68"/>
  <c r="T20" i="68"/>
  <c r="P20" i="68"/>
  <c r="O20" i="68"/>
  <c r="N20" i="68"/>
  <c r="L20" i="68"/>
  <c r="M20" i="68" s="1"/>
  <c r="K20" i="68"/>
  <c r="I20" i="68"/>
  <c r="H20" i="68"/>
  <c r="J20" i="68" s="1"/>
  <c r="G20" i="68"/>
  <c r="F20" i="68"/>
  <c r="E20" i="68"/>
  <c r="B20" i="68"/>
  <c r="T19" i="68"/>
  <c r="P19" i="68"/>
  <c r="O19" i="68"/>
  <c r="N19" i="68"/>
  <c r="L19" i="68"/>
  <c r="M19" i="68" s="1"/>
  <c r="K19" i="68"/>
  <c r="I19" i="68"/>
  <c r="H19" i="68"/>
  <c r="J19" i="68" s="1"/>
  <c r="G19" i="68"/>
  <c r="F19" i="68"/>
  <c r="E19" i="68"/>
  <c r="B19" i="68"/>
  <c r="T18" i="68"/>
  <c r="P18" i="68"/>
  <c r="O18" i="68"/>
  <c r="N18" i="68"/>
  <c r="L18" i="68"/>
  <c r="M18" i="68" s="1"/>
  <c r="K18" i="68"/>
  <c r="I18" i="68"/>
  <c r="H18" i="68"/>
  <c r="J18" i="68" s="1"/>
  <c r="G18" i="68"/>
  <c r="F18" i="68"/>
  <c r="E18" i="68"/>
  <c r="B18" i="68"/>
  <c r="T17" i="68"/>
  <c r="P17" i="68"/>
  <c r="O17" i="68"/>
  <c r="N17" i="68"/>
  <c r="L17" i="68"/>
  <c r="M17" i="68" s="1"/>
  <c r="K17" i="68"/>
  <c r="I17" i="68"/>
  <c r="H17" i="68"/>
  <c r="J17" i="68" s="1"/>
  <c r="G17" i="68"/>
  <c r="F17" i="68"/>
  <c r="E17" i="68"/>
  <c r="B17" i="68"/>
  <c r="T16" i="68"/>
  <c r="P16" i="68"/>
  <c r="O16" i="68"/>
  <c r="N16" i="68"/>
  <c r="L16" i="68"/>
  <c r="M16" i="68" s="1"/>
  <c r="K16" i="68"/>
  <c r="I16" i="68"/>
  <c r="H16" i="68"/>
  <c r="J16" i="68" s="1"/>
  <c r="G16" i="68"/>
  <c r="F16" i="68"/>
  <c r="E16" i="68"/>
  <c r="B16" i="68"/>
  <c r="T15" i="68"/>
  <c r="P15" i="68"/>
  <c r="O15" i="68"/>
  <c r="N15" i="68"/>
  <c r="L15" i="68"/>
  <c r="M15" i="68" s="1"/>
  <c r="K15" i="68"/>
  <c r="I15" i="68"/>
  <c r="H15" i="68"/>
  <c r="J15" i="68" s="1"/>
  <c r="G15" i="68"/>
  <c r="F15" i="68"/>
  <c r="E15" i="68"/>
  <c r="B15" i="68"/>
  <c r="T14" i="68"/>
  <c r="P14" i="68"/>
  <c r="O14" i="68"/>
  <c r="N14" i="68"/>
  <c r="L14" i="68"/>
  <c r="M14" i="68" s="1"/>
  <c r="K14" i="68"/>
  <c r="I14" i="68"/>
  <c r="H14" i="68"/>
  <c r="J14" i="68" s="1"/>
  <c r="G14" i="68"/>
  <c r="F14" i="68"/>
  <c r="E14" i="68"/>
  <c r="B14" i="68"/>
  <c r="T13" i="68"/>
  <c r="P13" i="68"/>
  <c r="O13" i="68"/>
  <c r="N13" i="68"/>
  <c r="L13" i="68"/>
  <c r="M13" i="68" s="1"/>
  <c r="K13" i="68"/>
  <c r="I13" i="68"/>
  <c r="H13" i="68"/>
  <c r="J13" i="68" s="1"/>
  <c r="G13" i="68"/>
  <c r="F13" i="68"/>
  <c r="E13" i="68"/>
  <c r="B13" i="68"/>
  <c r="T12" i="68"/>
  <c r="P12" i="68"/>
  <c r="O12" i="68"/>
  <c r="N12" i="68"/>
  <c r="L12" i="68"/>
  <c r="M12" i="68" s="1"/>
  <c r="K12" i="68"/>
  <c r="I12" i="68"/>
  <c r="H12" i="68"/>
  <c r="J12" i="68" s="1"/>
  <c r="G12" i="68"/>
  <c r="F12" i="68"/>
  <c r="E12" i="68"/>
  <c r="B12" i="68"/>
  <c r="T11" i="68"/>
  <c r="P11" i="68"/>
  <c r="O11" i="68"/>
  <c r="N11" i="68"/>
  <c r="L11" i="68"/>
  <c r="M11" i="68" s="1"/>
  <c r="K11" i="68"/>
  <c r="I11" i="68"/>
  <c r="H11" i="68"/>
  <c r="J11" i="68" s="1"/>
  <c r="G11" i="68"/>
  <c r="F11" i="68"/>
  <c r="E11" i="68"/>
  <c r="B11" i="68"/>
  <c r="T10" i="68"/>
  <c r="P10" i="68"/>
  <c r="O10" i="68"/>
  <c r="N10" i="68"/>
  <c r="L10" i="68"/>
  <c r="M10" i="68" s="1"/>
  <c r="K10" i="68"/>
  <c r="I10" i="68"/>
  <c r="H10" i="68"/>
  <c r="J10" i="68" s="1"/>
  <c r="G10" i="68"/>
  <c r="F10" i="68"/>
  <c r="E10" i="68"/>
  <c r="B10" i="68"/>
  <c r="T9" i="68"/>
  <c r="P9" i="68"/>
  <c r="O9" i="68"/>
  <c r="N9" i="68"/>
  <c r="L9" i="68"/>
  <c r="M9" i="68" s="1"/>
  <c r="K9" i="68"/>
  <c r="I9" i="68"/>
  <c r="H9" i="68"/>
  <c r="S9" i="68" s="1"/>
  <c r="G9" i="68"/>
  <c r="F9" i="68"/>
  <c r="E9" i="68"/>
  <c r="B9" i="68"/>
  <c r="T8" i="68"/>
  <c r="P8" i="68"/>
  <c r="O8" i="68"/>
  <c r="N8" i="68"/>
  <c r="L8" i="68"/>
  <c r="M8" i="68" s="1"/>
  <c r="K8" i="68"/>
  <c r="I8" i="68"/>
  <c r="H8" i="68"/>
  <c r="J8" i="68" s="1"/>
  <c r="G8" i="68"/>
  <c r="F8" i="68"/>
  <c r="E8" i="68"/>
  <c r="B8" i="68"/>
  <c r="T7" i="68"/>
  <c r="P7" i="68"/>
  <c r="O7" i="68"/>
  <c r="N7" i="68"/>
  <c r="L7" i="68"/>
  <c r="M7" i="68" s="1"/>
  <c r="K7" i="68"/>
  <c r="I7" i="68"/>
  <c r="H7" i="68"/>
  <c r="J7" i="68" s="1"/>
  <c r="G7" i="68"/>
  <c r="F7" i="68"/>
  <c r="E7" i="68"/>
  <c r="B7" i="68"/>
  <c r="T6" i="68"/>
  <c r="S2" i="68" s="1"/>
  <c r="P6" i="68"/>
  <c r="O6" i="68"/>
  <c r="N6" i="68"/>
  <c r="L6" i="68"/>
  <c r="M6" i="68" s="1"/>
  <c r="K6" i="68"/>
  <c r="I6" i="68"/>
  <c r="H6" i="68"/>
  <c r="J6" i="68" s="1"/>
  <c r="G6" i="68"/>
  <c r="F6" i="68"/>
  <c r="E6" i="68"/>
  <c r="B6" i="68"/>
  <c r="T2" i="68"/>
  <c r="O19" i="15"/>
  <c r="T30" i="67"/>
  <c r="P30" i="67"/>
  <c r="O30" i="67"/>
  <c r="N30" i="67"/>
  <c r="L30" i="67"/>
  <c r="M30" i="67" s="1"/>
  <c r="K30" i="67"/>
  <c r="I30" i="67"/>
  <c r="H30" i="67"/>
  <c r="G30" i="67"/>
  <c r="F30" i="67"/>
  <c r="E30" i="67"/>
  <c r="B30" i="67"/>
  <c r="T29" i="67"/>
  <c r="P29" i="67"/>
  <c r="O29" i="67"/>
  <c r="N29" i="67"/>
  <c r="L29" i="67"/>
  <c r="M29" i="67" s="1"/>
  <c r="K29" i="67"/>
  <c r="I29" i="67"/>
  <c r="H29" i="67"/>
  <c r="G29" i="67"/>
  <c r="F29" i="67"/>
  <c r="E29" i="67"/>
  <c r="B29" i="67"/>
  <c r="T28" i="67"/>
  <c r="P28" i="67"/>
  <c r="O28" i="67"/>
  <c r="N28" i="67"/>
  <c r="L28" i="67"/>
  <c r="M28" i="67" s="1"/>
  <c r="K28" i="67"/>
  <c r="I28" i="67"/>
  <c r="H28" i="67"/>
  <c r="G28" i="67"/>
  <c r="F28" i="67"/>
  <c r="E28" i="67"/>
  <c r="B28" i="67"/>
  <c r="T27" i="67"/>
  <c r="P27" i="67"/>
  <c r="O27" i="67"/>
  <c r="N27" i="67"/>
  <c r="L27" i="67"/>
  <c r="M27" i="67" s="1"/>
  <c r="K27" i="67"/>
  <c r="I27" i="67"/>
  <c r="H27" i="67"/>
  <c r="G27" i="67"/>
  <c r="F27" i="67"/>
  <c r="E27" i="67"/>
  <c r="B27" i="67"/>
  <c r="T26" i="67"/>
  <c r="P26" i="67"/>
  <c r="O26" i="67"/>
  <c r="N26" i="67"/>
  <c r="L26" i="67"/>
  <c r="M26" i="67" s="1"/>
  <c r="K26" i="67"/>
  <c r="I26" i="67"/>
  <c r="H26" i="67"/>
  <c r="G26" i="67"/>
  <c r="F26" i="67"/>
  <c r="E26" i="67"/>
  <c r="B26" i="67"/>
  <c r="T25" i="67"/>
  <c r="P25" i="67"/>
  <c r="O25" i="67"/>
  <c r="N25" i="67"/>
  <c r="L25" i="67"/>
  <c r="M25" i="67" s="1"/>
  <c r="K25" i="67"/>
  <c r="I25" i="67"/>
  <c r="H25" i="67"/>
  <c r="G25" i="67"/>
  <c r="F25" i="67"/>
  <c r="E25" i="67"/>
  <c r="B25" i="67"/>
  <c r="T24" i="67"/>
  <c r="P24" i="67"/>
  <c r="O24" i="67"/>
  <c r="N24" i="67"/>
  <c r="L24" i="67"/>
  <c r="M24" i="67" s="1"/>
  <c r="K24" i="67"/>
  <c r="I24" i="67"/>
  <c r="H24" i="67"/>
  <c r="G24" i="67"/>
  <c r="F24" i="67"/>
  <c r="E24" i="67"/>
  <c r="B24" i="67"/>
  <c r="T23" i="67"/>
  <c r="P23" i="67"/>
  <c r="O23" i="67"/>
  <c r="N23" i="67"/>
  <c r="L23" i="67"/>
  <c r="M23" i="67" s="1"/>
  <c r="K23" i="67"/>
  <c r="I23" i="67"/>
  <c r="H23" i="67"/>
  <c r="G23" i="67"/>
  <c r="F23" i="67"/>
  <c r="E23" i="67"/>
  <c r="B23" i="67"/>
  <c r="T22" i="67"/>
  <c r="P22" i="67"/>
  <c r="O22" i="67"/>
  <c r="N22" i="67"/>
  <c r="L22" i="67"/>
  <c r="M22" i="67" s="1"/>
  <c r="K22" i="67"/>
  <c r="I22" i="67"/>
  <c r="H22" i="67"/>
  <c r="G22" i="67"/>
  <c r="F22" i="67"/>
  <c r="E22" i="67"/>
  <c r="B22" i="67"/>
  <c r="T21" i="67"/>
  <c r="P21" i="67"/>
  <c r="O21" i="67"/>
  <c r="N21" i="67"/>
  <c r="L21" i="67"/>
  <c r="M21" i="67" s="1"/>
  <c r="K21" i="67"/>
  <c r="I21" i="67"/>
  <c r="H21" i="67"/>
  <c r="G21" i="67"/>
  <c r="F21" i="67"/>
  <c r="E21" i="67"/>
  <c r="B21" i="67"/>
  <c r="T20" i="67"/>
  <c r="P20" i="67"/>
  <c r="O20" i="67"/>
  <c r="N20" i="67"/>
  <c r="L20" i="67"/>
  <c r="M20" i="67" s="1"/>
  <c r="K20" i="67"/>
  <c r="I20" i="67"/>
  <c r="H20" i="67"/>
  <c r="G20" i="67"/>
  <c r="F20" i="67"/>
  <c r="E20" i="67"/>
  <c r="B20" i="67"/>
  <c r="T19" i="67"/>
  <c r="P19" i="67"/>
  <c r="O19" i="67"/>
  <c r="N19" i="67"/>
  <c r="L19" i="67"/>
  <c r="M19" i="67" s="1"/>
  <c r="K19" i="67"/>
  <c r="I19" i="67"/>
  <c r="H19" i="67"/>
  <c r="G19" i="67"/>
  <c r="F19" i="67"/>
  <c r="E19" i="67"/>
  <c r="B19" i="67"/>
  <c r="T18" i="67"/>
  <c r="P18" i="67"/>
  <c r="O18" i="67"/>
  <c r="N18" i="67"/>
  <c r="L18" i="67"/>
  <c r="M18" i="67" s="1"/>
  <c r="K18" i="67"/>
  <c r="I18" i="67"/>
  <c r="H18" i="67"/>
  <c r="G18" i="67"/>
  <c r="F18" i="67"/>
  <c r="E18" i="67"/>
  <c r="B18" i="67"/>
  <c r="T17" i="67"/>
  <c r="P17" i="67"/>
  <c r="O17" i="67"/>
  <c r="N17" i="67"/>
  <c r="L17" i="67"/>
  <c r="M17" i="67" s="1"/>
  <c r="K17" i="67"/>
  <c r="I17" i="67"/>
  <c r="H17" i="67"/>
  <c r="G17" i="67"/>
  <c r="F17" i="67"/>
  <c r="E17" i="67"/>
  <c r="B17" i="67"/>
  <c r="T16" i="67"/>
  <c r="P16" i="67"/>
  <c r="O16" i="67"/>
  <c r="N16" i="67"/>
  <c r="L16" i="67"/>
  <c r="M16" i="67" s="1"/>
  <c r="K16" i="67"/>
  <c r="I16" i="67"/>
  <c r="H16" i="67"/>
  <c r="G16" i="67"/>
  <c r="F16" i="67"/>
  <c r="E16" i="67"/>
  <c r="B16" i="67"/>
  <c r="T15" i="67"/>
  <c r="P15" i="67"/>
  <c r="O15" i="67"/>
  <c r="N15" i="67"/>
  <c r="L15" i="67"/>
  <c r="M15" i="67" s="1"/>
  <c r="K15" i="67"/>
  <c r="I15" i="67"/>
  <c r="H15" i="67"/>
  <c r="G15" i="67"/>
  <c r="F15" i="67"/>
  <c r="E15" i="67"/>
  <c r="B15" i="67"/>
  <c r="P14" i="67"/>
  <c r="O14" i="67"/>
  <c r="N14" i="67"/>
  <c r="L14" i="67"/>
  <c r="M14" i="67" s="1"/>
  <c r="K14" i="67"/>
  <c r="I14" i="67"/>
  <c r="H14" i="67"/>
  <c r="G14" i="67"/>
  <c r="F14" i="67"/>
  <c r="E14" i="67"/>
  <c r="B14" i="67"/>
  <c r="T13" i="67"/>
  <c r="P13" i="67"/>
  <c r="O13" i="67"/>
  <c r="N13" i="67"/>
  <c r="L13" i="67"/>
  <c r="M13" i="67" s="1"/>
  <c r="K13" i="67"/>
  <c r="I13" i="67"/>
  <c r="H13" i="67"/>
  <c r="G13" i="67"/>
  <c r="F13" i="67"/>
  <c r="E13" i="67"/>
  <c r="B13" i="67"/>
  <c r="T12" i="67"/>
  <c r="P12" i="67"/>
  <c r="O12" i="67"/>
  <c r="N12" i="67"/>
  <c r="L12" i="67"/>
  <c r="M12" i="67" s="1"/>
  <c r="K12" i="67"/>
  <c r="I12" i="67"/>
  <c r="H12" i="67"/>
  <c r="G12" i="67"/>
  <c r="F12" i="67"/>
  <c r="E12" i="67"/>
  <c r="B12" i="67"/>
  <c r="T11" i="67"/>
  <c r="P11" i="67"/>
  <c r="O11" i="67"/>
  <c r="N11" i="67"/>
  <c r="L11" i="67"/>
  <c r="M11" i="67" s="1"/>
  <c r="K11" i="67"/>
  <c r="I11" i="67"/>
  <c r="H11" i="67"/>
  <c r="G11" i="67"/>
  <c r="F11" i="67"/>
  <c r="E11" i="67"/>
  <c r="B11" i="67"/>
  <c r="T10" i="67"/>
  <c r="P10" i="67"/>
  <c r="O10" i="67"/>
  <c r="N10" i="67"/>
  <c r="L10" i="67"/>
  <c r="M10" i="67" s="1"/>
  <c r="K10" i="67"/>
  <c r="I10" i="67"/>
  <c r="H10" i="67"/>
  <c r="G10" i="67"/>
  <c r="F10" i="67"/>
  <c r="E10" i="67"/>
  <c r="B10" i="67"/>
  <c r="T9" i="67"/>
  <c r="P9" i="67"/>
  <c r="O9" i="67"/>
  <c r="N9" i="67"/>
  <c r="L9" i="67"/>
  <c r="M9" i="67" s="1"/>
  <c r="K9" i="67"/>
  <c r="I9" i="67"/>
  <c r="H9" i="67"/>
  <c r="G9" i="67"/>
  <c r="F9" i="67"/>
  <c r="E9" i="67"/>
  <c r="B9" i="67"/>
  <c r="T8" i="67"/>
  <c r="P8" i="67"/>
  <c r="O8" i="67"/>
  <c r="N8" i="67"/>
  <c r="L8" i="67"/>
  <c r="M8" i="67" s="1"/>
  <c r="K8" i="67"/>
  <c r="I8" i="67"/>
  <c r="H8" i="67"/>
  <c r="G8" i="67"/>
  <c r="F8" i="67"/>
  <c r="E8" i="67"/>
  <c r="B8" i="67"/>
  <c r="T7" i="67"/>
  <c r="P7" i="67"/>
  <c r="O7" i="67"/>
  <c r="N7" i="67"/>
  <c r="L7" i="67"/>
  <c r="M7" i="67" s="1"/>
  <c r="K7" i="67"/>
  <c r="I7" i="67"/>
  <c r="H7" i="67"/>
  <c r="G7" i="67"/>
  <c r="F7" i="67"/>
  <c r="E7" i="67"/>
  <c r="B7" i="67"/>
  <c r="P6" i="67"/>
  <c r="O6" i="67"/>
  <c r="N6" i="67"/>
  <c r="L6" i="67"/>
  <c r="M6" i="67" s="1"/>
  <c r="K6" i="67"/>
  <c r="I6" i="67"/>
  <c r="H6" i="67"/>
  <c r="G6" i="67"/>
  <c r="F6" i="67"/>
  <c r="E6" i="67"/>
  <c r="B6" i="67"/>
  <c r="P2" i="68" l="1"/>
  <c r="Q2" i="68"/>
  <c r="R2" i="68"/>
  <c r="AA31" i="68"/>
  <c r="S6" i="68"/>
  <c r="AA34" i="68" s="1"/>
  <c r="S7" i="68"/>
  <c r="S8" i="68"/>
  <c r="S10" i="68"/>
  <c r="S11" i="68"/>
  <c r="S12" i="68"/>
  <c r="S13" i="68"/>
  <c r="S14" i="68"/>
  <c r="S15" i="68"/>
  <c r="S16" i="68"/>
  <c r="S17" i="68"/>
  <c r="S18" i="68"/>
  <c r="S19" i="68"/>
  <c r="S20" i="68"/>
  <c r="S21" i="68"/>
  <c r="S22" i="68"/>
  <c r="S23" i="68"/>
  <c r="S24" i="68"/>
  <c r="S25" i="68"/>
  <c r="S26" i="68"/>
  <c r="S27" i="68"/>
  <c r="S28" i="68"/>
  <c r="S29" i="68"/>
  <c r="S30" i="68"/>
  <c r="AA32" i="68"/>
  <c r="J9" i="68"/>
  <c r="AA33" i="68"/>
  <c r="AA6" i="68"/>
  <c r="AA7" i="68"/>
  <c r="AA8" i="68"/>
  <c r="AA9" i="68"/>
  <c r="AA10" i="68"/>
  <c r="AA11" i="68"/>
  <c r="AA12" i="68"/>
  <c r="AA13" i="68"/>
  <c r="AA14" i="68"/>
  <c r="AA15" i="68"/>
  <c r="AA16" i="68"/>
  <c r="AA17" i="68"/>
  <c r="AA18" i="68"/>
  <c r="AA19" i="68"/>
  <c r="AA20" i="68"/>
  <c r="AA21" i="68"/>
  <c r="AA22" i="68"/>
  <c r="AA23" i="68"/>
  <c r="AA24" i="68"/>
  <c r="AA25" i="68"/>
  <c r="AA26" i="68"/>
  <c r="AA27" i="68"/>
  <c r="AA28" i="68"/>
  <c r="AA29" i="68"/>
  <c r="AA30" i="68"/>
  <c r="J12" i="67"/>
  <c r="J28" i="67"/>
  <c r="J30" i="67"/>
  <c r="J8" i="67"/>
  <c r="J20" i="67"/>
  <c r="J22" i="67"/>
  <c r="J23" i="67"/>
  <c r="J14" i="67"/>
  <c r="J15" i="67"/>
  <c r="J16" i="67"/>
  <c r="J24" i="67"/>
  <c r="J6" i="67"/>
  <c r="J7" i="67"/>
  <c r="J10" i="67"/>
  <c r="J11" i="67"/>
  <c r="S15" i="67"/>
  <c r="J26" i="67"/>
  <c r="J27" i="67"/>
  <c r="S2" i="67"/>
  <c r="S11" i="67"/>
  <c r="AA18" i="67" s="1"/>
  <c r="S27" i="67"/>
  <c r="S19" i="67"/>
  <c r="AA32" i="67"/>
  <c r="S7" i="67"/>
  <c r="J18" i="67"/>
  <c r="J19" i="67"/>
  <c r="AA12" i="67"/>
  <c r="S23" i="67"/>
  <c r="AA28" i="67"/>
  <c r="S6" i="67"/>
  <c r="AA34" i="67" s="1"/>
  <c r="AA7" i="67"/>
  <c r="S10" i="67"/>
  <c r="AA13" i="67" s="1"/>
  <c r="S14" i="67"/>
  <c r="AA15" i="67"/>
  <c r="S18" i="67"/>
  <c r="AA19" i="67"/>
  <c r="S22" i="67"/>
  <c r="AA23" i="67"/>
  <c r="S26" i="67"/>
  <c r="AA27" i="67"/>
  <c r="S30" i="67"/>
  <c r="AA8" i="67"/>
  <c r="AA16" i="67"/>
  <c r="AA6" i="67"/>
  <c r="S9" i="67"/>
  <c r="AA33" i="67" s="1"/>
  <c r="AA10" i="67"/>
  <c r="S13" i="67"/>
  <c r="AA11" i="67" s="1"/>
  <c r="AA14" i="67"/>
  <c r="S17" i="67"/>
  <c r="S21" i="67"/>
  <c r="AA22" i="67"/>
  <c r="S25" i="67"/>
  <c r="AA26" i="67"/>
  <c r="S29" i="67"/>
  <c r="AA30" i="67"/>
  <c r="AA24" i="67"/>
  <c r="S8" i="67"/>
  <c r="AA17" i="67" s="1"/>
  <c r="J9" i="67"/>
  <c r="S12" i="67"/>
  <c r="AA20" i="67" s="1"/>
  <c r="J13" i="67"/>
  <c r="S16" i="67"/>
  <c r="J17" i="67"/>
  <c r="S20" i="67"/>
  <c r="J21" i="67"/>
  <c r="AA21" i="67"/>
  <c r="S24" i="67"/>
  <c r="J25" i="67"/>
  <c r="AA25" i="67"/>
  <c r="S28" i="67"/>
  <c r="J29" i="67"/>
  <c r="AA29" i="67"/>
  <c r="P2" i="67"/>
  <c r="Q2" i="67"/>
  <c r="AA31" i="67"/>
  <c r="T2" i="67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20" i="15"/>
  <c r="O2" i="68" l="1"/>
  <c r="O2" i="67"/>
  <c r="F1" i="68"/>
  <c r="AA9" i="67"/>
  <c r="R2" i="67"/>
  <c r="F1" i="67"/>
  <c r="T30" i="66"/>
  <c r="P30" i="66"/>
  <c r="O30" i="66"/>
  <c r="N30" i="66"/>
  <c r="L30" i="66"/>
  <c r="M30" i="66" s="1"/>
  <c r="K30" i="66"/>
  <c r="I30" i="66"/>
  <c r="H30" i="66"/>
  <c r="G30" i="66"/>
  <c r="F30" i="66"/>
  <c r="E30" i="66"/>
  <c r="B30" i="66"/>
  <c r="T29" i="66"/>
  <c r="P29" i="66"/>
  <c r="O29" i="66"/>
  <c r="N29" i="66"/>
  <c r="L29" i="66"/>
  <c r="M29" i="66" s="1"/>
  <c r="K29" i="66"/>
  <c r="I29" i="66"/>
  <c r="H29" i="66"/>
  <c r="G29" i="66"/>
  <c r="F29" i="66"/>
  <c r="E29" i="66"/>
  <c r="B29" i="66"/>
  <c r="T28" i="66"/>
  <c r="P28" i="66"/>
  <c r="O28" i="66"/>
  <c r="N28" i="66"/>
  <c r="L28" i="66"/>
  <c r="M28" i="66" s="1"/>
  <c r="K28" i="66"/>
  <c r="I28" i="66"/>
  <c r="H28" i="66"/>
  <c r="G28" i="66"/>
  <c r="F28" i="66"/>
  <c r="E28" i="66"/>
  <c r="B28" i="66"/>
  <c r="T27" i="66"/>
  <c r="P27" i="66"/>
  <c r="O27" i="66"/>
  <c r="N27" i="66"/>
  <c r="L27" i="66"/>
  <c r="M27" i="66" s="1"/>
  <c r="K27" i="66"/>
  <c r="I27" i="66"/>
  <c r="H27" i="66"/>
  <c r="G27" i="66"/>
  <c r="F27" i="66"/>
  <c r="E27" i="66"/>
  <c r="B27" i="66"/>
  <c r="T26" i="66"/>
  <c r="P26" i="66"/>
  <c r="O26" i="66"/>
  <c r="N26" i="66"/>
  <c r="L26" i="66"/>
  <c r="M26" i="66" s="1"/>
  <c r="K26" i="66"/>
  <c r="I26" i="66"/>
  <c r="H26" i="66"/>
  <c r="G26" i="66"/>
  <c r="F26" i="66"/>
  <c r="E26" i="66"/>
  <c r="B26" i="66"/>
  <c r="T25" i="66"/>
  <c r="P25" i="66"/>
  <c r="O25" i="66"/>
  <c r="N25" i="66"/>
  <c r="L25" i="66"/>
  <c r="M25" i="66" s="1"/>
  <c r="K25" i="66"/>
  <c r="I25" i="66"/>
  <c r="H25" i="66"/>
  <c r="G25" i="66"/>
  <c r="F25" i="66"/>
  <c r="E25" i="66"/>
  <c r="B25" i="66"/>
  <c r="T24" i="66"/>
  <c r="P24" i="66"/>
  <c r="O24" i="66"/>
  <c r="N24" i="66"/>
  <c r="L24" i="66"/>
  <c r="M24" i="66" s="1"/>
  <c r="K24" i="66"/>
  <c r="I24" i="66"/>
  <c r="H24" i="66"/>
  <c r="G24" i="66"/>
  <c r="F24" i="66"/>
  <c r="E24" i="66"/>
  <c r="B24" i="66"/>
  <c r="T23" i="66"/>
  <c r="P23" i="66"/>
  <c r="O23" i="66"/>
  <c r="N23" i="66"/>
  <c r="L23" i="66"/>
  <c r="M23" i="66" s="1"/>
  <c r="K23" i="66"/>
  <c r="I23" i="66"/>
  <c r="H23" i="66"/>
  <c r="G23" i="66"/>
  <c r="F23" i="66"/>
  <c r="E23" i="66"/>
  <c r="B23" i="66"/>
  <c r="T22" i="66"/>
  <c r="P22" i="66"/>
  <c r="O22" i="66"/>
  <c r="N22" i="66"/>
  <c r="L22" i="66"/>
  <c r="M22" i="66" s="1"/>
  <c r="K22" i="66"/>
  <c r="I22" i="66"/>
  <c r="H22" i="66"/>
  <c r="G22" i="66"/>
  <c r="F22" i="66"/>
  <c r="E22" i="66"/>
  <c r="B22" i="66"/>
  <c r="T21" i="66"/>
  <c r="P21" i="66"/>
  <c r="O21" i="66"/>
  <c r="N21" i="66"/>
  <c r="L21" i="66"/>
  <c r="M21" i="66" s="1"/>
  <c r="K21" i="66"/>
  <c r="I21" i="66"/>
  <c r="H21" i="66"/>
  <c r="G21" i="66"/>
  <c r="F21" i="66"/>
  <c r="E21" i="66"/>
  <c r="B21" i="66"/>
  <c r="T20" i="66"/>
  <c r="P20" i="66"/>
  <c r="O20" i="66"/>
  <c r="N20" i="66"/>
  <c r="L20" i="66"/>
  <c r="M20" i="66" s="1"/>
  <c r="K20" i="66"/>
  <c r="I20" i="66"/>
  <c r="H20" i="66"/>
  <c r="G20" i="66"/>
  <c r="F20" i="66"/>
  <c r="E20" i="66"/>
  <c r="B20" i="66"/>
  <c r="T19" i="66"/>
  <c r="P19" i="66"/>
  <c r="O19" i="66"/>
  <c r="N19" i="66"/>
  <c r="L19" i="66"/>
  <c r="M19" i="66" s="1"/>
  <c r="K19" i="66"/>
  <c r="I19" i="66"/>
  <c r="H19" i="66"/>
  <c r="G19" i="66"/>
  <c r="F19" i="66"/>
  <c r="E19" i="66"/>
  <c r="B19" i="66"/>
  <c r="T18" i="66"/>
  <c r="P18" i="66"/>
  <c r="O18" i="66"/>
  <c r="N18" i="66"/>
  <c r="L18" i="66"/>
  <c r="M18" i="66" s="1"/>
  <c r="K18" i="66"/>
  <c r="I18" i="66"/>
  <c r="H18" i="66"/>
  <c r="G18" i="66"/>
  <c r="F18" i="66"/>
  <c r="E18" i="66"/>
  <c r="B18" i="66"/>
  <c r="P17" i="66"/>
  <c r="O17" i="66"/>
  <c r="N17" i="66"/>
  <c r="L17" i="66"/>
  <c r="M17" i="66" s="1"/>
  <c r="K17" i="66"/>
  <c r="I17" i="66"/>
  <c r="H17" i="66"/>
  <c r="J17" i="66" s="1"/>
  <c r="G17" i="66"/>
  <c r="F17" i="66"/>
  <c r="E17" i="66"/>
  <c r="B17" i="66"/>
  <c r="P16" i="66"/>
  <c r="O16" i="66"/>
  <c r="N16" i="66"/>
  <c r="L16" i="66"/>
  <c r="M16" i="66" s="1"/>
  <c r="K16" i="66"/>
  <c r="I16" i="66"/>
  <c r="H16" i="66"/>
  <c r="G16" i="66"/>
  <c r="F16" i="66"/>
  <c r="E16" i="66"/>
  <c r="B16" i="66"/>
  <c r="T15" i="66"/>
  <c r="P15" i="66"/>
  <c r="O15" i="66"/>
  <c r="N15" i="66"/>
  <c r="L15" i="66"/>
  <c r="M15" i="66" s="1"/>
  <c r="K15" i="66"/>
  <c r="I15" i="66"/>
  <c r="H15" i="66"/>
  <c r="J15" i="66" s="1"/>
  <c r="G15" i="66"/>
  <c r="F15" i="66"/>
  <c r="E15" i="66"/>
  <c r="B15" i="66"/>
  <c r="T14" i="66"/>
  <c r="P14" i="66"/>
  <c r="O14" i="66"/>
  <c r="N14" i="66"/>
  <c r="L14" i="66"/>
  <c r="M14" i="66" s="1"/>
  <c r="K14" i="66"/>
  <c r="I14" i="66"/>
  <c r="H14" i="66"/>
  <c r="J14" i="66" s="1"/>
  <c r="G14" i="66"/>
  <c r="F14" i="66"/>
  <c r="E14" i="66"/>
  <c r="B14" i="66"/>
  <c r="T13" i="66"/>
  <c r="P13" i="66"/>
  <c r="O13" i="66"/>
  <c r="N13" i="66"/>
  <c r="L13" i="66"/>
  <c r="M13" i="66" s="1"/>
  <c r="K13" i="66"/>
  <c r="I13" i="66"/>
  <c r="H13" i="66"/>
  <c r="J13" i="66" s="1"/>
  <c r="G13" i="66"/>
  <c r="F13" i="66"/>
  <c r="E13" i="66"/>
  <c r="B13" i="66"/>
  <c r="T12" i="66"/>
  <c r="P12" i="66"/>
  <c r="O12" i="66"/>
  <c r="N12" i="66"/>
  <c r="L12" i="66"/>
  <c r="M12" i="66" s="1"/>
  <c r="K12" i="66"/>
  <c r="I12" i="66"/>
  <c r="H12" i="66"/>
  <c r="J12" i="66" s="1"/>
  <c r="G12" i="66"/>
  <c r="F12" i="66"/>
  <c r="E12" i="66"/>
  <c r="B12" i="66"/>
  <c r="T11" i="66"/>
  <c r="P11" i="66"/>
  <c r="O11" i="66"/>
  <c r="N11" i="66"/>
  <c r="L11" i="66"/>
  <c r="M11" i="66" s="1"/>
  <c r="K11" i="66"/>
  <c r="I11" i="66"/>
  <c r="H11" i="66"/>
  <c r="J11" i="66" s="1"/>
  <c r="G11" i="66"/>
  <c r="F11" i="66"/>
  <c r="E11" i="66"/>
  <c r="B11" i="66"/>
  <c r="P10" i="66"/>
  <c r="O10" i="66"/>
  <c r="N10" i="66"/>
  <c r="L10" i="66"/>
  <c r="M10" i="66" s="1"/>
  <c r="K10" i="66"/>
  <c r="I10" i="66"/>
  <c r="H10" i="66"/>
  <c r="G10" i="66"/>
  <c r="F10" i="66"/>
  <c r="E10" i="66"/>
  <c r="B10" i="66"/>
  <c r="T9" i="66"/>
  <c r="P9" i="66"/>
  <c r="O9" i="66"/>
  <c r="N9" i="66"/>
  <c r="L9" i="66"/>
  <c r="M9" i="66" s="1"/>
  <c r="K9" i="66"/>
  <c r="I9" i="66"/>
  <c r="H9" i="66"/>
  <c r="J9" i="66" s="1"/>
  <c r="G9" i="66"/>
  <c r="F9" i="66"/>
  <c r="E9" i="66"/>
  <c r="B9" i="66"/>
  <c r="P8" i="66"/>
  <c r="O8" i="66"/>
  <c r="N8" i="66"/>
  <c r="L8" i="66"/>
  <c r="M8" i="66" s="1"/>
  <c r="K8" i="66"/>
  <c r="I8" i="66"/>
  <c r="H8" i="66"/>
  <c r="G8" i="66"/>
  <c r="F8" i="66"/>
  <c r="E8" i="66"/>
  <c r="B8" i="66"/>
  <c r="T7" i="66"/>
  <c r="P7" i="66"/>
  <c r="O7" i="66"/>
  <c r="N7" i="66"/>
  <c r="L7" i="66"/>
  <c r="M7" i="66" s="1"/>
  <c r="K7" i="66"/>
  <c r="I7" i="66"/>
  <c r="H7" i="66"/>
  <c r="J7" i="66" s="1"/>
  <c r="G7" i="66"/>
  <c r="F7" i="66"/>
  <c r="E7" i="66"/>
  <c r="B7" i="66"/>
  <c r="T6" i="66"/>
  <c r="P6" i="66"/>
  <c r="O6" i="66"/>
  <c r="N6" i="66"/>
  <c r="L6" i="66"/>
  <c r="M6" i="66" s="1"/>
  <c r="K6" i="66"/>
  <c r="I6" i="66"/>
  <c r="H6" i="66"/>
  <c r="J6" i="66" s="1"/>
  <c r="G6" i="66"/>
  <c r="F6" i="66"/>
  <c r="E6" i="66"/>
  <c r="B6" i="66"/>
  <c r="J18" i="66" l="1"/>
  <c r="J19" i="66"/>
  <c r="J20" i="66"/>
  <c r="J21" i="66"/>
  <c r="J22" i="66"/>
  <c r="J23" i="66"/>
  <c r="J24" i="66"/>
  <c r="J25" i="66"/>
  <c r="J26" i="66"/>
  <c r="J27" i="66"/>
  <c r="J28" i="66"/>
  <c r="J29" i="66"/>
  <c r="J30" i="66"/>
  <c r="Q2" i="66"/>
  <c r="J16" i="66"/>
  <c r="J10" i="66"/>
  <c r="J8" i="66"/>
  <c r="P2" i="66"/>
  <c r="AA29" i="66"/>
  <c r="AA28" i="66"/>
  <c r="AA7" i="66"/>
  <c r="AA15" i="66"/>
  <c r="AA9" i="66"/>
  <c r="AA17" i="66"/>
  <c r="AA25" i="66"/>
  <c r="AA11" i="66"/>
  <c r="AA19" i="66"/>
  <c r="AA13" i="66"/>
  <c r="AA21" i="66"/>
  <c r="S2" i="66"/>
  <c r="AA8" i="66"/>
  <c r="AA12" i="66"/>
  <c r="AA16" i="66"/>
  <c r="AA20" i="66"/>
  <c r="AA6" i="66"/>
  <c r="AA10" i="66"/>
  <c r="AA18" i="66"/>
  <c r="AA22" i="66"/>
  <c r="AA31" i="66"/>
  <c r="S6" i="66"/>
  <c r="AA33" i="66" s="1"/>
  <c r="S7" i="66"/>
  <c r="AA14" i="66" s="1"/>
  <c r="S8" i="66"/>
  <c r="S9" i="66"/>
  <c r="AA23" i="66" s="1"/>
  <c r="S10" i="66"/>
  <c r="S11" i="66"/>
  <c r="AA30" i="66" s="1"/>
  <c r="S12" i="66"/>
  <c r="AA32" i="66" s="1"/>
  <c r="S13" i="66"/>
  <c r="AA24" i="66" s="1"/>
  <c r="S14" i="66"/>
  <c r="AA26" i="66" s="1"/>
  <c r="S15" i="66"/>
  <c r="T2" i="66" s="1"/>
  <c r="S16" i="66"/>
  <c r="S17" i="66"/>
  <c r="S18" i="66"/>
  <c r="AA27" i="66" s="1"/>
  <c r="S19" i="66"/>
  <c r="S20" i="66"/>
  <c r="S21" i="66"/>
  <c r="S22" i="66"/>
  <c r="S23" i="66"/>
  <c r="S24" i="66"/>
  <c r="S25" i="66"/>
  <c r="S26" i="66"/>
  <c r="S27" i="66"/>
  <c r="S28" i="66"/>
  <c r="S29" i="66"/>
  <c r="S30" i="66"/>
  <c r="R2" i="66" l="1"/>
  <c r="O2" i="66"/>
  <c r="F1" i="66"/>
  <c r="T30" i="65"/>
  <c r="P30" i="65"/>
  <c r="O30" i="65"/>
  <c r="N30" i="65"/>
  <c r="L30" i="65"/>
  <c r="M30" i="65" s="1"/>
  <c r="K30" i="65"/>
  <c r="I30" i="65"/>
  <c r="H30" i="65"/>
  <c r="G30" i="65"/>
  <c r="F30" i="65"/>
  <c r="E30" i="65"/>
  <c r="B30" i="65"/>
  <c r="T29" i="65"/>
  <c r="P29" i="65"/>
  <c r="O29" i="65"/>
  <c r="N29" i="65"/>
  <c r="L29" i="65"/>
  <c r="M29" i="65" s="1"/>
  <c r="K29" i="65"/>
  <c r="I29" i="65"/>
  <c r="H29" i="65"/>
  <c r="G29" i="65"/>
  <c r="F29" i="65"/>
  <c r="E29" i="65"/>
  <c r="B29" i="65"/>
  <c r="T28" i="65"/>
  <c r="P28" i="65"/>
  <c r="O28" i="65"/>
  <c r="N28" i="65"/>
  <c r="L28" i="65"/>
  <c r="M28" i="65" s="1"/>
  <c r="K28" i="65"/>
  <c r="I28" i="65"/>
  <c r="H28" i="65"/>
  <c r="G28" i="65"/>
  <c r="F28" i="65"/>
  <c r="E28" i="65"/>
  <c r="B28" i="65"/>
  <c r="T27" i="65"/>
  <c r="P27" i="65"/>
  <c r="O27" i="65"/>
  <c r="N27" i="65"/>
  <c r="L27" i="65"/>
  <c r="M27" i="65" s="1"/>
  <c r="K27" i="65"/>
  <c r="I27" i="65"/>
  <c r="H27" i="65"/>
  <c r="G27" i="65"/>
  <c r="F27" i="65"/>
  <c r="E27" i="65"/>
  <c r="B27" i="65"/>
  <c r="T26" i="65"/>
  <c r="P26" i="65"/>
  <c r="O26" i="65"/>
  <c r="N26" i="65"/>
  <c r="L26" i="65"/>
  <c r="M26" i="65" s="1"/>
  <c r="K26" i="65"/>
  <c r="I26" i="65"/>
  <c r="H26" i="65"/>
  <c r="G26" i="65"/>
  <c r="F26" i="65"/>
  <c r="E26" i="65"/>
  <c r="B26" i="65"/>
  <c r="T25" i="65"/>
  <c r="P25" i="65"/>
  <c r="O25" i="65"/>
  <c r="N25" i="65"/>
  <c r="L25" i="65"/>
  <c r="M25" i="65" s="1"/>
  <c r="K25" i="65"/>
  <c r="I25" i="65"/>
  <c r="H25" i="65"/>
  <c r="G25" i="65"/>
  <c r="F25" i="65"/>
  <c r="E25" i="65"/>
  <c r="B25" i="65"/>
  <c r="T24" i="65"/>
  <c r="P24" i="65"/>
  <c r="O24" i="65"/>
  <c r="N24" i="65"/>
  <c r="L24" i="65"/>
  <c r="M24" i="65" s="1"/>
  <c r="K24" i="65"/>
  <c r="I24" i="65"/>
  <c r="H24" i="65"/>
  <c r="G24" i="65"/>
  <c r="F24" i="65"/>
  <c r="E24" i="65"/>
  <c r="B24" i="65"/>
  <c r="T23" i="65"/>
  <c r="P23" i="65"/>
  <c r="O23" i="65"/>
  <c r="N23" i="65"/>
  <c r="L23" i="65"/>
  <c r="M23" i="65" s="1"/>
  <c r="K23" i="65"/>
  <c r="I23" i="65"/>
  <c r="H23" i="65"/>
  <c r="G23" i="65"/>
  <c r="F23" i="65"/>
  <c r="E23" i="65"/>
  <c r="B23" i="65"/>
  <c r="T22" i="65"/>
  <c r="P22" i="65"/>
  <c r="O22" i="65"/>
  <c r="N22" i="65"/>
  <c r="L22" i="65"/>
  <c r="M22" i="65" s="1"/>
  <c r="K22" i="65"/>
  <c r="I22" i="65"/>
  <c r="H22" i="65"/>
  <c r="G22" i="65"/>
  <c r="F22" i="65"/>
  <c r="E22" i="65"/>
  <c r="B22" i="65"/>
  <c r="T21" i="65"/>
  <c r="P21" i="65"/>
  <c r="O21" i="65"/>
  <c r="N21" i="65"/>
  <c r="L21" i="65"/>
  <c r="M21" i="65" s="1"/>
  <c r="K21" i="65"/>
  <c r="I21" i="65"/>
  <c r="H21" i="65"/>
  <c r="G21" i="65"/>
  <c r="F21" i="65"/>
  <c r="E21" i="65"/>
  <c r="B21" i="65"/>
  <c r="T20" i="65"/>
  <c r="P20" i="65"/>
  <c r="O20" i="65"/>
  <c r="N20" i="65"/>
  <c r="L20" i="65"/>
  <c r="M20" i="65" s="1"/>
  <c r="K20" i="65"/>
  <c r="I20" i="65"/>
  <c r="H20" i="65"/>
  <c r="G20" i="65"/>
  <c r="F20" i="65"/>
  <c r="E20" i="65"/>
  <c r="B20" i="65"/>
  <c r="T19" i="65"/>
  <c r="P19" i="65"/>
  <c r="O19" i="65"/>
  <c r="N19" i="65"/>
  <c r="L19" i="65"/>
  <c r="M19" i="65" s="1"/>
  <c r="K19" i="65"/>
  <c r="I19" i="65"/>
  <c r="H19" i="65"/>
  <c r="G19" i="65"/>
  <c r="F19" i="65"/>
  <c r="E19" i="65"/>
  <c r="B19" i="65"/>
  <c r="T18" i="65"/>
  <c r="P18" i="65"/>
  <c r="O18" i="65"/>
  <c r="N18" i="65"/>
  <c r="L18" i="65"/>
  <c r="M18" i="65" s="1"/>
  <c r="K18" i="65"/>
  <c r="I18" i="65"/>
  <c r="H18" i="65"/>
  <c r="G18" i="65"/>
  <c r="F18" i="65"/>
  <c r="E18" i="65"/>
  <c r="B18" i="65"/>
  <c r="P17" i="65"/>
  <c r="O17" i="65"/>
  <c r="N17" i="65"/>
  <c r="L17" i="65"/>
  <c r="M17" i="65" s="1"/>
  <c r="K17" i="65"/>
  <c r="I17" i="65"/>
  <c r="H17" i="65"/>
  <c r="G17" i="65"/>
  <c r="F17" i="65"/>
  <c r="E17" i="65"/>
  <c r="B17" i="65"/>
  <c r="P16" i="65"/>
  <c r="O16" i="65"/>
  <c r="N16" i="65"/>
  <c r="L16" i="65"/>
  <c r="M16" i="65" s="1"/>
  <c r="K16" i="65"/>
  <c r="I16" i="65"/>
  <c r="H16" i="65"/>
  <c r="G16" i="65"/>
  <c r="F16" i="65"/>
  <c r="E16" i="65"/>
  <c r="B16" i="65"/>
  <c r="T15" i="65"/>
  <c r="P15" i="65"/>
  <c r="O15" i="65"/>
  <c r="N15" i="65"/>
  <c r="L15" i="65"/>
  <c r="M15" i="65" s="1"/>
  <c r="K15" i="65"/>
  <c r="I15" i="65"/>
  <c r="H15" i="65"/>
  <c r="G15" i="65"/>
  <c r="F15" i="65"/>
  <c r="E15" i="65"/>
  <c r="B15" i="65"/>
  <c r="T14" i="65"/>
  <c r="P14" i="65"/>
  <c r="O14" i="65"/>
  <c r="N14" i="65"/>
  <c r="L14" i="65"/>
  <c r="M14" i="65" s="1"/>
  <c r="K14" i="65"/>
  <c r="I14" i="65"/>
  <c r="H14" i="65"/>
  <c r="G14" i="65"/>
  <c r="F14" i="65"/>
  <c r="E14" i="65"/>
  <c r="B14" i="65"/>
  <c r="T13" i="65"/>
  <c r="P13" i="65"/>
  <c r="O13" i="65"/>
  <c r="N13" i="65"/>
  <c r="L13" i="65"/>
  <c r="M13" i="65" s="1"/>
  <c r="K13" i="65"/>
  <c r="I13" i="65"/>
  <c r="H13" i="65"/>
  <c r="G13" i="65"/>
  <c r="F13" i="65"/>
  <c r="E13" i="65"/>
  <c r="B13" i="65"/>
  <c r="T12" i="65"/>
  <c r="P12" i="65"/>
  <c r="O12" i="65"/>
  <c r="N12" i="65"/>
  <c r="L12" i="65"/>
  <c r="M12" i="65" s="1"/>
  <c r="K12" i="65"/>
  <c r="I12" i="65"/>
  <c r="H12" i="65"/>
  <c r="G12" i="65"/>
  <c r="F12" i="65"/>
  <c r="E12" i="65"/>
  <c r="B12" i="65"/>
  <c r="T11" i="65"/>
  <c r="P11" i="65"/>
  <c r="O11" i="65"/>
  <c r="N11" i="65"/>
  <c r="L11" i="65"/>
  <c r="M11" i="65" s="1"/>
  <c r="K11" i="65"/>
  <c r="I11" i="65"/>
  <c r="H11" i="65"/>
  <c r="G11" i="65"/>
  <c r="F11" i="65"/>
  <c r="E11" i="65"/>
  <c r="B11" i="65"/>
  <c r="T10" i="65"/>
  <c r="P10" i="65"/>
  <c r="O10" i="65"/>
  <c r="N10" i="65"/>
  <c r="L10" i="65"/>
  <c r="M10" i="65" s="1"/>
  <c r="K10" i="65"/>
  <c r="I10" i="65"/>
  <c r="H10" i="65"/>
  <c r="G10" i="65"/>
  <c r="F10" i="65"/>
  <c r="E10" i="65"/>
  <c r="B10" i="65"/>
  <c r="T9" i="65"/>
  <c r="P9" i="65"/>
  <c r="O9" i="65"/>
  <c r="N9" i="65"/>
  <c r="L9" i="65"/>
  <c r="M9" i="65" s="1"/>
  <c r="K9" i="65"/>
  <c r="I9" i="65"/>
  <c r="H9" i="65"/>
  <c r="G9" i="65"/>
  <c r="F9" i="65"/>
  <c r="E9" i="65"/>
  <c r="B9" i="65"/>
  <c r="T8" i="65"/>
  <c r="P8" i="65"/>
  <c r="O8" i="65"/>
  <c r="N8" i="65"/>
  <c r="L8" i="65"/>
  <c r="M8" i="65" s="1"/>
  <c r="K8" i="65"/>
  <c r="I8" i="65"/>
  <c r="H8" i="65"/>
  <c r="G8" i="65"/>
  <c r="F8" i="65"/>
  <c r="E8" i="65"/>
  <c r="B8" i="65"/>
  <c r="T7" i="65"/>
  <c r="P7" i="65"/>
  <c r="O7" i="65"/>
  <c r="N7" i="65"/>
  <c r="L7" i="65"/>
  <c r="M7" i="65" s="1"/>
  <c r="K7" i="65"/>
  <c r="I7" i="65"/>
  <c r="H7" i="65"/>
  <c r="J7" i="65" s="1"/>
  <c r="G7" i="65"/>
  <c r="F7" i="65"/>
  <c r="E7" i="65"/>
  <c r="B7" i="65"/>
  <c r="T6" i="65"/>
  <c r="P6" i="65"/>
  <c r="O6" i="65"/>
  <c r="N6" i="65"/>
  <c r="L6" i="65"/>
  <c r="M6" i="65" s="1"/>
  <c r="K6" i="65"/>
  <c r="I6" i="65"/>
  <c r="H6" i="65"/>
  <c r="J6" i="65" s="1"/>
  <c r="G6" i="65"/>
  <c r="F6" i="65"/>
  <c r="E6" i="65"/>
  <c r="B6" i="65"/>
  <c r="T2" i="65" l="1"/>
  <c r="S2" i="65"/>
  <c r="J16" i="65"/>
  <c r="J17" i="65"/>
  <c r="J18" i="65"/>
  <c r="J19" i="65"/>
  <c r="J20" i="65"/>
  <c r="J21" i="65"/>
  <c r="J22" i="65"/>
  <c r="J23" i="65"/>
  <c r="J24" i="65"/>
  <c r="J25" i="65"/>
  <c r="J26" i="65"/>
  <c r="J27" i="65"/>
  <c r="J28" i="65"/>
  <c r="J29" i="65"/>
  <c r="J30" i="65"/>
  <c r="P2" i="65"/>
  <c r="J8" i="65"/>
  <c r="J9" i="65"/>
  <c r="J10" i="65"/>
  <c r="J11" i="65"/>
  <c r="J12" i="65"/>
  <c r="J13" i="65"/>
  <c r="J14" i="65"/>
  <c r="J15" i="65"/>
  <c r="AA19" i="65"/>
  <c r="AA7" i="65"/>
  <c r="AA8" i="65"/>
  <c r="AA12" i="65"/>
  <c r="AA16" i="65"/>
  <c r="AA20" i="65"/>
  <c r="AA24" i="65"/>
  <c r="AA28" i="65"/>
  <c r="AA29" i="65"/>
  <c r="AA6" i="65"/>
  <c r="AA10" i="65"/>
  <c r="AA14" i="65"/>
  <c r="AA18" i="65"/>
  <c r="AA26" i="65"/>
  <c r="AA30" i="65"/>
  <c r="AA31" i="65"/>
  <c r="S6" i="65"/>
  <c r="S7" i="65"/>
  <c r="AA33" i="65" s="1"/>
  <c r="S8" i="65"/>
  <c r="AA23" i="65" s="1"/>
  <c r="S9" i="65"/>
  <c r="AA15" i="65" s="1"/>
  <c r="S10" i="65"/>
  <c r="AA21" i="65" s="1"/>
  <c r="S11" i="65"/>
  <c r="AA25" i="65" s="1"/>
  <c r="S12" i="65"/>
  <c r="AA13" i="65" s="1"/>
  <c r="S13" i="65"/>
  <c r="AA22" i="65" s="1"/>
  <c r="S14" i="65"/>
  <c r="AA17" i="65" s="1"/>
  <c r="S15" i="65"/>
  <c r="AA11" i="65" s="1"/>
  <c r="S16" i="65"/>
  <c r="S17" i="65"/>
  <c r="S18" i="65"/>
  <c r="AA27" i="65" s="1"/>
  <c r="S19" i="65"/>
  <c r="S20" i="65"/>
  <c r="S21" i="65"/>
  <c r="S22" i="65"/>
  <c r="S23" i="65"/>
  <c r="S24" i="65"/>
  <c r="S25" i="65"/>
  <c r="S26" i="65"/>
  <c r="S27" i="65"/>
  <c r="S28" i="65"/>
  <c r="S29" i="65"/>
  <c r="S30" i="65"/>
  <c r="AA32" i="65"/>
  <c r="T6" i="45"/>
  <c r="T10" i="63"/>
  <c r="T11" i="63"/>
  <c r="T12" i="63"/>
  <c r="T13" i="63"/>
  <c r="T14" i="63"/>
  <c r="T15" i="63"/>
  <c r="T16" i="63"/>
  <c r="T6" i="63"/>
  <c r="T6" i="55"/>
  <c r="T7" i="55"/>
  <c r="T8" i="55"/>
  <c r="T9" i="55"/>
  <c r="T10" i="55"/>
  <c r="T11" i="55"/>
  <c r="T13" i="55"/>
  <c r="T7" i="45"/>
  <c r="T8" i="45"/>
  <c r="T9" i="45"/>
  <c r="T10" i="45"/>
  <c r="T11" i="45"/>
  <c r="T12" i="45"/>
  <c r="T13" i="45"/>
  <c r="T14" i="45"/>
  <c r="T15" i="45"/>
  <c r="T16" i="45"/>
  <c r="T17" i="45"/>
  <c r="T18" i="45"/>
  <c r="T19" i="45"/>
  <c r="T20" i="45"/>
  <c r="T21" i="45"/>
  <c r="T22" i="45"/>
  <c r="T23" i="45"/>
  <c r="T24" i="45"/>
  <c r="T25" i="45"/>
  <c r="T26" i="45"/>
  <c r="T27" i="45"/>
  <c r="T28" i="45"/>
  <c r="T29" i="45"/>
  <c r="T30" i="45"/>
  <c r="B7" i="45"/>
  <c r="B8" i="45"/>
  <c r="B9" i="45"/>
  <c r="B10" i="45"/>
  <c r="B11" i="45"/>
  <c r="B12" i="45"/>
  <c r="B13" i="45"/>
  <c r="B14" i="45"/>
  <c r="B15" i="45"/>
  <c r="B16" i="45"/>
  <c r="B17" i="45"/>
  <c r="B18" i="45"/>
  <c r="B19" i="45"/>
  <c r="B20" i="45"/>
  <c r="B21" i="45"/>
  <c r="B22" i="45"/>
  <c r="B23" i="45"/>
  <c r="B24" i="45"/>
  <c r="B25" i="45"/>
  <c r="B26" i="45"/>
  <c r="B27" i="45"/>
  <c r="B28" i="45"/>
  <c r="B29" i="45"/>
  <c r="B30" i="45"/>
  <c r="B6" i="45"/>
  <c r="E7" i="45"/>
  <c r="F7" i="45"/>
  <c r="G7" i="45"/>
  <c r="H7" i="45"/>
  <c r="I7" i="45"/>
  <c r="K7" i="45"/>
  <c r="L7" i="45"/>
  <c r="M7" i="45" s="1"/>
  <c r="N7" i="45"/>
  <c r="O7" i="45"/>
  <c r="P7" i="45"/>
  <c r="E8" i="45"/>
  <c r="F8" i="45"/>
  <c r="G8" i="45"/>
  <c r="H8" i="45"/>
  <c r="I8" i="45"/>
  <c r="K8" i="45"/>
  <c r="L8" i="45"/>
  <c r="M8" i="45" s="1"/>
  <c r="N8" i="45"/>
  <c r="O8" i="45"/>
  <c r="P8" i="45"/>
  <c r="E9" i="45"/>
  <c r="F9" i="45"/>
  <c r="G9" i="45"/>
  <c r="H9" i="45"/>
  <c r="I9" i="45"/>
  <c r="K9" i="45"/>
  <c r="L9" i="45"/>
  <c r="M9" i="45" s="1"/>
  <c r="N9" i="45"/>
  <c r="O9" i="45"/>
  <c r="P9" i="45"/>
  <c r="E10" i="45"/>
  <c r="F10" i="45"/>
  <c r="G10" i="45"/>
  <c r="H10" i="45"/>
  <c r="I10" i="45"/>
  <c r="K10" i="45"/>
  <c r="L10" i="45"/>
  <c r="M10" i="45" s="1"/>
  <c r="N10" i="45"/>
  <c r="O10" i="45"/>
  <c r="P10" i="45"/>
  <c r="E11" i="45"/>
  <c r="F11" i="45"/>
  <c r="G11" i="45"/>
  <c r="H11" i="45"/>
  <c r="I11" i="45"/>
  <c r="K11" i="45"/>
  <c r="L11" i="45"/>
  <c r="M11" i="45" s="1"/>
  <c r="N11" i="45"/>
  <c r="O11" i="45"/>
  <c r="P11" i="45"/>
  <c r="E12" i="45"/>
  <c r="F12" i="45"/>
  <c r="G12" i="45"/>
  <c r="H12" i="45"/>
  <c r="I12" i="45"/>
  <c r="K12" i="45"/>
  <c r="L12" i="45"/>
  <c r="M12" i="45" s="1"/>
  <c r="N12" i="45"/>
  <c r="O12" i="45"/>
  <c r="P12" i="45"/>
  <c r="E13" i="45"/>
  <c r="F13" i="45"/>
  <c r="G13" i="45"/>
  <c r="H13" i="45"/>
  <c r="I13" i="45"/>
  <c r="K13" i="45"/>
  <c r="L13" i="45"/>
  <c r="M13" i="45" s="1"/>
  <c r="N13" i="45"/>
  <c r="O13" i="45"/>
  <c r="P13" i="45"/>
  <c r="E14" i="45"/>
  <c r="F14" i="45"/>
  <c r="G14" i="45"/>
  <c r="H14" i="45"/>
  <c r="I14" i="45"/>
  <c r="K14" i="45"/>
  <c r="L14" i="45"/>
  <c r="M14" i="45" s="1"/>
  <c r="N14" i="45"/>
  <c r="O14" i="45"/>
  <c r="P14" i="45"/>
  <c r="E15" i="45"/>
  <c r="F15" i="45"/>
  <c r="G15" i="45"/>
  <c r="H15" i="45"/>
  <c r="I15" i="45"/>
  <c r="K15" i="45"/>
  <c r="L15" i="45"/>
  <c r="M15" i="45" s="1"/>
  <c r="N15" i="45"/>
  <c r="O15" i="45"/>
  <c r="P15" i="45"/>
  <c r="E16" i="45"/>
  <c r="F16" i="45"/>
  <c r="G16" i="45"/>
  <c r="H16" i="45"/>
  <c r="I16" i="45"/>
  <c r="K16" i="45"/>
  <c r="L16" i="45"/>
  <c r="M16" i="45" s="1"/>
  <c r="N16" i="45"/>
  <c r="O16" i="45"/>
  <c r="P16" i="45"/>
  <c r="E17" i="45"/>
  <c r="F17" i="45"/>
  <c r="G17" i="45"/>
  <c r="H17" i="45"/>
  <c r="I17" i="45"/>
  <c r="K17" i="45"/>
  <c r="L17" i="45"/>
  <c r="M17" i="45" s="1"/>
  <c r="N17" i="45"/>
  <c r="O17" i="45"/>
  <c r="P17" i="45"/>
  <c r="E18" i="45"/>
  <c r="F18" i="45"/>
  <c r="G18" i="45"/>
  <c r="H18" i="45"/>
  <c r="I18" i="45"/>
  <c r="K18" i="45"/>
  <c r="L18" i="45"/>
  <c r="M18" i="45" s="1"/>
  <c r="N18" i="45"/>
  <c r="O18" i="45"/>
  <c r="P18" i="45"/>
  <c r="E19" i="45"/>
  <c r="F19" i="45"/>
  <c r="G19" i="45"/>
  <c r="H19" i="45"/>
  <c r="I19" i="45"/>
  <c r="K19" i="45"/>
  <c r="L19" i="45"/>
  <c r="M19" i="45" s="1"/>
  <c r="N19" i="45"/>
  <c r="O19" i="45"/>
  <c r="P19" i="45"/>
  <c r="E20" i="45"/>
  <c r="F20" i="45"/>
  <c r="G20" i="45"/>
  <c r="H20" i="45"/>
  <c r="I20" i="45"/>
  <c r="K20" i="45"/>
  <c r="L20" i="45"/>
  <c r="M20" i="45" s="1"/>
  <c r="N20" i="45"/>
  <c r="O20" i="45"/>
  <c r="P20" i="45"/>
  <c r="E21" i="45"/>
  <c r="F21" i="45"/>
  <c r="G21" i="45"/>
  <c r="H21" i="45"/>
  <c r="I21" i="45"/>
  <c r="K21" i="45"/>
  <c r="L21" i="45"/>
  <c r="M21" i="45" s="1"/>
  <c r="N21" i="45"/>
  <c r="O21" i="45"/>
  <c r="P21" i="45"/>
  <c r="E22" i="45"/>
  <c r="F22" i="45"/>
  <c r="G22" i="45"/>
  <c r="H22" i="45"/>
  <c r="I22" i="45"/>
  <c r="K22" i="45"/>
  <c r="L22" i="45"/>
  <c r="M22" i="45" s="1"/>
  <c r="N22" i="45"/>
  <c r="O22" i="45"/>
  <c r="P22" i="45"/>
  <c r="E23" i="45"/>
  <c r="F23" i="45"/>
  <c r="G23" i="45"/>
  <c r="H23" i="45"/>
  <c r="I23" i="45"/>
  <c r="K23" i="45"/>
  <c r="L23" i="45"/>
  <c r="M23" i="45" s="1"/>
  <c r="N23" i="45"/>
  <c r="O23" i="45"/>
  <c r="P23" i="45"/>
  <c r="E24" i="45"/>
  <c r="F24" i="45"/>
  <c r="G24" i="45"/>
  <c r="H24" i="45"/>
  <c r="I24" i="45"/>
  <c r="K24" i="45"/>
  <c r="L24" i="45"/>
  <c r="M24" i="45" s="1"/>
  <c r="N24" i="45"/>
  <c r="O24" i="45"/>
  <c r="P24" i="45"/>
  <c r="E25" i="45"/>
  <c r="F25" i="45"/>
  <c r="G25" i="45"/>
  <c r="H25" i="45"/>
  <c r="I25" i="45"/>
  <c r="K25" i="45"/>
  <c r="L25" i="45"/>
  <c r="M25" i="45" s="1"/>
  <c r="N25" i="45"/>
  <c r="O25" i="45"/>
  <c r="P25" i="45"/>
  <c r="E26" i="45"/>
  <c r="F26" i="45"/>
  <c r="G26" i="45"/>
  <c r="H26" i="45"/>
  <c r="I26" i="45"/>
  <c r="K26" i="45"/>
  <c r="L26" i="45"/>
  <c r="M26" i="45" s="1"/>
  <c r="N26" i="45"/>
  <c r="O26" i="45"/>
  <c r="P26" i="45"/>
  <c r="E27" i="45"/>
  <c r="F27" i="45"/>
  <c r="G27" i="45"/>
  <c r="H27" i="45"/>
  <c r="I27" i="45"/>
  <c r="K27" i="45"/>
  <c r="L27" i="45"/>
  <c r="M27" i="45" s="1"/>
  <c r="N27" i="45"/>
  <c r="O27" i="45"/>
  <c r="P27" i="45"/>
  <c r="E28" i="45"/>
  <c r="F28" i="45"/>
  <c r="G28" i="45"/>
  <c r="H28" i="45"/>
  <c r="I28" i="45"/>
  <c r="K28" i="45"/>
  <c r="L28" i="45"/>
  <c r="M28" i="45" s="1"/>
  <c r="N28" i="45"/>
  <c r="O28" i="45"/>
  <c r="P28" i="45"/>
  <c r="E29" i="45"/>
  <c r="F29" i="45"/>
  <c r="G29" i="45"/>
  <c r="H29" i="45"/>
  <c r="I29" i="45"/>
  <c r="K29" i="45"/>
  <c r="L29" i="45"/>
  <c r="M29" i="45" s="1"/>
  <c r="N29" i="45"/>
  <c r="O29" i="45"/>
  <c r="P29" i="45"/>
  <c r="E30" i="45"/>
  <c r="F30" i="45"/>
  <c r="G30" i="45"/>
  <c r="H30" i="45"/>
  <c r="I30" i="45"/>
  <c r="K30" i="45"/>
  <c r="L30" i="45"/>
  <c r="M30" i="45" s="1"/>
  <c r="N30" i="45"/>
  <c r="O30" i="45"/>
  <c r="P30" i="45"/>
  <c r="I6" i="45"/>
  <c r="H6" i="45"/>
  <c r="P6" i="45"/>
  <c r="O6" i="45"/>
  <c r="N6" i="45"/>
  <c r="L6" i="45"/>
  <c r="M6" i="45" s="1"/>
  <c r="K6" i="45"/>
  <c r="G6" i="45"/>
  <c r="F6" i="45"/>
  <c r="E6" i="45"/>
  <c r="E121" i="1"/>
  <c r="F121" i="1"/>
  <c r="H121" i="1" s="1"/>
  <c r="P121" i="1" s="1"/>
  <c r="K121" i="1"/>
  <c r="L121" i="1"/>
  <c r="M121" i="1" s="1"/>
  <c r="E122" i="1"/>
  <c r="F122" i="1"/>
  <c r="H122" i="1" s="1"/>
  <c r="K122" i="1"/>
  <c r="L122" i="1"/>
  <c r="M122" i="1" s="1"/>
  <c r="E123" i="1"/>
  <c r="F123" i="1"/>
  <c r="H123" i="1" s="1"/>
  <c r="K123" i="1"/>
  <c r="L123" i="1"/>
  <c r="M123" i="1" s="1"/>
  <c r="E124" i="1"/>
  <c r="F124" i="1"/>
  <c r="H124" i="1" s="1"/>
  <c r="P124" i="1" s="1"/>
  <c r="K124" i="1"/>
  <c r="L124" i="1"/>
  <c r="M124" i="1"/>
  <c r="E125" i="1"/>
  <c r="F125" i="1"/>
  <c r="H125" i="1"/>
  <c r="P125" i="1" s="1"/>
  <c r="K125" i="1"/>
  <c r="L125" i="1"/>
  <c r="M125" i="1" s="1"/>
  <c r="E126" i="1"/>
  <c r="F126" i="1"/>
  <c r="H126" i="1" s="1"/>
  <c r="K126" i="1"/>
  <c r="L126" i="1"/>
  <c r="M126" i="1" s="1"/>
  <c r="E127" i="1"/>
  <c r="F127" i="1"/>
  <c r="H127" i="1" s="1"/>
  <c r="K127" i="1"/>
  <c r="L127" i="1"/>
  <c r="M127" i="1" s="1"/>
  <c r="E128" i="1"/>
  <c r="F128" i="1"/>
  <c r="H128" i="1" s="1"/>
  <c r="P128" i="1" s="1"/>
  <c r="K128" i="1"/>
  <c r="L128" i="1"/>
  <c r="M128" i="1" s="1"/>
  <c r="E129" i="1"/>
  <c r="F129" i="1"/>
  <c r="H129" i="1"/>
  <c r="P129" i="1" s="1"/>
  <c r="K129" i="1"/>
  <c r="L129" i="1"/>
  <c r="M129" i="1" s="1"/>
  <c r="E130" i="1"/>
  <c r="F130" i="1"/>
  <c r="H130" i="1" s="1"/>
  <c r="P130" i="1" s="1"/>
  <c r="K130" i="1"/>
  <c r="L130" i="1"/>
  <c r="M130" i="1" s="1"/>
  <c r="E131" i="1"/>
  <c r="F131" i="1"/>
  <c r="H131" i="1" s="1"/>
  <c r="P131" i="1" s="1"/>
  <c r="K131" i="1"/>
  <c r="L131" i="1"/>
  <c r="M131" i="1" s="1"/>
  <c r="E132" i="1"/>
  <c r="F132" i="1"/>
  <c r="H132" i="1" s="1"/>
  <c r="P132" i="1" s="1"/>
  <c r="K132" i="1"/>
  <c r="L132" i="1"/>
  <c r="M132" i="1" s="1"/>
  <c r="E133" i="1"/>
  <c r="F133" i="1"/>
  <c r="H133" i="1" s="1"/>
  <c r="K133" i="1"/>
  <c r="L133" i="1"/>
  <c r="M133" i="1" s="1"/>
  <c r="P133" i="1"/>
  <c r="E134" i="1"/>
  <c r="F134" i="1"/>
  <c r="H134" i="1" s="1"/>
  <c r="K134" i="1"/>
  <c r="L134" i="1"/>
  <c r="M134" i="1" s="1"/>
  <c r="E135" i="1"/>
  <c r="F135" i="1"/>
  <c r="H135" i="1" s="1"/>
  <c r="K135" i="1"/>
  <c r="L135" i="1"/>
  <c r="M135" i="1" s="1"/>
  <c r="E136" i="1"/>
  <c r="F136" i="1"/>
  <c r="H136" i="1" s="1"/>
  <c r="P136" i="1" s="1"/>
  <c r="K136" i="1"/>
  <c r="L136" i="1"/>
  <c r="M136" i="1"/>
  <c r="E137" i="1"/>
  <c r="F137" i="1"/>
  <c r="H137" i="1" s="1"/>
  <c r="P137" i="1" s="1"/>
  <c r="K137" i="1"/>
  <c r="L137" i="1"/>
  <c r="M137" i="1" s="1"/>
  <c r="E138" i="1"/>
  <c r="F138" i="1"/>
  <c r="H138" i="1" s="1"/>
  <c r="P138" i="1" s="1"/>
  <c r="K138" i="1"/>
  <c r="L138" i="1"/>
  <c r="M138" i="1" s="1"/>
  <c r="E139" i="1"/>
  <c r="F139" i="1"/>
  <c r="H139" i="1" s="1"/>
  <c r="K139" i="1"/>
  <c r="L139" i="1"/>
  <c r="M139" i="1"/>
  <c r="E140" i="1"/>
  <c r="F140" i="1"/>
  <c r="H140" i="1" s="1"/>
  <c r="P140" i="1" s="1"/>
  <c r="K140" i="1"/>
  <c r="L140" i="1"/>
  <c r="M140" i="1" s="1"/>
  <c r="E141" i="1"/>
  <c r="F141" i="1"/>
  <c r="H141" i="1" s="1"/>
  <c r="P141" i="1" s="1"/>
  <c r="K141" i="1"/>
  <c r="L141" i="1"/>
  <c r="M141" i="1" s="1"/>
  <c r="E142" i="1"/>
  <c r="F142" i="1"/>
  <c r="H142" i="1" s="1"/>
  <c r="K142" i="1"/>
  <c r="L142" i="1"/>
  <c r="M142" i="1" s="1"/>
  <c r="E143" i="1"/>
  <c r="F143" i="1"/>
  <c r="H143" i="1" s="1"/>
  <c r="K143" i="1"/>
  <c r="L143" i="1"/>
  <c r="M143" i="1" s="1"/>
  <c r="E144" i="1"/>
  <c r="F144" i="1"/>
  <c r="H144" i="1"/>
  <c r="P144" i="1" s="1"/>
  <c r="K144" i="1"/>
  <c r="L144" i="1"/>
  <c r="M144" i="1" s="1"/>
  <c r="E145" i="1"/>
  <c r="F145" i="1"/>
  <c r="H145" i="1" s="1"/>
  <c r="P145" i="1" s="1"/>
  <c r="K145" i="1"/>
  <c r="L145" i="1"/>
  <c r="M145" i="1" s="1"/>
  <c r="E146" i="1"/>
  <c r="F146" i="1"/>
  <c r="H146" i="1" s="1"/>
  <c r="K146" i="1"/>
  <c r="L146" i="1"/>
  <c r="M146" i="1" s="1"/>
  <c r="E147" i="1"/>
  <c r="F147" i="1"/>
  <c r="H147" i="1" s="1"/>
  <c r="K147" i="1"/>
  <c r="L147" i="1"/>
  <c r="M147" i="1" s="1"/>
  <c r="E148" i="1"/>
  <c r="F148" i="1"/>
  <c r="H148" i="1" s="1"/>
  <c r="P148" i="1" s="1"/>
  <c r="K148" i="1"/>
  <c r="L148" i="1"/>
  <c r="M148" i="1" s="1"/>
  <c r="E149" i="1"/>
  <c r="F149" i="1"/>
  <c r="H149" i="1" s="1"/>
  <c r="K149" i="1"/>
  <c r="L149" i="1"/>
  <c r="M149" i="1"/>
  <c r="E150" i="1"/>
  <c r="F150" i="1"/>
  <c r="H150" i="1"/>
  <c r="K150" i="1"/>
  <c r="L150" i="1"/>
  <c r="M150" i="1" s="1"/>
  <c r="E151" i="1"/>
  <c r="F151" i="1"/>
  <c r="H151" i="1" s="1"/>
  <c r="K151" i="1"/>
  <c r="L151" i="1"/>
  <c r="M151" i="1" s="1"/>
  <c r="E152" i="1"/>
  <c r="F152" i="1"/>
  <c r="H152" i="1" s="1"/>
  <c r="K152" i="1"/>
  <c r="L152" i="1"/>
  <c r="M152" i="1"/>
  <c r="E153" i="1"/>
  <c r="F153" i="1"/>
  <c r="H153" i="1"/>
  <c r="K153" i="1"/>
  <c r="L153" i="1"/>
  <c r="M153" i="1" s="1"/>
  <c r="P153" i="1"/>
  <c r="E154" i="1"/>
  <c r="F154" i="1"/>
  <c r="H154" i="1" s="1"/>
  <c r="K154" i="1"/>
  <c r="L154" i="1"/>
  <c r="M154" i="1" s="1"/>
  <c r="E155" i="1"/>
  <c r="F155" i="1"/>
  <c r="H155" i="1" s="1"/>
  <c r="K155" i="1"/>
  <c r="L155" i="1"/>
  <c r="M155" i="1" s="1"/>
  <c r="E156" i="1"/>
  <c r="F156" i="1"/>
  <c r="H156" i="1"/>
  <c r="K156" i="1"/>
  <c r="L156" i="1"/>
  <c r="M156" i="1" s="1"/>
  <c r="P156" i="1" s="1"/>
  <c r="E157" i="1"/>
  <c r="F157" i="1"/>
  <c r="H157" i="1" s="1"/>
  <c r="P157" i="1" s="1"/>
  <c r="K157" i="1"/>
  <c r="L157" i="1"/>
  <c r="M157" i="1" s="1"/>
  <c r="E158" i="1"/>
  <c r="F158" i="1"/>
  <c r="H158" i="1" s="1"/>
  <c r="K158" i="1"/>
  <c r="L158" i="1"/>
  <c r="M158" i="1" s="1"/>
  <c r="E159" i="1"/>
  <c r="F159" i="1"/>
  <c r="H159" i="1" s="1"/>
  <c r="K159" i="1"/>
  <c r="L159" i="1"/>
  <c r="M159" i="1" s="1"/>
  <c r="E160" i="1"/>
  <c r="F160" i="1"/>
  <c r="H160" i="1" s="1"/>
  <c r="P160" i="1" s="1"/>
  <c r="K160" i="1"/>
  <c r="L160" i="1"/>
  <c r="M160" i="1" s="1"/>
  <c r="E161" i="1"/>
  <c r="F161" i="1"/>
  <c r="H161" i="1" s="1"/>
  <c r="P161" i="1" s="1"/>
  <c r="K161" i="1"/>
  <c r="L161" i="1"/>
  <c r="M161" i="1" s="1"/>
  <c r="E162" i="1"/>
  <c r="F162" i="1"/>
  <c r="H162" i="1" s="1"/>
  <c r="K162" i="1"/>
  <c r="L162" i="1"/>
  <c r="M162" i="1" s="1"/>
  <c r="E163" i="1"/>
  <c r="F163" i="1"/>
  <c r="H163" i="1" s="1"/>
  <c r="K163" i="1"/>
  <c r="L163" i="1"/>
  <c r="M163" i="1" s="1"/>
  <c r="E164" i="1"/>
  <c r="F164" i="1"/>
  <c r="H164" i="1" s="1"/>
  <c r="P164" i="1" s="1"/>
  <c r="K164" i="1"/>
  <c r="L164" i="1"/>
  <c r="M164" i="1" s="1"/>
  <c r="E165" i="1"/>
  <c r="F165" i="1"/>
  <c r="H165" i="1" s="1"/>
  <c r="P165" i="1" s="1"/>
  <c r="K165" i="1"/>
  <c r="L165" i="1"/>
  <c r="M165" i="1"/>
  <c r="E166" i="1"/>
  <c r="F166" i="1"/>
  <c r="H166" i="1"/>
  <c r="K166" i="1"/>
  <c r="L166" i="1"/>
  <c r="M166" i="1" s="1"/>
  <c r="E167" i="1"/>
  <c r="F167" i="1"/>
  <c r="H167" i="1" s="1"/>
  <c r="K167" i="1"/>
  <c r="L167" i="1"/>
  <c r="M167" i="1" s="1"/>
  <c r="E168" i="1"/>
  <c r="F168" i="1"/>
  <c r="H168" i="1" s="1"/>
  <c r="K168" i="1"/>
  <c r="L168" i="1"/>
  <c r="M168" i="1"/>
  <c r="E169" i="1"/>
  <c r="F169" i="1"/>
  <c r="H169" i="1"/>
  <c r="P169" i="1" s="1"/>
  <c r="K169" i="1"/>
  <c r="L169" i="1"/>
  <c r="M169" i="1" s="1"/>
  <c r="E170" i="1"/>
  <c r="F170" i="1"/>
  <c r="H170" i="1" s="1"/>
  <c r="K170" i="1"/>
  <c r="L170" i="1"/>
  <c r="M170" i="1" s="1"/>
  <c r="E171" i="1"/>
  <c r="F171" i="1"/>
  <c r="H171" i="1" s="1"/>
  <c r="K171" i="1"/>
  <c r="L171" i="1"/>
  <c r="M171" i="1" s="1"/>
  <c r="E172" i="1"/>
  <c r="F172" i="1"/>
  <c r="H172" i="1"/>
  <c r="K172" i="1"/>
  <c r="L172" i="1"/>
  <c r="M172" i="1" s="1"/>
  <c r="E173" i="1"/>
  <c r="F173" i="1"/>
  <c r="H173" i="1" s="1"/>
  <c r="K173" i="1"/>
  <c r="L173" i="1"/>
  <c r="M173" i="1" s="1"/>
  <c r="E174" i="1"/>
  <c r="F174" i="1"/>
  <c r="H174" i="1" s="1"/>
  <c r="K174" i="1"/>
  <c r="L174" i="1"/>
  <c r="M174" i="1" s="1"/>
  <c r="E175" i="1"/>
  <c r="F175" i="1"/>
  <c r="H175" i="1" s="1"/>
  <c r="K175" i="1"/>
  <c r="L175" i="1"/>
  <c r="M175" i="1" s="1"/>
  <c r="E176" i="1"/>
  <c r="F176" i="1"/>
  <c r="H176" i="1" s="1"/>
  <c r="K176" i="1"/>
  <c r="L176" i="1"/>
  <c r="M176" i="1" s="1"/>
  <c r="E177" i="1"/>
  <c r="F177" i="1"/>
  <c r="H177" i="1" s="1"/>
  <c r="P177" i="1" s="1"/>
  <c r="K177" i="1"/>
  <c r="L177" i="1"/>
  <c r="M177" i="1"/>
  <c r="E178" i="1"/>
  <c r="F178" i="1"/>
  <c r="H178" i="1"/>
  <c r="K178" i="1"/>
  <c r="L178" i="1"/>
  <c r="M178" i="1" s="1"/>
  <c r="E179" i="1"/>
  <c r="F179" i="1"/>
  <c r="H179" i="1" s="1"/>
  <c r="K179" i="1"/>
  <c r="L179" i="1"/>
  <c r="M179" i="1" s="1"/>
  <c r="E180" i="1"/>
  <c r="F180" i="1"/>
  <c r="H180" i="1" s="1"/>
  <c r="P180" i="1" s="1"/>
  <c r="K180" i="1"/>
  <c r="L180" i="1"/>
  <c r="M180" i="1"/>
  <c r="E181" i="1"/>
  <c r="F181" i="1"/>
  <c r="H181" i="1"/>
  <c r="P181" i="1" s="1"/>
  <c r="K181" i="1"/>
  <c r="L181" i="1"/>
  <c r="M181" i="1" s="1"/>
  <c r="E182" i="1"/>
  <c r="F182" i="1"/>
  <c r="H182" i="1" s="1"/>
  <c r="K182" i="1"/>
  <c r="L182" i="1"/>
  <c r="M182" i="1" s="1"/>
  <c r="E183" i="1"/>
  <c r="F183" i="1"/>
  <c r="H183" i="1" s="1"/>
  <c r="K183" i="1"/>
  <c r="L183" i="1"/>
  <c r="M183" i="1" s="1"/>
  <c r="E184" i="1"/>
  <c r="F184" i="1"/>
  <c r="H184" i="1"/>
  <c r="P184" i="1" s="1"/>
  <c r="K184" i="1"/>
  <c r="L184" i="1"/>
  <c r="M184" i="1" s="1"/>
  <c r="E185" i="1"/>
  <c r="F185" i="1"/>
  <c r="H185" i="1" s="1"/>
  <c r="P185" i="1" s="1"/>
  <c r="K185" i="1"/>
  <c r="L185" i="1"/>
  <c r="M185" i="1" s="1"/>
  <c r="E186" i="1"/>
  <c r="F186" i="1"/>
  <c r="H186" i="1" s="1"/>
  <c r="K186" i="1"/>
  <c r="L186" i="1"/>
  <c r="M186" i="1" s="1"/>
  <c r="E187" i="1"/>
  <c r="F187" i="1"/>
  <c r="H187" i="1" s="1"/>
  <c r="K187" i="1"/>
  <c r="L187" i="1"/>
  <c r="M187" i="1" s="1"/>
  <c r="E188" i="1"/>
  <c r="F188" i="1"/>
  <c r="H188" i="1" s="1"/>
  <c r="P188" i="1" s="1"/>
  <c r="K188" i="1"/>
  <c r="L188" i="1"/>
  <c r="M188" i="1" s="1"/>
  <c r="E189" i="1"/>
  <c r="F189" i="1"/>
  <c r="H189" i="1" s="1"/>
  <c r="P189" i="1" s="1"/>
  <c r="K189" i="1"/>
  <c r="L189" i="1"/>
  <c r="M189" i="1" s="1"/>
  <c r="E190" i="1"/>
  <c r="F190" i="1"/>
  <c r="H190" i="1" s="1"/>
  <c r="K190" i="1"/>
  <c r="L190" i="1"/>
  <c r="M190" i="1" s="1"/>
  <c r="E191" i="1"/>
  <c r="F191" i="1"/>
  <c r="H191" i="1" s="1"/>
  <c r="K191" i="1"/>
  <c r="L191" i="1"/>
  <c r="M191" i="1" s="1"/>
  <c r="E192" i="1"/>
  <c r="F192" i="1"/>
  <c r="H192" i="1" s="1"/>
  <c r="P192" i="1" s="1"/>
  <c r="K192" i="1"/>
  <c r="L192" i="1"/>
  <c r="M192" i="1" s="1"/>
  <c r="E193" i="1"/>
  <c r="F193" i="1"/>
  <c r="H193" i="1" s="1"/>
  <c r="K193" i="1"/>
  <c r="L193" i="1"/>
  <c r="M193" i="1"/>
  <c r="E194" i="1"/>
  <c r="F194" i="1"/>
  <c r="H194" i="1"/>
  <c r="K194" i="1"/>
  <c r="L194" i="1"/>
  <c r="M194" i="1" s="1"/>
  <c r="E195" i="1"/>
  <c r="F195" i="1"/>
  <c r="H195" i="1" s="1"/>
  <c r="K195" i="1"/>
  <c r="L195" i="1"/>
  <c r="M195" i="1" s="1"/>
  <c r="E196" i="1"/>
  <c r="F196" i="1"/>
  <c r="H196" i="1" s="1"/>
  <c r="K196" i="1"/>
  <c r="L196" i="1"/>
  <c r="M196" i="1"/>
  <c r="E197" i="1"/>
  <c r="F197" i="1"/>
  <c r="H197" i="1"/>
  <c r="K197" i="1"/>
  <c r="L197" i="1"/>
  <c r="M197" i="1" s="1"/>
  <c r="P197" i="1"/>
  <c r="E198" i="1"/>
  <c r="F198" i="1"/>
  <c r="H198" i="1" s="1"/>
  <c r="K198" i="1"/>
  <c r="L198" i="1"/>
  <c r="M198" i="1" s="1"/>
  <c r="E199" i="1"/>
  <c r="F199" i="1"/>
  <c r="H199" i="1" s="1"/>
  <c r="K199" i="1"/>
  <c r="L199" i="1"/>
  <c r="M199" i="1" s="1"/>
  <c r="E200" i="1"/>
  <c r="F200" i="1"/>
  <c r="H200" i="1"/>
  <c r="K200" i="1"/>
  <c r="L200" i="1"/>
  <c r="M200" i="1" s="1"/>
  <c r="P200" i="1" s="1"/>
  <c r="E201" i="1"/>
  <c r="F201" i="1"/>
  <c r="H201" i="1" s="1"/>
  <c r="P201" i="1" s="1"/>
  <c r="K201" i="1"/>
  <c r="L201" i="1"/>
  <c r="M201" i="1" s="1"/>
  <c r="E202" i="1"/>
  <c r="F202" i="1"/>
  <c r="H202" i="1" s="1"/>
  <c r="K202" i="1"/>
  <c r="L202" i="1"/>
  <c r="M202" i="1" s="1"/>
  <c r="E203" i="1"/>
  <c r="F203" i="1"/>
  <c r="H203" i="1" s="1"/>
  <c r="K203" i="1"/>
  <c r="L203" i="1"/>
  <c r="M203" i="1" s="1"/>
  <c r="E204" i="1"/>
  <c r="F204" i="1"/>
  <c r="H204" i="1" s="1"/>
  <c r="P204" i="1" s="1"/>
  <c r="K204" i="1"/>
  <c r="L204" i="1"/>
  <c r="M204" i="1" s="1"/>
  <c r="E205" i="1"/>
  <c r="F205" i="1"/>
  <c r="H205" i="1" s="1"/>
  <c r="P205" i="1" s="1"/>
  <c r="K205" i="1"/>
  <c r="L205" i="1"/>
  <c r="M205" i="1"/>
  <c r="E206" i="1"/>
  <c r="F206" i="1"/>
  <c r="H206" i="1" s="1"/>
  <c r="K206" i="1"/>
  <c r="L206" i="1"/>
  <c r="M206" i="1" s="1"/>
  <c r="E207" i="1"/>
  <c r="F207" i="1"/>
  <c r="H207" i="1" s="1"/>
  <c r="K207" i="1"/>
  <c r="L207" i="1"/>
  <c r="M207" i="1" s="1"/>
  <c r="E208" i="1"/>
  <c r="F208" i="1"/>
  <c r="H208" i="1"/>
  <c r="K208" i="1"/>
  <c r="L208" i="1"/>
  <c r="M208" i="1"/>
  <c r="P208" i="1"/>
  <c r="E209" i="1"/>
  <c r="F209" i="1"/>
  <c r="H209" i="1"/>
  <c r="K209" i="1"/>
  <c r="L209" i="1"/>
  <c r="M209" i="1" s="1"/>
  <c r="E210" i="1"/>
  <c r="F210" i="1"/>
  <c r="H210" i="1" s="1"/>
  <c r="K210" i="1"/>
  <c r="L210" i="1"/>
  <c r="M210" i="1" s="1"/>
  <c r="E211" i="1"/>
  <c r="F211" i="1"/>
  <c r="H211" i="1" s="1"/>
  <c r="K211" i="1"/>
  <c r="L211" i="1"/>
  <c r="M211" i="1" s="1"/>
  <c r="E212" i="1"/>
  <c r="F212" i="1"/>
  <c r="H212" i="1" s="1"/>
  <c r="P212" i="1" s="1"/>
  <c r="K212" i="1"/>
  <c r="L212" i="1"/>
  <c r="M212" i="1" s="1"/>
  <c r="E213" i="1"/>
  <c r="F213" i="1"/>
  <c r="H213" i="1" s="1"/>
  <c r="K213" i="1"/>
  <c r="L213" i="1"/>
  <c r="M213" i="1"/>
  <c r="E214" i="1"/>
  <c r="F214" i="1"/>
  <c r="H214" i="1"/>
  <c r="K214" i="1"/>
  <c r="L214" i="1"/>
  <c r="M214" i="1" s="1"/>
  <c r="E215" i="1"/>
  <c r="F215" i="1"/>
  <c r="H215" i="1" s="1"/>
  <c r="K215" i="1"/>
  <c r="L215" i="1"/>
  <c r="M215" i="1" s="1"/>
  <c r="E216" i="1"/>
  <c r="F216" i="1"/>
  <c r="H216" i="1" s="1"/>
  <c r="P216" i="1" s="1"/>
  <c r="K216" i="1"/>
  <c r="L216" i="1"/>
  <c r="M216" i="1"/>
  <c r="E217" i="1"/>
  <c r="F217" i="1"/>
  <c r="H217" i="1" s="1"/>
  <c r="P217" i="1" s="1"/>
  <c r="K217" i="1"/>
  <c r="L217" i="1"/>
  <c r="M217" i="1" s="1"/>
  <c r="E218" i="1"/>
  <c r="F218" i="1"/>
  <c r="H218" i="1"/>
  <c r="P218" i="1" s="1"/>
  <c r="K218" i="1"/>
  <c r="L218" i="1"/>
  <c r="M218" i="1" s="1"/>
  <c r="E219" i="1"/>
  <c r="F219" i="1"/>
  <c r="H219" i="1" s="1"/>
  <c r="P219" i="1" s="1"/>
  <c r="K219" i="1"/>
  <c r="L219" i="1"/>
  <c r="M219" i="1"/>
  <c r="E220" i="1"/>
  <c r="F220" i="1"/>
  <c r="H220" i="1" s="1"/>
  <c r="K220" i="1"/>
  <c r="L220" i="1"/>
  <c r="M220" i="1" s="1"/>
  <c r="P220" i="1" s="1"/>
  <c r="E221" i="1"/>
  <c r="F221" i="1"/>
  <c r="H221" i="1" s="1"/>
  <c r="K221" i="1"/>
  <c r="L221" i="1"/>
  <c r="M221" i="1" s="1"/>
  <c r="E222" i="1"/>
  <c r="F222" i="1"/>
  <c r="H222" i="1"/>
  <c r="P222" i="1" s="1"/>
  <c r="K222" i="1"/>
  <c r="L222" i="1"/>
  <c r="M222" i="1" s="1"/>
  <c r="E223" i="1"/>
  <c r="F223" i="1"/>
  <c r="H223" i="1" s="1"/>
  <c r="K223" i="1"/>
  <c r="L223" i="1"/>
  <c r="M223" i="1"/>
  <c r="E224" i="1"/>
  <c r="F224" i="1"/>
  <c r="H224" i="1" s="1"/>
  <c r="P224" i="1" s="1"/>
  <c r="K224" i="1"/>
  <c r="L224" i="1"/>
  <c r="M224" i="1" s="1"/>
  <c r="E225" i="1"/>
  <c r="F225" i="1"/>
  <c r="H225" i="1"/>
  <c r="K225" i="1"/>
  <c r="L225" i="1"/>
  <c r="M225" i="1"/>
  <c r="P225" i="1"/>
  <c r="E226" i="1"/>
  <c r="F226" i="1"/>
  <c r="H226" i="1"/>
  <c r="P226" i="1" s="1"/>
  <c r="K226" i="1"/>
  <c r="L226" i="1"/>
  <c r="M226" i="1" s="1"/>
  <c r="E227" i="1"/>
  <c r="F227" i="1"/>
  <c r="H227" i="1" s="1"/>
  <c r="K227" i="1"/>
  <c r="L227" i="1"/>
  <c r="M227" i="1" s="1"/>
  <c r="E228" i="1"/>
  <c r="F228" i="1"/>
  <c r="H228" i="1" s="1"/>
  <c r="P228" i="1" s="1"/>
  <c r="K228" i="1"/>
  <c r="L228" i="1"/>
  <c r="M228" i="1"/>
  <c r="E229" i="1"/>
  <c r="F229" i="1"/>
  <c r="H229" i="1"/>
  <c r="K229" i="1"/>
  <c r="L229" i="1"/>
  <c r="M229" i="1"/>
  <c r="P229" i="1"/>
  <c r="E230" i="1"/>
  <c r="F230" i="1"/>
  <c r="H230" i="1"/>
  <c r="P230" i="1" s="1"/>
  <c r="K230" i="1"/>
  <c r="L230" i="1"/>
  <c r="M230" i="1" s="1"/>
  <c r="E231" i="1"/>
  <c r="F231" i="1"/>
  <c r="H231" i="1" s="1"/>
  <c r="K231" i="1"/>
  <c r="L231" i="1"/>
  <c r="M231" i="1" s="1"/>
  <c r="E232" i="1"/>
  <c r="F232" i="1"/>
  <c r="H232" i="1" s="1"/>
  <c r="P232" i="1" s="1"/>
  <c r="K232" i="1"/>
  <c r="L232" i="1"/>
  <c r="M232" i="1"/>
  <c r="E233" i="1"/>
  <c r="F233" i="1"/>
  <c r="H233" i="1" s="1"/>
  <c r="K233" i="1"/>
  <c r="L233" i="1"/>
  <c r="M233" i="1" s="1"/>
  <c r="E234" i="1"/>
  <c r="F234" i="1"/>
  <c r="H234" i="1" s="1"/>
  <c r="P234" i="1" s="1"/>
  <c r="K234" i="1"/>
  <c r="L234" i="1"/>
  <c r="M234" i="1" s="1"/>
  <c r="E235" i="1"/>
  <c r="F235" i="1"/>
  <c r="H235" i="1" s="1"/>
  <c r="K235" i="1"/>
  <c r="L235" i="1"/>
  <c r="M235" i="1"/>
  <c r="E236" i="1"/>
  <c r="F236" i="1"/>
  <c r="H236" i="1"/>
  <c r="K236" i="1"/>
  <c r="L236" i="1"/>
  <c r="M236" i="1" s="1"/>
  <c r="E237" i="1"/>
  <c r="F237" i="1"/>
  <c r="H237" i="1" s="1"/>
  <c r="P237" i="1" s="1"/>
  <c r="K237" i="1"/>
  <c r="L237" i="1"/>
  <c r="M237" i="1"/>
  <c r="E238" i="1"/>
  <c r="F238" i="1"/>
  <c r="H238" i="1"/>
  <c r="K238" i="1"/>
  <c r="L238" i="1"/>
  <c r="M238" i="1" s="1"/>
  <c r="E239" i="1"/>
  <c r="F239" i="1"/>
  <c r="H239" i="1" s="1"/>
  <c r="P239" i="1" s="1"/>
  <c r="K239" i="1"/>
  <c r="L239" i="1"/>
  <c r="M239" i="1"/>
  <c r="E240" i="1"/>
  <c r="F240" i="1"/>
  <c r="H240" i="1" s="1"/>
  <c r="K240" i="1"/>
  <c r="L240" i="1"/>
  <c r="M240" i="1" s="1"/>
  <c r="E241" i="1"/>
  <c r="F241" i="1"/>
  <c r="H241" i="1"/>
  <c r="K241" i="1"/>
  <c r="L241" i="1"/>
  <c r="M241" i="1"/>
  <c r="P241" i="1"/>
  <c r="E242" i="1"/>
  <c r="F242" i="1"/>
  <c r="H242" i="1"/>
  <c r="K242" i="1"/>
  <c r="L242" i="1"/>
  <c r="M242" i="1" s="1"/>
  <c r="E243" i="1"/>
  <c r="F243" i="1"/>
  <c r="H243" i="1" s="1"/>
  <c r="K243" i="1"/>
  <c r="L243" i="1"/>
  <c r="M243" i="1" s="1"/>
  <c r="E244" i="1"/>
  <c r="F244" i="1"/>
  <c r="H244" i="1" s="1"/>
  <c r="K244" i="1"/>
  <c r="L244" i="1"/>
  <c r="M244" i="1"/>
  <c r="E245" i="1"/>
  <c r="F245" i="1"/>
  <c r="H245" i="1"/>
  <c r="K245" i="1"/>
  <c r="L245" i="1"/>
  <c r="M245" i="1" s="1"/>
  <c r="P245" i="1" s="1"/>
  <c r="E246" i="1"/>
  <c r="F246" i="1"/>
  <c r="H246" i="1" s="1"/>
  <c r="K246" i="1"/>
  <c r="L246" i="1"/>
  <c r="M246" i="1" s="1"/>
  <c r="E247" i="1"/>
  <c r="F247" i="1"/>
  <c r="H247" i="1" s="1"/>
  <c r="K247" i="1"/>
  <c r="L247" i="1"/>
  <c r="M247" i="1" s="1"/>
  <c r="E248" i="1"/>
  <c r="F248" i="1"/>
  <c r="H248" i="1"/>
  <c r="K248" i="1"/>
  <c r="L248" i="1"/>
  <c r="M248" i="1"/>
  <c r="P248" i="1"/>
  <c r="E249" i="1"/>
  <c r="F249" i="1"/>
  <c r="H249" i="1"/>
  <c r="K249" i="1"/>
  <c r="L249" i="1"/>
  <c r="M249" i="1" s="1"/>
  <c r="P249" i="1" s="1"/>
  <c r="E250" i="1"/>
  <c r="F250" i="1"/>
  <c r="H250" i="1" s="1"/>
  <c r="K250" i="1"/>
  <c r="L250" i="1"/>
  <c r="M250" i="1" s="1"/>
  <c r="E251" i="1"/>
  <c r="F251" i="1"/>
  <c r="H251" i="1" s="1"/>
  <c r="K251" i="1"/>
  <c r="L251" i="1"/>
  <c r="M251" i="1" s="1"/>
  <c r="E252" i="1"/>
  <c r="F252" i="1"/>
  <c r="H252" i="1"/>
  <c r="P252" i="1" s="1"/>
  <c r="K252" i="1"/>
  <c r="L252" i="1"/>
  <c r="M252" i="1"/>
  <c r="E253" i="1"/>
  <c r="F253" i="1"/>
  <c r="H253" i="1" s="1"/>
  <c r="K253" i="1"/>
  <c r="L253" i="1"/>
  <c r="M253" i="1" s="1"/>
  <c r="E254" i="1"/>
  <c r="F254" i="1"/>
  <c r="H254" i="1" s="1"/>
  <c r="K254" i="1"/>
  <c r="L254" i="1"/>
  <c r="M254" i="1" s="1"/>
  <c r="E255" i="1"/>
  <c r="F255" i="1"/>
  <c r="H255" i="1" s="1"/>
  <c r="K255" i="1"/>
  <c r="L255" i="1"/>
  <c r="M255" i="1"/>
  <c r="E256" i="1"/>
  <c r="F256" i="1"/>
  <c r="H256" i="1"/>
  <c r="K256" i="1"/>
  <c r="L256" i="1"/>
  <c r="M256" i="1" s="1"/>
  <c r="P256" i="1" s="1"/>
  <c r="E257" i="1"/>
  <c r="F257" i="1"/>
  <c r="H257" i="1" s="1"/>
  <c r="P257" i="1" s="1"/>
  <c r="K257" i="1"/>
  <c r="L257" i="1"/>
  <c r="M257" i="1" s="1"/>
  <c r="E258" i="1"/>
  <c r="F258" i="1"/>
  <c r="H258" i="1"/>
  <c r="K258" i="1"/>
  <c r="L258" i="1"/>
  <c r="M258" i="1" s="1"/>
  <c r="E259" i="1"/>
  <c r="F259" i="1"/>
  <c r="H259" i="1" s="1"/>
  <c r="P259" i="1" s="1"/>
  <c r="K259" i="1"/>
  <c r="L259" i="1"/>
  <c r="M259" i="1"/>
  <c r="E260" i="1"/>
  <c r="F260" i="1"/>
  <c r="H260" i="1" s="1"/>
  <c r="K260" i="1"/>
  <c r="L260" i="1"/>
  <c r="M260" i="1" s="1"/>
  <c r="E261" i="1"/>
  <c r="F261" i="1"/>
  <c r="H261" i="1"/>
  <c r="P261" i="1" s="1"/>
  <c r="K261" i="1"/>
  <c r="L261" i="1"/>
  <c r="M261" i="1"/>
  <c r="E262" i="1"/>
  <c r="F262" i="1"/>
  <c r="H262" i="1"/>
  <c r="K262" i="1"/>
  <c r="L262" i="1"/>
  <c r="M262" i="1" s="1"/>
  <c r="E263" i="1"/>
  <c r="F263" i="1"/>
  <c r="H263" i="1" s="1"/>
  <c r="K263" i="1"/>
  <c r="L263" i="1"/>
  <c r="M263" i="1" s="1"/>
  <c r="E264" i="1"/>
  <c r="F264" i="1"/>
  <c r="H264" i="1" s="1"/>
  <c r="K264" i="1"/>
  <c r="L264" i="1"/>
  <c r="M264" i="1"/>
  <c r="E265" i="1"/>
  <c r="F265" i="1"/>
  <c r="H265" i="1"/>
  <c r="K265" i="1"/>
  <c r="L265" i="1"/>
  <c r="M265" i="1" s="1"/>
  <c r="P265" i="1" s="1"/>
  <c r="E266" i="1"/>
  <c r="F266" i="1"/>
  <c r="H266" i="1" s="1"/>
  <c r="K266" i="1"/>
  <c r="L266" i="1"/>
  <c r="M266" i="1" s="1"/>
  <c r="E267" i="1"/>
  <c r="F267" i="1"/>
  <c r="H267" i="1" s="1"/>
  <c r="K267" i="1"/>
  <c r="L267" i="1"/>
  <c r="M267" i="1" s="1"/>
  <c r="E268" i="1"/>
  <c r="F268" i="1"/>
  <c r="H268" i="1"/>
  <c r="K268" i="1"/>
  <c r="L268" i="1"/>
  <c r="M268" i="1"/>
  <c r="P268" i="1"/>
  <c r="E269" i="1"/>
  <c r="F269" i="1"/>
  <c r="H269" i="1"/>
  <c r="K269" i="1"/>
  <c r="L269" i="1"/>
  <c r="M269" i="1" s="1"/>
  <c r="E270" i="1"/>
  <c r="F270" i="1"/>
  <c r="H270" i="1" s="1"/>
  <c r="K270" i="1"/>
  <c r="L270" i="1"/>
  <c r="M270" i="1" s="1"/>
  <c r="E271" i="1"/>
  <c r="F271" i="1"/>
  <c r="H271" i="1" s="1"/>
  <c r="K271" i="1"/>
  <c r="L271" i="1"/>
  <c r="M271" i="1"/>
  <c r="E272" i="1"/>
  <c r="F272" i="1"/>
  <c r="H272" i="1"/>
  <c r="K272" i="1"/>
  <c r="L272" i="1"/>
  <c r="M272" i="1" s="1"/>
  <c r="P272" i="1" s="1"/>
  <c r="E273" i="1"/>
  <c r="F273" i="1"/>
  <c r="H273" i="1" s="1"/>
  <c r="K273" i="1"/>
  <c r="L273" i="1"/>
  <c r="M273" i="1" s="1"/>
  <c r="E274" i="1"/>
  <c r="F274" i="1"/>
  <c r="H274" i="1"/>
  <c r="K274" i="1"/>
  <c r="L274" i="1"/>
  <c r="M274" i="1" s="1"/>
  <c r="E275" i="1"/>
  <c r="F275" i="1"/>
  <c r="H275" i="1" s="1"/>
  <c r="P275" i="1" s="1"/>
  <c r="K275" i="1"/>
  <c r="L275" i="1"/>
  <c r="M275" i="1"/>
  <c r="E276" i="1"/>
  <c r="F276" i="1"/>
  <c r="H276" i="1" s="1"/>
  <c r="P276" i="1" s="1"/>
  <c r="K276" i="1"/>
  <c r="L276" i="1"/>
  <c r="M276" i="1" s="1"/>
  <c r="E277" i="1"/>
  <c r="F277" i="1"/>
  <c r="H277" i="1"/>
  <c r="P277" i="1" s="1"/>
  <c r="K277" i="1"/>
  <c r="L277" i="1"/>
  <c r="M277" i="1"/>
  <c r="E278" i="1"/>
  <c r="F278" i="1"/>
  <c r="H278" i="1" s="1"/>
  <c r="K278" i="1"/>
  <c r="L278" i="1"/>
  <c r="M278" i="1" s="1"/>
  <c r="P278" i="1" s="1"/>
  <c r="E279" i="1"/>
  <c r="F279" i="1"/>
  <c r="H279" i="1" s="1"/>
  <c r="K279" i="1"/>
  <c r="L279" i="1"/>
  <c r="M279" i="1" s="1"/>
  <c r="E280" i="1"/>
  <c r="F280" i="1"/>
  <c r="H280" i="1"/>
  <c r="P280" i="1" s="1"/>
  <c r="K280" i="1"/>
  <c r="L280" i="1"/>
  <c r="M280" i="1"/>
  <c r="E281" i="1"/>
  <c r="F281" i="1"/>
  <c r="H281" i="1" s="1"/>
  <c r="P281" i="1" s="1"/>
  <c r="K281" i="1"/>
  <c r="L281" i="1"/>
  <c r="M281" i="1" s="1"/>
  <c r="E282" i="1"/>
  <c r="F282" i="1"/>
  <c r="H282" i="1"/>
  <c r="K282" i="1"/>
  <c r="L282" i="1"/>
  <c r="M282" i="1" s="1"/>
  <c r="E283" i="1"/>
  <c r="F283" i="1"/>
  <c r="H283" i="1" s="1"/>
  <c r="P283" i="1" s="1"/>
  <c r="K283" i="1"/>
  <c r="L283" i="1"/>
  <c r="M283" i="1"/>
  <c r="E284" i="1"/>
  <c r="F284" i="1"/>
  <c r="H284" i="1"/>
  <c r="K284" i="1"/>
  <c r="L284" i="1"/>
  <c r="M284" i="1" s="1"/>
  <c r="E285" i="1"/>
  <c r="F285" i="1"/>
  <c r="H285" i="1"/>
  <c r="K285" i="1"/>
  <c r="L285" i="1"/>
  <c r="M285" i="1"/>
  <c r="P285" i="1"/>
  <c r="E286" i="1"/>
  <c r="F286" i="1"/>
  <c r="H286" i="1"/>
  <c r="P286" i="1" s="1"/>
  <c r="K286" i="1"/>
  <c r="L286" i="1"/>
  <c r="M286" i="1" s="1"/>
  <c r="E287" i="1"/>
  <c r="F287" i="1"/>
  <c r="H287" i="1" s="1"/>
  <c r="P287" i="1" s="1"/>
  <c r="K287" i="1"/>
  <c r="L287" i="1"/>
  <c r="M287" i="1"/>
  <c r="E288" i="1"/>
  <c r="F288" i="1"/>
  <c r="H288" i="1" s="1"/>
  <c r="K288" i="1"/>
  <c r="L288" i="1"/>
  <c r="M288" i="1"/>
  <c r="E289" i="1"/>
  <c r="F289" i="1"/>
  <c r="H289" i="1"/>
  <c r="P289" i="1" s="1"/>
  <c r="K289" i="1"/>
  <c r="L289" i="1"/>
  <c r="M289" i="1"/>
  <c r="E290" i="1"/>
  <c r="F290" i="1"/>
  <c r="H290" i="1"/>
  <c r="K290" i="1"/>
  <c r="L290" i="1"/>
  <c r="M290" i="1" s="1"/>
  <c r="E291" i="1"/>
  <c r="F291" i="1"/>
  <c r="H291" i="1" s="1"/>
  <c r="K291" i="1"/>
  <c r="L291" i="1"/>
  <c r="M291" i="1" s="1"/>
  <c r="E292" i="1"/>
  <c r="F292" i="1"/>
  <c r="H292" i="1"/>
  <c r="K292" i="1"/>
  <c r="L292" i="1"/>
  <c r="M292" i="1"/>
  <c r="P292" i="1"/>
  <c r="E293" i="1"/>
  <c r="F293" i="1"/>
  <c r="H293" i="1"/>
  <c r="K293" i="1"/>
  <c r="L293" i="1"/>
  <c r="M293" i="1"/>
  <c r="P293" i="1"/>
  <c r="E294" i="1"/>
  <c r="F294" i="1"/>
  <c r="H294" i="1"/>
  <c r="K294" i="1"/>
  <c r="L294" i="1"/>
  <c r="M294" i="1" s="1"/>
  <c r="P294" i="1" s="1"/>
  <c r="E295" i="1"/>
  <c r="F295" i="1"/>
  <c r="H295" i="1" s="1"/>
  <c r="K295" i="1"/>
  <c r="L295" i="1"/>
  <c r="M295" i="1" s="1"/>
  <c r="E296" i="1"/>
  <c r="F296" i="1"/>
  <c r="H296" i="1"/>
  <c r="P296" i="1" s="1"/>
  <c r="K296" i="1"/>
  <c r="L296" i="1"/>
  <c r="M296" i="1"/>
  <c r="E297" i="1"/>
  <c r="F297" i="1"/>
  <c r="H297" i="1"/>
  <c r="K297" i="1"/>
  <c r="L297" i="1"/>
  <c r="M297" i="1" s="1"/>
  <c r="E298" i="1"/>
  <c r="F298" i="1"/>
  <c r="H298" i="1"/>
  <c r="P298" i="1" s="1"/>
  <c r="K298" i="1"/>
  <c r="L298" i="1"/>
  <c r="M298" i="1" s="1"/>
  <c r="E299" i="1"/>
  <c r="F299" i="1"/>
  <c r="H299" i="1" s="1"/>
  <c r="P299" i="1" s="1"/>
  <c r="K299" i="1"/>
  <c r="L299" i="1"/>
  <c r="M299" i="1"/>
  <c r="E300" i="1"/>
  <c r="F300" i="1"/>
  <c r="H300" i="1"/>
  <c r="K300" i="1"/>
  <c r="L300" i="1"/>
  <c r="M300" i="1" s="1"/>
  <c r="E301" i="1"/>
  <c r="F301" i="1"/>
  <c r="H301" i="1" s="1"/>
  <c r="P301" i="1" s="1"/>
  <c r="K301" i="1"/>
  <c r="L301" i="1"/>
  <c r="M301" i="1"/>
  <c r="E302" i="1"/>
  <c r="F302" i="1"/>
  <c r="H302" i="1"/>
  <c r="K302" i="1"/>
  <c r="L302" i="1"/>
  <c r="M302" i="1" s="1"/>
  <c r="E303" i="1"/>
  <c r="F303" i="1"/>
  <c r="H303" i="1" s="1"/>
  <c r="P303" i="1" s="1"/>
  <c r="K303" i="1"/>
  <c r="L303" i="1"/>
  <c r="M303" i="1" s="1"/>
  <c r="E304" i="1"/>
  <c r="F304" i="1"/>
  <c r="H304" i="1" s="1"/>
  <c r="P304" i="1" s="1"/>
  <c r="K304" i="1"/>
  <c r="L304" i="1"/>
  <c r="M304" i="1" s="1"/>
  <c r="E305" i="1"/>
  <c r="F305" i="1"/>
  <c r="H305" i="1" s="1"/>
  <c r="P305" i="1" s="1"/>
  <c r="K305" i="1"/>
  <c r="L305" i="1"/>
  <c r="M305" i="1"/>
  <c r="E306" i="1"/>
  <c r="F306" i="1"/>
  <c r="H306" i="1"/>
  <c r="K306" i="1"/>
  <c r="L306" i="1"/>
  <c r="M306" i="1" s="1"/>
  <c r="E307" i="1"/>
  <c r="F307" i="1"/>
  <c r="H307" i="1" s="1"/>
  <c r="P307" i="1" s="1"/>
  <c r="K307" i="1"/>
  <c r="L307" i="1"/>
  <c r="M307" i="1" s="1"/>
  <c r="E308" i="1"/>
  <c r="F308" i="1"/>
  <c r="H308" i="1" s="1"/>
  <c r="P308" i="1" s="1"/>
  <c r="K308" i="1"/>
  <c r="L308" i="1"/>
  <c r="M308" i="1"/>
  <c r="E309" i="1"/>
  <c r="F309" i="1"/>
  <c r="H309" i="1" s="1"/>
  <c r="P309" i="1" s="1"/>
  <c r="K309" i="1"/>
  <c r="L309" i="1"/>
  <c r="M309" i="1"/>
  <c r="AA34" i="45" l="1"/>
  <c r="M19" i="15" s="1"/>
  <c r="R2" i="65"/>
  <c r="Q2" i="65"/>
  <c r="O2" i="65"/>
  <c r="AA9" i="65"/>
  <c r="K1" i="65" s="1"/>
  <c r="F1" i="65"/>
  <c r="J29" i="45"/>
  <c r="J25" i="45"/>
  <c r="J21" i="45"/>
  <c r="J13" i="45"/>
  <c r="J28" i="45"/>
  <c r="S25" i="45"/>
  <c r="S30" i="45"/>
  <c r="J22" i="45"/>
  <c r="J20" i="45"/>
  <c r="J16" i="45"/>
  <c r="J14" i="45"/>
  <c r="J12" i="45"/>
  <c r="J30" i="45"/>
  <c r="S9" i="45"/>
  <c r="S22" i="45"/>
  <c r="J17" i="45"/>
  <c r="S10" i="45"/>
  <c r="J26" i="45"/>
  <c r="J24" i="45"/>
  <c r="S21" i="45"/>
  <c r="S14" i="45"/>
  <c r="J10" i="45"/>
  <c r="S29" i="45"/>
  <c r="S26" i="45"/>
  <c r="S15" i="45"/>
  <c r="J8" i="45"/>
  <c r="S27" i="45"/>
  <c r="S18" i="45"/>
  <c r="S13" i="45"/>
  <c r="J9" i="45"/>
  <c r="S17" i="45"/>
  <c r="S12" i="45"/>
  <c r="S23" i="45"/>
  <c r="S20" i="45"/>
  <c r="J18" i="45"/>
  <c r="S8" i="45"/>
  <c r="S24" i="45"/>
  <c r="S28" i="45"/>
  <c r="S16" i="45"/>
  <c r="S7" i="45"/>
  <c r="T2" i="45" s="1"/>
  <c r="S11" i="45"/>
  <c r="S19" i="45"/>
  <c r="J23" i="45"/>
  <c r="J19" i="45"/>
  <c r="J15" i="45"/>
  <c r="J11" i="45"/>
  <c r="J7" i="45"/>
  <c r="J27" i="45"/>
  <c r="P273" i="1"/>
  <c r="P266" i="1"/>
  <c r="P264" i="1"/>
  <c r="P260" i="1"/>
  <c r="P253" i="1"/>
  <c r="P250" i="1"/>
  <c r="P246" i="1"/>
  <c r="P244" i="1"/>
  <c r="P240" i="1"/>
  <c r="P196" i="1"/>
  <c r="P186" i="1"/>
  <c r="P152" i="1"/>
  <c r="P306" i="1"/>
  <c r="P233" i="1"/>
  <c r="P176" i="1"/>
  <c r="P173" i="1"/>
  <c r="P172" i="1"/>
  <c r="P168" i="1"/>
  <c r="P158" i="1"/>
  <c r="P288" i="1"/>
  <c r="P213" i="1"/>
  <c r="P193" i="1"/>
  <c r="P149" i="1"/>
  <c r="P270" i="1"/>
  <c r="P269" i="1"/>
  <c r="P263" i="1"/>
  <c r="P254" i="1"/>
  <c r="P243" i="1"/>
  <c r="P236" i="1"/>
  <c r="P231" i="1"/>
  <c r="P215" i="1"/>
  <c r="P214" i="1"/>
  <c r="P210" i="1"/>
  <c r="P209" i="1"/>
  <c r="P202" i="1"/>
  <c r="P190" i="1"/>
  <c r="P174" i="1"/>
  <c r="P162" i="1"/>
  <c r="P146" i="1"/>
  <c r="P123" i="1"/>
  <c r="P122" i="1"/>
  <c r="P300" i="1"/>
  <c r="P297" i="1"/>
  <c r="P295" i="1"/>
  <c r="P291" i="1"/>
  <c r="P284" i="1"/>
  <c r="P282" i="1"/>
  <c r="P279" i="1"/>
  <c r="P274" i="1"/>
  <c r="P267" i="1"/>
  <c r="P258" i="1"/>
  <c r="P251" i="1"/>
  <c r="P247" i="1"/>
  <c r="P238" i="1"/>
  <c r="P221" i="1"/>
  <c r="P194" i="1"/>
  <c r="P178" i="1"/>
  <c r="P166" i="1"/>
  <c r="P150" i="1"/>
  <c r="P271" i="1"/>
  <c r="P262" i="1"/>
  <c r="P255" i="1"/>
  <c r="P242" i="1"/>
  <c r="P235" i="1"/>
  <c r="P206" i="1"/>
  <c r="P198" i="1"/>
  <c r="P182" i="1"/>
  <c r="P170" i="1"/>
  <c r="P154" i="1"/>
  <c r="P139" i="1"/>
  <c r="P302" i="1"/>
  <c r="P290" i="1"/>
  <c r="P227" i="1"/>
  <c r="P211" i="1"/>
  <c r="P207" i="1"/>
  <c r="P203" i="1"/>
  <c r="P199" i="1"/>
  <c r="P195" i="1"/>
  <c r="P191" i="1"/>
  <c r="P187" i="1"/>
  <c r="P183" i="1"/>
  <c r="P179" i="1"/>
  <c r="P175" i="1"/>
  <c r="P171" i="1"/>
  <c r="P167" i="1"/>
  <c r="P163" i="1"/>
  <c r="P159" i="1"/>
  <c r="P155" i="1"/>
  <c r="P151" i="1"/>
  <c r="P147" i="1"/>
  <c r="P143" i="1"/>
  <c r="P142" i="1"/>
  <c r="P135" i="1"/>
  <c r="P134" i="1"/>
  <c r="P127" i="1"/>
  <c r="P126" i="1"/>
  <c r="P223" i="1"/>
  <c r="P2" i="63"/>
  <c r="T2" i="62"/>
  <c r="S2" i="62"/>
  <c r="P2" i="62"/>
  <c r="S2" i="61"/>
  <c r="P2" i="61"/>
  <c r="T2" i="60"/>
  <c r="S2" i="60"/>
  <c r="P2" i="60"/>
  <c r="T2" i="58"/>
  <c r="S2" i="58"/>
  <c r="P2" i="57"/>
  <c r="T2" i="56"/>
  <c r="S2" i="56"/>
  <c r="P2" i="56"/>
  <c r="N6" i="55"/>
  <c r="S2" i="45"/>
  <c r="R2" i="45"/>
  <c r="Q2" i="45"/>
  <c r="P2" i="45"/>
  <c r="P30" i="64"/>
  <c r="O30" i="64"/>
  <c r="N30" i="64"/>
  <c r="L30" i="64"/>
  <c r="M30" i="64" s="1"/>
  <c r="K30" i="64"/>
  <c r="I30" i="64"/>
  <c r="H30" i="64"/>
  <c r="G30" i="64"/>
  <c r="F30" i="64"/>
  <c r="E30" i="64"/>
  <c r="B30" i="64"/>
  <c r="P29" i="64"/>
  <c r="O29" i="64"/>
  <c r="N29" i="64"/>
  <c r="L29" i="64"/>
  <c r="M29" i="64" s="1"/>
  <c r="K29" i="64"/>
  <c r="I29" i="64"/>
  <c r="H29" i="64"/>
  <c r="G29" i="64"/>
  <c r="F29" i="64"/>
  <c r="E29" i="64"/>
  <c r="B29" i="64"/>
  <c r="P28" i="64"/>
  <c r="O28" i="64"/>
  <c r="N28" i="64"/>
  <c r="L28" i="64"/>
  <c r="M28" i="64" s="1"/>
  <c r="K28" i="64"/>
  <c r="I28" i="64"/>
  <c r="H28" i="64"/>
  <c r="G28" i="64"/>
  <c r="F28" i="64"/>
  <c r="E28" i="64"/>
  <c r="B28" i="64"/>
  <c r="P27" i="64"/>
  <c r="O27" i="64"/>
  <c r="N27" i="64"/>
  <c r="L27" i="64"/>
  <c r="M27" i="64" s="1"/>
  <c r="K27" i="64"/>
  <c r="I27" i="64"/>
  <c r="H27" i="64"/>
  <c r="G27" i="64"/>
  <c r="F27" i="64"/>
  <c r="E27" i="64"/>
  <c r="B27" i="64"/>
  <c r="N26" i="64"/>
  <c r="L26" i="64"/>
  <c r="M26" i="64" s="1"/>
  <c r="K26" i="64"/>
  <c r="H26" i="64"/>
  <c r="F26" i="64"/>
  <c r="E26" i="64"/>
  <c r="B26" i="64"/>
  <c r="N25" i="64"/>
  <c r="L25" i="64"/>
  <c r="M25" i="64" s="1"/>
  <c r="K25" i="64"/>
  <c r="H25" i="64"/>
  <c r="F25" i="64"/>
  <c r="E25" i="64"/>
  <c r="B25" i="64"/>
  <c r="N24" i="64"/>
  <c r="L24" i="64"/>
  <c r="M24" i="64" s="1"/>
  <c r="K24" i="64"/>
  <c r="H24" i="64"/>
  <c r="F24" i="64"/>
  <c r="E24" i="64"/>
  <c r="B24" i="64"/>
  <c r="N23" i="64"/>
  <c r="L23" i="64"/>
  <c r="M23" i="64" s="1"/>
  <c r="K23" i="64"/>
  <c r="H23" i="64"/>
  <c r="J23" i="64" s="1"/>
  <c r="F23" i="64"/>
  <c r="E23" i="64"/>
  <c r="B23" i="64"/>
  <c r="P22" i="64"/>
  <c r="O22" i="64"/>
  <c r="N22" i="64"/>
  <c r="L22" i="64"/>
  <c r="M22" i="64" s="1"/>
  <c r="K22" i="64"/>
  <c r="I22" i="64"/>
  <c r="H22" i="64"/>
  <c r="G22" i="64"/>
  <c r="F22" i="64"/>
  <c r="E22" i="64"/>
  <c r="B22" i="64"/>
  <c r="N21" i="64"/>
  <c r="L21" i="64"/>
  <c r="M21" i="64" s="1"/>
  <c r="K21" i="64"/>
  <c r="H21" i="64"/>
  <c r="F21" i="64"/>
  <c r="E21" i="64"/>
  <c r="B21" i="64"/>
  <c r="N20" i="64"/>
  <c r="L20" i="64"/>
  <c r="M20" i="64" s="1"/>
  <c r="K20" i="64"/>
  <c r="H20" i="64"/>
  <c r="F20" i="64"/>
  <c r="E20" i="64"/>
  <c r="B20" i="64"/>
  <c r="N19" i="64"/>
  <c r="L19" i="64"/>
  <c r="M19" i="64" s="1"/>
  <c r="K19" i="64"/>
  <c r="H19" i="64"/>
  <c r="J19" i="64" s="1"/>
  <c r="F19" i="64"/>
  <c r="E19" i="64"/>
  <c r="B19" i="64"/>
  <c r="N18" i="64"/>
  <c r="L18" i="64"/>
  <c r="M18" i="64" s="1"/>
  <c r="K18" i="64"/>
  <c r="H18" i="64"/>
  <c r="J18" i="64" s="1"/>
  <c r="F18" i="64"/>
  <c r="E18" i="64"/>
  <c r="B18" i="64"/>
  <c r="N17" i="64"/>
  <c r="L17" i="64"/>
  <c r="M17" i="64" s="1"/>
  <c r="K17" i="64"/>
  <c r="H17" i="64"/>
  <c r="F17" i="64"/>
  <c r="E17" i="64"/>
  <c r="B17" i="64"/>
  <c r="N16" i="64"/>
  <c r="L16" i="64"/>
  <c r="M16" i="64" s="1"/>
  <c r="K16" i="64"/>
  <c r="H16" i="64"/>
  <c r="J16" i="64" s="1"/>
  <c r="F16" i="64"/>
  <c r="E16" i="64"/>
  <c r="B16" i="64"/>
  <c r="N15" i="64"/>
  <c r="L15" i="64"/>
  <c r="M15" i="64" s="1"/>
  <c r="K15" i="64"/>
  <c r="H15" i="64"/>
  <c r="J15" i="64" s="1"/>
  <c r="F15" i="64"/>
  <c r="E15" i="64"/>
  <c r="B15" i="64"/>
  <c r="N14" i="64"/>
  <c r="L14" i="64"/>
  <c r="M14" i="64" s="1"/>
  <c r="K14" i="64"/>
  <c r="H14" i="64"/>
  <c r="J14" i="64" s="1"/>
  <c r="F14" i="64"/>
  <c r="E14" i="64"/>
  <c r="B14" i="64"/>
  <c r="N13" i="64"/>
  <c r="L13" i="64"/>
  <c r="M13" i="64" s="1"/>
  <c r="K13" i="64"/>
  <c r="H13" i="64"/>
  <c r="F13" i="64"/>
  <c r="E13" i="64"/>
  <c r="B13" i="64"/>
  <c r="N12" i="64"/>
  <c r="L12" i="64"/>
  <c r="M12" i="64" s="1"/>
  <c r="K12" i="64"/>
  <c r="H12" i="64"/>
  <c r="J12" i="64" s="1"/>
  <c r="F12" i="64"/>
  <c r="E12" i="64"/>
  <c r="B12" i="64"/>
  <c r="N11" i="64"/>
  <c r="L11" i="64"/>
  <c r="M11" i="64" s="1"/>
  <c r="K11" i="64"/>
  <c r="H11" i="64"/>
  <c r="J11" i="64" s="1"/>
  <c r="F11" i="64"/>
  <c r="E11" i="64"/>
  <c r="B11" i="64"/>
  <c r="N10" i="64"/>
  <c r="L10" i="64"/>
  <c r="M10" i="64" s="1"/>
  <c r="K10" i="64"/>
  <c r="H10" i="64"/>
  <c r="F10" i="64"/>
  <c r="E10" i="64"/>
  <c r="B10" i="64"/>
  <c r="N9" i="64"/>
  <c r="L9" i="64"/>
  <c r="M9" i="64" s="1"/>
  <c r="K9" i="64"/>
  <c r="H9" i="64"/>
  <c r="F9" i="64"/>
  <c r="E9" i="64"/>
  <c r="B9" i="64"/>
  <c r="N8" i="64"/>
  <c r="L8" i="64"/>
  <c r="M8" i="64" s="1"/>
  <c r="K8" i="64"/>
  <c r="H8" i="64"/>
  <c r="F8" i="64"/>
  <c r="E8" i="64"/>
  <c r="B8" i="64"/>
  <c r="N7" i="64"/>
  <c r="L7" i="64"/>
  <c r="M7" i="64" s="1"/>
  <c r="K7" i="64"/>
  <c r="H7" i="64"/>
  <c r="F7" i="64"/>
  <c r="E7" i="64"/>
  <c r="B7" i="64"/>
  <c r="N6" i="64"/>
  <c r="L6" i="64"/>
  <c r="M6" i="64" s="1"/>
  <c r="K6" i="64"/>
  <c r="H6" i="64"/>
  <c r="J6" i="64" s="1"/>
  <c r="F6" i="64"/>
  <c r="E6" i="64"/>
  <c r="B6" i="64"/>
  <c r="P30" i="63"/>
  <c r="O30" i="63"/>
  <c r="N30" i="63"/>
  <c r="L30" i="63"/>
  <c r="M30" i="63" s="1"/>
  <c r="K30" i="63"/>
  <c r="I30" i="63"/>
  <c r="H30" i="63"/>
  <c r="G30" i="63"/>
  <c r="F30" i="63"/>
  <c r="E30" i="63"/>
  <c r="B30" i="63"/>
  <c r="P29" i="63"/>
  <c r="O29" i="63"/>
  <c r="N29" i="63"/>
  <c r="L29" i="63"/>
  <c r="M29" i="63" s="1"/>
  <c r="K29" i="63"/>
  <c r="I29" i="63"/>
  <c r="H29" i="63"/>
  <c r="G29" i="63"/>
  <c r="F29" i="63"/>
  <c r="E29" i="63"/>
  <c r="B29" i="63"/>
  <c r="P28" i="63"/>
  <c r="O28" i="63"/>
  <c r="N28" i="63"/>
  <c r="L28" i="63"/>
  <c r="M28" i="63" s="1"/>
  <c r="K28" i="63"/>
  <c r="I28" i="63"/>
  <c r="H28" i="63"/>
  <c r="G28" i="63"/>
  <c r="F28" i="63"/>
  <c r="E28" i="63"/>
  <c r="B28" i="63"/>
  <c r="P27" i="63"/>
  <c r="O27" i="63"/>
  <c r="N27" i="63"/>
  <c r="L27" i="63"/>
  <c r="M27" i="63" s="1"/>
  <c r="K27" i="63"/>
  <c r="I27" i="63"/>
  <c r="H27" i="63"/>
  <c r="G27" i="63"/>
  <c r="F27" i="63"/>
  <c r="E27" i="63"/>
  <c r="B27" i="63"/>
  <c r="P26" i="63"/>
  <c r="O26" i="63"/>
  <c r="N26" i="63"/>
  <c r="L26" i="63"/>
  <c r="M26" i="63" s="1"/>
  <c r="K26" i="63"/>
  <c r="I26" i="63"/>
  <c r="H26" i="63"/>
  <c r="G26" i="63"/>
  <c r="F26" i="63"/>
  <c r="E26" i="63"/>
  <c r="B26" i="63"/>
  <c r="P25" i="63"/>
  <c r="O25" i="63"/>
  <c r="N25" i="63"/>
  <c r="L25" i="63"/>
  <c r="M25" i="63" s="1"/>
  <c r="K25" i="63"/>
  <c r="I25" i="63"/>
  <c r="H25" i="63"/>
  <c r="G25" i="63"/>
  <c r="F25" i="63"/>
  <c r="E25" i="63"/>
  <c r="B25" i="63"/>
  <c r="P24" i="63"/>
  <c r="O24" i="63"/>
  <c r="N24" i="63"/>
  <c r="L24" i="63"/>
  <c r="M24" i="63" s="1"/>
  <c r="K24" i="63"/>
  <c r="I24" i="63"/>
  <c r="H24" i="63"/>
  <c r="G24" i="63"/>
  <c r="F24" i="63"/>
  <c r="E24" i="63"/>
  <c r="B24" i="63"/>
  <c r="P23" i="63"/>
  <c r="O23" i="63"/>
  <c r="N23" i="63"/>
  <c r="L23" i="63"/>
  <c r="M23" i="63" s="1"/>
  <c r="K23" i="63"/>
  <c r="I23" i="63"/>
  <c r="H23" i="63"/>
  <c r="G23" i="63"/>
  <c r="F23" i="63"/>
  <c r="E23" i="63"/>
  <c r="B23" i="63"/>
  <c r="P22" i="63"/>
  <c r="O22" i="63"/>
  <c r="N22" i="63"/>
  <c r="L22" i="63"/>
  <c r="M22" i="63" s="1"/>
  <c r="K22" i="63"/>
  <c r="I22" i="63"/>
  <c r="H22" i="63"/>
  <c r="G22" i="63"/>
  <c r="F22" i="63"/>
  <c r="E22" i="63"/>
  <c r="B22" i="63"/>
  <c r="P21" i="63"/>
  <c r="O21" i="63"/>
  <c r="N21" i="63"/>
  <c r="L21" i="63"/>
  <c r="M21" i="63" s="1"/>
  <c r="K21" i="63"/>
  <c r="I21" i="63"/>
  <c r="H21" i="63"/>
  <c r="G21" i="63"/>
  <c r="F21" i="63"/>
  <c r="E21" i="63"/>
  <c r="B21" i="63"/>
  <c r="P20" i="63"/>
  <c r="O20" i="63"/>
  <c r="N20" i="63"/>
  <c r="L20" i="63"/>
  <c r="M20" i="63" s="1"/>
  <c r="K20" i="63"/>
  <c r="I20" i="63"/>
  <c r="H20" i="63"/>
  <c r="G20" i="63"/>
  <c r="F20" i="63"/>
  <c r="E20" i="63"/>
  <c r="B20" i="63"/>
  <c r="P19" i="63"/>
  <c r="O19" i="63"/>
  <c r="N19" i="63"/>
  <c r="L19" i="63"/>
  <c r="M19" i="63" s="1"/>
  <c r="K19" i="63"/>
  <c r="I19" i="63"/>
  <c r="H19" i="63"/>
  <c r="G19" i="63"/>
  <c r="F19" i="63"/>
  <c r="E19" i="63"/>
  <c r="B19" i="63"/>
  <c r="P18" i="63"/>
  <c r="O18" i="63"/>
  <c r="N18" i="63"/>
  <c r="L18" i="63"/>
  <c r="M18" i="63" s="1"/>
  <c r="K18" i="63"/>
  <c r="I18" i="63"/>
  <c r="H18" i="63"/>
  <c r="G18" i="63"/>
  <c r="F18" i="63"/>
  <c r="E18" i="63"/>
  <c r="B18" i="63"/>
  <c r="N17" i="63"/>
  <c r="L17" i="63"/>
  <c r="M17" i="63" s="1"/>
  <c r="K17" i="63"/>
  <c r="H17" i="63"/>
  <c r="F17" i="63"/>
  <c r="E17" i="63"/>
  <c r="B17" i="63"/>
  <c r="N16" i="63"/>
  <c r="L16" i="63"/>
  <c r="M16" i="63" s="1"/>
  <c r="K16" i="63"/>
  <c r="H16" i="63"/>
  <c r="F16" i="63"/>
  <c r="E16" i="63"/>
  <c r="B16" i="63"/>
  <c r="N15" i="63"/>
  <c r="L15" i="63"/>
  <c r="M15" i="63" s="1"/>
  <c r="K15" i="63"/>
  <c r="H15" i="63"/>
  <c r="F15" i="63"/>
  <c r="E15" i="63"/>
  <c r="B15" i="63"/>
  <c r="N14" i="63"/>
  <c r="L14" i="63"/>
  <c r="M14" i="63" s="1"/>
  <c r="K14" i="63"/>
  <c r="H14" i="63"/>
  <c r="F14" i="63"/>
  <c r="E14" i="63"/>
  <c r="B14" i="63"/>
  <c r="N13" i="63"/>
  <c r="L13" i="63"/>
  <c r="M13" i="63" s="1"/>
  <c r="K13" i="63"/>
  <c r="H13" i="63"/>
  <c r="F13" i="63"/>
  <c r="E13" i="63"/>
  <c r="B13" i="63"/>
  <c r="N12" i="63"/>
  <c r="L12" i="63"/>
  <c r="M12" i="63" s="1"/>
  <c r="K12" i="63"/>
  <c r="H12" i="63"/>
  <c r="F12" i="63"/>
  <c r="E12" i="63"/>
  <c r="B12" i="63"/>
  <c r="N11" i="63"/>
  <c r="L11" i="63"/>
  <c r="M11" i="63" s="1"/>
  <c r="K11" i="63"/>
  <c r="H11" i="63"/>
  <c r="F11" i="63"/>
  <c r="E11" i="63"/>
  <c r="B11" i="63"/>
  <c r="N10" i="63"/>
  <c r="L10" i="63"/>
  <c r="M10" i="63" s="1"/>
  <c r="K10" i="63"/>
  <c r="H10" i="63"/>
  <c r="F10" i="63"/>
  <c r="E10" i="63"/>
  <c r="B10" i="63"/>
  <c r="N9" i="63"/>
  <c r="L9" i="63"/>
  <c r="M9" i="63" s="1"/>
  <c r="K9" i="63"/>
  <c r="H9" i="63"/>
  <c r="F9" i="63"/>
  <c r="E9" i="63"/>
  <c r="B9" i="63"/>
  <c r="N8" i="63"/>
  <c r="L8" i="63"/>
  <c r="M8" i="63" s="1"/>
  <c r="K8" i="63"/>
  <c r="H8" i="63"/>
  <c r="F8" i="63"/>
  <c r="E8" i="63"/>
  <c r="B8" i="63"/>
  <c r="N7" i="63"/>
  <c r="L7" i="63"/>
  <c r="M7" i="63" s="1"/>
  <c r="K7" i="63"/>
  <c r="H7" i="63"/>
  <c r="F7" i="63"/>
  <c r="E7" i="63"/>
  <c r="B7" i="63"/>
  <c r="N6" i="63"/>
  <c r="L6" i="63"/>
  <c r="M6" i="63" s="1"/>
  <c r="K6" i="63"/>
  <c r="H6" i="63"/>
  <c r="F6" i="63"/>
  <c r="E6" i="63"/>
  <c r="B6" i="63"/>
  <c r="E6" i="57"/>
  <c r="E7" i="57"/>
  <c r="E8" i="57"/>
  <c r="E9" i="57"/>
  <c r="E10" i="57"/>
  <c r="E11" i="57"/>
  <c r="E12" i="57"/>
  <c r="E13" i="57"/>
  <c r="E14" i="57"/>
  <c r="P30" i="62"/>
  <c r="O30" i="62"/>
  <c r="N30" i="62"/>
  <c r="L30" i="62"/>
  <c r="M30" i="62" s="1"/>
  <c r="K30" i="62"/>
  <c r="I30" i="62"/>
  <c r="H30" i="62"/>
  <c r="G30" i="62"/>
  <c r="F30" i="62"/>
  <c r="E30" i="62"/>
  <c r="B30" i="62"/>
  <c r="P29" i="62"/>
  <c r="O29" i="62"/>
  <c r="N29" i="62"/>
  <c r="L29" i="62"/>
  <c r="M29" i="62" s="1"/>
  <c r="K29" i="62"/>
  <c r="I29" i="62"/>
  <c r="H29" i="62"/>
  <c r="G29" i="62"/>
  <c r="F29" i="62"/>
  <c r="E29" i="62"/>
  <c r="B29" i="62"/>
  <c r="P28" i="62"/>
  <c r="O28" i="62"/>
  <c r="N28" i="62"/>
  <c r="L28" i="62"/>
  <c r="M28" i="62" s="1"/>
  <c r="K28" i="62"/>
  <c r="I28" i="62"/>
  <c r="H28" i="62"/>
  <c r="G28" i="62"/>
  <c r="F28" i="62"/>
  <c r="E28" i="62"/>
  <c r="B28" i="62"/>
  <c r="P27" i="62"/>
  <c r="O27" i="62"/>
  <c r="N27" i="62"/>
  <c r="L27" i="62"/>
  <c r="M27" i="62" s="1"/>
  <c r="K27" i="62"/>
  <c r="I27" i="62"/>
  <c r="H27" i="62"/>
  <c r="G27" i="62"/>
  <c r="F27" i="62"/>
  <c r="E27" i="62"/>
  <c r="B27" i="62"/>
  <c r="P26" i="62"/>
  <c r="O26" i="62"/>
  <c r="N26" i="62"/>
  <c r="L26" i="62"/>
  <c r="M26" i="62" s="1"/>
  <c r="K26" i="62"/>
  <c r="I26" i="62"/>
  <c r="H26" i="62"/>
  <c r="G26" i="62"/>
  <c r="F26" i="62"/>
  <c r="E26" i="62"/>
  <c r="B26" i="62"/>
  <c r="P25" i="62"/>
  <c r="O25" i="62"/>
  <c r="N25" i="62"/>
  <c r="L25" i="62"/>
  <c r="M25" i="62" s="1"/>
  <c r="K25" i="62"/>
  <c r="I25" i="62"/>
  <c r="H25" i="62"/>
  <c r="G25" i="62"/>
  <c r="F25" i="62"/>
  <c r="E25" i="62"/>
  <c r="B25" i="62"/>
  <c r="P24" i="62"/>
  <c r="O24" i="62"/>
  <c r="N24" i="62"/>
  <c r="L24" i="62"/>
  <c r="M24" i="62" s="1"/>
  <c r="K24" i="62"/>
  <c r="I24" i="62"/>
  <c r="H24" i="62"/>
  <c r="G24" i="62"/>
  <c r="F24" i="62"/>
  <c r="E24" i="62"/>
  <c r="B24" i="62"/>
  <c r="P23" i="62"/>
  <c r="O23" i="62"/>
  <c r="N23" i="62"/>
  <c r="L23" i="62"/>
  <c r="M23" i="62" s="1"/>
  <c r="K23" i="62"/>
  <c r="I23" i="62"/>
  <c r="H23" i="62"/>
  <c r="G23" i="62"/>
  <c r="F23" i="62"/>
  <c r="E23" i="62"/>
  <c r="B23" i="62"/>
  <c r="P22" i="62"/>
  <c r="O22" i="62"/>
  <c r="N22" i="62"/>
  <c r="L22" i="62"/>
  <c r="M22" i="62" s="1"/>
  <c r="K22" i="62"/>
  <c r="I22" i="62"/>
  <c r="H22" i="62"/>
  <c r="G22" i="62"/>
  <c r="F22" i="62"/>
  <c r="E22" i="62"/>
  <c r="B22" i="62"/>
  <c r="P21" i="62"/>
  <c r="O21" i="62"/>
  <c r="N21" i="62"/>
  <c r="L21" i="62"/>
  <c r="M21" i="62" s="1"/>
  <c r="K21" i="62"/>
  <c r="I21" i="62"/>
  <c r="H21" i="62"/>
  <c r="G21" i="62"/>
  <c r="F21" i="62"/>
  <c r="E21" i="62"/>
  <c r="B21" i="62"/>
  <c r="P20" i="62"/>
  <c r="O20" i="62"/>
  <c r="N20" i="62"/>
  <c r="L20" i="62"/>
  <c r="M20" i="62" s="1"/>
  <c r="K20" i="62"/>
  <c r="I20" i="62"/>
  <c r="H20" i="62"/>
  <c r="G20" i="62"/>
  <c r="F20" i="62"/>
  <c r="E20" i="62"/>
  <c r="B20" i="62"/>
  <c r="P19" i="62"/>
  <c r="O19" i="62"/>
  <c r="N19" i="62"/>
  <c r="L19" i="62"/>
  <c r="M19" i="62" s="1"/>
  <c r="K19" i="62"/>
  <c r="I19" i="62"/>
  <c r="H19" i="62"/>
  <c r="G19" i="62"/>
  <c r="F19" i="62"/>
  <c r="E19" i="62"/>
  <c r="B19" i="62"/>
  <c r="P18" i="62"/>
  <c r="O18" i="62"/>
  <c r="N18" i="62"/>
  <c r="L18" i="62"/>
  <c r="M18" i="62" s="1"/>
  <c r="K18" i="62"/>
  <c r="I18" i="62"/>
  <c r="H18" i="62"/>
  <c r="G18" i="62"/>
  <c r="F18" i="62"/>
  <c r="E18" i="62"/>
  <c r="B18" i="62"/>
  <c r="P17" i="62"/>
  <c r="O17" i="62"/>
  <c r="N17" i="62"/>
  <c r="L17" i="62"/>
  <c r="M17" i="62" s="1"/>
  <c r="K17" i="62"/>
  <c r="I17" i="62"/>
  <c r="H17" i="62"/>
  <c r="G17" i="62"/>
  <c r="F17" i="62"/>
  <c r="E17" i="62"/>
  <c r="B17" i="62"/>
  <c r="N16" i="62"/>
  <c r="L16" i="62"/>
  <c r="M16" i="62" s="1"/>
  <c r="K16" i="62"/>
  <c r="H16" i="62"/>
  <c r="F16" i="62"/>
  <c r="E16" i="62"/>
  <c r="B16" i="62"/>
  <c r="N15" i="62"/>
  <c r="L15" i="62"/>
  <c r="M15" i="62" s="1"/>
  <c r="K15" i="62"/>
  <c r="H15" i="62"/>
  <c r="J15" i="62" s="1"/>
  <c r="F15" i="62"/>
  <c r="E15" i="62"/>
  <c r="B15" i="62"/>
  <c r="N14" i="62"/>
  <c r="L14" i="62"/>
  <c r="M14" i="62" s="1"/>
  <c r="K14" i="62"/>
  <c r="H14" i="62"/>
  <c r="F14" i="62"/>
  <c r="E14" i="62"/>
  <c r="B14" i="62"/>
  <c r="N13" i="62"/>
  <c r="L13" i="62"/>
  <c r="M13" i="62" s="1"/>
  <c r="K13" i="62"/>
  <c r="H13" i="62"/>
  <c r="J13" i="62" s="1"/>
  <c r="F13" i="62"/>
  <c r="E13" i="62"/>
  <c r="B13" i="62"/>
  <c r="N12" i="62"/>
  <c r="L12" i="62"/>
  <c r="M12" i="62" s="1"/>
  <c r="K12" i="62"/>
  <c r="H12" i="62"/>
  <c r="F12" i="62"/>
  <c r="E12" i="62"/>
  <c r="B12" i="62"/>
  <c r="N11" i="62"/>
  <c r="L11" i="62"/>
  <c r="M11" i="62" s="1"/>
  <c r="K11" i="62"/>
  <c r="H11" i="62"/>
  <c r="J11" i="62" s="1"/>
  <c r="F11" i="62"/>
  <c r="E11" i="62"/>
  <c r="B11" i="62"/>
  <c r="N10" i="62"/>
  <c r="L10" i="62"/>
  <c r="M10" i="62" s="1"/>
  <c r="K10" i="62"/>
  <c r="H10" i="62"/>
  <c r="F10" i="62"/>
  <c r="E10" i="62"/>
  <c r="B10" i="62"/>
  <c r="N9" i="62"/>
  <c r="L9" i="62"/>
  <c r="M9" i="62" s="1"/>
  <c r="K9" i="62"/>
  <c r="H9" i="62"/>
  <c r="F9" i="62"/>
  <c r="E9" i="62"/>
  <c r="B9" i="62"/>
  <c r="N8" i="62"/>
  <c r="L8" i="62"/>
  <c r="M8" i="62" s="1"/>
  <c r="K8" i="62"/>
  <c r="H8" i="62"/>
  <c r="F8" i="62"/>
  <c r="E8" i="62"/>
  <c r="B8" i="62"/>
  <c r="N7" i="62"/>
  <c r="L7" i="62"/>
  <c r="M7" i="62" s="1"/>
  <c r="K7" i="62"/>
  <c r="H7" i="62"/>
  <c r="F7" i="62"/>
  <c r="E7" i="62"/>
  <c r="B7" i="62"/>
  <c r="N6" i="62"/>
  <c r="L6" i="62"/>
  <c r="M6" i="62" s="1"/>
  <c r="K6" i="62"/>
  <c r="H6" i="62"/>
  <c r="F6" i="62"/>
  <c r="E6" i="62"/>
  <c r="B6" i="62"/>
  <c r="P30" i="61"/>
  <c r="O30" i="61"/>
  <c r="N30" i="61"/>
  <c r="L30" i="61"/>
  <c r="M30" i="61" s="1"/>
  <c r="K30" i="61"/>
  <c r="I30" i="61"/>
  <c r="H30" i="61"/>
  <c r="G30" i="61"/>
  <c r="F30" i="61"/>
  <c r="E30" i="61"/>
  <c r="B30" i="61"/>
  <c r="P29" i="61"/>
  <c r="O29" i="61"/>
  <c r="N29" i="61"/>
  <c r="L29" i="61"/>
  <c r="M29" i="61" s="1"/>
  <c r="K29" i="61"/>
  <c r="I29" i="61"/>
  <c r="H29" i="61"/>
  <c r="G29" i="61"/>
  <c r="F29" i="61"/>
  <c r="E29" i="61"/>
  <c r="B29" i="61"/>
  <c r="P28" i="61"/>
  <c r="O28" i="61"/>
  <c r="N28" i="61"/>
  <c r="L28" i="61"/>
  <c r="M28" i="61" s="1"/>
  <c r="K28" i="61"/>
  <c r="I28" i="61"/>
  <c r="H28" i="61"/>
  <c r="G28" i="61"/>
  <c r="F28" i="61"/>
  <c r="E28" i="61"/>
  <c r="B28" i="61"/>
  <c r="P27" i="61"/>
  <c r="O27" i="61"/>
  <c r="N27" i="61"/>
  <c r="L27" i="61"/>
  <c r="M27" i="61" s="1"/>
  <c r="K27" i="61"/>
  <c r="I27" i="61"/>
  <c r="H27" i="61"/>
  <c r="G27" i="61"/>
  <c r="F27" i="61"/>
  <c r="E27" i="61"/>
  <c r="B27" i="61"/>
  <c r="P26" i="61"/>
  <c r="O26" i="61"/>
  <c r="N26" i="61"/>
  <c r="L26" i="61"/>
  <c r="M26" i="61" s="1"/>
  <c r="K26" i="61"/>
  <c r="I26" i="61"/>
  <c r="H26" i="61"/>
  <c r="G26" i="61"/>
  <c r="F26" i="61"/>
  <c r="E26" i="61"/>
  <c r="B26" i="61"/>
  <c r="P25" i="61"/>
  <c r="O25" i="61"/>
  <c r="N25" i="61"/>
  <c r="L25" i="61"/>
  <c r="M25" i="61" s="1"/>
  <c r="K25" i="61"/>
  <c r="I25" i="61"/>
  <c r="H25" i="61"/>
  <c r="G25" i="61"/>
  <c r="F25" i="61"/>
  <c r="E25" i="61"/>
  <c r="B25" i="61"/>
  <c r="P24" i="61"/>
  <c r="O24" i="61"/>
  <c r="N24" i="61"/>
  <c r="L24" i="61"/>
  <c r="M24" i="61" s="1"/>
  <c r="K24" i="61"/>
  <c r="I24" i="61"/>
  <c r="H24" i="61"/>
  <c r="G24" i="61"/>
  <c r="F24" i="61"/>
  <c r="E24" i="61"/>
  <c r="B24" i="61"/>
  <c r="P23" i="61"/>
  <c r="O23" i="61"/>
  <c r="N23" i="61"/>
  <c r="L23" i="61"/>
  <c r="M23" i="61" s="1"/>
  <c r="K23" i="61"/>
  <c r="I23" i="61"/>
  <c r="H23" i="61"/>
  <c r="G23" i="61"/>
  <c r="F23" i="61"/>
  <c r="E23" i="61"/>
  <c r="B23" i="61"/>
  <c r="P22" i="61"/>
  <c r="O22" i="61"/>
  <c r="N22" i="61"/>
  <c r="L22" i="61"/>
  <c r="M22" i="61" s="1"/>
  <c r="K22" i="61"/>
  <c r="I22" i="61"/>
  <c r="H22" i="61"/>
  <c r="G22" i="61"/>
  <c r="F22" i="61"/>
  <c r="E22" i="61"/>
  <c r="B22" i="61"/>
  <c r="P21" i="61"/>
  <c r="O21" i="61"/>
  <c r="N21" i="61"/>
  <c r="L21" i="61"/>
  <c r="M21" i="61" s="1"/>
  <c r="K21" i="61"/>
  <c r="I21" i="61"/>
  <c r="H21" i="61"/>
  <c r="G21" i="61"/>
  <c r="F21" i="61"/>
  <c r="E21" i="61"/>
  <c r="B21" i="61"/>
  <c r="P20" i="61"/>
  <c r="O20" i="61"/>
  <c r="N20" i="61"/>
  <c r="L20" i="61"/>
  <c r="M20" i="61" s="1"/>
  <c r="K20" i="61"/>
  <c r="I20" i="61"/>
  <c r="H20" i="61"/>
  <c r="G20" i="61"/>
  <c r="F20" i="61"/>
  <c r="E20" i="61"/>
  <c r="B20" i="61"/>
  <c r="N19" i="61"/>
  <c r="L19" i="61"/>
  <c r="M19" i="61" s="1"/>
  <c r="K19" i="61"/>
  <c r="H19" i="61"/>
  <c r="F19" i="61"/>
  <c r="E19" i="61"/>
  <c r="B19" i="61"/>
  <c r="N18" i="61"/>
  <c r="L18" i="61"/>
  <c r="M18" i="61" s="1"/>
  <c r="K18" i="61"/>
  <c r="H18" i="61"/>
  <c r="F18" i="61"/>
  <c r="E18" i="61"/>
  <c r="B18" i="61"/>
  <c r="N17" i="61"/>
  <c r="L17" i="61"/>
  <c r="M17" i="61" s="1"/>
  <c r="K17" i="61"/>
  <c r="H17" i="61"/>
  <c r="J17" i="61" s="1"/>
  <c r="F17" i="61"/>
  <c r="E17" i="61"/>
  <c r="B17" i="61"/>
  <c r="N16" i="61"/>
  <c r="L16" i="61"/>
  <c r="M16" i="61" s="1"/>
  <c r="K16" i="61"/>
  <c r="H16" i="61"/>
  <c r="F16" i="61"/>
  <c r="E16" i="61"/>
  <c r="B16" i="61"/>
  <c r="N15" i="61"/>
  <c r="L15" i="61"/>
  <c r="M15" i="61" s="1"/>
  <c r="K15" i="61"/>
  <c r="H15" i="61"/>
  <c r="J15" i="61" s="1"/>
  <c r="F15" i="61"/>
  <c r="E15" i="61"/>
  <c r="B15" i="61"/>
  <c r="N14" i="61"/>
  <c r="L14" i="61"/>
  <c r="M14" i="61" s="1"/>
  <c r="K14" i="61"/>
  <c r="H14" i="61"/>
  <c r="F14" i="61"/>
  <c r="E14" i="61"/>
  <c r="B14" i="61"/>
  <c r="N13" i="61"/>
  <c r="L13" i="61"/>
  <c r="M13" i="61" s="1"/>
  <c r="K13" i="61"/>
  <c r="H13" i="61"/>
  <c r="J13" i="61" s="1"/>
  <c r="F13" i="61"/>
  <c r="E13" i="61"/>
  <c r="B13" i="61"/>
  <c r="N12" i="61"/>
  <c r="L12" i="61"/>
  <c r="M12" i="61" s="1"/>
  <c r="K12" i="61"/>
  <c r="H12" i="61"/>
  <c r="F12" i="61"/>
  <c r="E12" i="61"/>
  <c r="B12" i="61"/>
  <c r="N11" i="61"/>
  <c r="L11" i="61"/>
  <c r="M11" i="61" s="1"/>
  <c r="K11" i="61"/>
  <c r="H11" i="61"/>
  <c r="F11" i="61"/>
  <c r="E11" i="61"/>
  <c r="B11" i="61"/>
  <c r="N10" i="61"/>
  <c r="L10" i="61"/>
  <c r="M10" i="61" s="1"/>
  <c r="K10" i="61"/>
  <c r="H10" i="61"/>
  <c r="F10" i="61"/>
  <c r="E10" i="61"/>
  <c r="B10" i="61"/>
  <c r="N9" i="61"/>
  <c r="L9" i="61"/>
  <c r="M9" i="61" s="1"/>
  <c r="K9" i="61"/>
  <c r="H9" i="61"/>
  <c r="F9" i="61"/>
  <c r="E9" i="61"/>
  <c r="B9" i="61"/>
  <c r="N8" i="61"/>
  <c r="L8" i="61"/>
  <c r="M8" i="61" s="1"/>
  <c r="K8" i="61"/>
  <c r="H8" i="61"/>
  <c r="F8" i="61"/>
  <c r="E8" i="61"/>
  <c r="B8" i="61"/>
  <c r="N7" i="61"/>
  <c r="L7" i="61"/>
  <c r="M7" i="61" s="1"/>
  <c r="K7" i="61"/>
  <c r="H7" i="61"/>
  <c r="J7" i="61" s="1"/>
  <c r="F7" i="61"/>
  <c r="E7" i="61"/>
  <c r="B7" i="61"/>
  <c r="N6" i="61"/>
  <c r="L6" i="61"/>
  <c r="M6" i="61" s="1"/>
  <c r="K6" i="61"/>
  <c r="H6" i="61"/>
  <c r="F6" i="61"/>
  <c r="E6" i="61"/>
  <c r="B6" i="61"/>
  <c r="P30" i="60"/>
  <c r="O30" i="60"/>
  <c r="N30" i="60"/>
  <c r="L30" i="60"/>
  <c r="M30" i="60" s="1"/>
  <c r="K30" i="60"/>
  <c r="I30" i="60"/>
  <c r="H30" i="60"/>
  <c r="G30" i="60"/>
  <c r="F30" i="60"/>
  <c r="E30" i="60"/>
  <c r="B30" i="60"/>
  <c r="P29" i="60"/>
  <c r="O29" i="60"/>
  <c r="N29" i="60"/>
  <c r="L29" i="60"/>
  <c r="M29" i="60" s="1"/>
  <c r="K29" i="60"/>
  <c r="I29" i="60"/>
  <c r="H29" i="60"/>
  <c r="G29" i="60"/>
  <c r="F29" i="60"/>
  <c r="E29" i="60"/>
  <c r="B29" i="60"/>
  <c r="P28" i="60"/>
  <c r="O28" i="60"/>
  <c r="N28" i="60"/>
  <c r="L28" i="60"/>
  <c r="M28" i="60" s="1"/>
  <c r="K28" i="60"/>
  <c r="I28" i="60"/>
  <c r="H28" i="60"/>
  <c r="G28" i="60"/>
  <c r="F28" i="60"/>
  <c r="E28" i="60"/>
  <c r="B28" i="60"/>
  <c r="P27" i="60"/>
  <c r="O27" i="60"/>
  <c r="N27" i="60"/>
  <c r="L27" i="60"/>
  <c r="M27" i="60" s="1"/>
  <c r="K27" i="60"/>
  <c r="I27" i="60"/>
  <c r="H27" i="60"/>
  <c r="G27" i="60"/>
  <c r="F27" i="60"/>
  <c r="E27" i="60"/>
  <c r="B27" i="60"/>
  <c r="P26" i="60"/>
  <c r="O26" i="60"/>
  <c r="N26" i="60"/>
  <c r="L26" i="60"/>
  <c r="M26" i="60" s="1"/>
  <c r="K26" i="60"/>
  <c r="I26" i="60"/>
  <c r="H26" i="60"/>
  <c r="G26" i="60"/>
  <c r="F26" i="60"/>
  <c r="E26" i="60"/>
  <c r="B26" i="60"/>
  <c r="P25" i="60"/>
  <c r="O25" i="60"/>
  <c r="N25" i="60"/>
  <c r="L25" i="60"/>
  <c r="M25" i="60" s="1"/>
  <c r="K25" i="60"/>
  <c r="I25" i="60"/>
  <c r="H25" i="60"/>
  <c r="G25" i="60"/>
  <c r="F25" i="60"/>
  <c r="E25" i="60"/>
  <c r="B25" i="60"/>
  <c r="P24" i="60"/>
  <c r="O24" i="60"/>
  <c r="N24" i="60"/>
  <c r="L24" i="60"/>
  <c r="M24" i="60" s="1"/>
  <c r="K24" i="60"/>
  <c r="I24" i="60"/>
  <c r="H24" i="60"/>
  <c r="G24" i="60"/>
  <c r="F24" i="60"/>
  <c r="E24" i="60"/>
  <c r="B24" i="60"/>
  <c r="P23" i="60"/>
  <c r="O23" i="60"/>
  <c r="N23" i="60"/>
  <c r="L23" i="60"/>
  <c r="M23" i="60" s="1"/>
  <c r="K23" i="60"/>
  <c r="I23" i="60"/>
  <c r="H23" i="60"/>
  <c r="G23" i="60"/>
  <c r="F23" i="60"/>
  <c r="E23" i="60"/>
  <c r="B23" i="60"/>
  <c r="P22" i="60"/>
  <c r="O22" i="60"/>
  <c r="N22" i="60"/>
  <c r="L22" i="60"/>
  <c r="M22" i="60" s="1"/>
  <c r="K22" i="60"/>
  <c r="I22" i="60"/>
  <c r="H22" i="60"/>
  <c r="G22" i="60"/>
  <c r="F22" i="60"/>
  <c r="E22" i="60"/>
  <c r="B22" i="60"/>
  <c r="P21" i="60"/>
  <c r="O21" i="60"/>
  <c r="N21" i="60"/>
  <c r="L21" i="60"/>
  <c r="M21" i="60" s="1"/>
  <c r="K21" i="60"/>
  <c r="I21" i="60"/>
  <c r="H21" i="60"/>
  <c r="G21" i="60"/>
  <c r="F21" i="60"/>
  <c r="E21" i="60"/>
  <c r="B21" i="60"/>
  <c r="P20" i="60"/>
  <c r="O20" i="60"/>
  <c r="N20" i="60"/>
  <c r="L20" i="60"/>
  <c r="M20" i="60" s="1"/>
  <c r="K20" i="60"/>
  <c r="I20" i="60"/>
  <c r="H20" i="60"/>
  <c r="G20" i="60"/>
  <c r="F20" i="60"/>
  <c r="E20" i="60"/>
  <c r="B20" i="60"/>
  <c r="P19" i="60"/>
  <c r="O19" i="60"/>
  <c r="N19" i="60"/>
  <c r="L19" i="60"/>
  <c r="M19" i="60" s="1"/>
  <c r="K19" i="60"/>
  <c r="I19" i="60"/>
  <c r="H19" i="60"/>
  <c r="G19" i="60"/>
  <c r="F19" i="60"/>
  <c r="E19" i="60"/>
  <c r="B19" i="60"/>
  <c r="N18" i="60"/>
  <c r="L18" i="60"/>
  <c r="M18" i="60" s="1"/>
  <c r="K18" i="60"/>
  <c r="H18" i="60"/>
  <c r="F18" i="60"/>
  <c r="E18" i="60"/>
  <c r="B18" i="60"/>
  <c r="N17" i="60"/>
  <c r="L17" i="60"/>
  <c r="M17" i="60" s="1"/>
  <c r="K17" i="60"/>
  <c r="H17" i="60"/>
  <c r="J17" i="60" s="1"/>
  <c r="F17" i="60"/>
  <c r="E17" i="60"/>
  <c r="B17" i="60"/>
  <c r="N16" i="60"/>
  <c r="L16" i="60"/>
  <c r="M16" i="60" s="1"/>
  <c r="K16" i="60"/>
  <c r="H16" i="60"/>
  <c r="J16" i="60" s="1"/>
  <c r="F16" i="60"/>
  <c r="E16" i="60"/>
  <c r="B16" i="60"/>
  <c r="N15" i="60"/>
  <c r="L15" i="60"/>
  <c r="M15" i="60" s="1"/>
  <c r="K15" i="60"/>
  <c r="H15" i="60"/>
  <c r="F15" i="60"/>
  <c r="E15" i="60"/>
  <c r="B15" i="60"/>
  <c r="N14" i="60"/>
  <c r="L14" i="60"/>
  <c r="M14" i="60" s="1"/>
  <c r="K14" i="60"/>
  <c r="H14" i="60"/>
  <c r="F14" i="60"/>
  <c r="E14" i="60"/>
  <c r="B14" i="60"/>
  <c r="N13" i="60"/>
  <c r="L13" i="60"/>
  <c r="M13" i="60" s="1"/>
  <c r="K13" i="60"/>
  <c r="H13" i="60"/>
  <c r="J13" i="60" s="1"/>
  <c r="F13" i="60"/>
  <c r="E13" i="60"/>
  <c r="B13" i="60"/>
  <c r="N12" i="60"/>
  <c r="L12" i="60"/>
  <c r="M12" i="60" s="1"/>
  <c r="K12" i="60"/>
  <c r="H12" i="60"/>
  <c r="J12" i="60" s="1"/>
  <c r="F12" i="60"/>
  <c r="E12" i="60"/>
  <c r="B12" i="60"/>
  <c r="N11" i="60"/>
  <c r="L11" i="60"/>
  <c r="M11" i="60" s="1"/>
  <c r="K11" i="60"/>
  <c r="H11" i="60"/>
  <c r="F11" i="60"/>
  <c r="E11" i="60"/>
  <c r="B11" i="60"/>
  <c r="N10" i="60"/>
  <c r="L10" i="60"/>
  <c r="M10" i="60" s="1"/>
  <c r="K10" i="60"/>
  <c r="H10" i="60"/>
  <c r="F10" i="60"/>
  <c r="E10" i="60"/>
  <c r="B10" i="60"/>
  <c r="P9" i="60"/>
  <c r="O9" i="60"/>
  <c r="N9" i="60"/>
  <c r="L9" i="60"/>
  <c r="M9" i="60" s="1"/>
  <c r="K9" i="60"/>
  <c r="I9" i="60"/>
  <c r="H9" i="60"/>
  <c r="G9" i="60"/>
  <c r="F9" i="60"/>
  <c r="E9" i="60"/>
  <c r="B9" i="60"/>
  <c r="P8" i="60"/>
  <c r="O8" i="60"/>
  <c r="N8" i="60"/>
  <c r="L8" i="60"/>
  <c r="M8" i="60" s="1"/>
  <c r="K8" i="60"/>
  <c r="I8" i="60"/>
  <c r="H8" i="60"/>
  <c r="G8" i="60"/>
  <c r="F8" i="60"/>
  <c r="E8" i="60"/>
  <c r="B8" i="60"/>
  <c r="N7" i="60"/>
  <c r="L7" i="60"/>
  <c r="M7" i="60" s="1"/>
  <c r="K7" i="60"/>
  <c r="H7" i="60"/>
  <c r="F7" i="60"/>
  <c r="E7" i="60"/>
  <c r="B7" i="60"/>
  <c r="N6" i="60"/>
  <c r="L6" i="60"/>
  <c r="M6" i="60" s="1"/>
  <c r="K6" i="60"/>
  <c r="H6" i="60"/>
  <c r="F6" i="60"/>
  <c r="E6" i="60"/>
  <c r="B6" i="60"/>
  <c r="P30" i="58"/>
  <c r="O30" i="58"/>
  <c r="N30" i="58"/>
  <c r="L30" i="58"/>
  <c r="M30" i="58" s="1"/>
  <c r="K30" i="58"/>
  <c r="I30" i="58"/>
  <c r="H30" i="58"/>
  <c r="G30" i="58"/>
  <c r="F30" i="58"/>
  <c r="E30" i="58"/>
  <c r="B30" i="58"/>
  <c r="P29" i="58"/>
  <c r="O29" i="58"/>
  <c r="N29" i="58"/>
  <c r="L29" i="58"/>
  <c r="M29" i="58" s="1"/>
  <c r="K29" i="58"/>
  <c r="I29" i="58"/>
  <c r="H29" i="58"/>
  <c r="G29" i="58"/>
  <c r="F29" i="58"/>
  <c r="E29" i="58"/>
  <c r="B29" i="58"/>
  <c r="P28" i="58"/>
  <c r="O28" i="58"/>
  <c r="N28" i="58"/>
  <c r="L28" i="58"/>
  <c r="M28" i="58" s="1"/>
  <c r="K28" i="58"/>
  <c r="I28" i="58"/>
  <c r="H28" i="58"/>
  <c r="G28" i="58"/>
  <c r="F28" i="58"/>
  <c r="E28" i="58"/>
  <c r="B28" i="58"/>
  <c r="P27" i="58"/>
  <c r="O27" i="58"/>
  <c r="N27" i="58"/>
  <c r="L27" i="58"/>
  <c r="M27" i="58" s="1"/>
  <c r="K27" i="58"/>
  <c r="I27" i="58"/>
  <c r="H27" i="58"/>
  <c r="G27" i="58"/>
  <c r="F27" i="58"/>
  <c r="E27" i="58"/>
  <c r="B27" i="58"/>
  <c r="P26" i="58"/>
  <c r="O26" i="58"/>
  <c r="N26" i="58"/>
  <c r="L26" i="58"/>
  <c r="M26" i="58" s="1"/>
  <c r="K26" i="58"/>
  <c r="I26" i="58"/>
  <c r="H26" i="58"/>
  <c r="G26" i="58"/>
  <c r="F26" i="58"/>
  <c r="E26" i="58"/>
  <c r="B26" i="58"/>
  <c r="P25" i="58"/>
  <c r="O25" i="58"/>
  <c r="N25" i="58"/>
  <c r="L25" i="58"/>
  <c r="M25" i="58" s="1"/>
  <c r="K25" i="58"/>
  <c r="I25" i="58"/>
  <c r="H25" i="58"/>
  <c r="G25" i="58"/>
  <c r="F25" i="58"/>
  <c r="E25" i="58"/>
  <c r="B25" i="58"/>
  <c r="P24" i="58"/>
  <c r="O24" i="58"/>
  <c r="N24" i="58"/>
  <c r="L24" i="58"/>
  <c r="M24" i="58" s="1"/>
  <c r="K24" i="58"/>
  <c r="I24" i="58"/>
  <c r="H24" i="58"/>
  <c r="G24" i="58"/>
  <c r="F24" i="58"/>
  <c r="E24" i="58"/>
  <c r="B24" i="58"/>
  <c r="P23" i="58"/>
  <c r="O23" i="58"/>
  <c r="N23" i="58"/>
  <c r="L23" i="58"/>
  <c r="M23" i="58" s="1"/>
  <c r="K23" i="58"/>
  <c r="I23" i="58"/>
  <c r="H23" i="58"/>
  <c r="G23" i="58"/>
  <c r="F23" i="58"/>
  <c r="E23" i="58"/>
  <c r="B23" i="58"/>
  <c r="P22" i="58"/>
  <c r="O22" i="58"/>
  <c r="N22" i="58"/>
  <c r="L22" i="58"/>
  <c r="M22" i="58" s="1"/>
  <c r="K22" i="58"/>
  <c r="I22" i="58"/>
  <c r="H22" i="58"/>
  <c r="G22" i="58"/>
  <c r="F22" i="58"/>
  <c r="E22" i="58"/>
  <c r="B22" i="58"/>
  <c r="P21" i="58"/>
  <c r="O21" i="58"/>
  <c r="N21" i="58"/>
  <c r="L21" i="58"/>
  <c r="M21" i="58" s="1"/>
  <c r="K21" i="58"/>
  <c r="I21" i="58"/>
  <c r="H21" i="58"/>
  <c r="G21" i="58"/>
  <c r="F21" i="58"/>
  <c r="E21" i="58"/>
  <c r="B21" i="58"/>
  <c r="P20" i="58"/>
  <c r="O20" i="58"/>
  <c r="N20" i="58"/>
  <c r="L20" i="58"/>
  <c r="M20" i="58" s="1"/>
  <c r="K20" i="58"/>
  <c r="I20" i="58"/>
  <c r="H20" i="58"/>
  <c r="G20" i="58"/>
  <c r="F20" i="58"/>
  <c r="E20" i="58"/>
  <c r="B20" i="58"/>
  <c r="P19" i="58"/>
  <c r="O19" i="58"/>
  <c r="N19" i="58"/>
  <c r="L19" i="58"/>
  <c r="M19" i="58" s="1"/>
  <c r="K19" i="58"/>
  <c r="I19" i="58"/>
  <c r="H19" i="58"/>
  <c r="G19" i="58"/>
  <c r="F19" i="58"/>
  <c r="E19" i="58"/>
  <c r="B19" i="58"/>
  <c r="N18" i="58"/>
  <c r="L18" i="58"/>
  <c r="M18" i="58" s="1"/>
  <c r="K18" i="58"/>
  <c r="H18" i="58"/>
  <c r="F18" i="58"/>
  <c r="E18" i="58"/>
  <c r="B18" i="58"/>
  <c r="N17" i="58"/>
  <c r="L17" i="58"/>
  <c r="M17" i="58" s="1"/>
  <c r="K17" i="58"/>
  <c r="H17" i="58"/>
  <c r="J17" i="58" s="1"/>
  <c r="F17" i="58"/>
  <c r="E17" i="58"/>
  <c r="B17" i="58"/>
  <c r="N16" i="58"/>
  <c r="L16" i="58"/>
  <c r="M16" i="58" s="1"/>
  <c r="K16" i="58"/>
  <c r="H16" i="58"/>
  <c r="J16" i="58" s="1"/>
  <c r="F16" i="58"/>
  <c r="E16" i="58"/>
  <c r="B16" i="58"/>
  <c r="N15" i="58"/>
  <c r="L15" i="58"/>
  <c r="M15" i="58" s="1"/>
  <c r="K15" i="58"/>
  <c r="H15" i="58"/>
  <c r="J15" i="58" s="1"/>
  <c r="F15" i="58"/>
  <c r="E15" i="58"/>
  <c r="B15" i="58"/>
  <c r="N14" i="58"/>
  <c r="L14" i="58"/>
  <c r="M14" i="58" s="1"/>
  <c r="K14" i="58"/>
  <c r="H14" i="58"/>
  <c r="F14" i="58"/>
  <c r="E14" i="58"/>
  <c r="B14" i="58"/>
  <c r="N13" i="58"/>
  <c r="L13" i="58"/>
  <c r="M13" i="58" s="1"/>
  <c r="K13" i="58"/>
  <c r="H13" i="58"/>
  <c r="J13" i="58" s="1"/>
  <c r="F13" i="58"/>
  <c r="E13" i="58"/>
  <c r="B13" i="58"/>
  <c r="N12" i="58"/>
  <c r="L12" i="58"/>
  <c r="M12" i="58" s="1"/>
  <c r="K12" i="58"/>
  <c r="H12" i="58"/>
  <c r="J12" i="58" s="1"/>
  <c r="F12" i="58"/>
  <c r="E12" i="58"/>
  <c r="B12" i="58"/>
  <c r="N11" i="58"/>
  <c r="L11" i="58"/>
  <c r="M11" i="58" s="1"/>
  <c r="K11" i="58"/>
  <c r="H11" i="58"/>
  <c r="J11" i="58" s="1"/>
  <c r="F11" i="58"/>
  <c r="E11" i="58"/>
  <c r="B11" i="58"/>
  <c r="N10" i="58"/>
  <c r="L10" i="58"/>
  <c r="M10" i="58" s="1"/>
  <c r="K10" i="58"/>
  <c r="H10" i="58"/>
  <c r="F10" i="58"/>
  <c r="E10" i="58"/>
  <c r="B10" i="58"/>
  <c r="N9" i="58"/>
  <c r="L9" i="58"/>
  <c r="M9" i="58" s="1"/>
  <c r="K9" i="58"/>
  <c r="H9" i="58"/>
  <c r="F9" i="58"/>
  <c r="E9" i="58"/>
  <c r="B9" i="58"/>
  <c r="N8" i="58"/>
  <c r="L8" i="58"/>
  <c r="M8" i="58" s="1"/>
  <c r="K8" i="58"/>
  <c r="H8" i="58"/>
  <c r="J8" i="58" s="1"/>
  <c r="F8" i="58"/>
  <c r="E8" i="58"/>
  <c r="B8" i="58"/>
  <c r="N7" i="58"/>
  <c r="L7" i="58"/>
  <c r="M7" i="58" s="1"/>
  <c r="K7" i="58"/>
  <c r="H7" i="58"/>
  <c r="J7" i="58" s="1"/>
  <c r="F7" i="58"/>
  <c r="E7" i="58"/>
  <c r="B7" i="58"/>
  <c r="N6" i="58"/>
  <c r="L6" i="58"/>
  <c r="M6" i="58" s="1"/>
  <c r="K6" i="58"/>
  <c r="H6" i="58"/>
  <c r="F6" i="58"/>
  <c r="E6" i="58"/>
  <c r="B6" i="58"/>
  <c r="P30" i="57"/>
  <c r="O30" i="57"/>
  <c r="N30" i="57"/>
  <c r="L30" i="57"/>
  <c r="M30" i="57" s="1"/>
  <c r="K30" i="57"/>
  <c r="I30" i="57"/>
  <c r="H30" i="57"/>
  <c r="G30" i="57"/>
  <c r="F30" i="57"/>
  <c r="E30" i="57"/>
  <c r="B30" i="57"/>
  <c r="P29" i="57"/>
  <c r="O29" i="57"/>
  <c r="N29" i="57"/>
  <c r="L29" i="57"/>
  <c r="M29" i="57" s="1"/>
  <c r="K29" i="57"/>
  <c r="I29" i="57"/>
  <c r="H29" i="57"/>
  <c r="G29" i="57"/>
  <c r="F29" i="57"/>
  <c r="E29" i="57"/>
  <c r="B29" i="57"/>
  <c r="P28" i="57"/>
  <c r="O28" i="57"/>
  <c r="N28" i="57"/>
  <c r="L28" i="57"/>
  <c r="M28" i="57" s="1"/>
  <c r="K28" i="57"/>
  <c r="I28" i="57"/>
  <c r="H28" i="57"/>
  <c r="G28" i="57"/>
  <c r="F28" i="57"/>
  <c r="E28" i="57"/>
  <c r="B28" i="57"/>
  <c r="P27" i="57"/>
  <c r="O27" i="57"/>
  <c r="N27" i="57"/>
  <c r="L27" i="57"/>
  <c r="M27" i="57" s="1"/>
  <c r="K27" i="57"/>
  <c r="I27" i="57"/>
  <c r="H27" i="57"/>
  <c r="G27" i="57"/>
  <c r="F27" i="57"/>
  <c r="E27" i="57"/>
  <c r="B27" i="57"/>
  <c r="P26" i="57"/>
  <c r="O26" i="57"/>
  <c r="N26" i="57"/>
  <c r="L26" i="57"/>
  <c r="M26" i="57" s="1"/>
  <c r="K26" i="57"/>
  <c r="I26" i="57"/>
  <c r="H26" i="57"/>
  <c r="G26" i="57"/>
  <c r="F26" i="57"/>
  <c r="E26" i="57"/>
  <c r="B26" i="57"/>
  <c r="P25" i="57"/>
  <c r="O25" i="57"/>
  <c r="N25" i="57"/>
  <c r="L25" i="57"/>
  <c r="M25" i="57" s="1"/>
  <c r="K25" i="57"/>
  <c r="I25" i="57"/>
  <c r="H25" i="57"/>
  <c r="G25" i="57"/>
  <c r="F25" i="57"/>
  <c r="E25" i="57"/>
  <c r="B25" i="57"/>
  <c r="P24" i="57"/>
  <c r="O24" i="57"/>
  <c r="N24" i="57"/>
  <c r="L24" i="57"/>
  <c r="M24" i="57" s="1"/>
  <c r="K24" i="57"/>
  <c r="I24" i="57"/>
  <c r="H24" i="57"/>
  <c r="G24" i="57"/>
  <c r="F24" i="57"/>
  <c r="E24" i="57"/>
  <c r="B24" i="57"/>
  <c r="P23" i="57"/>
  <c r="O23" i="57"/>
  <c r="N23" i="57"/>
  <c r="L23" i="57"/>
  <c r="M23" i="57" s="1"/>
  <c r="K23" i="57"/>
  <c r="I23" i="57"/>
  <c r="H23" i="57"/>
  <c r="G23" i="57"/>
  <c r="F23" i="57"/>
  <c r="E23" i="57"/>
  <c r="B23" i="57"/>
  <c r="P22" i="57"/>
  <c r="O22" i="57"/>
  <c r="N22" i="57"/>
  <c r="L22" i="57"/>
  <c r="M22" i="57" s="1"/>
  <c r="K22" i="57"/>
  <c r="I22" i="57"/>
  <c r="H22" i="57"/>
  <c r="G22" i="57"/>
  <c r="F22" i="57"/>
  <c r="E22" i="57"/>
  <c r="B22" i="57"/>
  <c r="P21" i="57"/>
  <c r="O21" i="57"/>
  <c r="N21" i="57"/>
  <c r="L21" i="57"/>
  <c r="M21" i="57" s="1"/>
  <c r="K21" i="57"/>
  <c r="I21" i="57"/>
  <c r="H21" i="57"/>
  <c r="G21" i="57"/>
  <c r="F21" i="57"/>
  <c r="E21" i="57"/>
  <c r="B21" i="57"/>
  <c r="P20" i="57"/>
  <c r="O20" i="57"/>
  <c r="N20" i="57"/>
  <c r="L20" i="57"/>
  <c r="M20" i="57" s="1"/>
  <c r="K20" i="57"/>
  <c r="I20" i="57"/>
  <c r="H20" i="57"/>
  <c r="G20" i="57"/>
  <c r="F20" i="57"/>
  <c r="E20" i="57"/>
  <c r="B20" i="57"/>
  <c r="P19" i="57"/>
  <c r="O19" i="57"/>
  <c r="N19" i="57"/>
  <c r="L19" i="57"/>
  <c r="M19" i="57" s="1"/>
  <c r="K19" i="57"/>
  <c r="I19" i="57"/>
  <c r="H19" i="57"/>
  <c r="G19" i="57"/>
  <c r="F19" i="57"/>
  <c r="E19" i="57"/>
  <c r="B19" i="57"/>
  <c r="P18" i="57"/>
  <c r="O18" i="57"/>
  <c r="N18" i="57"/>
  <c r="L18" i="57"/>
  <c r="M18" i="57" s="1"/>
  <c r="K18" i="57"/>
  <c r="I18" i="57"/>
  <c r="H18" i="57"/>
  <c r="G18" i="57"/>
  <c r="F18" i="57"/>
  <c r="E18" i="57"/>
  <c r="B18" i="57"/>
  <c r="P17" i="57"/>
  <c r="O17" i="57"/>
  <c r="N17" i="57"/>
  <c r="L17" i="57"/>
  <c r="M17" i="57" s="1"/>
  <c r="K17" i="57"/>
  <c r="I17" i="57"/>
  <c r="H17" i="57"/>
  <c r="G17" i="57"/>
  <c r="F17" i="57"/>
  <c r="E17" i="57"/>
  <c r="B17" i="57"/>
  <c r="N16" i="57"/>
  <c r="L16" i="57"/>
  <c r="M16" i="57" s="1"/>
  <c r="K16" i="57"/>
  <c r="H16" i="57"/>
  <c r="F16" i="57"/>
  <c r="E16" i="57"/>
  <c r="B16" i="57"/>
  <c r="N15" i="57"/>
  <c r="L15" i="57"/>
  <c r="M15" i="57" s="1"/>
  <c r="K15" i="57"/>
  <c r="H15" i="57"/>
  <c r="F15" i="57"/>
  <c r="E15" i="57"/>
  <c r="B15" i="57"/>
  <c r="N14" i="57"/>
  <c r="L14" i="57"/>
  <c r="M14" i="57" s="1"/>
  <c r="K14" i="57"/>
  <c r="H14" i="57"/>
  <c r="F14" i="57"/>
  <c r="B14" i="57"/>
  <c r="N13" i="57"/>
  <c r="L13" i="57"/>
  <c r="M13" i="57" s="1"/>
  <c r="K13" i="57"/>
  <c r="H13" i="57"/>
  <c r="J13" i="57" s="1"/>
  <c r="F13" i="57"/>
  <c r="B13" i="57"/>
  <c r="N12" i="57"/>
  <c r="L12" i="57"/>
  <c r="M12" i="57" s="1"/>
  <c r="K12" i="57"/>
  <c r="H12" i="57"/>
  <c r="J12" i="57" s="1"/>
  <c r="F12" i="57"/>
  <c r="B12" i="57"/>
  <c r="N11" i="57"/>
  <c r="L11" i="57"/>
  <c r="M11" i="57" s="1"/>
  <c r="K11" i="57"/>
  <c r="H11" i="57"/>
  <c r="F11" i="57"/>
  <c r="B11" i="57"/>
  <c r="N10" i="57"/>
  <c r="L10" i="57"/>
  <c r="M10" i="57" s="1"/>
  <c r="K10" i="57"/>
  <c r="H10" i="57"/>
  <c r="F10" i="57"/>
  <c r="B10" i="57"/>
  <c r="N9" i="57"/>
  <c r="L9" i="57"/>
  <c r="M9" i="57" s="1"/>
  <c r="K9" i="57"/>
  <c r="H9" i="57"/>
  <c r="J9" i="57" s="1"/>
  <c r="F9" i="57"/>
  <c r="B9" i="57"/>
  <c r="N8" i="57"/>
  <c r="L8" i="57"/>
  <c r="M8" i="57" s="1"/>
  <c r="K8" i="57"/>
  <c r="H8" i="57"/>
  <c r="J8" i="57" s="1"/>
  <c r="F8" i="57"/>
  <c r="B8" i="57"/>
  <c r="N7" i="57"/>
  <c r="L7" i="57"/>
  <c r="M7" i="57" s="1"/>
  <c r="K7" i="57"/>
  <c r="H7" i="57"/>
  <c r="F7" i="57"/>
  <c r="B7" i="57"/>
  <c r="N6" i="57"/>
  <c r="L6" i="57"/>
  <c r="M6" i="57" s="1"/>
  <c r="K6" i="57"/>
  <c r="H6" i="57"/>
  <c r="F6" i="57"/>
  <c r="B6" i="57"/>
  <c r="P30" i="56"/>
  <c r="O30" i="56"/>
  <c r="N30" i="56"/>
  <c r="L30" i="56"/>
  <c r="M30" i="56" s="1"/>
  <c r="K30" i="56"/>
  <c r="I30" i="56"/>
  <c r="H30" i="56"/>
  <c r="G30" i="56"/>
  <c r="F30" i="56"/>
  <c r="E30" i="56"/>
  <c r="B30" i="56"/>
  <c r="P29" i="56"/>
  <c r="O29" i="56"/>
  <c r="N29" i="56"/>
  <c r="L29" i="56"/>
  <c r="M29" i="56" s="1"/>
  <c r="K29" i="56"/>
  <c r="I29" i="56"/>
  <c r="H29" i="56"/>
  <c r="G29" i="56"/>
  <c r="F29" i="56"/>
  <c r="E29" i="56"/>
  <c r="B29" i="56"/>
  <c r="P28" i="56"/>
  <c r="O28" i="56"/>
  <c r="N28" i="56"/>
  <c r="L28" i="56"/>
  <c r="M28" i="56" s="1"/>
  <c r="K28" i="56"/>
  <c r="I28" i="56"/>
  <c r="H28" i="56"/>
  <c r="G28" i="56"/>
  <c r="F28" i="56"/>
  <c r="E28" i="56"/>
  <c r="B28" i="56"/>
  <c r="P27" i="56"/>
  <c r="O27" i="56"/>
  <c r="N27" i="56"/>
  <c r="L27" i="56"/>
  <c r="M27" i="56" s="1"/>
  <c r="K27" i="56"/>
  <c r="I27" i="56"/>
  <c r="H27" i="56"/>
  <c r="G27" i="56"/>
  <c r="F27" i="56"/>
  <c r="E27" i="56"/>
  <c r="B27" i="56"/>
  <c r="P26" i="56"/>
  <c r="O26" i="56"/>
  <c r="N26" i="56"/>
  <c r="L26" i="56"/>
  <c r="M26" i="56" s="1"/>
  <c r="K26" i="56"/>
  <c r="I26" i="56"/>
  <c r="H26" i="56"/>
  <c r="G26" i="56"/>
  <c r="F26" i="56"/>
  <c r="E26" i="56"/>
  <c r="B26" i="56"/>
  <c r="P25" i="56"/>
  <c r="O25" i="56"/>
  <c r="N25" i="56"/>
  <c r="L25" i="56"/>
  <c r="M25" i="56" s="1"/>
  <c r="K25" i="56"/>
  <c r="I25" i="56"/>
  <c r="H25" i="56"/>
  <c r="G25" i="56"/>
  <c r="F25" i="56"/>
  <c r="E25" i="56"/>
  <c r="B25" i="56"/>
  <c r="P24" i="56"/>
  <c r="O24" i="56"/>
  <c r="N24" i="56"/>
  <c r="L24" i="56"/>
  <c r="M24" i="56" s="1"/>
  <c r="K24" i="56"/>
  <c r="I24" i="56"/>
  <c r="H24" i="56"/>
  <c r="G24" i="56"/>
  <c r="F24" i="56"/>
  <c r="E24" i="56"/>
  <c r="B24" i="56"/>
  <c r="P23" i="56"/>
  <c r="O23" i="56"/>
  <c r="N23" i="56"/>
  <c r="L23" i="56"/>
  <c r="M23" i="56" s="1"/>
  <c r="K23" i="56"/>
  <c r="I23" i="56"/>
  <c r="H23" i="56"/>
  <c r="G23" i="56"/>
  <c r="F23" i="56"/>
  <c r="E23" i="56"/>
  <c r="B23" i="56"/>
  <c r="P22" i="56"/>
  <c r="O22" i="56"/>
  <c r="N22" i="56"/>
  <c r="L22" i="56"/>
  <c r="M22" i="56" s="1"/>
  <c r="K22" i="56"/>
  <c r="I22" i="56"/>
  <c r="H22" i="56"/>
  <c r="G22" i="56"/>
  <c r="F22" i="56"/>
  <c r="E22" i="56"/>
  <c r="B22" i="56"/>
  <c r="P21" i="56"/>
  <c r="O21" i="56"/>
  <c r="N21" i="56"/>
  <c r="L21" i="56"/>
  <c r="M21" i="56" s="1"/>
  <c r="K21" i="56"/>
  <c r="I21" i="56"/>
  <c r="H21" i="56"/>
  <c r="G21" i="56"/>
  <c r="F21" i="56"/>
  <c r="E21" i="56"/>
  <c r="B21" i="56"/>
  <c r="P20" i="56"/>
  <c r="O20" i="56"/>
  <c r="N20" i="56"/>
  <c r="L20" i="56"/>
  <c r="M20" i="56" s="1"/>
  <c r="K20" i="56"/>
  <c r="I20" i="56"/>
  <c r="H20" i="56"/>
  <c r="G20" i="56"/>
  <c r="F20" i="56"/>
  <c r="E20" i="56"/>
  <c r="B20" i="56"/>
  <c r="P19" i="56"/>
  <c r="O19" i="56"/>
  <c r="N19" i="56"/>
  <c r="L19" i="56"/>
  <c r="M19" i="56" s="1"/>
  <c r="K19" i="56"/>
  <c r="I19" i="56"/>
  <c r="H19" i="56"/>
  <c r="G19" i="56"/>
  <c r="F19" i="56"/>
  <c r="E19" i="56"/>
  <c r="B19" i="56"/>
  <c r="P18" i="56"/>
  <c r="O18" i="56"/>
  <c r="N18" i="56"/>
  <c r="L18" i="56"/>
  <c r="M18" i="56" s="1"/>
  <c r="K18" i="56"/>
  <c r="I18" i="56"/>
  <c r="H18" i="56"/>
  <c r="G18" i="56"/>
  <c r="F18" i="56"/>
  <c r="E18" i="56"/>
  <c r="B18" i="56"/>
  <c r="N17" i="56"/>
  <c r="L17" i="56"/>
  <c r="M17" i="56" s="1"/>
  <c r="K17" i="56"/>
  <c r="H17" i="56"/>
  <c r="F17" i="56"/>
  <c r="E17" i="56"/>
  <c r="B17" i="56"/>
  <c r="N16" i="56"/>
  <c r="L16" i="56"/>
  <c r="M16" i="56" s="1"/>
  <c r="K16" i="56"/>
  <c r="H16" i="56"/>
  <c r="J16" i="56" s="1"/>
  <c r="F16" i="56"/>
  <c r="E16" i="56"/>
  <c r="B16" i="56"/>
  <c r="N15" i="56"/>
  <c r="L15" i="56"/>
  <c r="M15" i="56" s="1"/>
  <c r="K15" i="56"/>
  <c r="H15" i="56"/>
  <c r="J15" i="56" s="1"/>
  <c r="F15" i="56"/>
  <c r="E15" i="56"/>
  <c r="B15" i="56"/>
  <c r="N14" i="56"/>
  <c r="L14" i="56"/>
  <c r="M14" i="56" s="1"/>
  <c r="K14" i="56"/>
  <c r="H14" i="56"/>
  <c r="F14" i="56"/>
  <c r="E14" i="56"/>
  <c r="B14" i="56"/>
  <c r="N13" i="56"/>
  <c r="L13" i="56"/>
  <c r="M13" i="56" s="1"/>
  <c r="K13" i="56"/>
  <c r="H13" i="56"/>
  <c r="F13" i="56"/>
  <c r="E13" i="56"/>
  <c r="B13" i="56"/>
  <c r="N12" i="56"/>
  <c r="L12" i="56"/>
  <c r="M12" i="56" s="1"/>
  <c r="K12" i="56"/>
  <c r="H12" i="56"/>
  <c r="J12" i="56" s="1"/>
  <c r="F12" i="56"/>
  <c r="E12" i="56"/>
  <c r="B12" i="56"/>
  <c r="N11" i="56"/>
  <c r="L11" i="56"/>
  <c r="M11" i="56" s="1"/>
  <c r="K11" i="56"/>
  <c r="H11" i="56"/>
  <c r="J11" i="56" s="1"/>
  <c r="F11" i="56"/>
  <c r="E11" i="56"/>
  <c r="B11" i="56"/>
  <c r="N10" i="56"/>
  <c r="L10" i="56"/>
  <c r="M10" i="56" s="1"/>
  <c r="K10" i="56"/>
  <c r="H10" i="56"/>
  <c r="F10" i="56"/>
  <c r="E10" i="56"/>
  <c r="B10" i="56"/>
  <c r="N9" i="56"/>
  <c r="L9" i="56"/>
  <c r="M9" i="56" s="1"/>
  <c r="K9" i="56"/>
  <c r="H9" i="56"/>
  <c r="F9" i="56"/>
  <c r="E9" i="56"/>
  <c r="B9" i="56"/>
  <c r="N8" i="56"/>
  <c r="L8" i="56"/>
  <c r="M8" i="56" s="1"/>
  <c r="K8" i="56"/>
  <c r="H8" i="56"/>
  <c r="J8" i="56" s="1"/>
  <c r="F8" i="56"/>
  <c r="E8" i="56"/>
  <c r="B8" i="56"/>
  <c r="N7" i="56"/>
  <c r="L7" i="56"/>
  <c r="M7" i="56" s="1"/>
  <c r="K7" i="56"/>
  <c r="H7" i="56"/>
  <c r="J7" i="56" s="1"/>
  <c r="F7" i="56"/>
  <c r="E7" i="56"/>
  <c r="B7" i="56"/>
  <c r="N6" i="56"/>
  <c r="L6" i="56"/>
  <c r="M6" i="56" s="1"/>
  <c r="K6" i="56"/>
  <c r="H6" i="56"/>
  <c r="F6" i="56"/>
  <c r="E6" i="56"/>
  <c r="B6" i="56"/>
  <c r="P30" i="55"/>
  <c r="O30" i="55"/>
  <c r="N30" i="55"/>
  <c r="L30" i="55"/>
  <c r="M30" i="55" s="1"/>
  <c r="K30" i="55"/>
  <c r="I30" i="55"/>
  <c r="H30" i="55"/>
  <c r="G30" i="55"/>
  <c r="F30" i="55"/>
  <c r="E30" i="55"/>
  <c r="B30" i="55"/>
  <c r="P29" i="55"/>
  <c r="O29" i="55"/>
  <c r="N29" i="55"/>
  <c r="L29" i="55"/>
  <c r="M29" i="55" s="1"/>
  <c r="K29" i="55"/>
  <c r="I29" i="55"/>
  <c r="H29" i="55"/>
  <c r="G29" i="55"/>
  <c r="F29" i="55"/>
  <c r="E29" i="55"/>
  <c r="B29" i="55"/>
  <c r="P28" i="55"/>
  <c r="O28" i="55"/>
  <c r="N28" i="55"/>
  <c r="L28" i="55"/>
  <c r="M28" i="55" s="1"/>
  <c r="K28" i="55"/>
  <c r="I28" i="55"/>
  <c r="H28" i="55"/>
  <c r="G28" i="55"/>
  <c r="F28" i="55"/>
  <c r="E28" i="55"/>
  <c r="B28" i="55"/>
  <c r="P27" i="55"/>
  <c r="O27" i="55"/>
  <c r="N27" i="55"/>
  <c r="L27" i="55"/>
  <c r="M27" i="55" s="1"/>
  <c r="K27" i="55"/>
  <c r="I27" i="55"/>
  <c r="H27" i="55"/>
  <c r="G27" i="55"/>
  <c r="F27" i="55"/>
  <c r="E27" i="55"/>
  <c r="B27" i="55"/>
  <c r="P26" i="55"/>
  <c r="O26" i="55"/>
  <c r="N26" i="55"/>
  <c r="L26" i="55"/>
  <c r="M26" i="55" s="1"/>
  <c r="K26" i="55"/>
  <c r="I26" i="55"/>
  <c r="H26" i="55"/>
  <c r="G26" i="55"/>
  <c r="F26" i="55"/>
  <c r="E26" i="55"/>
  <c r="B26" i="55"/>
  <c r="P25" i="55"/>
  <c r="O25" i="55"/>
  <c r="N25" i="55"/>
  <c r="L25" i="55"/>
  <c r="M25" i="55" s="1"/>
  <c r="K25" i="55"/>
  <c r="I25" i="55"/>
  <c r="H25" i="55"/>
  <c r="G25" i="55"/>
  <c r="F25" i="55"/>
  <c r="E25" i="55"/>
  <c r="B25" i="55"/>
  <c r="P24" i="55"/>
  <c r="O24" i="55"/>
  <c r="N24" i="55"/>
  <c r="L24" i="55"/>
  <c r="M24" i="55" s="1"/>
  <c r="K24" i="55"/>
  <c r="I24" i="55"/>
  <c r="H24" i="55"/>
  <c r="G24" i="55"/>
  <c r="F24" i="55"/>
  <c r="E24" i="55"/>
  <c r="B24" i="55"/>
  <c r="P23" i="55"/>
  <c r="O23" i="55"/>
  <c r="N23" i="55"/>
  <c r="L23" i="55"/>
  <c r="M23" i="55" s="1"/>
  <c r="K23" i="55"/>
  <c r="I23" i="55"/>
  <c r="H23" i="55"/>
  <c r="G23" i="55"/>
  <c r="F23" i="55"/>
  <c r="E23" i="55"/>
  <c r="B23" i="55"/>
  <c r="P22" i="55"/>
  <c r="O22" i="55"/>
  <c r="N22" i="55"/>
  <c r="L22" i="55"/>
  <c r="M22" i="55" s="1"/>
  <c r="K22" i="55"/>
  <c r="I22" i="55"/>
  <c r="H22" i="55"/>
  <c r="G22" i="55"/>
  <c r="F22" i="55"/>
  <c r="E22" i="55"/>
  <c r="B22" i="55"/>
  <c r="P21" i="55"/>
  <c r="O21" i="55"/>
  <c r="N21" i="55"/>
  <c r="L21" i="55"/>
  <c r="M21" i="55" s="1"/>
  <c r="K21" i="55"/>
  <c r="I21" i="55"/>
  <c r="H21" i="55"/>
  <c r="G21" i="55"/>
  <c r="F21" i="55"/>
  <c r="E21" i="55"/>
  <c r="B21" i="55"/>
  <c r="P20" i="55"/>
  <c r="O20" i="55"/>
  <c r="N20" i="55"/>
  <c r="L20" i="55"/>
  <c r="M20" i="55" s="1"/>
  <c r="K20" i="55"/>
  <c r="I20" i="55"/>
  <c r="H20" i="55"/>
  <c r="G20" i="55"/>
  <c r="F20" i="55"/>
  <c r="E20" i="55"/>
  <c r="B20" i="55"/>
  <c r="P19" i="55"/>
  <c r="O19" i="55"/>
  <c r="N19" i="55"/>
  <c r="L19" i="55"/>
  <c r="M19" i="55" s="1"/>
  <c r="K19" i="55"/>
  <c r="I19" i="55"/>
  <c r="H19" i="55"/>
  <c r="G19" i="55"/>
  <c r="F19" i="55"/>
  <c r="E19" i="55"/>
  <c r="B19" i="55"/>
  <c r="P18" i="55"/>
  <c r="O18" i="55"/>
  <c r="N18" i="55"/>
  <c r="L18" i="55"/>
  <c r="M18" i="55" s="1"/>
  <c r="K18" i="55"/>
  <c r="I18" i="55"/>
  <c r="H18" i="55"/>
  <c r="G18" i="55"/>
  <c r="F18" i="55"/>
  <c r="E18" i="55"/>
  <c r="B18" i="55"/>
  <c r="P17" i="55"/>
  <c r="O17" i="55"/>
  <c r="N17" i="55"/>
  <c r="L17" i="55"/>
  <c r="M17" i="55" s="1"/>
  <c r="K17" i="55"/>
  <c r="I17" i="55"/>
  <c r="H17" i="55"/>
  <c r="G17" i="55"/>
  <c r="F17" i="55"/>
  <c r="E17" i="55"/>
  <c r="B17" i="55"/>
  <c r="P16" i="55"/>
  <c r="O16" i="55"/>
  <c r="N16" i="55"/>
  <c r="L16" i="55"/>
  <c r="M16" i="55" s="1"/>
  <c r="K16" i="55"/>
  <c r="I16" i="55"/>
  <c r="H16" i="55"/>
  <c r="G16" i="55"/>
  <c r="F16" i="55"/>
  <c r="E16" i="55"/>
  <c r="B16" i="55"/>
  <c r="P15" i="55"/>
  <c r="O15" i="55"/>
  <c r="N15" i="55"/>
  <c r="L15" i="55"/>
  <c r="M15" i="55" s="1"/>
  <c r="K15" i="55"/>
  <c r="I15" i="55"/>
  <c r="H15" i="55"/>
  <c r="G15" i="55"/>
  <c r="F15" i="55"/>
  <c r="E15" i="55"/>
  <c r="B15" i="55"/>
  <c r="P14" i="55"/>
  <c r="O14" i="55"/>
  <c r="N14" i="55"/>
  <c r="L14" i="55"/>
  <c r="M14" i="55" s="1"/>
  <c r="K14" i="55"/>
  <c r="I14" i="55"/>
  <c r="H14" i="55"/>
  <c r="G14" i="55"/>
  <c r="F14" i="55"/>
  <c r="E14" i="55"/>
  <c r="B14" i="55"/>
  <c r="N13" i="55"/>
  <c r="L13" i="55"/>
  <c r="M13" i="55" s="1"/>
  <c r="K13" i="55"/>
  <c r="H13" i="55"/>
  <c r="J13" i="55" s="1"/>
  <c r="F13" i="55"/>
  <c r="E13" i="55"/>
  <c r="B13" i="55"/>
  <c r="N12" i="55"/>
  <c r="L12" i="55"/>
  <c r="M12" i="55" s="1"/>
  <c r="K12" i="55"/>
  <c r="H12" i="55"/>
  <c r="F12" i="55"/>
  <c r="E12" i="55"/>
  <c r="B12" i="55"/>
  <c r="N11" i="55"/>
  <c r="L11" i="55"/>
  <c r="M11" i="55" s="1"/>
  <c r="K11" i="55"/>
  <c r="H11" i="55"/>
  <c r="J11" i="55" s="1"/>
  <c r="F11" i="55"/>
  <c r="E11" i="55"/>
  <c r="B11" i="55"/>
  <c r="N10" i="55"/>
  <c r="L10" i="55"/>
  <c r="M10" i="55" s="1"/>
  <c r="K10" i="55"/>
  <c r="H10" i="55"/>
  <c r="J10" i="55" s="1"/>
  <c r="F10" i="55"/>
  <c r="E10" i="55"/>
  <c r="B10" i="55"/>
  <c r="N9" i="55"/>
  <c r="L9" i="55"/>
  <c r="M9" i="55" s="1"/>
  <c r="K9" i="55"/>
  <c r="H9" i="55"/>
  <c r="J9" i="55" s="1"/>
  <c r="F9" i="55"/>
  <c r="E9" i="55"/>
  <c r="B9" i="55"/>
  <c r="N8" i="55"/>
  <c r="L8" i="55"/>
  <c r="M8" i="55" s="1"/>
  <c r="K8" i="55"/>
  <c r="H8" i="55"/>
  <c r="F8" i="55"/>
  <c r="E8" i="55"/>
  <c r="B8" i="55"/>
  <c r="N7" i="55"/>
  <c r="L7" i="55"/>
  <c r="M7" i="55" s="1"/>
  <c r="K7" i="55"/>
  <c r="H7" i="55"/>
  <c r="J7" i="55" s="1"/>
  <c r="F7" i="55"/>
  <c r="E7" i="55"/>
  <c r="B7" i="55"/>
  <c r="L6" i="55"/>
  <c r="M6" i="55" s="1"/>
  <c r="K6" i="55"/>
  <c r="H6" i="55"/>
  <c r="J6" i="55" s="1"/>
  <c r="F6" i="55"/>
  <c r="E6" i="55"/>
  <c r="B6" i="55"/>
  <c r="J27" i="63" l="1"/>
  <c r="J27" i="55"/>
  <c r="S30" i="64"/>
  <c r="J22" i="64"/>
  <c r="J27" i="64"/>
  <c r="J17" i="64"/>
  <c r="AA6" i="64"/>
  <c r="J21" i="64"/>
  <c r="J28" i="64"/>
  <c r="S29" i="64"/>
  <c r="J30" i="64"/>
  <c r="J13" i="64"/>
  <c r="AA22" i="64"/>
  <c r="AA11" i="64"/>
  <c r="S22" i="64"/>
  <c r="AA18" i="64"/>
  <c r="AA26" i="64"/>
  <c r="J25" i="64"/>
  <c r="S28" i="64"/>
  <c r="J29" i="64"/>
  <c r="AA29" i="64"/>
  <c r="AA31" i="64"/>
  <c r="AA8" i="64"/>
  <c r="AA12" i="64"/>
  <c r="AA16" i="64"/>
  <c r="J20" i="64"/>
  <c r="AA20" i="64"/>
  <c r="J24" i="64"/>
  <c r="S27" i="64"/>
  <c r="AA28" i="64"/>
  <c r="AA10" i="64"/>
  <c r="AA7" i="64"/>
  <c r="AA15" i="64"/>
  <c r="AA23" i="64"/>
  <c r="AA27" i="64"/>
  <c r="J28" i="63"/>
  <c r="J12" i="63"/>
  <c r="J16" i="63"/>
  <c r="J24" i="63"/>
  <c r="J19" i="63"/>
  <c r="J11" i="63"/>
  <c r="S27" i="63"/>
  <c r="S23" i="63"/>
  <c r="J21" i="62"/>
  <c r="S19" i="63"/>
  <c r="J20" i="63"/>
  <c r="J13" i="63"/>
  <c r="J14" i="63"/>
  <c r="J21" i="63"/>
  <c r="J22" i="63"/>
  <c r="J30" i="63"/>
  <c r="J15" i="63"/>
  <c r="J23" i="63"/>
  <c r="J10" i="63"/>
  <c r="S18" i="63"/>
  <c r="J25" i="63"/>
  <c r="J26" i="63"/>
  <c r="AA17" i="63"/>
  <c r="AA7" i="63"/>
  <c r="S29" i="63"/>
  <c r="AA11" i="63"/>
  <c r="AA15" i="63"/>
  <c r="AA19" i="63"/>
  <c r="S22" i="63"/>
  <c r="AA27" i="63"/>
  <c r="AA33" i="63"/>
  <c r="AA10" i="63"/>
  <c r="J18" i="63"/>
  <c r="AA18" i="63"/>
  <c r="S21" i="63"/>
  <c r="S25" i="63"/>
  <c r="AA9" i="63"/>
  <c r="AA13" i="63"/>
  <c r="S20" i="63"/>
  <c r="AA21" i="63"/>
  <c r="S24" i="63"/>
  <c r="AA25" i="63"/>
  <c r="S28" i="63"/>
  <c r="J29" i="63"/>
  <c r="AA29" i="63"/>
  <c r="AA31" i="63"/>
  <c r="S26" i="63"/>
  <c r="S30" i="63"/>
  <c r="AA22" i="63"/>
  <c r="AA8" i="63"/>
  <c r="AA12" i="63"/>
  <c r="AA16" i="63"/>
  <c r="AA20" i="63"/>
  <c r="AA28" i="63"/>
  <c r="J25" i="58"/>
  <c r="J29" i="58"/>
  <c r="J24" i="61"/>
  <c r="J30" i="55"/>
  <c r="J27" i="60"/>
  <c r="J21" i="61"/>
  <c r="J25" i="61"/>
  <c r="J28" i="60"/>
  <c r="J23" i="62"/>
  <c r="J21" i="55"/>
  <c r="J17" i="56"/>
  <c r="J19" i="57"/>
  <c r="J27" i="57"/>
  <c r="J19" i="58"/>
  <c r="J17" i="55"/>
  <c r="J23" i="55"/>
  <c r="J24" i="56"/>
  <c r="J27" i="56"/>
  <c r="J25" i="57"/>
  <c r="J25" i="60"/>
  <c r="J29" i="61"/>
  <c r="J12" i="55"/>
  <c r="J29" i="56"/>
  <c r="J28" i="57"/>
  <c r="J20" i="58"/>
  <c r="J21" i="58"/>
  <c r="J24" i="58"/>
  <c r="J27" i="61"/>
  <c r="J14" i="55"/>
  <c r="J18" i="55"/>
  <c r="J19" i="55"/>
  <c r="J28" i="55"/>
  <c r="S17" i="62"/>
  <c r="AA27" i="62" s="1"/>
  <c r="S22" i="55"/>
  <c r="S23" i="56"/>
  <c r="J20" i="57"/>
  <c r="J23" i="58"/>
  <c r="J28" i="58"/>
  <c r="J19" i="60"/>
  <c r="J20" i="60"/>
  <c r="J24" i="55"/>
  <c r="J19" i="56"/>
  <c r="J20" i="56"/>
  <c r="J17" i="57"/>
  <c r="J27" i="58"/>
  <c r="J8" i="60"/>
  <c r="S26" i="60"/>
  <c r="S25" i="62"/>
  <c r="J29" i="62"/>
  <c r="S28" i="56"/>
  <c r="S18" i="55"/>
  <c r="J20" i="55"/>
  <c r="S24" i="57"/>
  <c r="S24" i="60"/>
  <c r="J16" i="61"/>
  <c r="J28" i="61"/>
  <c r="J24" i="62"/>
  <c r="S30" i="62"/>
  <c r="S14" i="55"/>
  <c r="J16" i="55"/>
  <c r="J26" i="55"/>
  <c r="S27" i="55"/>
  <c r="J29" i="55"/>
  <c r="S30" i="55"/>
  <c r="S27" i="56"/>
  <c r="S22" i="57"/>
  <c r="J23" i="57"/>
  <c r="S30" i="57"/>
  <c r="S19" i="58"/>
  <c r="S20" i="58"/>
  <c r="S21" i="58"/>
  <c r="S22" i="58"/>
  <c r="S23" i="58"/>
  <c r="S24" i="58"/>
  <c r="S25" i="58"/>
  <c r="S26" i="58"/>
  <c r="S27" i="58"/>
  <c r="S28" i="58"/>
  <c r="S29" i="58"/>
  <c r="S30" i="58"/>
  <c r="J7" i="60"/>
  <c r="S8" i="60"/>
  <c r="J9" i="60"/>
  <c r="J15" i="60"/>
  <c r="S22" i="60"/>
  <c r="J23" i="60"/>
  <c r="S30" i="60"/>
  <c r="S25" i="61"/>
  <c r="S26" i="61"/>
  <c r="J17" i="62"/>
  <c r="S21" i="62"/>
  <c r="S22" i="62"/>
  <c r="J25" i="62"/>
  <c r="J8" i="55"/>
  <c r="S15" i="55"/>
  <c r="J13" i="56"/>
  <c r="S19" i="56"/>
  <c r="J21" i="56"/>
  <c r="J15" i="55"/>
  <c r="J22" i="55"/>
  <c r="S23" i="55"/>
  <c r="J25" i="55"/>
  <c r="S26" i="55"/>
  <c r="J23" i="56"/>
  <c r="S24" i="56"/>
  <c r="J25" i="56"/>
  <c r="J28" i="56"/>
  <c r="S20" i="57"/>
  <c r="J21" i="57"/>
  <c r="J24" i="57"/>
  <c r="S28" i="57"/>
  <c r="J29" i="57"/>
  <c r="S20" i="60"/>
  <c r="J21" i="60"/>
  <c r="J24" i="60"/>
  <c r="S28" i="60"/>
  <c r="J29" i="60"/>
  <c r="J23" i="61"/>
  <c r="J12" i="62"/>
  <c r="J19" i="62"/>
  <c r="J20" i="62"/>
  <c r="J27" i="62"/>
  <c r="J28" i="62"/>
  <c r="J16" i="62"/>
  <c r="J9" i="62"/>
  <c r="J8" i="62"/>
  <c r="J8" i="61"/>
  <c r="J20" i="61"/>
  <c r="J9" i="61"/>
  <c r="J11" i="61"/>
  <c r="J12" i="61"/>
  <c r="J11" i="60"/>
  <c r="J9" i="58"/>
  <c r="J16" i="57"/>
  <c r="J15" i="57"/>
  <c r="J11" i="57"/>
  <c r="AA33" i="57"/>
  <c r="J9" i="56"/>
  <c r="AA32" i="55"/>
  <c r="AA15" i="55"/>
  <c r="AA7" i="55"/>
  <c r="S21" i="61"/>
  <c r="S30" i="61"/>
  <c r="S18" i="62"/>
  <c r="S26" i="62"/>
  <c r="S22" i="61"/>
  <c r="S29" i="61"/>
  <c r="J6" i="61"/>
  <c r="AA6" i="61"/>
  <c r="J10" i="61"/>
  <c r="AA10" i="61"/>
  <c r="J14" i="61"/>
  <c r="AA18" i="61"/>
  <c r="J22" i="61"/>
  <c r="J26" i="61"/>
  <c r="AA26" i="61"/>
  <c r="J30" i="61"/>
  <c r="J6" i="62"/>
  <c r="AA6" i="62"/>
  <c r="J10" i="62"/>
  <c r="J14" i="62"/>
  <c r="AA14" i="62"/>
  <c r="J18" i="62"/>
  <c r="AA18" i="62"/>
  <c r="J22" i="62"/>
  <c r="J26" i="62"/>
  <c r="AA26" i="62"/>
  <c r="S29" i="62"/>
  <c r="J30" i="62"/>
  <c r="AA30" i="62"/>
  <c r="S20" i="61"/>
  <c r="AA27" i="61" s="1"/>
  <c r="S24" i="61"/>
  <c r="S28" i="61"/>
  <c r="AA29" i="61"/>
  <c r="AA31" i="61"/>
  <c r="S20" i="62"/>
  <c r="S24" i="62"/>
  <c r="S28" i="62"/>
  <c r="AA29" i="62"/>
  <c r="AA31" i="62"/>
  <c r="AA8" i="61"/>
  <c r="AA16" i="61"/>
  <c r="AA20" i="61"/>
  <c r="S23" i="61"/>
  <c r="S27" i="61"/>
  <c r="AA28" i="61"/>
  <c r="AA8" i="62"/>
  <c r="AA16" i="62"/>
  <c r="S19" i="62"/>
  <c r="AA20" i="62"/>
  <c r="S23" i="62"/>
  <c r="AA24" i="62"/>
  <c r="S27" i="62"/>
  <c r="AA28" i="62"/>
  <c r="AA32" i="62"/>
  <c r="AA7" i="61"/>
  <c r="AA11" i="61"/>
  <c r="AA15" i="61"/>
  <c r="AA23" i="61"/>
  <c r="AA7" i="62"/>
  <c r="AA11" i="62"/>
  <c r="AA19" i="62"/>
  <c r="AA23" i="62"/>
  <c r="AA6" i="58"/>
  <c r="J10" i="58"/>
  <c r="AA10" i="58"/>
  <c r="J14" i="58"/>
  <c r="AA14" i="58"/>
  <c r="J22" i="58"/>
  <c r="J26" i="58"/>
  <c r="AA26" i="58"/>
  <c r="J30" i="58"/>
  <c r="AA30" i="58"/>
  <c r="J6" i="60"/>
  <c r="AA6" i="60"/>
  <c r="S9" i="60"/>
  <c r="J10" i="60"/>
  <c r="J14" i="60"/>
  <c r="AA14" i="60"/>
  <c r="J18" i="60"/>
  <c r="AA18" i="60"/>
  <c r="S21" i="60"/>
  <c r="J22" i="60"/>
  <c r="S25" i="60"/>
  <c r="J26" i="60"/>
  <c r="AA26" i="60"/>
  <c r="S29" i="60"/>
  <c r="J30" i="60"/>
  <c r="AA30" i="60"/>
  <c r="AA9" i="58"/>
  <c r="AA17" i="58"/>
  <c r="AA29" i="58"/>
  <c r="AA31" i="58"/>
  <c r="AA29" i="60"/>
  <c r="AA31" i="60"/>
  <c r="AA12" i="58"/>
  <c r="AA16" i="58"/>
  <c r="AA20" i="58"/>
  <c r="AA24" i="58"/>
  <c r="AA28" i="58"/>
  <c r="AA32" i="58"/>
  <c r="AA8" i="60"/>
  <c r="AA16" i="60"/>
  <c r="S19" i="60"/>
  <c r="AA27" i="60" s="1"/>
  <c r="AA20" i="60"/>
  <c r="S23" i="60"/>
  <c r="AA24" i="60"/>
  <c r="S27" i="60"/>
  <c r="AA28" i="60"/>
  <c r="AA32" i="60"/>
  <c r="AA7" i="58"/>
  <c r="AA11" i="58"/>
  <c r="AA15" i="58"/>
  <c r="AA19" i="58"/>
  <c r="AA23" i="58"/>
  <c r="AA27" i="58"/>
  <c r="AA7" i="60"/>
  <c r="AA11" i="60"/>
  <c r="AA19" i="60"/>
  <c r="AA23" i="60"/>
  <c r="S30" i="56"/>
  <c r="S18" i="56"/>
  <c r="S26" i="56"/>
  <c r="S22" i="56"/>
  <c r="S20" i="56"/>
  <c r="S18" i="57"/>
  <c r="S26" i="57"/>
  <c r="J6" i="56"/>
  <c r="AA6" i="56"/>
  <c r="J10" i="56"/>
  <c r="J14" i="56"/>
  <c r="AA14" i="56"/>
  <c r="J18" i="56"/>
  <c r="AA18" i="56"/>
  <c r="S21" i="56"/>
  <c r="J22" i="56"/>
  <c r="S25" i="56"/>
  <c r="J26" i="56"/>
  <c r="AA26" i="56"/>
  <c r="S29" i="56"/>
  <c r="J30" i="56"/>
  <c r="AA30" i="56"/>
  <c r="AA6" i="57"/>
  <c r="J10" i="57"/>
  <c r="AA10" i="57"/>
  <c r="J14" i="57"/>
  <c r="S17" i="57"/>
  <c r="J18" i="57"/>
  <c r="AA18" i="57"/>
  <c r="S21" i="57"/>
  <c r="J22" i="57"/>
  <c r="AA22" i="57"/>
  <c r="S25" i="57"/>
  <c r="J26" i="57"/>
  <c r="S29" i="57"/>
  <c r="J30" i="57"/>
  <c r="AA8" i="56"/>
  <c r="AA29" i="56"/>
  <c r="AA31" i="56"/>
  <c r="AA9" i="57"/>
  <c r="AA13" i="57"/>
  <c r="AA17" i="57"/>
  <c r="AA21" i="57"/>
  <c r="AA25" i="57"/>
  <c r="AA29" i="57"/>
  <c r="AA31" i="57"/>
  <c r="AA16" i="56"/>
  <c r="AA20" i="56"/>
  <c r="AA24" i="56"/>
  <c r="AA28" i="56"/>
  <c r="AA32" i="56"/>
  <c r="AA12" i="57"/>
  <c r="AA16" i="57"/>
  <c r="S19" i="57"/>
  <c r="S23" i="57"/>
  <c r="S27" i="57"/>
  <c r="AA28" i="57"/>
  <c r="AA7" i="56"/>
  <c r="AA11" i="56"/>
  <c r="AA19" i="56"/>
  <c r="AA23" i="56"/>
  <c r="AA27" i="56"/>
  <c r="AA7" i="57"/>
  <c r="AA11" i="57"/>
  <c r="AA15" i="57"/>
  <c r="AA19" i="57"/>
  <c r="AA23" i="57"/>
  <c r="AA27" i="57"/>
  <c r="S19" i="55"/>
  <c r="AA27" i="55"/>
  <c r="AA6" i="55"/>
  <c r="AA10" i="55"/>
  <c r="AA14" i="55"/>
  <c r="S17" i="55"/>
  <c r="S21" i="55"/>
  <c r="S25" i="55"/>
  <c r="AA26" i="55"/>
  <c r="S29" i="55"/>
  <c r="AA30" i="55"/>
  <c r="AA23" i="55"/>
  <c r="AA9" i="55"/>
  <c r="S16" i="55"/>
  <c r="S20" i="55"/>
  <c r="AA21" i="55"/>
  <c r="S24" i="55"/>
  <c r="AA25" i="55"/>
  <c r="S28" i="55"/>
  <c r="AA29" i="55"/>
  <c r="AA31" i="55"/>
  <c r="AA8" i="55"/>
  <c r="AA12" i="55"/>
  <c r="AA16" i="55"/>
  <c r="AA20" i="55"/>
  <c r="AA24" i="55"/>
  <c r="AA28" i="55"/>
  <c r="AA10" i="60" l="1"/>
  <c r="AA10" i="62"/>
  <c r="B17" i="15" l="1"/>
  <c r="AA26" i="45" l="1"/>
  <c r="AA22" i="45"/>
  <c r="AA18" i="45"/>
  <c r="AA24" i="45"/>
  <c r="AA27" i="45"/>
  <c r="M41" i="15" s="1"/>
  <c r="AA25" i="45"/>
  <c r="AA21" i="45"/>
  <c r="AA17" i="45"/>
  <c r="AA32" i="45"/>
  <c r="AA28" i="45"/>
  <c r="M42" i="15" s="1"/>
  <c r="AA20" i="45"/>
  <c r="AA23" i="45"/>
  <c r="AA19" i="45"/>
  <c r="AA16" i="45"/>
  <c r="M30" i="15" s="1"/>
  <c r="AA15" i="45"/>
  <c r="AA14" i="45"/>
  <c r="AA13" i="45"/>
  <c r="AA11" i="45"/>
  <c r="AA10" i="45"/>
  <c r="AA8" i="45"/>
  <c r="J6" i="45"/>
  <c r="AA7" i="45"/>
  <c r="M21" i="15" s="1"/>
  <c r="S6" i="45"/>
  <c r="AA9" i="45" s="1"/>
  <c r="AA31" i="45" l="1"/>
  <c r="M44" i="15" s="1"/>
  <c r="AA29" i="45"/>
  <c r="M43" i="15" s="1"/>
  <c r="AA30" i="45"/>
  <c r="AA6" i="45"/>
  <c r="O2" i="45"/>
  <c r="AA33" i="45"/>
  <c r="AA12" i="45"/>
  <c r="F1" i="45"/>
  <c r="L120" i="1" l="1"/>
  <c r="M120" i="1" s="1"/>
  <c r="K120" i="1"/>
  <c r="F120" i="1"/>
  <c r="H120" i="1" s="1"/>
  <c r="E120" i="1"/>
  <c r="L119" i="1"/>
  <c r="M119" i="1" s="1"/>
  <c r="K119" i="1"/>
  <c r="F119" i="1"/>
  <c r="H119" i="1" s="1"/>
  <c r="P119" i="1" s="1"/>
  <c r="E119" i="1"/>
  <c r="L118" i="1"/>
  <c r="M118" i="1" s="1"/>
  <c r="K118" i="1"/>
  <c r="F118" i="1"/>
  <c r="H118" i="1" s="1"/>
  <c r="E118" i="1"/>
  <c r="L117" i="1"/>
  <c r="M117" i="1" s="1"/>
  <c r="K117" i="1"/>
  <c r="F117" i="1"/>
  <c r="H117" i="1" s="1"/>
  <c r="E117" i="1"/>
  <c r="L116" i="1"/>
  <c r="M116" i="1" s="1"/>
  <c r="K116" i="1"/>
  <c r="F116" i="1"/>
  <c r="H116" i="1" s="1"/>
  <c r="E116" i="1"/>
  <c r="L115" i="1"/>
  <c r="M115" i="1" s="1"/>
  <c r="K115" i="1"/>
  <c r="F115" i="1"/>
  <c r="H115" i="1" s="1"/>
  <c r="E115" i="1"/>
  <c r="M114" i="1"/>
  <c r="L114" i="1"/>
  <c r="K114" i="1"/>
  <c r="F114" i="1"/>
  <c r="H114" i="1" s="1"/>
  <c r="E114" i="1"/>
  <c r="L113" i="1"/>
  <c r="M113" i="1" s="1"/>
  <c r="K113" i="1"/>
  <c r="F113" i="1"/>
  <c r="H113" i="1" s="1"/>
  <c r="E113" i="1"/>
  <c r="L112" i="1"/>
  <c r="M112" i="1" s="1"/>
  <c r="K112" i="1"/>
  <c r="F112" i="1"/>
  <c r="H112" i="1" s="1"/>
  <c r="E112" i="1"/>
  <c r="L111" i="1"/>
  <c r="M111" i="1" s="1"/>
  <c r="K111" i="1"/>
  <c r="F111" i="1"/>
  <c r="H111" i="1" s="1"/>
  <c r="P111" i="1" s="1"/>
  <c r="E111" i="1"/>
  <c r="L110" i="1"/>
  <c r="M110" i="1" s="1"/>
  <c r="K110" i="1"/>
  <c r="F110" i="1"/>
  <c r="H110" i="1" s="1"/>
  <c r="E110" i="1"/>
  <c r="L109" i="1"/>
  <c r="M109" i="1" s="1"/>
  <c r="K109" i="1"/>
  <c r="F109" i="1"/>
  <c r="H109" i="1" s="1"/>
  <c r="E109" i="1"/>
  <c r="L108" i="1"/>
  <c r="M108" i="1" s="1"/>
  <c r="K108" i="1"/>
  <c r="F108" i="1"/>
  <c r="H108" i="1" s="1"/>
  <c r="E108" i="1"/>
  <c r="L107" i="1"/>
  <c r="M107" i="1" s="1"/>
  <c r="K107" i="1"/>
  <c r="F107" i="1"/>
  <c r="H107" i="1" s="1"/>
  <c r="E107" i="1"/>
  <c r="L106" i="1"/>
  <c r="M106" i="1" s="1"/>
  <c r="K106" i="1"/>
  <c r="F106" i="1"/>
  <c r="H106" i="1" s="1"/>
  <c r="E106" i="1"/>
  <c r="L105" i="1"/>
  <c r="M105" i="1" s="1"/>
  <c r="K105" i="1"/>
  <c r="F105" i="1"/>
  <c r="H105" i="1" s="1"/>
  <c r="E105" i="1"/>
  <c r="L104" i="1"/>
  <c r="M104" i="1" s="1"/>
  <c r="K104" i="1"/>
  <c r="F104" i="1"/>
  <c r="H104" i="1" s="1"/>
  <c r="E104" i="1"/>
  <c r="L103" i="1"/>
  <c r="M103" i="1" s="1"/>
  <c r="K103" i="1"/>
  <c r="F103" i="1"/>
  <c r="H103" i="1" s="1"/>
  <c r="E103" i="1"/>
  <c r="L102" i="1"/>
  <c r="M102" i="1" s="1"/>
  <c r="K102" i="1"/>
  <c r="F102" i="1"/>
  <c r="H102" i="1" s="1"/>
  <c r="E102" i="1"/>
  <c r="L101" i="1"/>
  <c r="M101" i="1" s="1"/>
  <c r="K101" i="1"/>
  <c r="F101" i="1"/>
  <c r="H101" i="1" s="1"/>
  <c r="E101" i="1"/>
  <c r="L100" i="1"/>
  <c r="M100" i="1" s="1"/>
  <c r="K100" i="1"/>
  <c r="F100" i="1"/>
  <c r="H100" i="1" s="1"/>
  <c r="E100" i="1"/>
  <c r="L99" i="1"/>
  <c r="M99" i="1" s="1"/>
  <c r="K99" i="1"/>
  <c r="F99" i="1"/>
  <c r="H99" i="1" s="1"/>
  <c r="E99" i="1"/>
  <c r="L98" i="1"/>
  <c r="M98" i="1" s="1"/>
  <c r="K98" i="1"/>
  <c r="F98" i="1"/>
  <c r="H98" i="1" s="1"/>
  <c r="E98" i="1"/>
  <c r="L97" i="1"/>
  <c r="M97" i="1" s="1"/>
  <c r="P11" i="63" s="1"/>
  <c r="K97" i="1"/>
  <c r="O11" i="63" s="1"/>
  <c r="F97" i="1"/>
  <c r="H97" i="1" s="1"/>
  <c r="I11" i="63" s="1"/>
  <c r="E97" i="1"/>
  <c r="G11" i="63" s="1"/>
  <c r="L96" i="1"/>
  <c r="M96" i="1" s="1"/>
  <c r="P9" i="63" s="1"/>
  <c r="K96" i="1"/>
  <c r="O9" i="63" s="1"/>
  <c r="F96" i="1"/>
  <c r="H96" i="1" s="1"/>
  <c r="I9" i="63" s="1"/>
  <c r="E96" i="1"/>
  <c r="G9" i="63" s="1"/>
  <c r="L95" i="1"/>
  <c r="M95" i="1" s="1"/>
  <c r="P7" i="63" s="1"/>
  <c r="K95" i="1"/>
  <c r="O7" i="63" s="1"/>
  <c r="F95" i="1"/>
  <c r="H95" i="1" s="1"/>
  <c r="I7" i="63" s="1"/>
  <c r="E95" i="1"/>
  <c r="G7" i="63" s="1"/>
  <c r="L94" i="1"/>
  <c r="M94" i="1" s="1"/>
  <c r="P6" i="63" s="1"/>
  <c r="K94" i="1"/>
  <c r="O6" i="63" s="1"/>
  <c r="F94" i="1"/>
  <c r="H94" i="1" s="1"/>
  <c r="I6" i="63" s="1"/>
  <c r="E94" i="1"/>
  <c r="G6" i="63" s="1"/>
  <c r="L93" i="1"/>
  <c r="M93" i="1" s="1"/>
  <c r="P9" i="64" s="1"/>
  <c r="K93" i="1"/>
  <c r="O9" i="64" s="1"/>
  <c r="F93" i="1"/>
  <c r="H93" i="1" s="1"/>
  <c r="I9" i="64" s="1"/>
  <c r="E93" i="1"/>
  <c r="G9" i="64" s="1"/>
  <c r="L92" i="1"/>
  <c r="M92" i="1" s="1"/>
  <c r="P8" i="64" s="1"/>
  <c r="K92" i="1"/>
  <c r="O8" i="64" s="1"/>
  <c r="F92" i="1"/>
  <c r="H92" i="1" s="1"/>
  <c r="I8" i="64" s="1"/>
  <c r="E92" i="1"/>
  <c r="G8" i="64" s="1"/>
  <c r="L91" i="1"/>
  <c r="M91" i="1" s="1"/>
  <c r="P7" i="64" s="1"/>
  <c r="K91" i="1"/>
  <c r="O7" i="64" s="1"/>
  <c r="F91" i="1"/>
  <c r="H91" i="1" s="1"/>
  <c r="I7" i="64" s="1"/>
  <c r="E91" i="1"/>
  <c r="G7" i="64" s="1"/>
  <c r="L90" i="1"/>
  <c r="M90" i="1" s="1"/>
  <c r="K90" i="1"/>
  <c r="F90" i="1"/>
  <c r="H90" i="1" s="1"/>
  <c r="E90" i="1"/>
  <c r="L89" i="1"/>
  <c r="M89" i="1" s="1"/>
  <c r="P18" i="61" s="1"/>
  <c r="K89" i="1"/>
  <c r="O18" i="61" s="1"/>
  <c r="F89" i="1"/>
  <c r="H89" i="1" s="1"/>
  <c r="I18" i="61" s="1"/>
  <c r="E89" i="1"/>
  <c r="G18" i="61" s="1"/>
  <c r="L88" i="1"/>
  <c r="M88" i="1" s="1"/>
  <c r="P25" i="64" s="1"/>
  <c r="K88" i="1"/>
  <c r="O25" i="64" s="1"/>
  <c r="F88" i="1"/>
  <c r="H88" i="1" s="1"/>
  <c r="I25" i="64" s="1"/>
  <c r="E88" i="1"/>
  <c r="G25" i="64" s="1"/>
  <c r="L87" i="1"/>
  <c r="M87" i="1" s="1"/>
  <c r="P24" i="64" s="1"/>
  <c r="K87" i="1"/>
  <c r="O24" i="64" s="1"/>
  <c r="F87" i="1"/>
  <c r="H87" i="1" s="1"/>
  <c r="I24" i="64" s="1"/>
  <c r="E87" i="1"/>
  <c r="G24" i="64" s="1"/>
  <c r="L86" i="1"/>
  <c r="M86" i="1" s="1"/>
  <c r="K86" i="1"/>
  <c r="F86" i="1"/>
  <c r="H86" i="1" s="1"/>
  <c r="E86" i="1"/>
  <c r="L85" i="1"/>
  <c r="M85" i="1" s="1"/>
  <c r="P12" i="58" s="1"/>
  <c r="K85" i="1"/>
  <c r="O12" i="58" s="1"/>
  <c r="F85" i="1"/>
  <c r="H85" i="1" s="1"/>
  <c r="I12" i="58" s="1"/>
  <c r="E85" i="1"/>
  <c r="G12" i="58" s="1"/>
  <c r="L84" i="1"/>
  <c r="M84" i="1" s="1"/>
  <c r="P17" i="58" s="1"/>
  <c r="K84" i="1"/>
  <c r="O17" i="58" s="1"/>
  <c r="F84" i="1"/>
  <c r="H84" i="1" s="1"/>
  <c r="I17" i="58" s="1"/>
  <c r="E84" i="1"/>
  <c r="G17" i="58" s="1"/>
  <c r="M83" i="1"/>
  <c r="P14" i="58" s="1"/>
  <c r="L83" i="1"/>
  <c r="K83" i="1"/>
  <c r="O14" i="58" s="1"/>
  <c r="F83" i="1"/>
  <c r="H83" i="1" s="1"/>
  <c r="I14" i="58" s="1"/>
  <c r="E83" i="1"/>
  <c r="G14" i="58" s="1"/>
  <c r="L82" i="1"/>
  <c r="M82" i="1" s="1"/>
  <c r="P6" i="57" s="1"/>
  <c r="K82" i="1"/>
  <c r="O6" i="57" s="1"/>
  <c r="F82" i="1"/>
  <c r="H82" i="1" s="1"/>
  <c r="I6" i="57" s="1"/>
  <c r="E82" i="1"/>
  <c r="G6" i="57" s="1"/>
  <c r="L81" i="1"/>
  <c r="M81" i="1" s="1"/>
  <c r="K81" i="1"/>
  <c r="F81" i="1"/>
  <c r="H81" i="1" s="1"/>
  <c r="E81" i="1"/>
  <c r="L80" i="1"/>
  <c r="M80" i="1" s="1"/>
  <c r="K80" i="1"/>
  <c r="F80" i="1"/>
  <c r="H80" i="1" s="1"/>
  <c r="E80" i="1"/>
  <c r="L55" i="1"/>
  <c r="M55" i="1" s="1"/>
  <c r="K55" i="1"/>
  <c r="F55" i="1"/>
  <c r="H55" i="1" s="1"/>
  <c r="E55" i="1"/>
  <c r="L3" i="1"/>
  <c r="M3" i="1" s="1"/>
  <c r="K3" i="1"/>
  <c r="F3" i="1"/>
  <c r="H3" i="1" s="1"/>
  <c r="E3" i="1"/>
  <c r="L50" i="1"/>
  <c r="M50" i="1" s="1"/>
  <c r="K50" i="1"/>
  <c r="F50" i="1"/>
  <c r="H50" i="1" s="1"/>
  <c r="E50" i="1"/>
  <c r="L73" i="1"/>
  <c r="M73" i="1" s="1"/>
  <c r="K73" i="1"/>
  <c r="F73" i="1"/>
  <c r="H73" i="1" s="1"/>
  <c r="E73" i="1"/>
  <c r="L39" i="1"/>
  <c r="M39" i="1" s="1"/>
  <c r="P7" i="56" s="1"/>
  <c r="K39" i="1"/>
  <c r="O7" i="56" s="1"/>
  <c r="F39" i="1"/>
  <c r="H39" i="1" s="1"/>
  <c r="I7" i="56" s="1"/>
  <c r="E39" i="1"/>
  <c r="G7" i="56" s="1"/>
  <c r="L41" i="1"/>
  <c r="M41" i="1" s="1"/>
  <c r="K41" i="1"/>
  <c r="F41" i="1"/>
  <c r="H41" i="1" s="1"/>
  <c r="E41" i="1"/>
  <c r="L13" i="1"/>
  <c r="M13" i="1" s="1"/>
  <c r="K13" i="1"/>
  <c r="F13" i="1"/>
  <c r="H13" i="1" s="1"/>
  <c r="E13" i="1"/>
  <c r="L49" i="1"/>
  <c r="M49" i="1" s="1"/>
  <c r="K49" i="1"/>
  <c r="F49" i="1"/>
  <c r="H49" i="1" s="1"/>
  <c r="E49" i="1"/>
  <c r="L11" i="1"/>
  <c r="M11" i="1" s="1"/>
  <c r="K11" i="1"/>
  <c r="F11" i="1"/>
  <c r="H11" i="1" s="1"/>
  <c r="E11" i="1"/>
  <c r="L63" i="1"/>
  <c r="M63" i="1" s="1"/>
  <c r="K63" i="1"/>
  <c r="F63" i="1"/>
  <c r="H63" i="1" s="1"/>
  <c r="E63" i="1"/>
  <c r="L7" i="1"/>
  <c r="M7" i="1" s="1"/>
  <c r="K7" i="1"/>
  <c r="F7" i="1"/>
  <c r="H7" i="1" s="1"/>
  <c r="E7" i="1"/>
  <c r="L68" i="1"/>
  <c r="M68" i="1" s="1"/>
  <c r="K68" i="1"/>
  <c r="F68" i="1"/>
  <c r="H68" i="1" s="1"/>
  <c r="E68" i="1"/>
  <c r="L42" i="1"/>
  <c r="M42" i="1" s="1"/>
  <c r="K42" i="1"/>
  <c r="F42" i="1"/>
  <c r="H42" i="1" s="1"/>
  <c r="E42" i="1"/>
  <c r="L38" i="1"/>
  <c r="M38" i="1" s="1"/>
  <c r="K38" i="1"/>
  <c r="F38" i="1"/>
  <c r="H38" i="1" s="1"/>
  <c r="E38" i="1"/>
  <c r="L54" i="1"/>
  <c r="M54" i="1" s="1"/>
  <c r="K54" i="1"/>
  <c r="F54" i="1"/>
  <c r="H54" i="1" s="1"/>
  <c r="E54" i="1"/>
  <c r="L15" i="1"/>
  <c r="M15" i="1" s="1"/>
  <c r="K15" i="1"/>
  <c r="F15" i="1"/>
  <c r="H15" i="1" s="1"/>
  <c r="E15" i="1"/>
  <c r="L30" i="1"/>
  <c r="M30" i="1" s="1"/>
  <c r="K30" i="1"/>
  <c r="F30" i="1"/>
  <c r="H30" i="1" s="1"/>
  <c r="E30" i="1"/>
  <c r="L64" i="1"/>
  <c r="M64" i="1" s="1"/>
  <c r="K64" i="1"/>
  <c r="F64" i="1"/>
  <c r="H64" i="1" s="1"/>
  <c r="E64" i="1"/>
  <c r="L69" i="1"/>
  <c r="M69" i="1" s="1"/>
  <c r="K69" i="1"/>
  <c r="F69" i="1"/>
  <c r="H69" i="1" s="1"/>
  <c r="E69" i="1"/>
  <c r="L6" i="1"/>
  <c r="M6" i="1" s="1"/>
  <c r="K6" i="1"/>
  <c r="F6" i="1"/>
  <c r="H6" i="1" s="1"/>
  <c r="E6" i="1"/>
  <c r="L4" i="1"/>
  <c r="M4" i="1" s="1"/>
  <c r="P8" i="63" s="1"/>
  <c r="K4" i="1"/>
  <c r="O8" i="63" s="1"/>
  <c r="F4" i="1"/>
  <c r="H4" i="1" s="1"/>
  <c r="I8" i="63" s="1"/>
  <c r="E4" i="1"/>
  <c r="G8" i="63" s="1"/>
  <c r="L67" i="1"/>
  <c r="M67" i="1" s="1"/>
  <c r="K67" i="1"/>
  <c r="F67" i="1"/>
  <c r="H67" i="1" s="1"/>
  <c r="E67" i="1"/>
  <c r="L52" i="1"/>
  <c r="M52" i="1" s="1"/>
  <c r="K52" i="1"/>
  <c r="F52" i="1"/>
  <c r="H52" i="1" s="1"/>
  <c r="E52" i="1"/>
  <c r="L60" i="1"/>
  <c r="M60" i="1" s="1"/>
  <c r="K60" i="1"/>
  <c r="F60" i="1"/>
  <c r="H60" i="1" s="1"/>
  <c r="E60" i="1"/>
  <c r="L74" i="1"/>
  <c r="M74" i="1" s="1"/>
  <c r="K74" i="1"/>
  <c r="F74" i="1"/>
  <c r="H74" i="1" s="1"/>
  <c r="E74" i="1"/>
  <c r="L28" i="1"/>
  <c r="M28" i="1" s="1"/>
  <c r="P10" i="64" s="1"/>
  <c r="K28" i="1"/>
  <c r="O10" i="64" s="1"/>
  <c r="F28" i="1"/>
  <c r="H28" i="1" s="1"/>
  <c r="I10" i="64" s="1"/>
  <c r="E28" i="1"/>
  <c r="G10" i="64" s="1"/>
  <c r="L65" i="1"/>
  <c r="M65" i="1" s="1"/>
  <c r="K65" i="1"/>
  <c r="F65" i="1"/>
  <c r="H65" i="1" s="1"/>
  <c r="E65" i="1"/>
  <c r="L43" i="1"/>
  <c r="M43" i="1" s="1"/>
  <c r="K43" i="1"/>
  <c r="F43" i="1"/>
  <c r="H43" i="1" s="1"/>
  <c r="E43" i="1"/>
  <c r="L22" i="1"/>
  <c r="M22" i="1" s="1"/>
  <c r="K22" i="1"/>
  <c r="F22" i="1"/>
  <c r="H22" i="1" s="1"/>
  <c r="E22" i="1"/>
  <c r="L14" i="1"/>
  <c r="M14" i="1" s="1"/>
  <c r="K14" i="1"/>
  <c r="F14" i="1"/>
  <c r="H14" i="1" s="1"/>
  <c r="E14" i="1"/>
  <c r="L24" i="1"/>
  <c r="M24" i="1" s="1"/>
  <c r="K24" i="1"/>
  <c r="F24" i="1"/>
  <c r="H24" i="1" s="1"/>
  <c r="E24" i="1"/>
  <c r="L9" i="1"/>
  <c r="M9" i="1" s="1"/>
  <c r="K9" i="1"/>
  <c r="F9" i="1"/>
  <c r="H9" i="1" s="1"/>
  <c r="E9" i="1"/>
  <c r="L62" i="1"/>
  <c r="M62" i="1" s="1"/>
  <c r="K62" i="1"/>
  <c r="F62" i="1"/>
  <c r="H62" i="1" s="1"/>
  <c r="E62" i="1"/>
  <c r="P79" i="1"/>
  <c r="L33" i="1"/>
  <c r="M33" i="1" s="1"/>
  <c r="K33" i="1"/>
  <c r="F33" i="1"/>
  <c r="H33" i="1" s="1"/>
  <c r="E33" i="1"/>
  <c r="L71" i="1"/>
  <c r="M71" i="1" s="1"/>
  <c r="K71" i="1"/>
  <c r="F71" i="1"/>
  <c r="H71" i="1" s="1"/>
  <c r="E71" i="1"/>
  <c r="L27" i="1"/>
  <c r="M27" i="1" s="1"/>
  <c r="K27" i="1"/>
  <c r="F27" i="1"/>
  <c r="H27" i="1" s="1"/>
  <c r="E27" i="1"/>
  <c r="L34" i="1"/>
  <c r="M34" i="1" s="1"/>
  <c r="K34" i="1"/>
  <c r="F34" i="1"/>
  <c r="H34" i="1" s="1"/>
  <c r="E34" i="1"/>
  <c r="L46" i="1"/>
  <c r="M46" i="1" s="1"/>
  <c r="K46" i="1"/>
  <c r="F46" i="1"/>
  <c r="H46" i="1" s="1"/>
  <c r="E46" i="1"/>
  <c r="L23" i="1"/>
  <c r="M23" i="1" s="1"/>
  <c r="K23" i="1"/>
  <c r="F23" i="1"/>
  <c r="H23" i="1" s="1"/>
  <c r="E23" i="1"/>
  <c r="L12" i="1"/>
  <c r="M12" i="1" s="1"/>
  <c r="K12" i="1"/>
  <c r="F12" i="1"/>
  <c r="H12" i="1" s="1"/>
  <c r="E12" i="1"/>
  <c r="L45" i="1"/>
  <c r="M45" i="1" s="1"/>
  <c r="P14" i="57" s="1"/>
  <c r="K45" i="1"/>
  <c r="O14" i="57" s="1"/>
  <c r="F45" i="1"/>
  <c r="H45" i="1" s="1"/>
  <c r="I14" i="57" s="1"/>
  <c r="E45" i="1"/>
  <c r="G14" i="57" s="1"/>
  <c r="L35" i="1"/>
  <c r="M35" i="1" s="1"/>
  <c r="K35" i="1"/>
  <c r="F35" i="1"/>
  <c r="H35" i="1" s="1"/>
  <c r="E35" i="1"/>
  <c r="L66" i="1"/>
  <c r="M66" i="1" s="1"/>
  <c r="K66" i="1"/>
  <c r="F66" i="1"/>
  <c r="H66" i="1" s="1"/>
  <c r="E66" i="1"/>
  <c r="L76" i="1"/>
  <c r="M76" i="1" s="1"/>
  <c r="K76" i="1"/>
  <c r="F76" i="1"/>
  <c r="H76" i="1" s="1"/>
  <c r="E76" i="1"/>
  <c r="L72" i="1"/>
  <c r="M72" i="1" s="1"/>
  <c r="K72" i="1"/>
  <c r="F72" i="1"/>
  <c r="H72" i="1" s="1"/>
  <c r="E72" i="1"/>
  <c r="L59" i="1"/>
  <c r="M59" i="1" s="1"/>
  <c r="K59" i="1"/>
  <c r="F59" i="1"/>
  <c r="H59" i="1" s="1"/>
  <c r="E59" i="1"/>
  <c r="L56" i="1"/>
  <c r="M56" i="1" s="1"/>
  <c r="K56" i="1"/>
  <c r="F56" i="1"/>
  <c r="H56" i="1" s="1"/>
  <c r="E56" i="1"/>
  <c r="L53" i="1"/>
  <c r="M53" i="1" s="1"/>
  <c r="P10" i="63" s="1"/>
  <c r="K53" i="1"/>
  <c r="O10" i="63" s="1"/>
  <c r="F53" i="1"/>
  <c r="H53" i="1" s="1"/>
  <c r="I10" i="63" s="1"/>
  <c r="E53" i="1"/>
  <c r="G10" i="63" s="1"/>
  <c r="L40" i="1"/>
  <c r="M40" i="1" s="1"/>
  <c r="K40" i="1"/>
  <c r="F40" i="1"/>
  <c r="H40" i="1" s="1"/>
  <c r="E40" i="1"/>
  <c r="L29" i="1"/>
  <c r="M29" i="1" s="1"/>
  <c r="K29" i="1"/>
  <c r="F29" i="1"/>
  <c r="H29" i="1" s="1"/>
  <c r="E29" i="1"/>
  <c r="L21" i="1"/>
  <c r="M21" i="1" s="1"/>
  <c r="K21" i="1"/>
  <c r="F21" i="1"/>
  <c r="H21" i="1" s="1"/>
  <c r="E21" i="1"/>
  <c r="L5" i="1"/>
  <c r="M5" i="1" s="1"/>
  <c r="K5" i="1"/>
  <c r="F5" i="1"/>
  <c r="H5" i="1" s="1"/>
  <c r="E5" i="1"/>
  <c r="L78" i="1"/>
  <c r="M78" i="1" s="1"/>
  <c r="K78" i="1"/>
  <c r="F78" i="1"/>
  <c r="H78" i="1" s="1"/>
  <c r="E78" i="1"/>
  <c r="L77" i="1"/>
  <c r="M77" i="1" s="1"/>
  <c r="K77" i="1"/>
  <c r="F77" i="1"/>
  <c r="H77" i="1" s="1"/>
  <c r="E77" i="1"/>
  <c r="L75" i="1"/>
  <c r="M75" i="1" s="1"/>
  <c r="K75" i="1"/>
  <c r="F75" i="1"/>
  <c r="H75" i="1" s="1"/>
  <c r="E75" i="1"/>
  <c r="L70" i="1"/>
  <c r="M70" i="1" s="1"/>
  <c r="K70" i="1"/>
  <c r="F70" i="1"/>
  <c r="H70" i="1" s="1"/>
  <c r="E70" i="1"/>
  <c r="L61" i="1"/>
  <c r="M61" i="1" s="1"/>
  <c r="K61" i="1"/>
  <c r="F61" i="1"/>
  <c r="H61" i="1" s="1"/>
  <c r="E61" i="1"/>
  <c r="L58" i="1"/>
  <c r="M58" i="1" s="1"/>
  <c r="K58" i="1"/>
  <c r="H58" i="1"/>
  <c r="F58" i="1"/>
  <c r="E58" i="1"/>
  <c r="L57" i="1"/>
  <c r="M57" i="1" s="1"/>
  <c r="K57" i="1"/>
  <c r="F57" i="1"/>
  <c r="H57" i="1" s="1"/>
  <c r="E57" i="1"/>
  <c r="L51" i="1"/>
  <c r="M51" i="1" s="1"/>
  <c r="K51" i="1"/>
  <c r="F51" i="1"/>
  <c r="H51" i="1" s="1"/>
  <c r="E51" i="1"/>
  <c r="L48" i="1"/>
  <c r="M48" i="1" s="1"/>
  <c r="K48" i="1"/>
  <c r="F48" i="1"/>
  <c r="H48" i="1" s="1"/>
  <c r="E48" i="1"/>
  <c r="L47" i="1"/>
  <c r="M47" i="1" s="1"/>
  <c r="K47" i="1"/>
  <c r="F47" i="1"/>
  <c r="H47" i="1" s="1"/>
  <c r="E47" i="1"/>
  <c r="L44" i="1"/>
  <c r="M44" i="1" s="1"/>
  <c r="K44" i="1"/>
  <c r="F44" i="1"/>
  <c r="H44" i="1" s="1"/>
  <c r="E44" i="1"/>
  <c r="L37" i="1"/>
  <c r="M37" i="1" s="1"/>
  <c r="K37" i="1"/>
  <c r="F37" i="1"/>
  <c r="H37" i="1" s="1"/>
  <c r="E37" i="1"/>
  <c r="L36" i="1"/>
  <c r="M36" i="1" s="1"/>
  <c r="K36" i="1"/>
  <c r="F36" i="1"/>
  <c r="H36" i="1" s="1"/>
  <c r="E36" i="1"/>
  <c r="L32" i="1"/>
  <c r="M32" i="1" s="1"/>
  <c r="K32" i="1"/>
  <c r="F32" i="1"/>
  <c r="H32" i="1" s="1"/>
  <c r="E32" i="1"/>
  <c r="L31" i="1"/>
  <c r="M31" i="1" s="1"/>
  <c r="K31" i="1"/>
  <c r="F31" i="1"/>
  <c r="H31" i="1" s="1"/>
  <c r="E31" i="1"/>
  <c r="L26" i="1"/>
  <c r="M26" i="1" s="1"/>
  <c r="K26" i="1"/>
  <c r="F26" i="1"/>
  <c r="H26" i="1" s="1"/>
  <c r="E26" i="1"/>
  <c r="L25" i="1"/>
  <c r="M25" i="1" s="1"/>
  <c r="K25" i="1"/>
  <c r="F25" i="1"/>
  <c r="H25" i="1" s="1"/>
  <c r="E25" i="1"/>
  <c r="L20" i="1"/>
  <c r="M20" i="1" s="1"/>
  <c r="K20" i="1"/>
  <c r="F20" i="1"/>
  <c r="H20" i="1" s="1"/>
  <c r="E20" i="1"/>
  <c r="L19" i="1"/>
  <c r="M19" i="1" s="1"/>
  <c r="K19" i="1"/>
  <c r="F19" i="1"/>
  <c r="H19" i="1" s="1"/>
  <c r="E19" i="1"/>
  <c r="L18" i="1"/>
  <c r="M18" i="1" s="1"/>
  <c r="K18" i="1"/>
  <c r="F18" i="1"/>
  <c r="H18" i="1" s="1"/>
  <c r="E18" i="1"/>
  <c r="L17" i="1"/>
  <c r="M17" i="1" s="1"/>
  <c r="K17" i="1"/>
  <c r="F17" i="1"/>
  <c r="H17" i="1" s="1"/>
  <c r="E17" i="1"/>
  <c r="L16" i="1"/>
  <c r="M16" i="1" s="1"/>
  <c r="P13" i="55" s="1"/>
  <c r="K16" i="1"/>
  <c r="O13" i="55" s="1"/>
  <c r="F16" i="1"/>
  <c r="H16" i="1" s="1"/>
  <c r="I13" i="55" s="1"/>
  <c r="E16" i="1"/>
  <c r="G13" i="55" s="1"/>
  <c r="L10" i="1"/>
  <c r="M10" i="1" s="1"/>
  <c r="K10" i="1"/>
  <c r="F10" i="1"/>
  <c r="H10" i="1" s="1"/>
  <c r="E10" i="1"/>
  <c r="L8" i="1"/>
  <c r="M8" i="1" s="1"/>
  <c r="K8" i="1"/>
  <c r="F8" i="1"/>
  <c r="H8" i="1" s="1"/>
  <c r="E8" i="1"/>
  <c r="L2" i="1"/>
  <c r="M2" i="1" s="1"/>
  <c r="K2" i="1"/>
  <c r="F2" i="1"/>
  <c r="H2" i="1" s="1"/>
  <c r="P2" i="1" s="1"/>
  <c r="E2" i="1"/>
  <c r="S14" i="57" l="1"/>
  <c r="AA20" i="57" s="1"/>
  <c r="M34" i="15" s="1"/>
  <c r="S11" i="63"/>
  <c r="AA14" i="63" s="1"/>
  <c r="P11" i="64"/>
  <c r="P8" i="62"/>
  <c r="P10" i="60"/>
  <c r="P7" i="61"/>
  <c r="P8" i="56"/>
  <c r="P14" i="62"/>
  <c r="P16" i="60"/>
  <c r="P14" i="56"/>
  <c r="P15" i="64"/>
  <c r="P10" i="58"/>
  <c r="P11" i="61"/>
  <c r="P8" i="55"/>
  <c r="P13" i="62"/>
  <c r="P15" i="60"/>
  <c r="P13" i="56"/>
  <c r="P10" i="61"/>
  <c r="P14" i="64"/>
  <c r="P9" i="58"/>
  <c r="P9" i="61"/>
  <c r="P13" i="64"/>
  <c r="P8" i="58"/>
  <c r="O16" i="58"/>
  <c r="O12" i="55"/>
  <c r="O13" i="61"/>
  <c r="O17" i="64"/>
  <c r="O8" i="57"/>
  <c r="O18" i="64"/>
  <c r="O12" i="63"/>
  <c r="O14" i="61"/>
  <c r="O10" i="57"/>
  <c r="I13" i="63"/>
  <c r="I9" i="57"/>
  <c r="G14" i="62"/>
  <c r="G16" i="60"/>
  <c r="G14" i="56"/>
  <c r="G11" i="61"/>
  <c r="G15" i="64"/>
  <c r="G10" i="58"/>
  <c r="G8" i="55"/>
  <c r="G16" i="64"/>
  <c r="G12" i="61"/>
  <c r="G11" i="55"/>
  <c r="G6" i="61"/>
  <c r="G6" i="64"/>
  <c r="G6" i="55"/>
  <c r="G15" i="62"/>
  <c r="G17" i="60"/>
  <c r="G15" i="56"/>
  <c r="G9" i="61"/>
  <c r="G13" i="64"/>
  <c r="G8" i="58"/>
  <c r="P16" i="62"/>
  <c r="P18" i="60"/>
  <c r="P16" i="56"/>
  <c r="P16" i="58"/>
  <c r="P12" i="55"/>
  <c r="P8" i="61"/>
  <c r="P12" i="64"/>
  <c r="P12" i="62"/>
  <c r="P14" i="60"/>
  <c r="P7" i="58"/>
  <c r="P9" i="56"/>
  <c r="P7" i="55"/>
  <c r="P13" i="61"/>
  <c r="P17" i="64"/>
  <c r="P8" i="57"/>
  <c r="P12" i="63"/>
  <c r="P14" i="61"/>
  <c r="P18" i="64"/>
  <c r="P10" i="57"/>
  <c r="O13" i="63"/>
  <c r="O9" i="57"/>
  <c r="O15" i="63"/>
  <c r="O17" i="61"/>
  <c r="O21" i="64"/>
  <c r="O12" i="57"/>
  <c r="O23" i="64"/>
  <c r="O16" i="57"/>
  <c r="I15" i="58"/>
  <c r="I15" i="57"/>
  <c r="I7" i="61"/>
  <c r="I11" i="64"/>
  <c r="I8" i="62"/>
  <c r="I10" i="60"/>
  <c r="I8" i="56"/>
  <c r="S8" i="56" s="1"/>
  <c r="S13" i="55"/>
  <c r="AA11" i="55" s="1"/>
  <c r="M25" i="15" s="1"/>
  <c r="I14" i="62"/>
  <c r="I16" i="60"/>
  <c r="I14" i="56"/>
  <c r="I11" i="61"/>
  <c r="I15" i="64"/>
  <c r="I10" i="58"/>
  <c r="I8" i="55"/>
  <c r="I10" i="62"/>
  <c r="I12" i="60"/>
  <c r="I10" i="56"/>
  <c r="I13" i="62"/>
  <c r="S13" i="62" s="1"/>
  <c r="AA15" i="62" s="1"/>
  <c r="I15" i="60"/>
  <c r="S15" i="60" s="1"/>
  <c r="AA15" i="60" s="1"/>
  <c r="I13" i="56"/>
  <c r="S13" i="56" s="1"/>
  <c r="AA15" i="56" s="1"/>
  <c r="I12" i="61"/>
  <c r="I16" i="64"/>
  <c r="I11" i="55"/>
  <c r="I9" i="62"/>
  <c r="I11" i="60"/>
  <c r="I12" i="56"/>
  <c r="P36" i="1"/>
  <c r="I11" i="58"/>
  <c r="I9" i="55"/>
  <c r="I6" i="64"/>
  <c r="I6" i="61"/>
  <c r="I6" i="55"/>
  <c r="I14" i="64"/>
  <c r="I9" i="58"/>
  <c r="I10" i="61"/>
  <c r="I15" i="62"/>
  <c r="I17" i="60"/>
  <c r="I15" i="56"/>
  <c r="I13" i="58"/>
  <c r="I11" i="62"/>
  <c r="I13" i="60"/>
  <c r="I11" i="56"/>
  <c r="I10" i="55"/>
  <c r="I9" i="61"/>
  <c r="S9" i="61" s="1"/>
  <c r="AA25" i="61" s="1"/>
  <c r="I13" i="64"/>
  <c r="S13" i="64" s="1"/>
  <c r="AA25" i="64" s="1"/>
  <c r="I8" i="58"/>
  <c r="S8" i="58" s="1"/>
  <c r="AA25" i="58" s="1"/>
  <c r="G16" i="58"/>
  <c r="G12" i="55"/>
  <c r="G12" i="64"/>
  <c r="G12" i="62"/>
  <c r="G14" i="60"/>
  <c r="G7" i="58"/>
  <c r="G8" i="61"/>
  <c r="G9" i="56"/>
  <c r="G7" i="55"/>
  <c r="G13" i="61"/>
  <c r="G17" i="64"/>
  <c r="G8" i="57"/>
  <c r="G14" i="61"/>
  <c r="G18" i="64"/>
  <c r="G12" i="63"/>
  <c r="G10" i="57"/>
  <c r="P19" i="64"/>
  <c r="P14" i="63"/>
  <c r="P15" i="61"/>
  <c r="P11" i="57"/>
  <c r="P13" i="63"/>
  <c r="P9" i="57"/>
  <c r="P16" i="63"/>
  <c r="P16" i="61"/>
  <c r="P20" i="64"/>
  <c r="P13" i="57"/>
  <c r="P17" i="61"/>
  <c r="P21" i="64"/>
  <c r="P15" i="63"/>
  <c r="P12" i="57"/>
  <c r="P23" i="64"/>
  <c r="P16" i="57"/>
  <c r="O7" i="57"/>
  <c r="O6" i="58"/>
  <c r="J8" i="63"/>
  <c r="S8" i="63"/>
  <c r="S7" i="56"/>
  <c r="P55" i="1"/>
  <c r="I7" i="60"/>
  <c r="I6" i="56"/>
  <c r="I6" i="62"/>
  <c r="I6" i="60"/>
  <c r="I17" i="56"/>
  <c r="S6" i="57"/>
  <c r="J6" i="57"/>
  <c r="S14" i="58"/>
  <c r="G26" i="64"/>
  <c r="G19" i="61"/>
  <c r="G18" i="58"/>
  <c r="G17" i="63"/>
  <c r="G7" i="62"/>
  <c r="P112" i="1"/>
  <c r="O11" i="61"/>
  <c r="O15" i="64"/>
  <c r="O10" i="58"/>
  <c r="O8" i="55"/>
  <c r="O10" i="62"/>
  <c r="O12" i="60"/>
  <c r="O10" i="56"/>
  <c r="O13" i="62"/>
  <c r="O15" i="60"/>
  <c r="O13" i="56"/>
  <c r="O12" i="61"/>
  <c r="O16" i="64"/>
  <c r="O11" i="55"/>
  <c r="O9" i="62"/>
  <c r="O11" i="60"/>
  <c r="O12" i="56"/>
  <c r="O11" i="58"/>
  <c r="O9" i="55"/>
  <c r="O6" i="64"/>
  <c r="O6" i="55"/>
  <c r="O6" i="61"/>
  <c r="O14" i="64"/>
  <c r="O9" i="58"/>
  <c r="O10" i="61"/>
  <c r="O15" i="62"/>
  <c r="O17" i="60"/>
  <c r="O15" i="56"/>
  <c r="O13" i="58"/>
  <c r="O11" i="62"/>
  <c r="O13" i="60"/>
  <c r="O11" i="56"/>
  <c r="O10" i="55"/>
  <c r="O9" i="61"/>
  <c r="O13" i="64"/>
  <c r="O8" i="58"/>
  <c r="I16" i="62"/>
  <c r="I18" i="60"/>
  <c r="I16" i="56"/>
  <c r="I16" i="58"/>
  <c r="I12" i="55"/>
  <c r="I8" i="61"/>
  <c r="I12" i="64"/>
  <c r="I12" i="62"/>
  <c r="I14" i="60"/>
  <c r="I7" i="58"/>
  <c r="I9" i="56"/>
  <c r="I7" i="55"/>
  <c r="I13" i="61"/>
  <c r="I17" i="64"/>
  <c r="I8" i="57"/>
  <c r="I18" i="64"/>
  <c r="S18" i="64" s="1"/>
  <c r="T2" i="64" s="1"/>
  <c r="I12" i="63"/>
  <c r="I14" i="61"/>
  <c r="I10" i="57"/>
  <c r="S10" i="63"/>
  <c r="G14" i="63"/>
  <c r="G15" i="61"/>
  <c r="G19" i="64"/>
  <c r="G11" i="57"/>
  <c r="G13" i="63"/>
  <c r="G9" i="57"/>
  <c r="G20" i="64"/>
  <c r="G16" i="63"/>
  <c r="G16" i="61"/>
  <c r="G13" i="57"/>
  <c r="G17" i="61"/>
  <c r="G21" i="64"/>
  <c r="G15" i="63"/>
  <c r="G12" i="57"/>
  <c r="G23" i="64"/>
  <c r="G16" i="57"/>
  <c r="P6" i="58"/>
  <c r="P7" i="57"/>
  <c r="O7" i="60"/>
  <c r="O6" i="56"/>
  <c r="O6" i="62"/>
  <c r="O6" i="60"/>
  <c r="O17" i="56"/>
  <c r="S17" i="58"/>
  <c r="S12" i="58"/>
  <c r="I26" i="64"/>
  <c r="I19" i="61"/>
  <c r="I18" i="58"/>
  <c r="S24" i="64"/>
  <c r="S25" i="64"/>
  <c r="P2" i="64" s="1"/>
  <c r="S18" i="61"/>
  <c r="J18" i="61"/>
  <c r="I7" i="62"/>
  <c r="I17" i="63"/>
  <c r="S7" i="64"/>
  <c r="J7" i="64"/>
  <c r="P120" i="1"/>
  <c r="O15" i="58"/>
  <c r="O15" i="57"/>
  <c r="P10" i="62"/>
  <c r="P12" i="60"/>
  <c r="P10" i="56"/>
  <c r="P9" i="62"/>
  <c r="P11" i="60"/>
  <c r="P12" i="56"/>
  <c r="P6" i="61"/>
  <c r="P6" i="55"/>
  <c r="P6" i="64"/>
  <c r="P11" i="62"/>
  <c r="P13" i="60"/>
  <c r="P13" i="58"/>
  <c r="P11" i="56"/>
  <c r="P10" i="55"/>
  <c r="O8" i="61"/>
  <c r="O12" i="64"/>
  <c r="O12" i="62"/>
  <c r="O14" i="60"/>
  <c r="O7" i="58"/>
  <c r="O7" i="55"/>
  <c r="O9" i="56"/>
  <c r="I15" i="61"/>
  <c r="I19" i="64"/>
  <c r="S19" i="64" s="1"/>
  <c r="AA24" i="64" s="1"/>
  <c r="I14" i="63"/>
  <c r="S14" i="63" s="1"/>
  <c r="AA24" i="63" s="1"/>
  <c r="I11" i="57"/>
  <c r="S11" i="57" s="1"/>
  <c r="AA24" i="57" s="1"/>
  <c r="I15" i="63"/>
  <c r="I17" i="61"/>
  <c r="I21" i="64"/>
  <c r="I12" i="57"/>
  <c r="I23" i="64"/>
  <c r="I16" i="57"/>
  <c r="G6" i="58"/>
  <c r="G7" i="57"/>
  <c r="P7" i="60"/>
  <c r="P6" i="56"/>
  <c r="P6" i="60"/>
  <c r="P6" i="62"/>
  <c r="P17" i="56"/>
  <c r="O19" i="61"/>
  <c r="O18" i="58"/>
  <c r="O26" i="64"/>
  <c r="O7" i="62"/>
  <c r="O17" i="63"/>
  <c r="S8" i="64"/>
  <c r="J8" i="64"/>
  <c r="S9" i="64"/>
  <c r="J9" i="64"/>
  <c r="S6" i="63"/>
  <c r="J6" i="63"/>
  <c r="J7" i="63"/>
  <c r="S7" i="63"/>
  <c r="AA6" i="63" s="1"/>
  <c r="M20" i="15" s="1"/>
  <c r="S9" i="63"/>
  <c r="S2" i="63" s="1"/>
  <c r="J9" i="63"/>
  <c r="O7" i="61"/>
  <c r="O11" i="64"/>
  <c r="O8" i="62"/>
  <c r="O10" i="60"/>
  <c r="O8" i="56"/>
  <c r="O14" i="62"/>
  <c r="O16" i="60"/>
  <c r="O14" i="56"/>
  <c r="P15" i="58"/>
  <c r="P15" i="57"/>
  <c r="P12" i="61"/>
  <c r="P16" i="64"/>
  <c r="P11" i="55"/>
  <c r="P11" i="58"/>
  <c r="P9" i="55"/>
  <c r="P15" i="62"/>
  <c r="P17" i="60"/>
  <c r="P15" i="56"/>
  <c r="O16" i="62"/>
  <c r="O18" i="60"/>
  <c r="O16" i="56"/>
  <c r="I16" i="63"/>
  <c r="S16" i="63" s="1"/>
  <c r="AA30" i="63" s="1"/>
  <c r="I16" i="61"/>
  <c r="S16" i="61" s="1"/>
  <c r="I20" i="64"/>
  <c r="I13" i="57"/>
  <c r="G15" i="58"/>
  <c r="G15" i="57"/>
  <c r="G8" i="62"/>
  <c r="G10" i="60"/>
  <c r="G7" i="61"/>
  <c r="G11" i="64"/>
  <c r="G8" i="56"/>
  <c r="G10" i="62"/>
  <c r="G12" i="60"/>
  <c r="G10" i="56"/>
  <c r="G13" i="62"/>
  <c r="G15" i="60"/>
  <c r="G13" i="56"/>
  <c r="G9" i="62"/>
  <c r="G11" i="60"/>
  <c r="G12" i="56"/>
  <c r="G11" i="58"/>
  <c r="G9" i="55"/>
  <c r="G10" i="61"/>
  <c r="G14" i="64"/>
  <c r="G9" i="58"/>
  <c r="G13" i="58"/>
  <c r="G11" i="62"/>
  <c r="G13" i="60"/>
  <c r="G10" i="55"/>
  <c r="G11" i="56"/>
  <c r="G16" i="62"/>
  <c r="G18" i="60"/>
  <c r="G16" i="56"/>
  <c r="O15" i="61"/>
  <c r="O19" i="64"/>
  <c r="O14" i="63"/>
  <c r="O11" i="57"/>
  <c r="O16" i="63"/>
  <c r="O16" i="61"/>
  <c r="O20" i="64"/>
  <c r="O13" i="57"/>
  <c r="I7" i="57"/>
  <c r="I6" i="58"/>
  <c r="J10" i="64"/>
  <c r="S10" i="64"/>
  <c r="S2" i="64" s="1"/>
  <c r="G7" i="60"/>
  <c r="G6" i="56"/>
  <c r="G6" i="60"/>
  <c r="G6" i="62"/>
  <c r="G17" i="56"/>
  <c r="P18" i="58"/>
  <c r="P26" i="64"/>
  <c r="P19" i="61"/>
  <c r="P7" i="62"/>
  <c r="P17" i="63"/>
  <c r="P103" i="1"/>
  <c r="P107" i="1"/>
  <c r="P8" i="1"/>
  <c r="P20" i="1"/>
  <c r="P32" i="1"/>
  <c r="P47" i="1"/>
  <c r="P83" i="1"/>
  <c r="P115" i="1"/>
  <c r="P95" i="1"/>
  <c r="P99" i="1"/>
  <c r="P59" i="1"/>
  <c r="P81" i="1"/>
  <c r="P75" i="1"/>
  <c r="P77" i="1"/>
  <c r="P29" i="1"/>
  <c r="P40" i="1"/>
  <c r="P14" i="1"/>
  <c r="P91" i="1"/>
  <c r="P87" i="1"/>
  <c r="P98" i="1"/>
  <c r="P102" i="1"/>
  <c r="P23" i="1"/>
  <c r="P46" i="1"/>
  <c r="P33" i="1"/>
  <c r="P68" i="1"/>
  <c r="P104" i="1"/>
  <c r="P114" i="1"/>
  <c r="P19" i="1"/>
  <c r="P67" i="1"/>
  <c r="P11" i="1"/>
  <c r="P41" i="1"/>
  <c r="P82" i="1"/>
  <c r="P86" i="1"/>
  <c r="P90" i="1"/>
  <c r="P94" i="1"/>
  <c r="P106" i="1"/>
  <c r="P64" i="1"/>
  <c r="P74" i="1"/>
  <c r="P38" i="1"/>
  <c r="P16" i="1"/>
  <c r="P57" i="1"/>
  <c r="P66" i="1"/>
  <c r="P39" i="1"/>
  <c r="P28" i="1"/>
  <c r="P30" i="1"/>
  <c r="P44" i="1"/>
  <c r="P56" i="1"/>
  <c r="P22" i="1"/>
  <c r="P17" i="1"/>
  <c r="P31" i="1"/>
  <c r="P58" i="1"/>
  <c r="P61" i="1"/>
  <c r="P21" i="1"/>
  <c r="P35" i="1"/>
  <c r="P45" i="1"/>
  <c r="P71" i="1"/>
  <c r="P62" i="1"/>
  <c r="P4" i="1"/>
  <c r="P42" i="1"/>
  <c r="P73" i="1"/>
  <c r="P18" i="1"/>
  <c r="P37" i="1"/>
  <c r="P12" i="1"/>
  <c r="P105" i="1"/>
  <c r="P110" i="1"/>
  <c r="P10" i="1"/>
  <c r="P70" i="1"/>
  <c r="P53" i="1"/>
  <c r="P7" i="1"/>
  <c r="P63" i="1"/>
  <c r="P50" i="1"/>
  <c r="P3" i="1"/>
  <c r="P118" i="1"/>
  <c r="P113" i="1"/>
  <c r="P9" i="1"/>
  <c r="P24" i="1"/>
  <c r="P43" i="1"/>
  <c r="P65" i="1"/>
  <c r="P60" i="1"/>
  <c r="P52" i="1"/>
  <c r="P6" i="1"/>
  <c r="P69" i="1"/>
  <c r="P15" i="1"/>
  <c r="P54" i="1"/>
  <c r="P49" i="1"/>
  <c r="P13" i="1"/>
  <c r="P25" i="1"/>
  <c r="P26" i="1"/>
  <c r="P48" i="1"/>
  <c r="P51" i="1"/>
  <c r="P78" i="1"/>
  <c r="P5" i="1"/>
  <c r="P72" i="1"/>
  <c r="P76" i="1"/>
  <c r="P34" i="1"/>
  <c r="P27" i="1"/>
  <c r="P80" i="1"/>
  <c r="P84" i="1"/>
  <c r="P85" i="1"/>
  <c r="P88" i="1"/>
  <c r="P89" i="1"/>
  <c r="P92" i="1"/>
  <c r="P93" i="1"/>
  <c r="P96" i="1"/>
  <c r="P97" i="1"/>
  <c r="P100" i="1"/>
  <c r="P101" i="1"/>
  <c r="P108" i="1"/>
  <c r="P109" i="1"/>
  <c r="P116" i="1"/>
  <c r="P117" i="1"/>
  <c r="S21" i="64" l="1"/>
  <c r="AA32" i="64" s="1"/>
  <c r="S14" i="64"/>
  <c r="AA21" i="64" s="1"/>
  <c r="S16" i="57"/>
  <c r="Q2" i="57" s="1"/>
  <c r="S17" i="61"/>
  <c r="AA32" i="61" s="1"/>
  <c r="S14" i="61"/>
  <c r="T2" i="61" s="1"/>
  <c r="S17" i="64"/>
  <c r="AA14" i="64" s="1"/>
  <c r="S7" i="58"/>
  <c r="AA33" i="58" s="1"/>
  <c r="S8" i="61"/>
  <c r="AA33" i="61" s="1"/>
  <c r="S18" i="60"/>
  <c r="AA25" i="60" s="1"/>
  <c r="S14" i="56"/>
  <c r="AA12" i="56" s="1"/>
  <c r="S7" i="61"/>
  <c r="AA9" i="61" s="1"/>
  <c r="S15" i="64"/>
  <c r="AA13" i="64" s="1"/>
  <c r="S23" i="64"/>
  <c r="S15" i="61"/>
  <c r="AA24" i="61" s="1"/>
  <c r="M38" i="15" s="1"/>
  <c r="S13" i="61"/>
  <c r="S14" i="60"/>
  <c r="AA33" i="60" s="1"/>
  <c r="S12" i="55"/>
  <c r="S16" i="62"/>
  <c r="AA25" i="62" s="1"/>
  <c r="S8" i="55"/>
  <c r="AA13" i="55" s="1"/>
  <c r="S15" i="63"/>
  <c r="AA32" i="63" s="1"/>
  <c r="S9" i="58"/>
  <c r="AA21" i="58" s="1"/>
  <c r="S20" i="64"/>
  <c r="AA30" i="64" s="1"/>
  <c r="S10" i="58"/>
  <c r="AA13" i="58" s="1"/>
  <c r="S10" i="57"/>
  <c r="T2" i="57" s="1"/>
  <c r="S8" i="57"/>
  <c r="S9" i="56"/>
  <c r="AA33" i="56" s="1"/>
  <c r="S12" i="64"/>
  <c r="AA33" i="64" s="1"/>
  <c r="S16" i="56"/>
  <c r="AA25" i="56" s="1"/>
  <c r="S14" i="62"/>
  <c r="AA12" i="62" s="1"/>
  <c r="S8" i="62"/>
  <c r="AA9" i="62" s="1"/>
  <c r="S10" i="61"/>
  <c r="AA21" i="61" s="1"/>
  <c r="S11" i="61"/>
  <c r="AA13" i="61" s="1"/>
  <c r="S11" i="64"/>
  <c r="AA9" i="64" s="1"/>
  <c r="S13" i="57"/>
  <c r="AA30" i="57" s="1"/>
  <c r="S12" i="63"/>
  <c r="T2" i="63" s="1"/>
  <c r="S12" i="57"/>
  <c r="AA32" i="57" s="1"/>
  <c r="S7" i="55"/>
  <c r="AA33" i="55" s="1"/>
  <c r="S12" i="62"/>
  <c r="AA33" i="62" s="1"/>
  <c r="S16" i="58"/>
  <c r="P2" i="58" s="1"/>
  <c r="S16" i="60"/>
  <c r="AA12" i="60" s="1"/>
  <c r="S10" i="60"/>
  <c r="AA9" i="60" s="1"/>
  <c r="S6" i="58"/>
  <c r="J6" i="58"/>
  <c r="S18" i="58"/>
  <c r="R2" i="58" s="1"/>
  <c r="J18" i="58"/>
  <c r="AA23" i="63"/>
  <c r="S17" i="56"/>
  <c r="AA10" i="56" s="1"/>
  <c r="M24" i="15" s="1"/>
  <c r="S7" i="60"/>
  <c r="S13" i="60"/>
  <c r="AA22" i="60" s="1"/>
  <c r="S17" i="60"/>
  <c r="AA21" i="60" s="1"/>
  <c r="S9" i="55"/>
  <c r="AA18" i="55" s="1"/>
  <c r="S11" i="60"/>
  <c r="AA17" i="60" s="1"/>
  <c r="S12" i="61"/>
  <c r="AA17" i="61" s="1"/>
  <c r="S10" i="56"/>
  <c r="AA13" i="56" s="1"/>
  <c r="S15" i="57"/>
  <c r="AA8" i="57" s="1"/>
  <c r="S9" i="57"/>
  <c r="AA26" i="57" s="1"/>
  <c r="S7" i="57"/>
  <c r="J7" i="57"/>
  <c r="AA12" i="61"/>
  <c r="AA30" i="61"/>
  <c r="S19" i="61"/>
  <c r="Q2" i="61" s="1"/>
  <c r="J19" i="61"/>
  <c r="AA14" i="57"/>
  <c r="S6" i="60"/>
  <c r="S11" i="62"/>
  <c r="AA22" i="62" s="1"/>
  <c r="S15" i="62"/>
  <c r="AA21" i="62" s="1"/>
  <c r="S6" i="55"/>
  <c r="S11" i="58"/>
  <c r="AA18" i="58" s="1"/>
  <c r="S9" i="62"/>
  <c r="AA17" i="62" s="1"/>
  <c r="M29" i="15"/>
  <c r="S12" i="60"/>
  <c r="AA13" i="60" s="1"/>
  <c r="S15" i="58"/>
  <c r="AA8" i="58" s="1"/>
  <c r="S13" i="63"/>
  <c r="AA26" i="63" s="1"/>
  <c r="S17" i="63"/>
  <c r="Q2" i="63" s="1"/>
  <c r="J17" i="63"/>
  <c r="J26" i="64"/>
  <c r="S26" i="64"/>
  <c r="Q2" i="64" s="1"/>
  <c r="S6" i="62"/>
  <c r="S10" i="55"/>
  <c r="AA22" i="55" s="1"/>
  <c r="S13" i="58"/>
  <c r="AA22" i="58" s="1"/>
  <c r="S6" i="61"/>
  <c r="S11" i="55"/>
  <c r="AA17" i="55" s="1"/>
  <c r="S10" i="62"/>
  <c r="AA13" i="62" s="1"/>
  <c r="J7" i="62"/>
  <c r="S7" i="62"/>
  <c r="AA22" i="61"/>
  <c r="AA14" i="61"/>
  <c r="S2" i="57"/>
  <c r="S6" i="56"/>
  <c r="S11" i="56"/>
  <c r="AA22" i="56" s="1"/>
  <c r="S15" i="56"/>
  <c r="AA21" i="56" s="1"/>
  <c r="S6" i="64"/>
  <c r="S12" i="56"/>
  <c r="AA17" i="56" s="1"/>
  <c r="S16" i="64"/>
  <c r="AA17" i="64" s="1"/>
  <c r="AA9" i="56"/>
  <c r="R2" i="57" l="1"/>
  <c r="R2" i="64"/>
  <c r="R2" i="62"/>
  <c r="M45" i="15"/>
  <c r="R2" i="63"/>
  <c r="R2" i="61"/>
  <c r="R2" i="60"/>
  <c r="M26" i="15"/>
  <c r="Q2" i="58"/>
  <c r="M39" i="15"/>
  <c r="M46" i="15"/>
  <c r="F1" i="57"/>
  <c r="O2" i="57"/>
  <c r="M27" i="15"/>
  <c r="M35" i="15"/>
  <c r="Q2" i="56"/>
  <c r="O2" i="64"/>
  <c r="F1" i="64"/>
  <c r="AA19" i="64"/>
  <c r="K1" i="64" s="1"/>
  <c r="M31" i="15"/>
  <c r="K1" i="62"/>
  <c r="Q2" i="60"/>
  <c r="F1" i="60"/>
  <c r="K1" i="57"/>
  <c r="M22" i="15"/>
  <c r="O2" i="63"/>
  <c r="O2" i="56"/>
  <c r="F1" i="61"/>
  <c r="AA19" i="61"/>
  <c r="K1" i="61" s="1"/>
  <c r="O2" i="61"/>
  <c r="Q2" i="62"/>
  <c r="F1" i="62"/>
  <c r="F1" i="55"/>
  <c r="AA19" i="55"/>
  <c r="O2" i="60"/>
  <c r="K1" i="63"/>
  <c r="M37" i="15"/>
  <c r="K1" i="56"/>
  <c r="M23" i="15"/>
  <c r="R2" i="56"/>
  <c r="F1" i="56"/>
  <c r="O2" i="58"/>
  <c r="F1" i="63"/>
  <c r="K1" i="60"/>
  <c r="M32" i="15"/>
  <c r="M36" i="15"/>
  <c r="K1" i="58"/>
  <c r="O2" i="62"/>
  <c r="M28" i="15"/>
  <c r="M40" i="15"/>
  <c r="M47" i="15"/>
  <c r="F1" i="58"/>
  <c r="K1" i="55" l="1"/>
  <c r="M33" i="15"/>
  <c r="M48" i="15" s="1"/>
  <c r="B5" i="15"/>
  <c r="D5" i="15" s="1"/>
  <c r="Q2" i="55"/>
  <c r="C10" i="15" s="1"/>
  <c r="T2" i="55"/>
  <c r="F10" i="15" s="1"/>
  <c r="P2" i="55"/>
  <c r="B10" i="15" s="1"/>
  <c r="S2" i="55"/>
  <c r="E10" i="15" s="1"/>
  <c r="O2" i="55"/>
  <c r="A10" i="15" s="1"/>
  <c r="R2" i="55"/>
  <c r="D10" i="15" s="1"/>
  <c r="O5" i="15" l="1"/>
</calcChain>
</file>

<file path=xl/sharedStrings.xml><?xml version="1.0" encoding="utf-8"?>
<sst xmlns="http://schemas.openxmlformats.org/spreadsheetml/2006/main" count="1309" uniqueCount="160">
  <si>
    <t>Nom</t>
  </si>
  <si>
    <t>total</t>
  </si>
  <si>
    <t>IK</t>
  </si>
  <si>
    <t>Code</t>
  </si>
  <si>
    <t>Tarif</t>
  </si>
  <si>
    <t>Soins</t>
  </si>
  <si>
    <t>Prise de sang</t>
  </si>
  <si>
    <t>Injection IVD</t>
  </si>
  <si>
    <t>Pansement complexe</t>
  </si>
  <si>
    <t>Pansement simple</t>
  </si>
  <si>
    <t>1 AMI 3</t>
  </si>
  <si>
    <t>1 AMI 4</t>
  </si>
  <si>
    <t>1 AMI 2</t>
  </si>
  <si>
    <t>1 AMI 1,5 + MAU</t>
  </si>
  <si>
    <t>1 AMI 1 + MAU</t>
  </si>
  <si>
    <t>2 AMI 1</t>
  </si>
  <si>
    <t>Tarif cabinet</t>
  </si>
  <si>
    <t>IF</t>
  </si>
  <si>
    <t>MAU</t>
  </si>
  <si>
    <t>DI</t>
  </si>
  <si>
    <t>Injection SC et IM</t>
  </si>
  <si>
    <t>Dextro Insuline</t>
  </si>
  <si>
    <t>toilette</t>
  </si>
  <si>
    <t>coucher</t>
  </si>
  <si>
    <t>2 AIS 3</t>
  </si>
  <si>
    <t>1 AIS 3</t>
  </si>
  <si>
    <t>BRUNET JAILLY</t>
  </si>
  <si>
    <t>PERALDO</t>
  </si>
  <si>
    <t>COUDURIER</t>
  </si>
  <si>
    <t>COUPON</t>
  </si>
  <si>
    <t>GARCIA</t>
  </si>
  <si>
    <t>ESPINOSA</t>
  </si>
  <si>
    <t>MARZARI</t>
  </si>
  <si>
    <t>TOURNON</t>
  </si>
  <si>
    <t>MIRANDA</t>
  </si>
  <si>
    <t>LAVOISIER</t>
  </si>
  <si>
    <t>FERANDO</t>
  </si>
  <si>
    <t>BACHENIS</t>
  </si>
  <si>
    <t>VILLARD</t>
  </si>
  <si>
    <t>DELEBARRE</t>
  </si>
  <si>
    <t>BOUTIN</t>
  </si>
  <si>
    <t>CHAVAND</t>
  </si>
  <si>
    <t>Q1</t>
  </si>
  <si>
    <t>AMI 1</t>
  </si>
  <si>
    <t>AMI 1,5</t>
  </si>
  <si>
    <t>AMI 2</t>
  </si>
  <si>
    <t>AMI 3</t>
  </si>
  <si>
    <t>AMI 4</t>
  </si>
  <si>
    <t>AIS 3</t>
  </si>
  <si>
    <t>Q2</t>
  </si>
  <si>
    <t>Prix</t>
  </si>
  <si>
    <t>AMI 0,5</t>
  </si>
  <si>
    <t>REF</t>
  </si>
  <si>
    <t>CODE</t>
  </si>
  <si>
    <t>CODE/2</t>
  </si>
  <si>
    <t>if</t>
  </si>
  <si>
    <t>code patient</t>
  </si>
  <si>
    <t>NOM</t>
  </si>
  <si>
    <t>Qté</t>
  </si>
  <si>
    <t>Prix IK</t>
  </si>
  <si>
    <t>ACTE 1</t>
  </si>
  <si>
    <t>ACTE 2</t>
  </si>
  <si>
    <t>TOTAL</t>
  </si>
  <si>
    <t>MAU+TARIF</t>
  </si>
  <si>
    <t>Règlement</t>
  </si>
  <si>
    <t>Date</t>
  </si>
  <si>
    <t>Période</t>
  </si>
  <si>
    <t>TOTAL TOURNEE</t>
  </si>
  <si>
    <t>Soir</t>
  </si>
  <si>
    <t>Matin</t>
  </si>
  <si>
    <t xml:space="preserve">CODE </t>
  </si>
  <si>
    <t>LEON</t>
  </si>
  <si>
    <t>Total Brut</t>
  </si>
  <si>
    <t>Total Net</t>
  </si>
  <si>
    <t>1,5/2</t>
  </si>
  <si>
    <t>AMI 1,5/2</t>
  </si>
  <si>
    <t>SLIMANI</t>
  </si>
  <si>
    <t>PIERRON</t>
  </si>
  <si>
    <t>BRICAULT</t>
  </si>
  <si>
    <t>CAVAGNA</t>
  </si>
  <si>
    <t>COURT</t>
  </si>
  <si>
    <t>JAMET</t>
  </si>
  <si>
    <t>RANEGA</t>
  </si>
  <si>
    <t>DIETERICH</t>
  </si>
  <si>
    <t>PEYS</t>
  </si>
  <si>
    <t>TOTAL KM</t>
  </si>
  <si>
    <t>KM Tournée</t>
  </si>
  <si>
    <t>JANVIER</t>
  </si>
  <si>
    <t>BOTARI</t>
  </si>
  <si>
    <t>BANDET</t>
  </si>
  <si>
    <t>SANTORO</t>
  </si>
  <si>
    <t>MOREL</t>
  </si>
  <si>
    <t>AIS 3/2</t>
  </si>
  <si>
    <t>HADJAR</t>
  </si>
  <si>
    <t>PLANCON</t>
  </si>
  <si>
    <t>SABELLA</t>
  </si>
  <si>
    <t>DIMANCHE</t>
  </si>
  <si>
    <t>TAILLURAT</t>
  </si>
  <si>
    <t>MARZARRI</t>
  </si>
  <si>
    <t>BUISSON</t>
  </si>
  <si>
    <t>GRIMMAUD</t>
  </si>
  <si>
    <t>GIRRAUD</t>
  </si>
  <si>
    <t>MENEGUELI</t>
  </si>
  <si>
    <t>CAVAGNA CHANTALLE</t>
  </si>
  <si>
    <t>DALBAN</t>
  </si>
  <si>
    <t>DELEBARRE (PILULIER)</t>
  </si>
  <si>
    <t>DUQUESNE</t>
  </si>
  <si>
    <t>EVEQUE</t>
  </si>
  <si>
    <t xml:space="preserve">EVEQUE </t>
  </si>
  <si>
    <t>GRAND</t>
  </si>
  <si>
    <t>LÉON</t>
  </si>
  <si>
    <t>MR P.PRAYET</t>
  </si>
  <si>
    <t>P.PRAYER</t>
  </si>
  <si>
    <t>PERRUET</t>
  </si>
  <si>
    <t>RIVAZIO</t>
  </si>
  <si>
    <t>SIRAND (MONTAGNE)</t>
  </si>
  <si>
    <t>SORREL DANIELLE</t>
  </si>
  <si>
    <t>TOURNOUD</t>
  </si>
  <si>
    <t xml:space="preserve">BRUNET JAILLY </t>
  </si>
  <si>
    <t>DELEBARRE (TENSION)</t>
  </si>
  <si>
    <t>GIRARD</t>
  </si>
  <si>
    <t>DAVANIER</t>
  </si>
  <si>
    <t>TAVEL</t>
  </si>
  <si>
    <t>CLET</t>
  </si>
  <si>
    <t>MALAVASI</t>
  </si>
  <si>
    <t xml:space="preserve">Mme LEON </t>
  </si>
  <si>
    <t>MONTMAYEUL</t>
  </si>
  <si>
    <t>Me LEON pst</t>
  </si>
  <si>
    <t>KOUTIR</t>
  </si>
  <si>
    <t>MCI</t>
  </si>
  <si>
    <t>Mme LEON inj</t>
  </si>
  <si>
    <t>GELAS</t>
  </si>
  <si>
    <t>GELAS cabinet</t>
  </si>
  <si>
    <t>Mr BACHENIS</t>
  </si>
  <si>
    <t>Mme BACHENIS</t>
  </si>
  <si>
    <t>BOTTARI</t>
  </si>
  <si>
    <t>B-JAILLY</t>
  </si>
  <si>
    <t>P.PRAYET</t>
  </si>
  <si>
    <t>SORREL D</t>
  </si>
  <si>
    <t>SORREL H</t>
  </si>
  <si>
    <t>code mich</t>
  </si>
  <si>
    <t>Total chronnique</t>
  </si>
  <si>
    <t>Total mois</t>
  </si>
  <si>
    <t>TP</t>
  </si>
  <si>
    <t>TP autre</t>
  </si>
  <si>
    <t>En cours</t>
  </si>
  <si>
    <t>Chèque</t>
  </si>
  <si>
    <t>Espèces</t>
  </si>
  <si>
    <t>Virement</t>
  </si>
  <si>
    <t>Total chronique</t>
  </si>
  <si>
    <t>PICOLLET</t>
  </si>
  <si>
    <t>BOUHAMRI</t>
  </si>
  <si>
    <t>PAGANI</t>
  </si>
  <si>
    <t>GARIN</t>
  </si>
  <si>
    <t>COLLET</t>
  </si>
  <si>
    <t>Ratio chronique/total</t>
  </si>
  <si>
    <t>Mr COLLET</t>
  </si>
  <si>
    <t>BALDUCCI</t>
  </si>
  <si>
    <t>Date limite ordo</t>
  </si>
  <si>
    <t>ARMANET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</si>
</sst>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2" formatCode="_-* #,##0\ &quot;€&quot;_-;\-* #,##0\ &quot;€&quot;_-;_-* &quot;-&quot;\ &quot;€&quot;_-;_-@_-"/>
    <numFmt numFmtId="41" formatCode="_-* #,##0\ _€_-;\-* #,##0\ _€_-;_-* &quot;-&quot;\ _€_-;_-@_-"/>
    <numFmt numFmtId="43" formatCode="_-* #,##0.00\ _€_-;\-* #,##0.00\ _€_-;_-* &quot;-&quot;??\ _€_-;_-@_-"/>
    <numFmt numFmtId="164" formatCode="#,##0.00\ &quot;€&quot;"/>
    <numFmt numFmtId="165" formatCode="[$-F800]dddd\,\ mmmm\ dd\,\ yyyy"/>
    <numFmt numFmtId="166" formatCode="#,##0.0"/>
    <numFmt numFmtId="167" formatCode="0.0%"/>
    <numFmt numFmtId="168" formatCode="dd/mm/yy;@"/>
  </numFmts>
  <fonts count="23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b/>
      <sz val="12"/>
      <color rgb="FFFFC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color rgb="FFFFC000"/>
      <name val="Calibri"/>
      <family val="2"/>
      <scheme val="minor"/>
    </font>
    <font>
      <sz val="26"/>
      <color theme="1"/>
      <name val="Calibri"/>
      <family val="2"/>
      <scheme val="minor"/>
    </font>
    <font>
      <sz val="24"/>
      <color rgb="FF7030A0"/>
      <name val="Calibri"/>
      <family val="2"/>
      <scheme val="minor"/>
    </font>
    <font>
      <b/>
      <sz val="12"/>
      <color theme="5" tint="0.3999755851924192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BFBB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E5B52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1" fillId="6" borderId="11" xfId="0" applyFont="1" applyFill="1" applyBorder="1" applyAlignment="1" applyProtection="1">
      <alignment horizontal="center" vertical="center"/>
      <protection locked="0"/>
    </xf>
    <xf numFmtId="0" fontId="1" fillId="6" borderId="1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4" borderId="11" xfId="0" applyFont="1" applyFill="1" applyBorder="1" applyAlignment="1" applyProtection="1">
      <alignment horizontal="center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/>
    <xf numFmtId="0" fontId="10" fillId="0" borderId="0" xfId="0" applyFont="1"/>
    <xf numFmtId="0" fontId="10" fillId="5" borderId="0" xfId="0" applyFont="1" applyFill="1" applyBorder="1" applyAlignment="1">
      <alignment horizontal="center"/>
    </xf>
    <xf numFmtId="0" fontId="10" fillId="0" borderId="7" xfId="0" applyFont="1" applyBorder="1"/>
    <xf numFmtId="164" fontId="5" fillId="7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164" fontId="5" fillId="7" borderId="11" xfId="0" applyNumberFormat="1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22" xfId="0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0" fillId="4" borderId="22" xfId="0" applyFont="1" applyFill="1" applyBorder="1" applyAlignment="1" applyProtection="1">
      <alignment horizontal="center" vertical="center"/>
      <protection locked="0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7" borderId="2" xfId="0" applyFon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0" xfId="0" applyFill="1" applyBorder="1" applyAlignment="1">
      <alignment horizontal="center" vertical="center"/>
    </xf>
    <xf numFmtId="0" fontId="0" fillId="10" borderId="9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16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164" fontId="10" fillId="5" borderId="0" xfId="0" applyNumberFormat="1" applyFont="1" applyFill="1" applyBorder="1" applyAlignment="1">
      <alignment horizontal="center"/>
    </xf>
    <xf numFmtId="164" fontId="11" fillId="5" borderId="0" xfId="0" applyNumberFormat="1" applyFont="1" applyFill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164" fontId="10" fillId="5" borderId="9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0" fillId="4" borderId="9" xfId="0" applyFont="1" applyFill="1" applyBorder="1" applyAlignment="1">
      <alignment horizontal="center"/>
    </xf>
    <xf numFmtId="0" fontId="0" fillId="0" borderId="10" xfId="0" applyBorder="1"/>
    <xf numFmtId="0" fontId="0" fillId="0" borderId="0" xfId="0" applyFill="1"/>
    <xf numFmtId="0" fontId="0" fillId="0" borderId="0" xfId="0" applyFill="1" applyAlignment="1" applyProtection="1">
      <alignment horizontal="center"/>
      <protection locked="0"/>
    </xf>
    <xf numFmtId="0" fontId="10" fillId="0" borderId="0" xfId="0" applyFont="1" applyFill="1" applyAlignment="1">
      <alignment horizontal="center"/>
    </xf>
    <xf numFmtId="164" fontId="10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10" fillId="0" borderId="0" xfId="0" applyNumberFormat="1" applyFont="1" applyBorder="1"/>
    <xf numFmtId="0" fontId="10" fillId="0" borderId="0" xfId="0" applyFont="1" applyFill="1" applyBorder="1"/>
    <xf numFmtId="0" fontId="10" fillId="0" borderId="0" xfId="0" applyFont="1" applyAlignment="1">
      <alignment vertical="center"/>
    </xf>
    <xf numFmtId="0" fontId="10" fillId="0" borderId="26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1" fillId="5" borderId="20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4" borderId="27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165" fontId="10" fillId="5" borderId="25" xfId="0" applyNumberFormat="1" applyFont="1" applyFill="1" applyBorder="1" applyAlignment="1" applyProtection="1">
      <alignment horizontal="center" vertical="center"/>
      <protection locked="0"/>
    </xf>
    <xf numFmtId="0" fontId="10" fillId="9" borderId="25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5" fontId="10" fillId="5" borderId="2" xfId="0" applyNumberFormat="1" applyFont="1" applyFill="1" applyBorder="1" applyAlignment="1" applyProtection="1">
      <alignment horizontal="center" vertical="center"/>
    </xf>
    <xf numFmtId="0" fontId="10" fillId="9" borderId="2" xfId="0" applyFont="1" applyFill="1" applyBorder="1" applyAlignment="1" applyProtection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11" borderId="0" xfId="0" applyFont="1" applyFill="1" applyBorder="1" applyAlignment="1">
      <alignment horizontal="center" vertical="center"/>
    </xf>
    <xf numFmtId="0" fontId="0" fillId="11" borderId="0" xfId="0" applyFill="1"/>
    <xf numFmtId="0" fontId="10" fillId="0" borderId="2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12" borderId="12" xfId="0" applyFont="1" applyFill="1" applyBorder="1" applyAlignment="1" applyProtection="1">
      <alignment horizontal="center" vertical="center"/>
    </xf>
    <xf numFmtId="0" fontId="0" fillId="13" borderId="0" xfId="0" applyFill="1"/>
    <xf numFmtId="0" fontId="10" fillId="13" borderId="12" xfId="0" applyFont="1" applyFill="1" applyBorder="1" applyAlignment="1" applyProtection="1">
      <alignment horizontal="center" vertical="center"/>
    </xf>
    <xf numFmtId="164" fontId="10" fillId="12" borderId="2" xfId="0" applyNumberFormat="1" applyFont="1" applyFill="1" applyBorder="1" applyAlignment="1" applyProtection="1">
      <alignment horizontal="center" vertical="center"/>
    </xf>
    <xf numFmtId="166" fontId="10" fillId="13" borderId="2" xfId="0" applyNumberFormat="1" applyFont="1" applyFill="1" applyBorder="1" applyAlignment="1" applyProtection="1">
      <alignment horizontal="center" vertical="center"/>
    </xf>
    <xf numFmtId="0" fontId="0" fillId="0" borderId="29" xfId="0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6" fillId="0" borderId="11" xfId="0" applyFont="1" applyFill="1" applyBorder="1" applyAlignment="1" applyProtection="1">
      <alignment horizontal="left" vertical="center"/>
      <protection locked="0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9" fillId="0" borderId="1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18" fillId="0" borderId="1" xfId="0" applyFont="1" applyFill="1" applyBorder="1" applyAlignment="1" applyProtection="1">
      <alignment horizontal="left" vertical="center"/>
      <protection locked="0"/>
    </xf>
    <xf numFmtId="164" fontId="19" fillId="14" borderId="0" xfId="0" applyNumberFormat="1" applyFont="1" applyFill="1" applyAlignment="1">
      <alignment horizontal="center" vertical="center"/>
    </xf>
    <xf numFmtId="0" fontId="10" fillId="17" borderId="12" xfId="0" applyFont="1" applyFill="1" applyBorder="1" applyAlignment="1" applyProtection="1">
      <alignment horizontal="center" vertical="center"/>
    </xf>
    <xf numFmtId="164" fontId="10" fillId="17" borderId="12" xfId="0" applyNumberFormat="1" applyFont="1" applyFill="1" applyBorder="1" applyAlignment="1" applyProtection="1">
      <alignment horizontal="center" vertical="center"/>
    </xf>
    <xf numFmtId="0" fontId="0" fillId="17" borderId="0" xfId="0" applyFill="1"/>
    <xf numFmtId="164" fontId="0" fillId="0" borderId="0" xfId="0" applyNumberFormat="1" applyAlignment="1">
      <alignment horizontal="center" vertical="center"/>
    </xf>
    <xf numFmtId="0" fontId="21" fillId="18" borderId="0" xfId="0" applyFont="1" applyFill="1"/>
    <xf numFmtId="164" fontId="21" fillId="18" borderId="0" xfId="0" applyNumberFormat="1" applyFont="1" applyFill="1"/>
    <xf numFmtId="0" fontId="10" fillId="19" borderId="0" xfId="0" applyFont="1" applyFill="1"/>
    <xf numFmtId="0" fontId="10" fillId="5" borderId="14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164" fontId="10" fillId="17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164" fontId="22" fillId="0" borderId="2" xfId="0" applyNumberFormat="1" applyFont="1" applyFill="1" applyBorder="1" applyAlignment="1">
      <alignment horizontal="center" vertical="center"/>
    </xf>
    <xf numFmtId="164" fontId="20" fillId="21" borderId="2" xfId="0" applyNumberFormat="1" applyFont="1" applyFill="1" applyBorder="1" applyAlignment="1">
      <alignment horizontal="center" vertical="center"/>
    </xf>
    <xf numFmtId="164" fontId="22" fillId="16" borderId="2" xfId="0" applyNumberFormat="1" applyFont="1" applyFill="1" applyBorder="1" applyAlignment="1">
      <alignment horizontal="center" vertical="center"/>
    </xf>
    <xf numFmtId="164" fontId="22" fillId="2" borderId="2" xfId="0" applyNumberFormat="1" applyFont="1" applyFill="1" applyBorder="1" applyAlignment="1">
      <alignment horizontal="center" vertical="center"/>
    </xf>
    <xf numFmtId="164" fontId="22" fillId="15" borderId="2" xfId="0" applyNumberFormat="1" applyFont="1" applyFill="1" applyBorder="1" applyAlignment="1">
      <alignment horizontal="center" vertical="center"/>
    </xf>
    <xf numFmtId="164" fontId="22" fillId="2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164" fontId="19" fillId="3" borderId="0" xfId="0" applyNumberFormat="1" applyFont="1" applyFill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1" xfId="0" applyFont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center" vertical="center"/>
    </xf>
    <xf numFmtId="0" fontId="10" fillId="4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8" borderId="27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164" fontId="10" fillId="5" borderId="4" xfId="0" applyNumberFormat="1" applyFont="1" applyFill="1" applyBorder="1" applyAlignment="1">
      <alignment horizontal="center"/>
    </xf>
    <xf numFmtId="164" fontId="11" fillId="5" borderId="4" xfId="0" applyNumberFormat="1" applyFont="1" applyFill="1" applyBorder="1" applyAlignment="1">
      <alignment horizontal="center"/>
    </xf>
    <xf numFmtId="164" fontId="10" fillId="0" borderId="4" xfId="0" applyNumberFormat="1" applyFont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164" fontId="11" fillId="5" borderId="9" xfId="0" applyNumberFormat="1" applyFont="1" applyFill="1" applyBorder="1" applyAlignment="1">
      <alignment horizontal="center"/>
    </xf>
    <xf numFmtId="0" fontId="0" fillId="22" borderId="0" xfId="0" applyFill="1" applyAlignment="1">
      <alignment horizontal="center" vertical="center"/>
    </xf>
    <xf numFmtId="0" fontId="4" fillId="22" borderId="0" xfId="0" applyFont="1" applyFill="1" applyBorder="1" applyAlignment="1">
      <alignment horizontal="center" vertical="center"/>
    </xf>
    <xf numFmtId="164" fontId="19" fillId="22" borderId="0" xfId="0" applyNumberFormat="1" applyFont="1" applyFill="1" applyAlignment="1">
      <alignment horizontal="center" vertical="center"/>
    </xf>
    <xf numFmtId="43" fontId="10" fillId="0" borderId="5" xfId="0" applyNumberFormat="1" applyFont="1" applyBorder="1" applyAlignment="1">
      <alignment horizontal="center" vertical="center"/>
    </xf>
    <xf numFmtId="43" fontId="10" fillId="0" borderId="7" xfId="0" applyNumberFormat="1" applyFont="1" applyBorder="1" applyAlignment="1">
      <alignment horizontal="center" vertical="center"/>
    </xf>
    <xf numFmtId="43" fontId="10" fillId="0" borderId="10" xfId="0" applyNumberFormat="1" applyFont="1" applyBorder="1" applyAlignment="1">
      <alignment horizontal="center" vertical="center"/>
    </xf>
    <xf numFmtId="164" fontId="22" fillId="20" borderId="2" xfId="0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4" borderId="2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2" fontId="10" fillId="0" borderId="7" xfId="0" applyNumberFormat="1" applyFont="1" applyBorder="1" applyAlignment="1">
      <alignment horizontal="center"/>
    </xf>
    <xf numFmtId="42" fontId="0" fillId="0" borderId="7" xfId="0" applyNumberFormat="1" applyBorder="1" applyAlignment="1">
      <alignment horizontal="center"/>
    </xf>
    <xf numFmtId="42" fontId="0" fillId="0" borderId="10" xfId="0" applyNumberFormat="1" applyBorder="1" applyAlignment="1">
      <alignment horizontal="center"/>
    </xf>
    <xf numFmtId="41" fontId="10" fillId="0" borderId="7" xfId="0" applyNumberFormat="1" applyFont="1" applyBorder="1" applyAlignment="1">
      <alignment horizontal="center" vertical="center"/>
    </xf>
    <xf numFmtId="42" fontId="10" fillId="0" borderId="7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166" fontId="10" fillId="13" borderId="12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64" fontId="10" fillId="0" borderId="0" xfId="0" applyNumberFormat="1" applyFont="1" applyFill="1" applyBorder="1" applyAlignment="1" applyProtection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4" borderId="17" xfId="0" applyFont="1" applyFill="1" applyBorder="1" applyAlignment="1">
      <alignment horizontal="center" vertical="center"/>
    </xf>
    <xf numFmtId="0" fontId="20" fillId="18" borderId="0" xfId="0" applyFont="1" applyFill="1" applyAlignment="1">
      <alignment horizontal="centerContinuous"/>
    </xf>
    <xf numFmtId="168" fontId="0" fillId="0" borderId="0" xfId="0" applyNumberFormat="1" applyAlignment="1" applyProtection="1">
      <alignment horizontal="center"/>
      <protection locked="0"/>
    </xf>
    <xf numFmtId="166" fontId="10" fillId="13" borderId="2" xfId="0" applyNumberFormat="1" applyFont="1" applyFill="1" applyBorder="1" applyAlignment="1" applyProtection="1">
      <alignment horizontal="center" vertical="center"/>
      <protection locked="0"/>
    </xf>
    <xf numFmtId="43" fontId="10" fillId="0" borderId="5" xfId="0" applyNumberFormat="1" applyFont="1" applyBorder="1" applyAlignment="1" applyProtection="1">
      <alignment horizontal="center" vertical="center"/>
      <protection locked="0"/>
    </xf>
    <xf numFmtId="43" fontId="10" fillId="0" borderId="7" xfId="0" applyNumberFormat="1" applyFont="1" applyBorder="1" applyAlignment="1" applyProtection="1">
      <alignment horizontal="center" vertical="center"/>
      <protection locked="0"/>
    </xf>
    <xf numFmtId="43" fontId="10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9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4" fontId="5" fillId="7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0" fontId="0" fillId="22" borderId="0" xfId="0" applyFill="1" applyAlignment="1" applyProtection="1">
      <alignment horizontal="center" vertical="center"/>
      <protection locked="0"/>
    </xf>
    <xf numFmtId="0" fontId="10" fillId="5" borderId="12" xfId="0" applyFont="1" applyFill="1" applyBorder="1" applyAlignment="1">
      <alignment horizontal="center" vertical="center"/>
    </xf>
    <xf numFmtId="0" fontId="10" fillId="5" borderId="13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</cellXfs>
  <cellStyles count="1">
    <cellStyle name="Normal" xfId="0" builtinId="0"/>
  </cellStyles>
  <dxfs count="125">
    <dxf>
      <font>
        <color rgb="FF006100"/>
      </font>
      <fill>
        <patternFill>
          <bgColor rgb="FFC6EFCE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  <dxf>
      <fill>
        <patternFill>
          <bgColor rgb="FF6E5B5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rgb="FFFF99FF"/>
        </patternFill>
      </fill>
    </dxf>
  </dxfs>
  <tableStyles count="0" defaultTableStyle="TableStyleMedium2" defaultPivotStyle="PivotStyleLight16"/>
  <colors>
    <mruColors>
      <color rgb="FF6E5B52"/>
      <color rgb="FFFF99FF"/>
      <color rgb="FFFF33CC"/>
      <color rgb="FFFFFFFF"/>
      <color rgb="FF8D3C33"/>
      <color rgb="FFABFB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603250</xdr:colOff>
      <xdr:row>16</xdr:row>
      <xdr:rowOff>274411</xdr:rowOff>
    </xdr:from>
    <xdr:to>
      <xdr:col>20</xdr:col>
      <xdr:colOff>31750</xdr:colOff>
      <xdr:row>16</xdr:row>
      <xdr:rowOff>460375</xdr:rowOff>
    </xdr:to>
    <xdr:cxnSp macro="">
      <xdr:nvCxnSpPr>
        <xdr:cNvPr id="2" name="Connecteur droit avec flèche 1"/>
        <xdr:cNvCxnSpPr/>
      </xdr:nvCxnSpPr>
      <xdr:spPr>
        <a:xfrm flipH="1" flipV="1">
          <a:off x="20193000" y="7751536"/>
          <a:ext cx="1270000" cy="18596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C152"/>
  <sheetViews>
    <sheetView zoomScale="80" zoomScaleNormal="80" workbookViewId="0">
      <pane ySplit="5" topLeftCell="A6" activePane="bottomLeft" state="frozen"/>
      <selection activeCell="C22" sqref="C22"/>
      <selection pane="bottomLeft" activeCell="AK35" sqref="AK35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2.85546875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7" width="15.5703125" style="82" bestFit="1" customWidth="1"/>
    <col min="18" max="18" width="13.7109375" style="82" customWidth="1"/>
    <col min="19" max="20" width="13.7109375" customWidth="1"/>
    <col min="21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0</v>
      </c>
      <c r="G1" s="113" t="s">
        <v>86</v>
      </c>
      <c r="H1" s="197"/>
      <c r="J1" s="189"/>
      <c r="K1" s="190"/>
      <c r="L1" s="124"/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/>
      <c r="D2" s="101"/>
      <c r="E2" s="102"/>
      <c r="F2" s="102"/>
      <c r="J2" s="124"/>
      <c r="K2" s="124"/>
      <c r="L2" s="124"/>
      <c r="O2" s="145">
        <f>SUMIF(T$6:T$30,"TP",S$6:S$30)</f>
        <v>0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0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>
      <c r="J3" s="124"/>
      <c r="K3" s="124"/>
      <c r="L3" s="124"/>
    </row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140" t="s">
        <v>58</v>
      </c>
      <c r="G5" s="140" t="s">
        <v>53</v>
      </c>
      <c r="H5" s="140" t="s">
        <v>18</v>
      </c>
      <c r="I5" s="140" t="s">
        <v>4</v>
      </c>
      <c r="J5" s="141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194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 t="str">
        <f>IFERROR(VLOOKUP(D6,Patient!A$2:R$309,17),"-")</f>
        <v>-</v>
      </c>
      <c r="C6" s="27"/>
      <c r="D6" s="98"/>
      <c r="E6" s="191" t="str">
        <f>IFERROR(VLOOKUP(D6,Patient!A$2:R$309,2),"-")</f>
        <v>-</v>
      </c>
      <c r="F6" s="164" t="str">
        <f>IFERROR(VLOOKUP(D6,Patient!A$2:R$309,3),"-")</f>
        <v>-</v>
      </c>
      <c r="G6" s="164" t="str">
        <f>IFERROR(VLOOKUP(D6,Patient!A$2:PR$309,5),"-")</f>
        <v>-</v>
      </c>
      <c r="H6" s="164" t="str">
        <f>IFERROR(VLOOKUP(D6,Patient!A$2:R$309,7),"-")</f>
        <v>-</v>
      </c>
      <c r="I6" s="165" t="str">
        <f>IFERROR(VLOOKUP(D6,Patient!A$2:R$309,8),"-")</f>
        <v>-</v>
      </c>
      <c r="J6" s="166" t="str">
        <f t="shared" ref="J6" si="0">IFERROR(IF(H6&gt;0,I6+H6,"-"),"-")</f>
        <v>-</v>
      </c>
      <c r="K6" s="167" t="str">
        <f>IFERROR(VLOOKUP(D6,Patient!A$2:R$309,14),"-")</f>
        <v>-</v>
      </c>
      <c r="L6" s="163" t="str">
        <f>IFERROR(VLOOKUP(D6,Patient!A$2:R$309,15),"-")</f>
        <v>-</v>
      </c>
      <c r="M6" s="167" t="str">
        <f>IFERROR(IF(D6=69,L6*0.5,L6*0.35),"-")</f>
        <v>-</v>
      </c>
      <c r="N6" s="168" t="str">
        <f>IFERROR(VLOOKUP(D6,Patient!A$2:R$309,9),"-")</f>
        <v>-</v>
      </c>
      <c r="O6" s="168" t="str">
        <f>IFERROR(VLOOKUP(D6,Patient!A$2:R$309,11),"-")</f>
        <v>-</v>
      </c>
      <c r="P6" s="168" t="str">
        <f>IFERROR(VLOOKUP(D6,Patient!A$2:R$309,13),"-")</f>
        <v>-</v>
      </c>
      <c r="Q6" s="201"/>
      <c r="R6" s="201"/>
      <c r="S6" s="167" t="str">
        <f t="shared" ref="S6" si="1">IFERROR(H6+I6+K6+M6+P6+Q6+R6,"-")</f>
        <v>-</v>
      </c>
      <c r="T6" s="198" t="str">
        <f>IFERROR(VLOOKUP(D6,Patient!A$2:R$309,18),"-")</f>
        <v>-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 t="str">
        <f>IFERROR(VLOOKUP(D7,Patient!A$2:R$309,17),"-")</f>
        <v>-</v>
      </c>
      <c r="C7" s="27"/>
      <c r="D7" s="98"/>
      <c r="E7" s="192" t="str">
        <f>IFERROR(VLOOKUP(D7,Patient!A$2:R$309,2),"-")</f>
        <v>-</v>
      </c>
      <c r="F7" s="28" t="str">
        <f>IFERROR(VLOOKUP(D7,Patient!A$2:R$309,3),"-")</f>
        <v>-</v>
      </c>
      <c r="G7" s="28" t="str">
        <f>IFERROR(VLOOKUP(D7,Patient!A$2:PR$309,5),"-")</f>
        <v>-</v>
      </c>
      <c r="H7" s="28" t="str">
        <f>IFERROR(VLOOKUP(D7,Patient!A$2:R$309,7),"-")</f>
        <v>-</v>
      </c>
      <c r="I7" s="68" t="str">
        <f>IFERROR(VLOOKUP(D7,Patient!A$2:R$309,8),"-")</f>
        <v>-</v>
      </c>
      <c r="J7" s="69" t="str">
        <f t="shared" ref="J7:J30" si="2">IFERROR(IF(H7&gt;0,I7+H7,"-"),"-")</f>
        <v>-</v>
      </c>
      <c r="K7" s="70" t="str">
        <f>IFERROR(VLOOKUP(D7,Patient!A$2:R$309,14),"-")</f>
        <v>-</v>
      </c>
      <c r="L7" s="67" t="str">
        <f>IFERROR(VLOOKUP(D7,Patient!A$2:R$309,15),"-")</f>
        <v>-</v>
      </c>
      <c r="M7" s="70" t="str">
        <f t="shared" ref="M7:M30" si="3">IFERROR(IF(D7=69,L7*0.5,L7*0.35),"-")</f>
        <v>-</v>
      </c>
      <c r="N7" s="71" t="str">
        <f>IFERROR(VLOOKUP(D7,Patient!A$2:R$309,9),"-")</f>
        <v>-</v>
      </c>
      <c r="O7" s="71" t="str">
        <f>IFERROR(VLOOKUP(D7,Patient!A$2:R$309,11),"-")</f>
        <v>-</v>
      </c>
      <c r="P7" s="71" t="str">
        <f>IFERROR(VLOOKUP(D7,Patient!A$2:R$309,13),"-")</f>
        <v>-</v>
      </c>
      <c r="Q7" s="202"/>
      <c r="R7" s="202"/>
      <c r="S7" s="70" t="str">
        <f t="shared" ref="S7:S30" si="4">IFERROR(H7+I7+K7+M7+P7+Q7+R7,"-")</f>
        <v>-</v>
      </c>
      <c r="T7" s="199" t="str">
        <f>IFERROR(VLOOKUP(D7,Patient!A$2:R$309,18),"-")</f>
        <v>-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 t="str">
        <f>IFERROR(VLOOKUP(D8,Patient!A$2:R$309,17),"-")</f>
        <v>-</v>
      </c>
      <c r="C8" s="27"/>
      <c r="D8" s="98"/>
      <c r="E8" s="192" t="str">
        <f>IFERROR(VLOOKUP(D8,Patient!A$2:R$309,2),"-")</f>
        <v>-</v>
      </c>
      <c r="F8" s="28" t="str">
        <f>IFERROR(VLOOKUP(D8,Patient!A$2:R$309,3),"-")</f>
        <v>-</v>
      </c>
      <c r="G8" s="28" t="str">
        <f>IFERROR(VLOOKUP(D8,Patient!A$2:PR$309,5),"-")</f>
        <v>-</v>
      </c>
      <c r="H8" s="28" t="str">
        <f>IFERROR(VLOOKUP(D8,Patient!A$2:R$309,7),"-")</f>
        <v>-</v>
      </c>
      <c r="I8" s="68" t="str">
        <f>IFERROR(VLOOKUP(D8,Patient!A$2:R$309,8),"-")</f>
        <v>-</v>
      </c>
      <c r="J8" s="69" t="str">
        <f t="shared" si="2"/>
        <v>-</v>
      </c>
      <c r="K8" s="70" t="str">
        <f>IFERROR(VLOOKUP(D8,Patient!A$2:R$309,14),"-")</f>
        <v>-</v>
      </c>
      <c r="L8" s="67" t="str">
        <f>IFERROR(VLOOKUP(D8,Patient!A$2:R$309,15),"-")</f>
        <v>-</v>
      </c>
      <c r="M8" s="70" t="str">
        <f t="shared" si="3"/>
        <v>-</v>
      </c>
      <c r="N8" s="71" t="str">
        <f>IFERROR(VLOOKUP(D8,Patient!A$2:R$309,9),"-")</f>
        <v>-</v>
      </c>
      <c r="O8" s="71" t="str">
        <f>IFERROR(VLOOKUP(D8,Patient!A$2:R$309,11),"-")</f>
        <v>-</v>
      </c>
      <c r="P8" s="71" t="str">
        <f>IFERROR(VLOOKUP(D8,Patient!A$2:R$309,13),"-")</f>
        <v>-</v>
      </c>
      <c r="Q8" s="202"/>
      <c r="R8" s="202"/>
      <c r="S8" s="70" t="str">
        <f t="shared" si="4"/>
        <v>-</v>
      </c>
      <c r="T8" s="199" t="str">
        <f>IFERROR(VLOOKUP(D8,Patient!A$2:R$309,18),"-")</f>
        <v>-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 t="str">
        <f>IFERROR(VLOOKUP(D9,Patient!A$2:R$309,17),"-")</f>
        <v>-</v>
      </c>
      <c r="C9" s="27"/>
      <c r="D9" s="98"/>
      <c r="E9" s="192" t="str">
        <f>IFERROR(VLOOKUP(D9,Patient!A$2:R$309,2),"-")</f>
        <v>-</v>
      </c>
      <c r="F9" s="28" t="str">
        <f>IFERROR(VLOOKUP(D9,Patient!A$2:R$309,3),"-")</f>
        <v>-</v>
      </c>
      <c r="G9" s="28" t="str">
        <f>IFERROR(VLOOKUP(D9,Patient!A$2:PR$309,5),"-")</f>
        <v>-</v>
      </c>
      <c r="H9" s="28" t="str">
        <f>IFERROR(VLOOKUP(D9,Patient!A$2:R$309,7),"-")</f>
        <v>-</v>
      </c>
      <c r="I9" s="68" t="str">
        <f>IFERROR(VLOOKUP(D9,Patient!A$2:R$309,8),"-")</f>
        <v>-</v>
      </c>
      <c r="J9" s="69" t="str">
        <f t="shared" si="2"/>
        <v>-</v>
      </c>
      <c r="K9" s="70" t="str">
        <f>IFERROR(VLOOKUP(D9,Patient!A$2:R$309,14),"-")</f>
        <v>-</v>
      </c>
      <c r="L9" s="67" t="str">
        <f>IFERROR(VLOOKUP(D9,Patient!A$2:R$309,15),"-")</f>
        <v>-</v>
      </c>
      <c r="M9" s="70" t="str">
        <f t="shared" si="3"/>
        <v>-</v>
      </c>
      <c r="N9" s="71" t="str">
        <f>IFERROR(VLOOKUP(D9,Patient!A$2:R$309,9),"-")</f>
        <v>-</v>
      </c>
      <c r="O9" s="71" t="str">
        <f>IFERROR(VLOOKUP(D9,Patient!A$2:R$309,11),"-")</f>
        <v>-</v>
      </c>
      <c r="P9" s="71" t="str">
        <f>IFERROR(VLOOKUP(D9,Patient!A$2:R$309,13),"-")</f>
        <v>-</v>
      </c>
      <c r="Q9" s="202"/>
      <c r="R9" s="202"/>
      <c r="S9" s="70" t="str">
        <f t="shared" si="4"/>
        <v>-</v>
      </c>
      <c r="T9" s="199" t="str">
        <f>IFERROR(VLOOKUP(D9,Patient!A$2:R$309,18),"-")</f>
        <v>-</v>
      </c>
      <c r="U9" s="27"/>
      <c r="V9" s="24" t="s">
        <v>148</v>
      </c>
      <c r="W9" s="124"/>
      <c r="Z9" t="s">
        <v>136</v>
      </c>
      <c r="AA9" t="str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-</v>
      </c>
    </row>
    <row r="10" spans="1:29" ht="39.950000000000003" customHeight="1" thickBot="1" x14ac:dyDescent="0.4">
      <c r="A10" s="120"/>
      <c r="B10" s="119" t="str">
        <f>IFERROR(VLOOKUP(D10,Patient!A$2:R$309,17),"-")</f>
        <v>-</v>
      </c>
      <c r="C10" s="89"/>
      <c r="D10" s="98"/>
      <c r="E10" s="192" t="str">
        <f>IFERROR(VLOOKUP(D10,Patient!A$2:R$309,2),"-")</f>
        <v>-</v>
      </c>
      <c r="F10" s="28" t="str">
        <f>IFERROR(VLOOKUP(D10,Patient!A$2:R$309,3),"-")</f>
        <v>-</v>
      </c>
      <c r="G10" s="28" t="str">
        <f>IFERROR(VLOOKUP(D10,Patient!A$2:PR$309,5),"-")</f>
        <v>-</v>
      </c>
      <c r="H10" s="28" t="str">
        <f>IFERROR(VLOOKUP(D10,Patient!A$2:R$309,7),"-")</f>
        <v>-</v>
      </c>
      <c r="I10" s="68" t="str">
        <f>IFERROR(VLOOKUP(D10,Patient!A$2:R$309,8),"-")</f>
        <v>-</v>
      </c>
      <c r="J10" s="69" t="str">
        <f t="shared" si="2"/>
        <v>-</v>
      </c>
      <c r="K10" s="70" t="str">
        <f>IFERROR(VLOOKUP(D10,Patient!A$2:R$309,14),"-")</f>
        <v>-</v>
      </c>
      <c r="L10" s="67" t="str">
        <f>IFERROR(VLOOKUP(D10,Patient!A$2:R$309,15),"-")</f>
        <v>-</v>
      </c>
      <c r="M10" s="70" t="str">
        <f t="shared" si="3"/>
        <v>-</v>
      </c>
      <c r="N10" s="71" t="str">
        <f>IFERROR(VLOOKUP(D10,Patient!A$2:R$309,9),"-")</f>
        <v>-</v>
      </c>
      <c r="O10" s="71" t="str">
        <f>IFERROR(VLOOKUP(D10,Patient!A$2:R$309,11),"-")</f>
        <v>-</v>
      </c>
      <c r="P10" s="71" t="str">
        <f>IFERROR(VLOOKUP(D10,Patient!A$2:R$309,13),"-")</f>
        <v>-</v>
      </c>
      <c r="Q10" s="202"/>
      <c r="R10" s="202"/>
      <c r="S10" s="70" t="str">
        <f t="shared" si="4"/>
        <v>-</v>
      </c>
      <c r="T10" s="199" t="str">
        <f>IFERROR(VLOOKUP(D10,Patient!A$2:R$309,18),"-")</f>
        <v>-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 t="str">
        <f>IFERROR(VLOOKUP(D11,Patient!A$2:R$309,17),"-")</f>
        <v>-</v>
      </c>
      <c r="C11" s="89"/>
      <c r="D11" s="98"/>
      <c r="E11" s="192" t="str">
        <f>IFERROR(VLOOKUP(D11,Patient!A$2:R$309,2),"-")</f>
        <v>-</v>
      </c>
      <c r="F11" s="28" t="str">
        <f>IFERROR(VLOOKUP(D11,Patient!A$2:R$309,3),"-")</f>
        <v>-</v>
      </c>
      <c r="G11" s="28" t="str">
        <f>IFERROR(VLOOKUP(D11,Patient!A$2:PR$309,5),"-")</f>
        <v>-</v>
      </c>
      <c r="H11" s="28" t="str">
        <f>IFERROR(VLOOKUP(D11,Patient!A$2:R$309,7),"-")</f>
        <v>-</v>
      </c>
      <c r="I11" s="68" t="str">
        <f>IFERROR(VLOOKUP(D11,Patient!A$2:R$309,8),"-")</f>
        <v>-</v>
      </c>
      <c r="J11" s="69" t="str">
        <f t="shared" si="2"/>
        <v>-</v>
      </c>
      <c r="K11" s="70" t="str">
        <f>IFERROR(VLOOKUP(D11,Patient!A$2:R$309,14),"-")</f>
        <v>-</v>
      </c>
      <c r="L11" s="67" t="str">
        <f>IFERROR(VLOOKUP(D11,Patient!A$2:R$309,15),"-")</f>
        <v>-</v>
      </c>
      <c r="M11" s="70" t="str">
        <f t="shared" si="3"/>
        <v>-</v>
      </c>
      <c r="N11" s="71" t="str">
        <f>IFERROR(VLOOKUP(D11,Patient!A$2:R$309,9),"-")</f>
        <v>-</v>
      </c>
      <c r="O11" s="71" t="str">
        <f>IFERROR(VLOOKUP(D11,Patient!A$2:R$309,11),"-")</f>
        <v>-</v>
      </c>
      <c r="P11" s="71" t="str">
        <f>IFERROR(VLOOKUP(D11,Patient!A$2:R$309,13),"-")</f>
        <v>-</v>
      </c>
      <c r="Q11" s="202"/>
      <c r="R11" s="202"/>
      <c r="S11" s="70" t="str">
        <f t="shared" si="4"/>
        <v>-</v>
      </c>
      <c r="T11" s="199" t="str">
        <f>IFERROR(VLOOKUP(D11,Patient!A$2:R$309,18),"-")</f>
        <v>-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 t="str">
        <f>IFERROR(VLOOKUP(D12,Patient!A$2:R$309,17),"-")</f>
        <v>-</v>
      </c>
      <c r="C12" s="66"/>
      <c r="D12" s="98"/>
      <c r="E12" s="192" t="str">
        <f>IFERROR(VLOOKUP(D12,Patient!A$2:R$309,2),"-")</f>
        <v>-</v>
      </c>
      <c r="F12" s="28" t="str">
        <f>IFERROR(VLOOKUP(D12,Patient!A$2:R$309,3),"-")</f>
        <v>-</v>
      </c>
      <c r="G12" s="28" t="str">
        <f>IFERROR(VLOOKUP(D12,Patient!A$2:PR$309,5),"-")</f>
        <v>-</v>
      </c>
      <c r="H12" s="28" t="str">
        <f>IFERROR(VLOOKUP(D12,Patient!A$2:R$309,7),"-")</f>
        <v>-</v>
      </c>
      <c r="I12" s="68" t="str">
        <f>IFERROR(VLOOKUP(D12,Patient!A$2:R$309,8),"-")</f>
        <v>-</v>
      </c>
      <c r="J12" s="69" t="str">
        <f t="shared" si="2"/>
        <v>-</v>
      </c>
      <c r="K12" s="70" t="str">
        <f>IFERROR(VLOOKUP(D12,Patient!A$2:R$309,14),"-")</f>
        <v>-</v>
      </c>
      <c r="L12" s="67" t="str">
        <f>IFERROR(VLOOKUP(D12,Patient!A$2:R$309,15),"-")</f>
        <v>-</v>
      </c>
      <c r="M12" s="70" t="str">
        <f t="shared" si="3"/>
        <v>-</v>
      </c>
      <c r="N12" s="71" t="str">
        <f>IFERROR(VLOOKUP(D12,Patient!A$2:R$309,9),"-")</f>
        <v>-</v>
      </c>
      <c r="O12" s="71" t="str">
        <f>IFERROR(VLOOKUP(D12,Patient!A$2:R$309,11),"-")</f>
        <v>-</v>
      </c>
      <c r="P12" s="71" t="str">
        <f>IFERROR(VLOOKUP(D12,Patient!A$2:R$309,13),"-")</f>
        <v>-</v>
      </c>
      <c r="Q12" s="202"/>
      <c r="R12" s="202"/>
      <c r="S12" s="70" t="str">
        <f t="shared" si="4"/>
        <v>-</v>
      </c>
      <c r="T12" s="199" t="str">
        <f>IFERROR(VLOOKUP(D12,Patient!A$2:R$309,18),"-")</f>
        <v>-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 t="str">
        <f>IFERROR(VLOOKUP(D13,Patient!A$2:R$309,17),"-")</f>
        <v>-</v>
      </c>
      <c r="C13" s="66"/>
      <c r="D13" s="98"/>
      <c r="E13" s="192" t="str">
        <f>IFERROR(VLOOKUP(D13,Patient!A$2:R$309,2),"-")</f>
        <v>-</v>
      </c>
      <c r="F13" s="28" t="str">
        <f>IFERROR(VLOOKUP(D13,Patient!A$2:R$309,3),"-")</f>
        <v>-</v>
      </c>
      <c r="G13" s="28" t="str">
        <f>IFERROR(VLOOKUP(D13,Patient!A$2:PR$309,5),"-")</f>
        <v>-</v>
      </c>
      <c r="H13" s="28" t="str">
        <f>IFERROR(VLOOKUP(D13,Patient!A$2:R$309,7),"-")</f>
        <v>-</v>
      </c>
      <c r="I13" s="68" t="str">
        <f>IFERROR(VLOOKUP(D13,Patient!A$2:R$309,8),"-")</f>
        <v>-</v>
      </c>
      <c r="J13" s="69" t="str">
        <f t="shared" si="2"/>
        <v>-</v>
      </c>
      <c r="K13" s="70" t="str">
        <f>IFERROR(VLOOKUP(D13,Patient!A$2:R$309,14),"-")</f>
        <v>-</v>
      </c>
      <c r="L13" s="67" t="str">
        <f>IFERROR(VLOOKUP(D13,Patient!A$2:R$309,15),"-")</f>
        <v>-</v>
      </c>
      <c r="M13" s="70" t="str">
        <f t="shared" si="3"/>
        <v>-</v>
      </c>
      <c r="N13" s="71" t="str">
        <f>IFERROR(VLOOKUP(D13,Patient!A$2:R$309,9),"-")</f>
        <v>-</v>
      </c>
      <c r="O13" s="71" t="str">
        <f>IFERROR(VLOOKUP(D13,Patient!A$2:R$309,11),"-")</f>
        <v>-</v>
      </c>
      <c r="P13" s="71" t="str">
        <f>IFERROR(VLOOKUP(D13,Patient!A$2:R$309,13),"-")</f>
        <v>-</v>
      </c>
      <c r="Q13" s="202"/>
      <c r="R13" s="202"/>
      <c r="S13" s="70" t="str">
        <f t="shared" si="4"/>
        <v>-</v>
      </c>
      <c r="T13" s="199" t="str">
        <f>IFERROR(VLOOKUP(D13,Patient!A$2:R$309,18),"-")</f>
        <v>-</v>
      </c>
      <c r="U13" s="27"/>
      <c r="Z13" t="s">
        <v>29</v>
      </c>
      <c r="AA13" t="str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-</v>
      </c>
    </row>
    <row r="14" spans="1:29" ht="39.950000000000003" customHeight="1" thickBot="1" x14ac:dyDescent="0.4">
      <c r="A14" s="120"/>
      <c r="B14" s="119" t="str">
        <f>IFERROR(VLOOKUP(D14,Patient!A$2:R$309,17),"-")</f>
        <v>-</v>
      </c>
      <c r="C14" s="88"/>
      <c r="D14" s="98"/>
      <c r="E14" s="192" t="str">
        <f>IFERROR(VLOOKUP(D14,Patient!A$2:R$309,2),"-")</f>
        <v>-</v>
      </c>
      <c r="F14" s="28" t="str">
        <f>IFERROR(VLOOKUP(D14,Patient!A$2:R$309,3),"-")</f>
        <v>-</v>
      </c>
      <c r="G14" s="28" t="str">
        <f>IFERROR(VLOOKUP(D14,Patient!A$2:PR$309,5),"-")</f>
        <v>-</v>
      </c>
      <c r="H14" s="28" t="str">
        <f>IFERROR(VLOOKUP(D14,Patient!A$2:R$309,7),"-")</f>
        <v>-</v>
      </c>
      <c r="I14" s="68" t="str">
        <f>IFERROR(VLOOKUP(D14,Patient!A$2:R$309,8),"-")</f>
        <v>-</v>
      </c>
      <c r="J14" s="69" t="str">
        <f t="shared" si="2"/>
        <v>-</v>
      </c>
      <c r="K14" s="70" t="str">
        <f>IFERROR(VLOOKUP(D14,Patient!A$2:R$309,14),"-")</f>
        <v>-</v>
      </c>
      <c r="L14" s="67" t="str">
        <f>IFERROR(VLOOKUP(D14,Patient!A$2:R$309,15),"-")</f>
        <v>-</v>
      </c>
      <c r="M14" s="70" t="str">
        <f t="shared" si="3"/>
        <v>-</v>
      </c>
      <c r="N14" s="71" t="str">
        <f>IFERROR(VLOOKUP(D14,Patient!A$2:R$309,9),"-")</f>
        <v>-</v>
      </c>
      <c r="O14" s="71" t="str">
        <f>IFERROR(VLOOKUP(D14,Patient!A$2:R$309,11),"-")</f>
        <v>-</v>
      </c>
      <c r="P14" s="71" t="str">
        <f>IFERROR(VLOOKUP(D14,Patient!A$2:R$309,13),"-")</f>
        <v>-</v>
      </c>
      <c r="Q14" s="202"/>
      <c r="R14" s="202"/>
      <c r="S14" s="70" t="str">
        <f t="shared" si="4"/>
        <v>-</v>
      </c>
      <c r="T14" s="199" t="str">
        <f>IFERROR(VLOOKUP(D14,Patient!A$2:R$309,18),"-")</f>
        <v>-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 t="str">
        <f>IFERROR(VLOOKUP(D15,Patient!A$2:R$309,17),"-")</f>
        <v>-</v>
      </c>
      <c r="C15" s="27"/>
      <c r="D15" s="98"/>
      <c r="E15" s="192" t="str">
        <f>IFERROR(VLOOKUP(D15,Patient!A$2:R$309,2),"-")</f>
        <v>-</v>
      </c>
      <c r="F15" s="28" t="str">
        <f>IFERROR(VLOOKUP(D15,Patient!A$2:R$309,3),"-")</f>
        <v>-</v>
      </c>
      <c r="G15" s="28" t="str">
        <f>IFERROR(VLOOKUP(D15,Patient!A$2:PR$309,5),"-")</f>
        <v>-</v>
      </c>
      <c r="H15" s="28" t="str">
        <f>IFERROR(VLOOKUP(D15,Patient!A$2:R$309,7),"-")</f>
        <v>-</v>
      </c>
      <c r="I15" s="68" t="str">
        <f>IFERROR(VLOOKUP(D15,Patient!A$2:R$309,8),"-")</f>
        <v>-</v>
      </c>
      <c r="J15" s="69" t="str">
        <f t="shared" si="2"/>
        <v>-</v>
      </c>
      <c r="K15" s="70" t="str">
        <f>IFERROR(VLOOKUP(D15,Patient!A$2:R$309,14),"-")</f>
        <v>-</v>
      </c>
      <c r="L15" s="67" t="str">
        <f>IFERROR(VLOOKUP(D15,Patient!A$2:R$309,15),"-")</f>
        <v>-</v>
      </c>
      <c r="M15" s="70" t="str">
        <f t="shared" si="3"/>
        <v>-</v>
      </c>
      <c r="N15" s="71" t="str">
        <f>IFERROR(VLOOKUP(D15,Patient!A$2:R$309,9),"-")</f>
        <v>-</v>
      </c>
      <c r="O15" s="71" t="str">
        <f>IFERROR(VLOOKUP(D15,Patient!A$2:R$309,11),"-")</f>
        <v>-</v>
      </c>
      <c r="P15" s="71" t="str">
        <f>IFERROR(VLOOKUP(D15,Patient!A$2:R$309,13),"-")</f>
        <v>-</v>
      </c>
      <c r="Q15" s="202"/>
      <c r="R15" s="202"/>
      <c r="S15" s="70" t="str">
        <f t="shared" si="4"/>
        <v>-</v>
      </c>
      <c r="T15" s="199" t="str">
        <f>IFERROR(VLOOKUP(D15,Patient!A$2:R$309,18),"-")</f>
        <v>-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 t="str">
        <f>IFERROR(VLOOKUP(D16,Patient!A$2:R$309,17),"-")</f>
        <v>-</v>
      </c>
      <c r="C16" s="27"/>
      <c r="D16" s="98"/>
      <c r="E16" s="192" t="str">
        <f>IFERROR(VLOOKUP(D16,Patient!A$2:R$309,2),"-")</f>
        <v>-</v>
      </c>
      <c r="F16" s="28" t="str">
        <f>IFERROR(VLOOKUP(D16,Patient!A$2:R$309,3),"-")</f>
        <v>-</v>
      </c>
      <c r="G16" s="28" t="str">
        <f>IFERROR(VLOOKUP(D16,Patient!A$2:PR$309,5),"-")</f>
        <v>-</v>
      </c>
      <c r="H16" s="28" t="str">
        <f>IFERROR(VLOOKUP(D16,Patient!A$2:R$309,7),"-")</f>
        <v>-</v>
      </c>
      <c r="I16" s="68" t="str">
        <f>IFERROR(VLOOKUP(D16,Patient!A$2:R$309,8),"-")</f>
        <v>-</v>
      </c>
      <c r="J16" s="69" t="str">
        <f t="shared" si="2"/>
        <v>-</v>
      </c>
      <c r="K16" s="70" t="str">
        <f>IFERROR(VLOOKUP(D16,Patient!A$2:R$309,14),"-")</f>
        <v>-</v>
      </c>
      <c r="L16" s="67" t="str">
        <f>IFERROR(VLOOKUP(D16,Patient!A$2:R$309,15),"-")</f>
        <v>-</v>
      </c>
      <c r="M16" s="70" t="str">
        <f t="shared" si="3"/>
        <v>-</v>
      </c>
      <c r="N16" s="71" t="str">
        <f>IFERROR(VLOOKUP(D16,Patient!A$2:R$309,9),"-")</f>
        <v>-</v>
      </c>
      <c r="O16" s="71" t="str">
        <f>IFERROR(VLOOKUP(D16,Patient!A$2:R$309,11),"-")</f>
        <v>-</v>
      </c>
      <c r="P16" s="71" t="str">
        <f>IFERROR(VLOOKUP(D16,Patient!A$2:R$309,13),"-")</f>
        <v>-</v>
      </c>
      <c r="Q16" s="202"/>
      <c r="R16" s="202"/>
      <c r="S16" s="70" t="str">
        <f t="shared" si="4"/>
        <v>-</v>
      </c>
      <c r="T16" s="199" t="str">
        <f>IFERROR(VLOOKUP(D16,Patient!A$2:R$309,18),"-")</f>
        <v>-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 t="str">
        <f>IFERROR(VLOOKUP(D17,Patient!A$2:R$309,17),"-")</f>
        <v>-</v>
      </c>
      <c r="C17" s="27"/>
      <c r="D17" s="98"/>
      <c r="E17" s="192" t="str">
        <f>IFERROR(VLOOKUP(D17,Patient!A$2:R$309,2),"-")</f>
        <v>-</v>
      </c>
      <c r="F17" s="28" t="str">
        <f>IFERROR(VLOOKUP(D17,Patient!A$2:R$309,3),"-")</f>
        <v>-</v>
      </c>
      <c r="G17" s="28" t="str">
        <f>IFERROR(VLOOKUP(D17,Patient!A$2:PR$309,5),"-")</f>
        <v>-</v>
      </c>
      <c r="H17" s="28" t="str">
        <f>IFERROR(VLOOKUP(D17,Patient!A$2:R$309,7),"-")</f>
        <v>-</v>
      </c>
      <c r="I17" s="68" t="str">
        <f>IFERROR(VLOOKUP(D17,Patient!A$2:R$309,8),"-")</f>
        <v>-</v>
      </c>
      <c r="J17" s="69" t="str">
        <f t="shared" si="2"/>
        <v>-</v>
      </c>
      <c r="K17" s="70" t="str">
        <f>IFERROR(VLOOKUP(D17,Patient!A$2:R$309,14),"-")</f>
        <v>-</v>
      </c>
      <c r="L17" s="67" t="str">
        <f>IFERROR(VLOOKUP(D17,Patient!A$2:R$309,15),"-")</f>
        <v>-</v>
      </c>
      <c r="M17" s="70" t="str">
        <f t="shared" si="3"/>
        <v>-</v>
      </c>
      <c r="N17" s="71" t="str">
        <f>IFERROR(VLOOKUP(D17,Patient!A$2:R$309,9),"-")</f>
        <v>-</v>
      </c>
      <c r="O17" s="71" t="str">
        <f>IFERROR(VLOOKUP(D17,Patient!A$2:R$309,11),"-")</f>
        <v>-</v>
      </c>
      <c r="P17" s="71" t="str">
        <f>IFERROR(VLOOKUP(D17,Patient!A$2:R$309,13),"-")</f>
        <v>-</v>
      </c>
      <c r="Q17" s="202"/>
      <c r="R17" s="202"/>
      <c r="S17" s="70" t="str">
        <f t="shared" si="4"/>
        <v>-</v>
      </c>
      <c r="T17" s="199" t="str">
        <f>IFERROR(VLOOKUP(D17,Patient!A$2:R$309,18),"-")</f>
        <v>-</v>
      </c>
      <c r="U17" s="27"/>
      <c r="Z17" t="s">
        <v>31</v>
      </c>
      <c r="AA17" t="str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-</v>
      </c>
    </row>
    <row r="18" spans="1:27" ht="39.950000000000003" customHeight="1" thickBot="1" x14ac:dyDescent="0.4">
      <c r="A18" s="120"/>
      <c r="B18" s="119" t="str">
        <f>IFERROR(VLOOKUP(D18,Patient!A$2:R$309,17),"-")</f>
        <v>-</v>
      </c>
      <c r="D18" s="98"/>
      <c r="E18" s="192" t="str">
        <f>IFERROR(VLOOKUP(D18,Patient!A$2:R$309,2),"-")</f>
        <v>-</v>
      </c>
      <c r="F18" s="28" t="str">
        <f>IFERROR(VLOOKUP(D18,Patient!A$2:R$309,3),"-")</f>
        <v>-</v>
      </c>
      <c r="G18" s="28" t="str">
        <f>IFERROR(VLOOKUP(D18,Patient!A$2:PR$309,5),"-")</f>
        <v>-</v>
      </c>
      <c r="H18" s="28" t="str">
        <f>IFERROR(VLOOKUP(D18,Patient!A$2:R$309,7),"-")</f>
        <v>-</v>
      </c>
      <c r="I18" s="68" t="str">
        <f>IFERROR(VLOOKUP(D18,Patient!A$2:R$309,8),"-")</f>
        <v>-</v>
      </c>
      <c r="J18" s="69" t="str">
        <f t="shared" si="2"/>
        <v>-</v>
      </c>
      <c r="K18" s="70" t="str">
        <f>IFERROR(VLOOKUP(D18,Patient!A$2:R$309,14),"-")</f>
        <v>-</v>
      </c>
      <c r="L18" s="67" t="str">
        <f>IFERROR(VLOOKUP(D18,Patient!A$2:R$309,15),"-")</f>
        <v>-</v>
      </c>
      <c r="M18" s="70" t="str">
        <f t="shared" si="3"/>
        <v>-</v>
      </c>
      <c r="N18" s="71" t="str">
        <f>IFERROR(VLOOKUP(D18,Patient!A$2:R$309,9),"-")</f>
        <v>-</v>
      </c>
      <c r="O18" s="71" t="str">
        <f>IFERROR(VLOOKUP(D18,Patient!A$2:R$309,11),"-")</f>
        <v>-</v>
      </c>
      <c r="P18" s="71" t="str">
        <f>IFERROR(VLOOKUP(D18,Patient!A$2:R$309,13),"-")</f>
        <v>-</v>
      </c>
      <c r="Q18" s="202"/>
      <c r="R18" s="202"/>
      <c r="S18" s="70" t="str">
        <f t="shared" si="4"/>
        <v>-</v>
      </c>
      <c r="T18" s="199" t="str">
        <f>IFERROR(VLOOKUP(D18,Patient!A$2:R$309,18),"-")</f>
        <v>-</v>
      </c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IFERROR(VLOOKUP(D19,Patient!A$2:R$309,17),"-")</f>
        <v>-</v>
      </c>
      <c r="D19" s="98"/>
      <c r="E19" s="192" t="str">
        <f>IFERROR(VLOOKUP(D19,Patient!A$2:R$309,2),"-")</f>
        <v>-</v>
      </c>
      <c r="F19" s="28" t="str">
        <f>IFERROR(VLOOKUP(D19,Patient!A$2:R$309,3),"-")</f>
        <v>-</v>
      </c>
      <c r="G19" s="28" t="str">
        <f>IFERROR(VLOOKUP(D19,Patient!A$2:PR$309,5),"-")</f>
        <v>-</v>
      </c>
      <c r="H19" s="28" t="str">
        <f>IFERROR(VLOOKUP(D19,Patient!A$2:R$309,7),"-")</f>
        <v>-</v>
      </c>
      <c r="I19" s="68" t="str">
        <f>IFERROR(VLOOKUP(D19,Patient!A$2:R$309,8),"-")</f>
        <v>-</v>
      </c>
      <c r="J19" s="69" t="str">
        <f t="shared" si="2"/>
        <v>-</v>
      </c>
      <c r="K19" s="70" t="str">
        <f>IFERROR(VLOOKUP(D19,Patient!A$2:R$309,14),"-")</f>
        <v>-</v>
      </c>
      <c r="L19" s="67" t="str">
        <f>IFERROR(VLOOKUP(D19,Patient!A$2:R$309,15),"-")</f>
        <v>-</v>
      </c>
      <c r="M19" s="70" t="str">
        <f t="shared" si="3"/>
        <v>-</v>
      </c>
      <c r="N19" s="71" t="str">
        <f>IFERROR(VLOOKUP(D19,Patient!A$2:R$309,9),"-")</f>
        <v>-</v>
      </c>
      <c r="O19" s="71" t="str">
        <f>IFERROR(VLOOKUP(D19,Patient!A$2:R$309,11),"-")</f>
        <v>-</v>
      </c>
      <c r="P19" s="71" t="str">
        <f>IFERROR(VLOOKUP(D19,Patient!A$2:R$309,13),"-")</f>
        <v>-</v>
      </c>
      <c r="Q19" s="202"/>
      <c r="R19" s="202"/>
      <c r="S19" s="70" t="str">
        <f t="shared" si="4"/>
        <v>-</v>
      </c>
      <c r="T19" s="199" t="str">
        <f>IFERROR(VLOOKUP(D19,Patient!A$2:R$309,18),"-")</f>
        <v>-</v>
      </c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IFERROR(VLOOKUP(D20,Patient!A$2:R$309,17),"-")</f>
        <v>-</v>
      </c>
      <c r="D20" s="98"/>
      <c r="E20" s="192" t="str">
        <f>IFERROR(VLOOKUP(D20,Patient!A$2:R$309,2),"-")</f>
        <v>-</v>
      </c>
      <c r="F20" s="28" t="str">
        <f>IFERROR(VLOOKUP(D20,Patient!A$2:R$309,3),"-")</f>
        <v>-</v>
      </c>
      <c r="G20" s="28" t="str">
        <f>IFERROR(VLOOKUP(D20,Patient!A$2:PR$309,5),"-")</f>
        <v>-</v>
      </c>
      <c r="H20" s="28" t="str">
        <f>IFERROR(VLOOKUP(D20,Patient!A$2:R$309,7),"-")</f>
        <v>-</v>
      </c>
      <c r="I20" s="68" t="str">
        <f>IFERROR(VLOOKUP(D20,Patient!A$2:R$309,8),"-")</f>
        <v>-</v>
      </c>
      <c r="J20" s="69" t="str">
        <f t="shared" si="2"/>
        <v>-</v>
      </c>
      <c r="K20" s="70" t="str">
        <f>IFERROR(VLOOKUP(D20,Patient!A$2:R$309,14),"-")</f>
        <v>-</v>
      </c>
      <c r="L20" s="67" t="str">
        <f>IFERROR(VLOOKUP(D20,Patient!A$2:R$309,15),"-")</f>
        <v>-</v>
      </c>
      <c r="M20" s="70" t="str">
        <f t="shared" si="3"/>
        <v>-</v>
      </c>
      <c r="N20" s="71" t="str">
        <f>IFERROR(VLOOKUP(D20,Patient!A$2:R$309,9),"-")</f>
        <v>-</v>
      </c>
      <c r="O20" s="71" t="str">
        <f>IFERROR(VLOOKUP(D20,Patient!A$2:R$309,11),"-")</f>
        <v>-</v>
      </c>
      <c r="P20" s="71" t="str">
        <f>IFERROR(VLOOKUP(D20,Patient!A$2:R$309,13),"-")</f>
        <v>-</v>
      </c>
      <c r="Q20" s="202"/>
      <c r="R20" s="202"/>
      <c r="S20" s="70" t="str">
        <f t="shared" si="4"/>
        <v>-</v>
      </c>
      <c r="T20" s="199" t="str">
        <f>IFERROR(VLOOKUP(D20,Patient!A$2:R$309,18),"-")</f>
        <v>-</v>
      </c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IFERROR(VLOOKUP(D21,Patient!A$2:R$309,17),"-")</f>
        <v>-</v>
      </c>
      <c r="D21" s="98"/>
      <c r="E21" s="192" t="str">
        <f>IFERROR(VLOOKUP(D21,Patient!A$2:R$309,2),"-")</f>
        <v>-</v>
      </c>
      <c r="F21" s="28" t="str">
        <f>IFERROR(VLOOKUP(D21,Patient!A$2:R$309,3),"-")</f>
        <v>-</v>
      </c>
      <c r="G21" s="28" t="str">
        <f>IFERROR(VLOOKUP(D21,Patient!A$2:PR$309,5),"-")</f>
        <v>-</v>
      </c>
      <c r="H21" s="28" t="str">
        <f>IFERROR(VLOOKUP(D21,Patient!A$2:R$309,7),"-")</f>
        <v>-</v>
      </c>
      <c r="I21" s="68" t="str">
        <f>IFERROR(VLOOKUP(D21,Patient!A$2:R$309,8),"-")</f>
        <v>-</v>
      </c>
      <c r="J21" s="69" t="str">
        <f t="shared" si="2"/>
        <v>-</v>
      </c>
      <c r="K21" s="70" t="str">
        <f>IFERROR(VLOOKUP(D21,Patient!A$2:R$309,14),"-")</f>
        <v>-</v>
      </c>
      <c r="L21" s="67" t="str">
        <f>IFERROR(VLOOKUP(D21,Patient!A$2:R$309,15),"-")</f>
        <v>-</v>
      </c>
      <c r="M21" s="70" t="str">
        <f t="shared" si="3"/>
        <v>-</v>
      </c>
      <c r="N21" s="71" t="str">
        <f>IFERROR(VLOOKUP(D21,Patient!A$2:R$309,9),"-")</f>
        <v>-</v>
      </c>
      <c r="O21" s="71" t="str">
        <f>IFERROR(VLOOKUP(D21,Patient!A$2:R$309,11),"-")</f>
        <v>-</v>
      </c>
      <c r="P21" s="71" t="str">
        <f>IFERROR(VLOOKUP(D21,Patient!A$2:R$309,13),"-")</f>
        <v>-</v>
      </c>
      <c r="Q21" s="202"/>
      <c r="R21" s="202"/>
      <c r="S21" s="70" t="str">
        <f t="shared" si="4"/>
        <v>-</v>
      </c>
      <c r="T21" s="199" t="str">
        <f>IFERROR(VLOOKUP(D21,Patient!A$2:R$309,18),"-")</f>
        <v>-</v>
      </c>
      <c r="U21" s="27"/>
      <c r="Z21" t="s">
        <v>32</v>
      </c>
      <c r="AA21" t="str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-</v>
      </c>
    </row>
    <row r="22" spans="1:27" ht="39.950000000000003" customHeight="1" thickBot="1" x14ac:dyDescent="0.4">
      <c r="A22" s="120"/>
      <c r="B22" s="119" t="str">
        <f>IFERROR(VLOOKUP(D22,Patient!A$2:R$309,17),"-")</f>
        <v>-</v>
      </c>
      <c r="D22" s="98"/>
      <c r="E22" s="192" t="str">
        <f>IFERROR(VLOOKUP(D22,Patient!A$2:R$309,2),"-")</f>
        <v>-</v>
      </c>
      <c r="F22" s="28" t="str">
        <f>IFERROR(VLOOKUP(D22,Patient!A$2:R$309,3),"-")</f>
        <v>-</v>
      </c>
      <c r="G22" s="28" t="str">
        <f>IFERROR(VLOOKUP(D22,Patient!A$2:PR$309,5),"-")</f>
        <v>-</v>
      </c>
      <c r="H22" s="28" t="str">
        <f>IFERROR(VLOOKUP(D22,Patient!A$2:R$309,7),"-")</f>
        <v>-</v>
      </c>
      <c r="I22" s="68" t="str">
        <f>IFERROR(VLOOKUP(D22,Patient!A$2:R$309,8),"-")</f>
        <v>-</v>
      </c>
      <c r="J22" s="69" t="str">
        <f t="shared" si="2"/>
        <v>-</v>
      </c>
      <c r="K22" s="70" t="str">
        <f>IFERROR(VLOOKUP(D22,Patient!A$2:R$309,14),"-")</f>
        <v>-</v>
      </c>
      <c r="L22" s="67" t="str">
        <f>IFERROR(VLOOKUP(D22,Patient!A$2:R$309,15),"-")</f>
        <v>-</v>
      </c>
      <c r="M22" s="70" t="str">
        <f t="shared" si="3"/>
        <v>-</v>
      </c>
      <c r="N22" s="71" t="str">
        <f>IFERROR(VLOOKUP(D22,Patient!A$2:R$309,9),"-")</f>
        <v>-</v>
      </c>
      <c r="O22" s="71" t="str">
        <f>IFERROR(VLOOKUP(D22,Patient!A$2:R$309,11),"-")</f>
        <v>-</v>
      </c>
      <c r="P22" s="71" t="str">
        <f>IFERROR(VLOOKUP(D22,Patient!A$2:R$309,13),"-")</f>
        <v>-</v>
      </c>
      <c r="Q22" s="202"/>
      <c r="R22" s="202"/>
      <c r="S22" s="70" t="str">
        <f t="shared" si="4"/>
        <v>-</v>
      </c>
      <c r="T22" s="199" t="str">
        <f>IFERROR(VLOOKUP(D22,Patient!A$2:R$309,18),"-")</f>
        <v>-</v>
      </c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 t="str">
        <f>IFERROR(VLOOKUP(D23,Patient!A$2:R$309,17),"-")</f>
        <v>-</v>
      </c>
      <c r="C23" s="27"/>
      <c r="D23" s="98"/>
      <c r="E23" s="192" t="str">
        <f>IFERROR(VLOOKUP(D23,Patient!A$2:R$309,2),"-")</f>
        <v>-</v>
      </c>
      <c r="F23" s="28" t="str">
        <f>IFERROR(VLOOKUP(D23,Patient!A$2:R$309,3),"-")</f>
        <v>-</v>
      </c>
      <c r="G23" s="28" t="str">
        <f>IFERROR(VLOOKUP(D23,Patient!A$2:PR$309,5),"-")</f>
        <v>-</v>
      </c>
      <c r="H23" s="28" t="str">
        <f>IFERROR(VLOOKUP(D23,Patient!A$2:R$309,7),"-")</f>
        <v>-</v>
      </c>
      <c r="I23" s="68" t="str">
        <f>IFERROR(VLOOKUP(D23,Patient!A$2:R$309,8),"-")</f>
        <v>-</v>
      </c>
      <c r="J23" s="69" t="str">
        <f t="shared" si="2"/>
        <v>-</v>
      </c>
      <c r="K23" s="70" t="str">
        <f>IFERROR(VLOOKUP(D23,Patient!A$2:R$309,14),"-")</f>
        <v>-</v>
      </c>
      <c r="L23" s="67" t="str">
        <f>IFERROR(VLOOKUP(D23,Patient!A$2:R$309,15),"-")</f>
        <v>-</v>
      </c>
      <c r="M23" s="70" t="str">
        <f t="shared" si="3"/>
        <v>-</v>
      </c>
      <c r="N23" s="71" t="str">
        <f>IFERROR(VLOOKUP(D23,Patient!A$2:R$309,9),"-")</f>
        <v>-</v>
      </c>
      <c r="O23" s="71" t="str">
        <f>IFERROR(VLOOKUP(D23,Patient!A$2:R$309,11),"-")</f>
        <v>-</v>
      </c>
      <c r="P23" s="71" t="str">
        <f>IFERROR(VLOOKUP(D23,Patient!A$2:R$309,13),"-")</f>
        <v>-</v>
      </c>
      <c r="Q23" s="202"/>
      <c r="R23" s="202"/>
      <c r="S23" s="70" t="str">
        <f t="shared" si="4"/>
        <v>-</v>
      </c>
      <c r="T23" s="199" t="str">
        <f>IFERROR(VLOOKUP(D23,Patient!A$2:R$309,18),"-")</f>
        <v>-</v>
      </c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IFERROR(VLOOKUP(D24,Patient!A$2:R$309,17),"-")</f>
        <v>-</v>
      </c>
      <c r="C24" s="27"/>
      <c r="D24" s="98"/>
      <c r="E24" s="192" t="str">
        <f>IFERROR(VLOOKUP(D24,Patient!A$2:R$309,2),"-")</f>
        <v>-</v>
      </c>
      <c r="F24" s="28" t="str">
        <f>IFERROR(VLOOKUP(D24,Patient!A$2:R$309,3),"-")</f>
        <v>-</v>
      </c>
      <c r="G24" s="28" t="str">
        <f>IFERROR(VLOOKUP(D24,Patient!A$2:PR$309,5),"-")</f>
        <v>-</v>
      </c>
      <c r="H24" s="28" t="str">
        <f>IFERROR(VLOOKUP(D24,Patient!A$2:R$309,7),"-")</f>
        <v>-</v>
      </c>
      <c r="I24" s="68" t="str">
        <f>IFERROR(VLOOKUP(D24,Patient!A$2:R$309,8),"-")</f>
        <v>-</v>
      </c>
      <c r="J24" s="69" t="str">
        <f t="shared" si="2"/>
        <v>-</v>
      </c>
      <c r="K24" s="70" t="str">
        <f>IFERROR(VLOOKUP(D24,Patient!A$2:R$309,14),"-")</f>
        <v>-</v>
      </c>
      <c r="L24" s="67" t="str">
        <f>IFERROR(VLOOKUP(D24,Patient!A$2:R$309,15),"-")</f>
        <v>-</v>
      </c>
      <c r="M24" s="70" t="str">
        <f t="shared" si="3"/>
        <v>-</v>
      </c>
      <c r="N24" s="71" t="str">
        <f>IFERROR(VLOOKUP(D24,Patient!A$2:R$309,9),"-")</f>
        <v>-</v>
      </c>
      <c r="O24" s="71" t="str">
        <f>IFERROR(VLOOKUP(D24,Patient!A$2:R$309,11),"-")</f>
        <v>-</v>
      </c>
      <c r="P24" s="71" t="str">
        <f>IFERROR(VLOOKUP(D24,Patient!A$2:R$309,13),"-")</f>
        <v>-</v>
      </c>
      <c r="Q24" s="202"/>
      <c r="R24" s="202"/>
      <c r="S24" s="70" t="str">
        <f t="shared" si="4"/>
        <v>-</v>
      </c>
      <c r="T24" s="199" t="str">
        <f>IFERROR(VLOOKUP(D24,Patient!A$2:R$309,18),"-")</f>
        <v>-</v>
      </c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IFERROR(VLOOKUP(D25,Patient!A$2:R$309,17),"-")</f>
        <v>-</v>
      </c>
      <c r="C25" s="27"/>
      <c r="D25" s="98"/>
      <c r="E25" s="192" t="str">
        <f>IFERROR(VLOOKUP(D25,Patient!A$2:R$309,2),"-")</f>
        <v>-</v>
      </c>
      <c r="F25" s="28" t="str">
        <f>IFERROR(VLOOKUP(D25,Patient!A$2:R$309,3),"-")</f>
        <v>-</v>
      </c>
      <c r="G25" s="28" t="str">
        <f>IFERROR(VLOOKUP(D25,Patient!A$2:PR$309,5),"-")</f>
        <v>-</v>
      </c>
      <c r="H25" s="28" t="str">
        <f>IFERROR(VLOOKUP(D25,Patient!A$2:R$309,7),"-")</f>
        <v>-</v>
      </c>
      <c r="I25" s="68" t="str">
        <f>IFERROR(VLOOKUP(D25,Patient!A$2:R$309,8),"-")</f>
        <v>-</v>
      </c>
      <c r="J25" s="69" t="str">
        <f t="shared" si="2"/>
        <v>-</v>
      </c>
      <c r="K25" s="70" t="str">
        <f>IFERROR(VLOOKUP(D25,Patient!A$2:R$309,14),"-")</f>
        <v>-</v>
      </c>
      <c r="L25" s="67" t="str">
        <f>IFERROR(VLOOKUP(D25,Patient!A$2:R$309,15),"-")</f>
        <v>-</v>
      </c>
      <c r="M25" s="70" t="str">
        <f t="shared" si="3"/>
        <v>-</v>
      </c>
      <c r="N25" s="71" t="str">
        <f>IFERROR(VLOOKUP(D25,Patient!A$2:R$309,9),"-")</f>
        <v>-</v>
      </c>
      <c r="O25" s="71" t="str">
        <f>IFERROR(VLOOKUP(D25,Patient!A$2:R$309,11),"-")</f>
        <v>-</v>
      </c>
      <c r="P25" s="71" t="str">
        <f>IFERROR(VLOOKUP(D25,Patient!A$2:R$309,13),"-")</f>
        <v>-</v>
      </c>
      <c r="Q25" s="202"/>
      <c r="R25" s="202"/>
      <c r="S25" s="70" t="str">
        <f t="shared" si="4"/>
        <v>-</v>
      </c>
      <c r="T25" s="199" t="str">
        <f>IFERROR(VLOOKUP(D25,Patient!A$2:R$309,18),"-")</f>
        <v>-</v>
      </c>
      <c r="U25" s="27"/>
      <c r="Z25" t="s">
        <v>27</v>
      </c>
      <c r="AA25" t="str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-</v>
      </c>
    </row>
    <row r="26" spans="1:27" ht="39.950000000000003" customHeight="1" thickBot="1" x14ac:dyDescent="0.4">
      <c r="A26" s="120"/>
      <c r="B26" s="119" t="str">
        <f>IFERROR(VLOOKUP(D26,Patient!A$2:R$309,17),"-")</f>
        <v>-</v>
      </c>
      <c r="C26" s="27"/>
      <c r="D26" s="98"/>
      <c r="E26" s="192" t="str">
        <f>IFERROR(VLOOKUP(D26,Patient!A$2:R$309,2),"-")</f>
        <v>-</v>
      </c>
      <c r="F26" s="28" t="str">
        <f>IFERROR(VLOOKUP(D26,Patient!A$2:R$309,3),"-")</f>
        <v>-</v>
      </c>
      <c r="G26" s="28" t="str">
        <f>IFERROR(VLOOKUP(D26,Patient!A$2:PR$309,5),"-")</f>
        <v>-</v>
      </c>
      <c r="H26" s="28" t="str">
        <f>IFERROR(VLOOKUP(D26,Patient!A$2:R$309,7),"-")</f>
        <v>-</v>
      </c>
      <c r="I26" s="68" t="str">
        <f>IFERROR(VLOOKUP(D26,Patient!A$2:R$309,8),"-")</f>
        <v>-</v>
      </c>
      <c r="J26" s="69" t="str">
        <f t="shared" si="2"/>
        <v>-</v>
      </c>
      <c r="K26" s="70" t="str">
        <f>IFERROR(VLOOKUP(D26,Patient!A$2:R$309,14),"-")</f>
        <v>-</v>
      </c>
      <c r="L26" s="67" t="str">
        <f>IFERROR(VLOOKUP(D26,Patient!A$2:R$309,15),"-")</f>
        <v>-</v>
      </c>
      <c r="M26" s="70" t="str">
        <f t="shared" si="3"/>
        <v>-</v>
      </c>
      <c r="N26" s="71" t="str">
        <f>IFERROR(VLOOKUP(D26,Patient!A$2:R$309,9),"-")</f>
        <v>-</v>
      </c>
      <c r="O26" s="71" t="str">
        <f>IFERROR(VLOOKUP(D26,Patient!A$2:R$309,11),"-")</f>
        <v>-</v>
      </c>
      <c r="P26" s="71" t="str">
        <f>IFERROR(VLOOKUP(D26,Patient!A$2:R$309,13),"-")</f>
        <v>-</v>
      </c>
      <c r="Q26" s="202"/>
      <c r="R26" s="202"/>
      <c r="S26" s="70" t="str">
        <f t="shared" si="4"/>
        <v>-</v>
      </c>
      <c r="T26" s="199" t="str">
        <f>IFERROR(VLOOKUP(D26,Patient!A$2:R$309,18),"-")</f>
        <v>-</v>
      </c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IFERROR(VLOOKUP(D27,Patient!A$2:R$309,17),"-")</f>
        <v>-</v>
      </c>
      <c r="D27" s="98"/>
      <c r="E27" s="192" t="str">
        <f>IFERROR(VLOOKUP(D27,Patient!A$2:R$309,2),"-")</f>
        <v>-</v>
      </c>
      <c r="F27" s="28" t="str">
        <f>IFERROR(VLOOKUP(D27,Patient!A$2:R$309,3),"-")</f>
        <v>-</v>
      </c>
      <c r="G27" s="28" t="str">
        <f>IFERROR(VLOOKUP(D27,Patient!A$2:PR$309,5),"-")</f>
        <v>-</v>
      </c>
      <c r="H27" s="28" t="str">
        <f>IFERROR(VLOOKUP(D27,Patient!A$2:R$309,7),"-")</f>
        <v>-</v>
      </c>
      <c r="I27" s="68" t="str">
        <f>IFERROR(VLOOKUP(D27,Patient!A$2:R$309,8),"-")</f>
        <v>-</v>
      </c>
      <c r="J27" s="69" t="str">
        <f t="shared" si="2"/>
        <v>-</v>
      </c>
      <c r="K27" s="70" t="str">
        <f>IFERROR(VLOOKUP(D27,Patient!A$2:R$309,14),"-")</f>
        <v>-</v>
      </c>
      <c r="L27" s="67" t="str">
        <f>IFERROR(VLOOKUP(D27,Patient!A$2:R$309,15),"-")</f>
        <v>-</v>
      </c>
      <c r="M27" s="70" t="str">
        <f t="shared" si="3"/>
        <v>-</v>
      </c>
      <c r="N27" s="71" t="str">
        <f>IFERROR(VLOOKUP(D27,Patient!A$2:R$309,9),"-")</f>
        <v>-</v>
      </c>
      <c r="O27" s="71" t="str">
        <f>IFERROR(VLOOKUP(D27,Patient!A$2:R$309,11),"-")</f>
        <v>-</v>
      </c>
      <c r="P27" s="71" t="str">
        <f>IFERROR(VLOOKUP(D27,Patient!A$2:R$309,13),"-")</f>
        <v>-</v>
      </c>
      <c r="Q27" s="202"/>
      <c r="R27" s="202"/>
      <c r="S27" s="70" t="str">
        <f t="shared" si="4"/>
        <v>-</v>
      </c>
      <c r="T27" s="199" t="str">
        <f>IFERROR(VLOOKUP(D27,Patient!A$2:R$309,18),"-")</f>
        <v>-</v>
      </c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IFERROR(VLOOKUP(D28,Patient!A$2:R$309,17),"-")</f>
        <v>-</v>
      </c>
      <c r="D28" s="98"/>
      <c r="E28" s="192" t="str">
        <f>IFERROR(VLOOKUP(D28,Patient!A$2:R$309,2),"-")</f>
        <v>-</v>
      </c>
      <c r="F28" s="28" t="str">
        <f>IFERROR(VLOOKUP(D28,Patient!A$2:R$309,3),"-")</f>
        <v>-</v>
      </c>
      <c r="G28" s="28" t="str">
        <f>IFERROR(VLOOKUP(D28,Patient!A$2:PR$309,5),"-")</f>
        <v>-</v>
      </c>
      <c r="H28" s="28" t="str">
        <f>IFERROR(VLOOKUP(D28,Patient!A$2:R$309,7),"-")</f>
        <v>-</v>
      </c>
      <c r="I28" s="68" t="str">
        <f>IFERROR(VLOOKUP(D28,Patient!A$2:R$309,8),"-")</f>
        <v>-</v>
      </c>
      <c r="J28" s="69" t="str">
        <f t="shared" si="2"/>
        <v>-</v>
      </c>
      <c r="K28" s="70" t="str">
        <f>IFERROR(VLOOKUP(D28,Patient!A$2:R$309,14),"-")</f>
        <v>-</v>
      </c>
      <c r="L28" s="67" t="str">
        <f>IFERROR(VLOOKUP(D28,Patient!A$2:R$309,15),"-")</f>
        <v>-</v>
      </c>
      <c r="M28" s="70" t="str">
        <f t="shared" si="3"/>
        <v>-</v>
      </c>
      <c r="N28" s="71" t="str">
        <f>IFERROR(VLOOKUP(D28,Patient!A$2:R$309,9),"-")</f>
        <v>-</v>
      </c>
      <c r="O28" s="71" t="str">
        <f>IFERROR(VLOOKUP(D28,Patient!A$2:R$309,11),"-")</f>
        <v>-</v>
      </c>
      <c r="P28" s="71" t="str">
        <f>IFERROR(VLOOKUP(D28,Patient!A$2:R$309,13),"-")</f>
        <v>-</v>
      </c>
      <c r="Q28" s="202"/>
      <c r="R28" s="202"/>
      <c r="S28" s="70" t="str">
        <f t="shared" si="4"/>
        <v>-</v>
      </c>
      <c r="T28" s="199" t="str">
        <f>IFERROR(VLOOKUP(D28,Patient!A$2:R$309,18),"-")</f>
        <v>-</v>
      </c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IFERROR(VLOOKUP(D29,Patient!A$2:R$309,17),"-")</f>
        <v>-</v>
      </c>
      <c r="D29" s="98"/>
      <c r="E29" s="192" t="str">
        <f>IFERROR(VLOOKUP(D29,Patient!A$2:R$309,2),"-")</f>
        <v>-</v>
      </c>
      <c r="F29" s="28" t="str">
        <f>IFERROR(VLOOKUP(D29,Patient!A$2:R$309,3),"-")</f>
        <v>-</v>
      </c>
      <c r="G29" s="28" t="str">
        <f>IFERROR(VLOOKUP(D29,Patient!A$2:PR$309,5),"-")</f>
        <v>-</v>
      </c>
      <c r="H29" s="28" t="str">
        <f>IFERROR(VLOOKUP(D29,Patient!A$2:R$309,7),"-")</f>
        <v>-</v>
      </c>
      <c r="I29" s="68" t="str">
        <f>IFERROR(VLOOKUP(D29,Patient!A$2:R$309,8),"-")</f>
        <v>-</v>
      </c>
      <c r="J29" s="69" t="str">
        <f t="shared" si="2"/>
        <v>-</v>
      </c>
      <c r="K29" s="70" t="str">
        <f>IFERROR(VLOOKUP(D29,Patient!A$2:R$309,14),"-")</f>
        <v>-</v>
      </c>
      <c r="L29" s="67" t="str">
        <f>IFERROR(VLOOKUP(D29,Patient!A$2:R$309,15),"-")</f>
        <v>-</v>
      </c>
      <c r="M29" s="70" t="str">
        <f t="shared" si="3"/>
        <v>-</v>
      </c>
      <c r="N29" s="71" t="str">
        <f>IFERROR(VLOOKUP(D29,Patient!A$2:R$309,9),"-")</f>
        <v>-</v>
      </c>
      <c r="O29" s="71" t="str">
        <f>IFERROR(VLOOKUP(D29,Patient!A$2:R$309,11),"-")</f>
        <v>-</v>
      </c>
      <c r="P29" s="71" t="str">
        <f>IFERROR(VLOOKUP(D29,Patient!A$2:R$309,13),"-")</f>
        <v>-</v>
      </c>
      <c r="Q29" s="202"/>
      <c r="R29" s="202"/>
      <c r="S29" s="70" t="str">
        <f t="shared" si="4"/>
        <v>-</v>
      </c>
      <c r="T29" s="199" t="str">
        <f>IFERROR(VLOOKUP(D29,Patient!A$2:R$309,18),"-")</f>
        <v>-</v>
      </c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IFERROR(VLOOKUP(D30,Patient!A$2:R$309,17),"-")</f>
        <v>-</v>
      </c>
      <c r="D30" s="98"/>
      <c r="E30" s="193" t="str">
        <f>IFERROR(VLOOKUP(D30,Patient!A$2:R$309,2),"-")</f>
        <v>-</v>
      </c>
      <c r="F30" s="75" t="str">
        <f>IFERROR(VLOOKUP(D30,Patient!A$2:R$309,3),"-")</f>
        <v>-</v>
      </c>
      <c r="G30" s="75" t="str">
        <f>IFERROR(VLOOKUP(D30,Patient!A$2:PR$309,5),"-")</f>
        <v>-</v>
      </c>
      <c r="H30" s="75" t="str">
        <f>IFERROR(VLOOKUP(D30,Patient!A$2:R$309,7),"-")</f>
        <v>-</v>
      </c>
      <c r="I30" s="76" t="str">
        <f>IFERROR(VLOOKUP(D30,Patient!A$2:R$309,8),"-")</f>
        <v>-</v>
      </c>
      <c r="J30" s="170" t="str">
        <f t="shared" si="2"/>
        <v>-</v>
      </c>
      <c r="K30" s="78" t="str">
        <f>IFERROR(VLOOKUP(D30,Patient!A$2:R$309,14),"-")</f>
        <v>-</v>
      </c>
      <c r="L30" s="74" t="str">
        <f>IFERROR(VLOOKUP(D30,Patient!A$2:R$309,15),"-")</f>
        <v>-</v>
      </c>
      <c r="M30" s="78" t="str">
        <f t="shared" si="3"/>
        <v>-</v>
      </c>
      <c r="N30" s="80" t="str">
        <f>IFERROR(VLOOKUP(D30,Patient!A$2:R$309,9),"-")</f>
        <v>-</v>
      </c>
      <c r="O30" s="80" t="str">
        <f>IFERROR(VLOOKUP(D30,Patient!A$2:R$309,11),"-")</f>
        <v>-</v>
      </c>
      <c r="P30" s="80" t="str">
        <f>IFERROR(VLOOKUP(D30,Patient!A$2:R$309,13),"-")</f>
        <v>-</v>
      </c>
      <c r="Q30" s="203"/>
      <c r="R30" s="203"/>
      <c r="S30" s="78" t="str">
        <f t="shared" si="4"/>
        <v>-</v>
      </c>
      <c r="T30" s="200" t="str">
        <f>IFERROR(VLOOKUP(D30,Patient!A$2:R$309,18),"-")</f>
        <v>-</v>
      </c>
      <c r="Z30" t="s">
        <v>139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138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 t="str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-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  <c r="Z34" t="s">
        <v>159</v>
      </c>
      <c r="AA34" t="str">
        <f>IF(B6=29,S6,IF(B7=29,S7,IF(B8=29,S8,IF(B9=29,S9,IF(B10=29,S10,IF(B11=29,S11,IF(B12=29,S12,IF(B13=29,S13,IF(B14=29,S14,IF(B15=29,S15,IF(B16=29,S16,IF(B17=29,S17,IF(B18=29,S18,IF(B19=29,S19,IF(B20=29,S20,IF(B21=29,S21,IF(B22=29,S22,IF(B23=29,S23,IF(B24=29,S24,IF(B25=29,S25,IF(B26=29,S26,IF(B27=29,S27,IF(B28=29,S28,IF(B29=29,S29,IF(B30=29,S30,"-")))))))))))))))))))))))))</f>
        <v>-</v>
      </c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sheetProtection sheet="1" objects="1" scenarios="1"/>
  <mergeCells count="2">
    <mergeCell ref="F4:J4"/>
    <mergeCell ref="N4:P4"/>
  </mergeCells>
  <conditionalFormatting sqref="D6:D30">
    <cfRule type="expression" dxfId="124" priority="11">
      <formula>T6="Virement"</formula>
    </cfRule>
    <cfRule type="expression" dxfId="123" priority="12">
      <formula>T6="Espèces"</formula>
    </cfRule>
    <cfRule type="expression" dxfId="122" priority="13">
      <formula>T6="Chèque"</formula>
    </cfRule>
    <cfRule type="expression" dxfId="121" priority="14">
      <formula>T6="En cours"</formula>
    </cfRule>
    <cfRule type="expression" dxfId="120" priority="15">
      <formula>T6="TP autre"</formula>
    </cfRule>
  </conditionalFormatting>
  <dataValidations count="5">
    <dataValidation type="list" allowBlank="1" showInputMessage="1" showErrorMessage="1" sqref="D2">
      <formula1>$AC$5:$AC$6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T6:T30">
      <formula1>$V$4:$V$9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topLeftCell="D1" zoomScale="80" zoomScaleNormal="80" workbookViewId="0">
      <pane ySplit="5" topLeftCell="A6" activePane="bottomLeft" state="frozen"/>
      <selection activeCell="AG11" sqref="AG11"/>
      <selection pane="bottomLeft" activeCell="P16" sqref="P16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140625" bestFit="1" customWidth="1"/>
    <col min="4" max="4" width="12.85546875" customWidth="1"/>
    <col min="5" max="5" width="29.140625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7" width="15.5703125" style="82" bestFit="1" customWidth="1"/>
    <col min="18" max="18" width="13.7109375" style="82" customWidth="1"/>
    <col min="19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8" width="0" hidden="1" customWidth="1"/>
    <col min="29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114.44999999999999</v>
      </c>
      <c r="G1" s="113" t="s">
        <v>86</v>
      </c>
      <c r="H1" s="115">
        <v>50</v>
      </c>
      <c r="J1" s="133" t="s">
        <v>141</v>
      </c>
      <c r="K1" s="134">
        <f>SUM(AA6:AA33)</f>
        <v>101.64999999999999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42037</v>
      </c>
      <c r="D2" s="101" t="s">
        <v>69</v>
      </c>
      <c r="E2" s="102"/>
      <c r="F2" s="102"/>
      <c r="O2" s="145">
        <f>SUMIF(T$6:T$30,"TP",S$6:S$30)</f>
        <v>101.64999999999999</v>
      </c>
      <c r="P2" s="146">
        <f>SUMIF(T$6:T$30,"TP autre",S$6:S$30)</f>
        <v>12.8</v>
      </c>
      <c r="Q2" s="147">
        <f>SUMIF(T$6:T$30,"En cours",S$6:S$30)</f>
        <v>0</v>
      </c>
      <c r="R2" s="148">
        <f>SUMIF(T$6:T$30,"Chèque",S$6:S$30)</f>
        <v>0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14</v>
      </c>
      <c r="C6" s="27"/>
      <c r="D6" s="98">
        <v>43</v>
      </c>
      <c r="E6" s="67" t="str">
        <f>IFERROR(VLOOKUP(D6,Patient!A$2:P$120,2),"-")</f>
        <v>LAVOISIER</v>
      </c>
      <c r="F6" s="28">
        <f>IFERROR(VLOOKUP(D6,Patient!A$2:P$120,3),"-")</f>
        <v>2</v>
      </c>
      <c r="G6" s="28" t="str">
        <f>IFERROR(VLOOKUP(D6,Patient!A$2:P$120,5),"-")</f>
        <v>AMI 1</v>
      </c>
      <c r="H6" s="28">
        <f>IFERROR(VLOOKUP(D6,Patient!A$2:P$120,7),"-")</f>
        <v>0</v>
      </c>
      <c r="I6" s="68">
        <f>IFERROR(VLOOKUP(D6,Patient!A$2:P$120,8),"-")</f>
        <v>6.3</v>
      </c>
      <c r="J6" s="69" t="str">
        <f t="shared" ref="J6:J7" si="0">IFERROR(IF(H6&gt;0,I6+H6,"-"),"-")</f>
        <v>-</v>
      </c>
      <c r="K6" s="70">
        <f>IFERROR(VLOOKUP(D6,Patient!A$2:P$120,14),"-")</f>
        <v>2.5</v>
      </c>
      <c r="L6" s="67">
        <f>IFERROR(VLOOKUP(D6,Patient!A$2:P$120,15),"-")</f>
        <v>0</v>
      </c>
      <c r="M6" s="70">
        <f>IFERROR(IF(D6=69,L6*0.5,L6*0.35),"-")</f>
        <v>0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/>
      <c r="R6" s="109"/>
      <c r="S6" s="70">
        <f t="shared" ref="S6:S30" si="1">IFERROR(H6+I6+K6+M6+P6+Q6+R6,"-")</f>
        <v>8.8000000000000007</v>
      </c>
      <c r="T6" s="29" t="str">
        <f>IFERROR(VLOOKUP(D6,Patient!A$2:R$309,18),"-")</f>
        <v>TP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28</v>
      </c>
      <c r="C7" s="27"/>
      <c r="D7" s="98">
        <v>77</v>
      </c>
      <c r="E7" s="67" t="str">
        <f>IFERROR(VLOOKUP(D7,Patient!A$2:P$120,2),"-")</f>
        <v>VILLARD</v>
      </c>
      <c r="F7" s="28">
        <f>IFERROR(VLOOKUP(D7,Patient!A$2:P$120,3),"-")</f>
        <v>1</v>
      </c>
      <c r="G7" s="28" t="str">
        <f>IFERROR(VLOOKUP(D7,Patient!A$2:P$120,5),"-")</f>
        <v>AIS 3</v>
      </c>
      <c r="H7" s="28">
        <f>IFERROR(VLOOKUP(D7,Patient!A$2:P$120,7),"-")</f>
        <v>0</v>
      </c>
      <c r="I7" s="68">
        <f>IFERROR(VLOOKUP(D7,Patient!A$2:P$120,8),"-")</f>
        <v>7.95</v>
      </c>
      <c r="J7" s="69" t="str">
        <f t="shared" si="0"/>
        <v>-</v>
      </c>
      <c r="K7" s="70">
        <f>IFERROR(VLOOKUP(D7,Patient!A$2:P$120,14),"-")</f>
        <v>2.5</v>
      </c>
      <c r="L7" s="67">
        <f>IFERROR(VLOOKUP(D7,Patient!A$2:P$120,15),"-")</f>
        <v>0</v>
      </c>
      <c r="M7" s="70">
        <f t="shared" ref="M7:M13" si="2">IFERROR(IF(D7=69,L7*0.5,L7*0.35),"-")</f>
        <v>0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/>
      <c r="R7" s="109"/>
      <c r="S7" s="70">
        <f t="shared" si="1"/>
        <v>10.45</v>
      </c>
      <c r="T7" s="29" t="str">
        <f>IFERROR(VLOOKUP(D7,Patient!A$2:R$309,18),"-")</f>
        <v>TP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8</v>
      </c>
      <c r="C8" s="27"/>
      <c r="D8" s="98">
        <v>18</v>
      </c>
      <c r="E8" s="67" t="str">
        <f>IFERROR(VLOOKUP(D8,Patient!A$2:P$120,2),"-")</f>
        <v>COUPON</v>
      </c>
      <c r="F8" s="28">
        <f>IFERROR(VLOOKUP(D8,Patient!A$2:P$120,3),"-")</f>
        <v>2</v>
      </c>
      <c r="G8" s="28" t="str">
        <f>IFERROR(VLOOKUP(D8,Patient!A$2:P$120,5),"-")</f>
        <v>AIS 3</v>
      </c>
      <c r="H8" s="28">
        <f>IFERROR(VLOOKUP(D8,Patient!A$2:P$120,7),"-")</f>
        <v>0</v>
      </c>
      <c r="I8" s="68">
        <f>IFERROR(VLOOKUP(D8,Patient!A$2:P$120,8),"-")</f>
        <v>15.9</v>
      </c>
      <c r="J8" s="69" t="str">
        <f>IFERROR(IF(H8&gt;0,I8+H8,"-"),"-")</f>
        <v>-</v>
      </c>
      <c r="K8" s="70">
        <f>IFERROR(VLOOKUP(D8,Patient!A$2:P$120,14),"-")</f>
        <v>2.5</v>
      </c>
      <c r="L8" s="67">
        <f>IFERROR(VLOOKUP(D8,Patient!A$2:P$120,15),"-")</f>
        <v>0</v>
      </c>
      <c r="M8" s="70">
        <f t="shared" si="2"/>
        <v>0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/>
      <c r="R8" s="109"/>
      <c r="S8" s="70">
        <f t="shared" si="1"/>
        <v>18.399999999999999</v>
      </c>
      <c r="T8" s="29" t="str">
        <f>IFERROR(VLOOKUP(D8,Patient!A$2:R$309,18),"-")</f>
        <v>TP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IFERROR(VLOOKUP(D9,Patient!A$2:Q$120,17),"-")</f>
        <v>13</v>
      </c>
      <c r="C9" s="27"/>
      <c r="D9" s="98">
        <v>36</v>
      </c>
      <c r="E9" s="67" t="str">
        <f>IFERROR(VLOOKUP(D9,Patient!A$2:P$120,2),"-")</f>
        <v>GARCIA</v>
      </c>
      <c r="F9" s="28">
        <f>IFERROR(VLOOKUP(D9,Patient!A$2:P$120,3),"-")</f>
        <v>2</v>
      </c>
      <c r="G9" s="28" t="str">
        <f>IFERROR(VLOOKUP(D9,Patient!A$2:P$120,5),"-")</f>
        <v>AIS 3</v>
      </c>
      <c r="H9" s="28">
        <f>IFERROR(VLOOKUP(D9,Patient!A$2:P$120,7),"-")</f>
        <v>0</v>
      </c>
      <c r="I9" s="68">
        <f>IFERROR(VLOOKUP(D9,Patient!A$2:P$120,8),"-")</f>
        <v>15.9</v>
      </c>
      <c r="J9" s="69" t="str">
        <f t="shared" ref="J9:J30" si="3">IFERROR(IF(H9&gt;0,I9+H9,"-"),"-")</f>
        <v>-</v>
      </c>
      <c r="K9" s="70">
        <f>IFERROR(VLOOKUP(D9,Patient!A$2:P$120,14),"-")</f>
        <v>2.5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/>
      <c r="R9" s="109"/>
      <c r="S9" s="70">
        <f t="shared" si="1"/>
        <v>18.399999999999999</v>
      </c>
      <c r="T9" s="29" t="str">
        <f>IFERROR(VLOOKUP(D9,Patient!A$2:R$309,18),"-")</f>
        <v>TP</v>
      </c>
      <c r="U9" s="27"/>
      <c r="V9" s="24" t="s">
        <v>148</v>
      </c>
      <c r="W9" s="124"/>
      <c r="Z9" t="s">
        <v>136</v>
      </c>
      <c r="AA9" t="str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-</v>
      </c>
    </row>
    <row r="10" spans="1:29" ht="39.950000000000003" customHeight="1" thickBot="1" x14ac:dyDescent="0.4">
      <c r="A10" s="120"/>
      <c r="B10" s="119">
        <f>IFERROR(VLOOKUP(D10,Patient!A$2:Q$120,17),"-")</f>
        <v>17</v>
      </c>
      <c r="C10" s="89"/>
      <c r="D10" s="98">
        <v>50</v>
      </c>
      <c r="E10" s="67" t="str">
        <f>IFERROR(VLOOKUP(D10,Patient!A$2:P$120,2),"-")</f>
        <v>MIRANDA</v>
      </c>
      <c r="F10" s="28">
        <f>IFERROR(VLOOKUP(D10,Patient!A$2:P$120,3),"-")</f>
        <v>2</v>
      </c>
      <c r="G10" s="28" t="str">
        <f>IFERROR(VLOOKUP(D10,Patient!A$2:P$120,5),"-")</f>
        <v>AIS 3</v>
      </c>
      <c r="H10" s="28">
        <f>IFERROR(VLOOKUP(D10,Patient!A$2:P$120,7),"-")</f>
        <v>0</v>
      </c>
      <c r="I10" s="68">
        <f>IFERROR(VLOOKUP(D10,Patient!A$2:P$120,8),"-")</f>
        <v>15.9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/>
      <c r="R10" s="109"/>
      <c r="S10" s="70">
        <f t="shared" si="1"/>
        <v>18.399999999999999</v>
      </c>
      <c r="T10" s="29" t="str">
        <f>IFERROR(VLOOKUP(D10,Patient!A$2:R$309,18),"-")</f>
        <v>TP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12</v>
      </c>
      <c r="C11" s="89"/>
      <c r="D11" s="98">
        <v>30</v>
      </c>
      <c r="E11" s="67" t="str">
        <f>IFERROR(VLOOKUP(D11,Patient!A$2:P$120,2),"-")</f>
        <v>ESPINOSA</v>
      </c>
      <c r="F11" s="28">
        <f>IFERROR(VLOOKUP(D11,Patient!A$2:P$120,3),"-")</f>
        <v>2</v>
      </c>
      <c r="G11" s="28" t="str">
        <f>IFERROR(VLOOKUP(D11,Patient!A$2:P$120,5),"-")</f>
        <v>AIS 3</v>
      </c>
      <c r="H11" s="28">
        <f>IFERROR(VLOOKUP(D11,Patient!A$2:P$120,7),"-")</f>
        <v>0</v>
      </c>
      <c r="I11" s="68">
        <f>IFERROR(VLOOKUP(D11,Patient!A$2:P$120,8),"-")</f>
        <v>15.9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/>
      <c r="R11" s="109"/>
      <c r="S11" s="70">
        <f t="shared" si="1"/>
        <v>18.399999999999999</v>
      </c>
      <c r="T11" s="29" t="str">
        <f>IFERROR(VLOOKUP(D11,Patient!A$2:R$309,18),"-")</f>
        <v>TP</v>
      </c>
      <c r="U11" s="27"/>
      <c r="V11" s="125"/>
      <c r="Z11" t="s">
        <v>41</v>
      </c>
      <c r="AA11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8.8000000000000007</v>
      </c>
    </row>
    <row r="12" spans="1:29" ht="39.950000000000003" customHeight="1" thickBot="1" x14ac:dyDescent="0.4">
      <c r="A12" s="120"/>
      <c r="B12" s="119">
        <f>IFERROR(VLOOKUP(D12,Patient!A$2:Q$120,17),"-")</f>
        <v>0</v>
      </c>
      <c r="C12" s="66"/>
      <c r="D12" s="98">
        <v>69</v>
      </c>
      <c r="E12" s="67" t="str">
        <f>IFERROR(VLOOKUP(D12,Patient!A$2:P$120,2),"-")</f>
        <v>SIRAND (MONTAGNE)</v>
      </c>
      <c r="F12" s="28">
        <f>IFERROR(VLOOKUP(D12,Patient!A$2:P$120,3),"-")</f>
        <v>1</v>
      </c>
      <c r="G12" s="28" t="str">
        <f>IFERROR(VLOOKUP(D12,Patient!A$2:P$120,5),"-")</f>
        <v>AMI 2</v>
      </c>
      <c r="H12" s="28">
        <f>IFERROR(VLOOKUP(D12,Patient!A$2:P$120,7),"-")</f>
        <v>0</v>
      </c>
      <c r="I12" s="68">
        <f>IFERROR(VLOOKUP(D12,Patient!A$2:P$120,8),"-")</f>
        <v>6.3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8</v>
      </c>
      <c r="M12" s="70">
        <f t="shared" si="2"/>
        <v>4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/>
      <c r="R12" s="109"/>
      <c r="S12" s="70">
        <f t="shared" si="1"/>
        <v>12.8</v>
      </c>
      <c r="T12" s="29" t="s">
        <v>144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IFERROR(VLOOKUP(D13,Patient!A$2:Q$120,17),"-")</f>
        <v>6</v>
      </c>
      <c r="C13" s="66"/>
      <c r="D13" s="98">
        <v>15</v>
      </c>
      <c r="E13" s="67" t="str">
        <f>IFERROR(VLOOKUP(D13,Patient!A$2:P$120,2),"-")</f>
        <v>CHAVAND</v>
      </c>
      <c r="F13" s="28">
        <f>IFERROR(VLOOKUP(D13,Patient!A$2:P$120,3),"-")</f>
        <v>1</v>
      </c>
      <c r="G13" s="28" t="str">
        <f>IFERROR(VLOOKUP(D13,Patient!A$2:P$120,5),"-")</f>
        <v>AMI 2</v>
      </c>
      <c r="H13" s="28">
        <f>IFERROR(VLOOKUP(D13,Patient!A$2:P$120,7),"-")</f>
        <v>0</v>
      </c>
      <c r="I13" s="68">
        <f>IFERROR(VLOOKUP(D13,Patient!A$2:P$120,8),"-")</f>
        <v>6.3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/>
      <c r="R13" s="109"/>
      <c r="S13" s="70">
        <f t="shared" si="1"/>
        <v>8.8000000000000007</v>
      </c>
      <c r="T13" s="29" t="str">
        <f>IFERROR(VLOOKUP(D13,Patient!A$2:R$309,18),"-")</f>
        <v>TP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18.399999999999999</v>
      </c>
    </row>
    <row r="14" spans="1:29" ht="39.950000000000003" customHeight="1" thickBot="1" x14ac:dyDescent="0.4">
      <c r="A14" s="120"/>
      <c r="B14" s="119" t="str">
        <f>IFERROR(VLOOKUP(D14,Patient!A$2:Q$120,17),"-")</f>
        <v>-</v>
      </c>
      <c r="C14" s="88"/>
      <c r="D14" s="98"/>
      <c r="E14" s="67" t="str">
        <f>IFERROR(VLOOKUP(D14,Patient!A$2:P$120,2),"-")</f>
        <v>-</v>
      </c>
      <c r="F14" s="28" t="str">
        <f>IFERROR(VLOOKUP(D14,Patient!A$2:P$120,3),"-")</f>
        <v>-</v>
      </c>
      <c r="G14" s="28" t="str">
        <f>IFERROR(VLOOKUP(D14,Patient!A$2:P$120,5),"-")</f>
        <v>-</v>
      </c>
      <c r="H14" s="28" t="str">
        <f>IFERROR(VLOOKUP(D14,Patient!A$2:P$120,7),"-")</f>
        <v>-</v>
      </c>
      <c r="I14" s="68" t="str">
        <f>IFERROR(VLOOKUP(D14,Patient!A$2:P$120,8),"-")</f>
        <v>-</v>
      </c>
      <c r="J14" s="69" t="str">
        <f t="shared" si="3"/>
        <v>-</v>
      </c>
      <c r="K14" s="70" t="str">
        <f>IFERROR(VLOOKUP(D14,Patient!A$2:P$120,14),"-")</f>
        <v>-</v>
      </c>
      <c r="L14" s="67" t="str">
        <f>IFERROR(VLOOKUP(D14,Patient!A$2:P$120,15),"-")</f>
        <v>-</v>
      </c>
      <c r="M14" s="70" t="str">
        <f t="shared" ref="M14:M30" si="4">IFERROR(L14*0.35,"-")</f>
        <v>-</v>
      </c>
      <c r="N14" s="71" t="str">
        <f>IFERROR(VLOOKUP(D14,Patient!A$2:P$120,9),"-")</f>
        <v>-</v>
      </c>
      <c r="O14" s="71" t="str">
        <f>IFERROR(VLOOKUP(D14,Patient!A$2:P$120,11),"-")</f>
        <v>-</v>
      </c>
      <c r="P14" s="71" t="str">
        <f>IFERROR(VLOOKUP(D14,Patient!A$2:P$120,13),"-")</f>
        <v>-</v>
      </c>
      <c r="Q14" s="109"/>
      <c r="R14" s="109"/>
      <c r="S14" s="70" t="str">
        <f t="shared" si="1"/>
        <v>-</v>
      </c>
      <c r="T14" s="29"/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 t="str">
        <f>IFERROR(VLOOKUP(D15,Patient!A$2:Q$120,17),"-")</f>
        <v>-</v>
      </c>
      <c r="C15" s="27"/>
      <c r="D15" s="98"/>
      <c r="E15" s="67" t="str">
        <f>IFERROR(VLOOKUP(D15,Patient!A$2:P$120,2),"-")</f>
        <v>-</v>
      </c>
      <c r="F15" s="28" t="str">
        <f>IFERROR(VLOOKUP(D15,Patient!A$2:P$120,3),"-")</f>
        <v>-</v>
      </c>
      <c r="G15" s="28" t="str">
        <f>IFERROR(VLOOKUP(D15,Patient!A$2:P$120,5),"-")</f>
        <v>-</v>
      </c>
      <c r="H15" s="28" t="str">
        <f>IFERROR(VLOOKUP(D15,Patient!A$2:P$120,7),"-")</f>
        <v>-</v>
      </c>
      <c r="I15" s="68" t="str">
        <f>IFERROR(VLOOKUP(D15,Patient!A$2:P$120,8),"-")</f>
        <v>-</v>
      </c>
      <c r="J15" s="69" t="str">
        <f t="shared" si="3"/>
        <v>-</v>
      </c>
      <c r="K15" s="70" t="str">
        <f>IFERROR(VLOOKUP(D15,Patient!A$2:P$120,14),"-")</f>
        <v>-</v>
      </c>
      <c r="L15" s="67" t="str">
        <f>IFERROR(VLOOKUP(D15,Patient!A$2:P$120,15),"-")</f>
        <v>-</v>
      </c>
      <c r="M15" s="70" t="str">
        <f t="shared" si="4"/>
        <v>-</v>
      </c>
      <c r="N15" s="71" t="str">
        <f>IFERROR(VLOOKUP(D15,Patient!A$2:P$120,9),"-")</f>
        <v>-</v>
      </c>
      <c r="O15" s="71" t="str">
        <f>IFERROR(VLOOKUP(D15,Patient!A$2:P$120,11),"-")</f>
        <v>-</v>
      </c>
      <c r="P15" s="71" t="str">
        <f>IFERROR(VLOOKUP(D15,Patient!A$2:P$120,13),"-")</f>
        <v>-</v>
      </c>
      <c r="Q15" s="109"/>
      <c r="R15" s="109"/>
      <c r="S15" s="70" t="str">
        <f t="shared" si="1"/>
        <v>-</v>
      </c>
      <c r="T15" s="29"/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 t="str">
        <f>IFERROR(VLOOKUP(D16,Patient!A$2:Q$120,17),"-")</f>
        <v>-</v>
      </c>
      <c r="C16" s="27"/>
      <c r="D16" s="98"/>
      <c r="E16" s="67" t="str">
        <f>IFERROR(VLOOKUP(D16,Patient!A$2:P$120,2),"-")</f>
        <v>-</v>
      </c>
      <c r="F16" s="28" t="str">
        <f>IFERROR(VLOOKUP(D16,Patient!A$2:P$120,3),"-")</f>
        <v>-</v>
      </c>
      <c r="G16" s="28" t="str">
        <f>IFERROR(VLOOKUP(D16,Patient!A$2:P$120,5),"-")</f>
        <v>-</v>
      </c>
      <c r="H16" s="28" t="str">
        <f>IFERROR(VLOOKUP(D16,Patient!A$2:P$120,7),"-")</f>
        <v>-</v>
      </c>
      <c r="I16" s="68" t="str">
        <f>IFERROR(VLOOKUP(D16,Patient!A$2:P$120,8),"-")</f>
        <v>-</v>
      </c>
      <c r="J16" s="69" t="str">
        <f t="shared" si="3"/>
        <v>-</v>
      </c>
      <c r="K16" s="70" t="str">
        <f>IFERROR(VLOOKUP(D16,Patient!A$2:P$120,14),"-")</f>
        <v>-</v>
      </c>
      <c r="L16" s="67" t="str">
        <f>IFERROR(VLOOKUP(D16,Patient!A$2:P$120,15),"-")</f>
        <v>-</v>
      </c>
      <c r="M16" s="70" t="str">
        <f t="shared" si="4"/>
        <v>-</v>
      </c>
      <c r="N16" s="71" t="str">
        <f>IFERROR(VLOOKUP(D16,Patient!A$2:P$120,9),"-")</f>
        <v>-</v>
      </c>
      <c r="O16" s="71" t="str">
        <f>IFERROR(VLOOKUP(D16,Patient!A$2:P$120,11),"-")</f>
        <v>-</v>
      </c>
      <c r="P16" s="71" t="str">
        <f>IFERROR(VLOOKUP(D16,Patient!A$2:P$120,13),"-")</f>
        <v>-</v>
      </c>
      <c r="Q16" s="109"/>
      <c r="R16" s="109"/>
      <c r="S16" s="70" t="str">
        <f t="shared" si="1"/>
        <v>-</v>
      </c>
      <c r="T16" s="29"/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 t="str">
        <f>IFERROR(VLOOKUP(D17,Patient!A$2:Q$120,17),"-")</f>
        <v>-</v>
      </c>
      <c r="C17" s="27"/>
      <c r="D17" s="98"/>
      <c r="E17" s="67" t="str">
        <f>IFERROR(VLOOKUP(D17,Patient!A$2:P$120,2),"-")</f>
        <v>-</v>
      </c>
      <c r="F17" s="28" t="str">
        <f>IFERROR(VLOOKUP(D17,Patient!A$2:P$120,3),"-")</f>
        <v>-</v>
      </c>
      <c r="G17" s="28" t="str">
        <f>IFERROR(VLOOKUP(D17,Patient!A$2:P$120,5),"-")</f>
        <v>-</v>
      </c>
      <c r="H17" s="28" t="str">
        <f>IFERROR(VLOOKUP(D17,Patient!A$2:P$120,7),"-")</f>
        <v>-</v>
      </c>
      <c r="I17" s="68" t="str">
        <f>IFERROR(VLOOKUP(D17,Patient!A$2:P$120,8),"-")</f>
        <v>-</v>
      </c>
      <c r="J17" s="69" t="str">
        <f t="shared" si="3"/>
        <v>-</v>
      </c>
      <c r="K17" s="70" t="str">
        <f>IFERROR(VLOOKUP(D17,Patient!A$2:P$120,14),"-")</f>
        <v>-</v>
      </c>
      <c r="L17" s="67" t="str">
        <f>IFERROR(VLOOKUP(D17,Patient!A$2:P$120,15),"-")</f>
        <v>-</v>
      </c>
      <c r="M17" s="70" t="str">
        <f t="shared" si="4"/>
        <v>-</v>
      </c>
      <c r="N17" s="71" t="str">
        <f>IFERROR(VLOOKUP(D17,Patient!A$2:P$120,9),"-")</f>
        <v>-</v>
      </c>
      <c r="O17" s="71" t="str">
        <f>IFERROR(VLOOKUP(D17,Patient!A$2:P$120,11),"-")</f>
        <v>-</v>
      </c>
      <c r="P17" s="71" t="str">
        <f>IFERROR(VLOOKUP(D17,Patient!A$2:P$120,13),"-")</f>
        <v>-</v>
      </c>
      <c r="Q17" s="109"/>
      <c r="R17" s="109"/>
      <c r="S17" s="70" t="str">
        <f t="shared" si="1"/>
        <v>-</v>
      </c>
      <c r="T17" s="29"/>
      <c r="U17" s="27"/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18.399999999999999</v>
      </c>
    </row>
    <row r="18" spans="1:27" ht="39.950000000000003" customHeight="1" thickBot="1" x14ac:dyDescent="0.4">
      <c r="A18" s="120"/>
      <c r="B18" s="119" t="str">
        <f>IFERROR(VLOOKUP(D18,Patient!A$2:Q$120,17),"-")</f>
        <v>-</v>
      </c>
      <c r="D18" s="98"/>
      <c r="E18" s="67" t="str">
        <f>IFERROR(VLOOKUP(D18,Patient!A$2:P$120,2),"-")</f>
        <v>-</v>
      </c>
      <c r="F18" s="28" t="str">
        <f>IFERROR(VLOOKUP(D18,Patient!A$2:P$120,3),"-")</f>
        <v>-</v>
      </c>
      <c r="G18" s="28" t="str">
        <f>IFERROR(VLOOKUP(D18,Patient!A$2:P$120,5),"-")</f>
        <v>-</v>
      </c>
      <c r="H18" s="28" t="str">
        <f>IFERROR(VLOOKUP(D18,Patient!A$2:P$120,7),"-")</f>
        <v>-</v>
      </c>
      <c r="I18" s="68" t="str">
        <f>IFERROR(VLOOKUP(D18,Patient!A$2:P$120,8),"-")</f>
        <v>-</v>
      </c>
      <c r="J18" s="69" t="str">
        <f t="shared" si="3"/>
        <v>-</v>
      </c>
      <c r="K18" s="70" t="str">
        <f>IFERROR(VLOOKUP(D18,Patient!A$2:P$120,14),"-")</f>
        <v>-</v>
      </c>
      <c r="L18" s="67" t="str">
        <f>IFERROR(VLOOKUP(D18,Patient!A$2:P$120,15),"-")</f>
        <v>-</v>
      </c>
      <c r="M18" s="70" t="str">
        <f t="shared" si="4"/>
        <v>-</v>
      </c>
      <c r="N18" s="71" t="str">
        <f>IFERROR(VLOOKUP(D18,Patient!A$2:P$120,9),"-")</f>
        <v>-</v>
      </c>
      <c r="O18" s="71" t="str">
        <f>IFERROR(VLOOKUP(D18,Patient!A$2:P$120,11),"-")</f>
        <v>-</v>
      </c>
      <c r="P18" s="71" t="str">
        <f>IFERROR(VLOOKUP(D18,Patient!A$2:P$120,13),"-")</f>
        <v>-</v>
      </c>
      <c r="Q18" s="109"/>
      <c r="R18" s="109"/>
      <c r="S18" s="70" t="str">
        <f t="shared" si="1"/>
        <v>-</v>
      </c>
      <c r="T18" s="29"/>
      <c r="U18" s="27"/>
      <c r="W18">
        <v>5</v>
      </c>
      <c r="Z18" t="s">
        <v>30</v>
      </c>
      <c r="AA18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18.399999999999999</v>
      </c>
    </row>
    <row r="19" spans="1:27" ht="39.950000000000003" customHeight="1" thickBot="1" x14ac:dyDescent="0.4">
      <c r="A19" s="120"/>
      <c r="B19" s="119" t="str">
        <f>IFERROR(VLOOKUP(D19,Patient!A$2:Q$120,17),"-")</f>
        <v>-</v>
      </c>
      <c r="D19" s="98"/>
      <c r="E19" s="67" t="str">
        <f>IFERROR(VLOOKUP(D19,Patient!A$2:P$120,2),"-")</f>
        <v>-</v>
      </c>
      <c r="F19" s="28" t="str">
        <f>IFERROR(VLOOKUP(D19,Patient!A$2:P$120,3),"-")</f>
        <v>-</v>
      </c>
      <c r="G19" s="28" t="str">
        <f>IFERROR(VLOOKUP(D19,Patient!A$2:P$120,5),"-")</f>
        <v>-</v>
      </c>
      <c r="H19" s="28" t="str">
        <f>IFERROR(VLOOKUP(D19,Patient!A$2:P$120,7),"-")</f>
        <v>-</v>
      </c>
      <c r="I19" s="68" t="str">
        <f>IFERROR(VLOOKUP(D19,Patient!A$2:P$120,8),"-")</f>
        <v>-</v>
      </c>
      <c r="J19" s="69" t="str">
        <f t="shared" si="3"/>
        <v>-</v>
      </c>
      <c r="K19" s="70" t="str">
        <f>IFERROR(VLOOKUP(D19,Patient!A$2:P$120,14),"-")</f>
        <v>-</v>
      </c>
      <c r="L19" s="67" t="str">
        <f>IFERROR(VLOOKUP(D19,Patient!A$2:P$120,15),"-")</f>
        <v>-</v>
      </c>
      <c r="M19" s="70" t="str">
        <f t="shared" si="4"/>
        <v>-</v>
      </c>
      <c r="N19" s="71" t="str">
        <f>IFERROR(VLOOKUP(D19,Patient!A$2:P$120,9),"-")</f>
        <v>-</v>
      </c>
      <c r="O19" s="71" t="str">
        <f>IFERROR(VLOOKUP(D19,Patient!A$2:P$120,11),"-")</f>
        <v>-</v>
      </c>
      <c r="P19" s="71" t="str">
        <f>IFERROR(VLOOKUP(D19,Patient!A$2:P$120,13),"-")</f>
        <v>-</v>
      </c>
      <c r="Q19" s="109"/>
      <c r="R19" s="109"/>
      <c r="S19" s="70" t="str">
        <f t="shared" si="1"/>
        <v>-</v>
      </c>
      <c r="T19" s="29"/>
      <c r="U19" s="27"/>
      <c r="Z19" t="s">
        <v>35</v>
      </c>
      <c r="AA19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8.8000000000000007</v>
      </c>
    </row>
    <row r="20" spans="1:27" ht="39.950000000000003" customHeight="1" thickBot="1" x14ac:dyDescent="0.4">
      <c r="A20" s="120"/>
      <c r="B20" s="119" t="str">
        <f>IFERROR(VLOOKUP(D20,Patient!A$2:Q$120,17),"-")</f>
        <v>-</v>
      </c>
      <c r="D20" s="98"/>
      <c r="E20" s="67" t="str">
        <f>IFERROR(VLOOKUP(D20,Patient!A$2:P$120,2),"-")</f>
        <v>-</v>
      </c>
      <c r="F20" s="28" t="str">
        <f>IFERROR(VLOOKUP(D20,Patient!A$2:P$120,3),"-")</f>
        <v>-</v>
      </c>
      <c r="G20" s="28" t="str">
        <f>IFERROR(VLOOKUP(D20,Patient!A$2:P$120,5),"-")</f>
        <v>-</v>
      </c>
      <c r="H20" s="28" t="str">
        <f>IFERROR(VLOOKUP(D20,Patient!A$2:P$120,7),"-")</f>
        <v>-</v>
      </c>
      <c r="I20" s="68" t="str">
        <f>IFERROR(VLOOKUP(D20,Patient!A$2:P$120,8),"-")</f>
        <v>-</v>
      </c>
      <c r="J20" s="69" t="str">
        <f t="shared" si="3"/>
        <v>-</v>
      </c>
      <c r="K20" s="70" t="str">
        <f>IFERROR(VLOOKUP(D20,Patient!A$2:P$120,14),"-")</f>
        <v>-</v>
      </c>
      <c r="L20" s="67" t="str">
        <f>IFERROR(VLOOKUP(D20,Patient!A$2:P$120,15),"-")</f>
        <v>-</v>
      </c>
      <c r="M20" s="70" t="str">
        <f t="shared" si="4"/>
        <v>-</v>
      </c>
      <c r="N20" s="71" t="str">
        <f>IFERROR(VLOOKUP(D20,Patient!A$2:P$120,9),"-")</f>
        <v>-</v>
      </c>
      <c r="O20" s="71" t="str">
        <f>IFERROR(VLOOKUP(D20,Patient!A$2:P$120,11),"-")</f>
        <v>-</v>
      </c>
      <c r="P20" s="71" t="str">
        <f>IFERROR(VLOOKUP(D20,Patient!A$2:P$120,13),"-")</f>
        <v>-</v>
      </c>
      <c r="Q20" s="109"/>
      <c r="R20" s="109"/>
      <c r="S20" s="70" t="str">
        <f t="shared" si="1"/>
        <v>-</v>
      </c>
      <c r="T20" s="29"/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4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29"/>
      <c r="U21" s="27"/>
      <c r="Z21" t="s">
        <v>32</v>
      </c>
      <c r="AA21" t="str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-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4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29"/>
      <c r="U22" s="27"/>
      <c r="Z22" t="s">
        <v>34</v>
      </c>
      <c r="AA22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18.399999999999999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4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29"/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4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29"/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4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29"/>
      <c r="U25" s="27"/>
      <c r="Z25" t="s">
        <v>27</v>
      </c>
      <c r="AA25" t="str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-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4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29"/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4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4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4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4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81"/>
      <c r="Z30" t="s">
        <v>138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10.45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">
    <cfRule type="expression" dxfId="119" priority="6">
      <formula>T6="Virement"</formula>
    </cfRule>
    <cfRule type="expression" dxfId="118" priority="7">
      <formula>T6="Espèces"</formula>
    </cfRule>
    <cfRule type="expression" dxfId="117" priority="8">
      <formula>T6="Chèque"</formula>
    </cfRule>
    <cfRule type="expression" dxfId="116" priority="9">
      <formula>T6="En cours"</formula>
    </cfRule>
    <cfRule type="expression" dxfId="115" priority="10">
      <formula>T6="TP autre"</formula>
    </cfRule>
  </conditionalFormatting>
  <conditionalFormatting sqref="D7:D30">
    <cfRule type="expression" dxfId="114" priority="1">
      <formula>T7="Virement"</formula>
    </cfRule>
    <cfRule type="expression" dxfId="113" priority="2">
      <formula>T7="Espèces"</formula>
    </cfRule>
    <cfRule type="expression" dxfId="112" priority="3">
      <formula>T7="Chèque"</formula>
    </cfRule>
    <cfRule type="expression" dxfId="111" priority="4">
      <formula>T7="En cours"</formula>
    </cfRule>
    <cfRule type="expression" dxfId="110" priority="5">
      <formula>T7="TP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="80" zoomScaleNormal="80" workbookViewId="0">
      <pane ySplit="5" topLeftCell="A6" activePane="bottomLeft" state="frozen"/>
      <selection activeCell="AG11" sqref="AG11"/>
      <selection pane="bottomLeft" activeCell="T17" sqref="T17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140625" bestFit="1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8" width="13.7109375" style="82" customWidth="1"/>
    <col min="19" max="20" width="13.7109375" customWidth="1"/>
    <col min="21" max="21" width="13.4257812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159.15000000000003</v>
      </c>
      <c r="G1" s="113" t="s">
        <v>86</v>
      </c>
      <c r="H1" s="115">
        <v>55</v>
      </c>
      <c r="J1" s="133" t="s">
        <v>141</v>
      </c>
      <c r="K1" s="134">
        <f>SUM(AA6:AA33)</f>
        <v>100.35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42037</v>
      </c>
      <c r="D2" s="101" t="s">
        <v>68</v>
      </c>
      <c r="E2" s="102"/>
      <c r="F2" s="102"/>
      <c r="O2" s="145">
        <f>SUMIF(T$6:T$30,"TP",S$6:S$30)</f>
        <v>100.35000000000001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58.800000000000004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0</v>
      </c>
      <c r="C6" s="27"/>
      <c r="D6" s="98">
        <v>79</v>
      </c>
      <c r="E6" s="67" t="str">
        <f>IFERROR(VLOOKUP(D6,Patient!A$2:P$120,2),"-")</f>
        <v>GIRARD</v>
      </c>
      <c r="F6" s="28">
        <f>IFERROR(VLOOKUP(D6,Patient!A$2:P$120,3),"-")</f>
        <v>1</v>
      </c>
      <c r="G6" s="28" t="str">
        <f>IFERROR(VLOOKUP(D6,Patient!A$2:P$120,5),"-")</f>
        <v>AMI 2</v>
      </c>
      <c r="H6" s="28">
        <f>IFERROR(VLOOKUP(D6,Patient!A$2:P$120,7),"-")</f>
        <v>0</v>
      </c>
      <c r="I6" s="68">
        <f>IFERROR(VLOOKUP(D6,Patient!A$2:P$120,8),"-")</f>
        <v>6.3</v>
      </c>
      <c r="J6" s="69" t="str">
        <f t="shared" ref="J6:J7" si="0">IFERROR(IF(H6&gt;0,I6+H6,"-"),"-")</f>
        <v>-</v>
      </c>
      <c r="K6" s="70">
        <f>IFERROR(VLOOKUP(D6,Patient!A$2:P$120,14),"-")</f>
        <v>2.5</v>
      </c>
      <c r="L6" s="67">
        <f>IFERROR(VLOOKUP(D6,Patient!A$2:P$120,15),"-")</f>
        <v>4</v>
      </c>
      <c r="M6" s="70">
        <f>IFERROR(L6*0.35,"-")</f>
        <v>1.4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/>
      <c r="R6" s="109"/>
      <c r="S6" s="70">
        <f t="shared" ref="S6:S30" si="1">IFERROR(H6+I6+K6+M6+P6+Q6+R6,"-")</f>
        <v>10.200000000000001</v>
      </c>
      <c r="T6" s="29" t="s">
        <v>146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0</v>
      </c>
      <c r="C7" s="27"/>
      <c r="D7" s="98">
        <v>38</v>
      </c>
      <c r="E7" s="67" t="str">
        <f>IFERROR(VLOOKUP(D7,Patient!A$2:P$120,2),"-")</f>
        <v>GIRRAUD</v>
      </c>
      <c r="F7" s="28">
        <f>IFERROR(VLOOKUP(D7,Patient!A$2:P$120,3),"-")</f>
        <v>2</v>
      </c>
      <c r="G7" s="28" t="str">
        <f>IFERROR(VLOOKUP(D7,Patient!A$2:P$120,5),"-")</f>
        <v>AMI 1</v>
      </c>
      <c r="H7" s="28">
        <f>IFERROR(VLOOKUP(D7,Patient!A$2:P$120,7),"-")</f>
        <v>0</v>
      </c>
      <c r="I7" s="68">
        <f>IFERROR(VLOOKUP(D7,Patient!A$2:P$120,8),"-")</f>
        <v>6.3</v>
      </c>
      <c r="J7" s="69" t="str">
        <f t="shared" si="0"/>
        <v>-</v>
      </c>
      <c r="K7" s="70">
        <f>IFERROR(VLOOKUP(D7,Patient!A$2:P$120,14),"-")</f>
        <v>2.5</v>
      </c>
      <c r="L7" s="67">
        <f>IFERROR(VLOOKUP(D7,Patient!A$2:P$120,15),"-")</f>
        <v>2</v>
      </c>
      <c r="M7" s="70">
        <f t="shared" ref="M7:M30" si="2">IFERROR(L7*0.35,"-")</f>
        <v>0.7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/>
      <c r="R7" s="109"/>
      <c r="S7" s="70">
        <f t="shared" si="1"/>
        <v>9.5</v>
      </c>
      <c r="T7" s="29" t="s">
        <v>146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4</v>
      </c>
      <c r="C8" s="27"/>
      <c r="D8" s="98">
        <v>9</v>
      </c>
      <c r="E8" s="67" t="str">
        <f>IFERROR(VLOOKUP(D8,Patient!A$2:P$120,2),"-")</f>
        <v>BRUNET JAILLY</v>
      </c>
      <c r="F8" s="28">
        <f>IFERROR(VLOOKUP(D8,Patient!A$2:P$120,3),"-")</f>
        <v>2</v>
      </c>
      <c r="G8" s="28" t="str">
        <f>IFERROR(VLOOKUP(D8,Patient!A$2:P$120,5),"-")</f>
        <v>AMI 1</v>
      </c>
      <c r="H8" s="28">
        <f>IFERROR(VLOOKUP(D8,Patient!A$2:P$120,7),"-")</f>
        <v>0</v>
      </c>
      <c r="I8" s="68">
        <f>IFERROR(VLOOKUP(D8,Patient!A$2:P$120,8),"-")</f>
        <v>6.3</v>
      </c>
      <c r="J8" s="69" t="str">
        <f>IFERROR(IF(H8&gt;0,I8+H8,"-"),"-")</f>
        <v>-</v>
      </c>
      <c r="K8" s="70">
        <f>IFERROR(VLOOKUP(D8,Patient!A$2:P$120,14),"-")</f>
        <v>2.5</v>
      </c>
      <c r="L8" s="67">
        <f>IFERROR(VLOOKUP(D8,Patient!A$2:P$120,15),"-")</f>
        <v>0</v>
      </c>
      <c r="M8" s="70">
        <f t="shared" si="2"/>
        <v>0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/>
      <c r="R8" s="109"/>
      <c r="S8" s="70">
        <f t="shared" si="1"/>
        <v>8.8000000000000007</v>
      </c>
      <c r="T8" s="29" t="s">
        <v>143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IFERROR(VLOOKUP(D9,Patient!A$2:Q$120,17),"-")</f>
        <v>28</v>
      </c>
      <c r="C9" s="27"/>
      <c r="D9" s="98">
        <v>77</v>
      </c>
      <c r="E9" s="67" t="str">
        <f>IFERROR(VLOOKUP(D9,Patient!A$2:P$120,2),"-")</f>
        <v>VILLARD</v>
      </c>
      <c r="F9" s="28">
        <f>IFERROR(VLOOKUP(D9,Patient!A$2:P$120,3),"-")</f>
        <v>1</v>
      </c>
      <c r="G9" s="28" t="str">
        <f>IFERROR(VLOOKUP(D9,Patient!A$2:P$120,5),"-")</f>
        <v>AIS 3</v>
      </c>
      <c r="H9" s="28">
        <f>IFERROR(VLOOKUP(D9,Patient!A$2:P$120,7),"-")</f>
        <v>0</v>
      </c>
      <c r="I9" s="68">
        <f>IFERROR(VLOOKUP(D9,Patient!A$2:P$120,8),"-")</f>
        <v>7.95</v>
      </c>
      <c r="J9" s="69" t="str">
        <f t="shared" ref="J9:J30" si="3">IFERROR(IF(H9&gt;0,I9+H9,"-"),"-")</f>
        <v>-</v>
      </c>
      <c r="K9" s="70">
        <f>IFERROR(VLOOKUP(D9,Patient!A$2:P$120,14),"-")</f>
        <v>2.5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/>
      <c r="R9" s="109"/>
      <c r="S9" s="70">
        <f t="shared" si="1"/>
        <v>10.45</v>
      </c>
      <c r="T9" s="29" t="s">
        <v>143</v>
      </c>
      <c r="U9" s="27"/>
      <c r="V9" s="24" t="s">
        <v>148</v>
      </c>
      <c r="W9" s="124"/>
      <c r="Z9" t="s">
        <v>136</v>
      </c>
      <c r="AA9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8.8000000000000007</v>
      </c>
    </row>
    <row r="10" spans="1:29" ht="39.950000000000003" customHeight="1" thickBot="1" x14ac:dyDescent="0.4">
      <c r="A10" s="120"/>
      <c r="B10" s="119">
        <f>IFERROR(VLOOKUP(D10,Patient!A$2:Q$120,17),"-")</f>
        <v>8</v>
      </c>
      <c r="C10" s="89"/>
      <c r="D10" s="98">
        <v>19</v>
      </c>
      <c r="E10" s="67" t="str">
        <f>IFERROR(VLOOKUP(D10,Patient!A$2:P$120,2),"-")</f>
        <v>COUPON</v>
      </c>
      <c r="F10" s="28">
        <f>IFERROR(VLOOKUP(D10,Patient!A$2:P$120,3),"-")</f>
        <v>1</v>
      </c>
      <c r="G10" s="28" t="str">
        <f>IFERROR(VLOOKUP(D10,Patient!A$2:P$120,5),"-")</f>
        <v>AIS 3</v>
      </c>
      <c r="H10" s="28">
        <f>IFERROR(VLOOKUP(D10,Patient!A$2:P$120,7),"-")</f>
        <v>0</v>
      </c>
      <c r="I10" s="68">
        <f>IFERROR(VLOOKUP(D10,Patient!A$2:P$120,8),"-")</f>
        <v>7.95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/>
      <c r="R10" s="109"/>
      <c r="S10" s="70">
        <f t="shared" si="1"/>
        <v>10.45</v>
      </c>
      <c r="T10" s="29" t="s">
        <v>143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17</v>
      </c>
      <c r="C11" s="89"/>
      <c r="D11" s="98">
        <v>50</v>
      </c>
      <c r="E11" s="67" t="str">
        <f>IFERROR(VLOOKUP(D11,Patient!A$2:P$120,2),"-")</f>
        <v>MIRANDA</v>
      </c>
      <c r="F11" s="28">
        <f>IFERROR(VLOOKUP(D11,Patient!A$2:P$120,3),"-")</f>
        <v>2</v>
      </c>
      <c r="G11" s="28" t="str">
        <f>IFERROR(VLOOKUP(D11,Patient!A$2:P$120,5),"-")</f>
        <v>AIS 3</v>
      </c>
      <c r="H11" s="28">
        <f>IFERROR(VLOOKUP(D11,Patient!A$2:P$120,7),"-")</f>
        <v>0</v>
      </c>
      <c r="I11" s="68">
        <f>IFERROR(VLOOKUP(D11,Patient!A$2:P$120,8),"-")</f>
        <v>15.9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/>
      <c r="R11" s="109"/>
      <c r="S11" s="70">
        <f t="shared" si="1"/>
        <v>18.399999999999999</v>
      </c>
      <c r="T11" s="29" t="s">
        <v>143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12</v>
      </c>
      <c r="C12" s="66"/>
      <c r="D12" s="98">
        <v>31</v>
      </c>
      <c r="E12" s="67" t="str">
        <f>IFERROR(VLOOKUP(D12,Patient!A$2:P$120,2),"-")</f>
        <v>ESPINOSA</v>
      </c>
      <c r="F12" s="28">
        <f>IFERROR(VLOOKUP(D12,Patient!A$2:P$120,3),"-")</f>
        <v>1</v>
      </c>
      <c r="G12" s="28" t="str">
        <f>IFERROR(VLOOKUP(D12,Patient!A$2:P$120,5),"-")</f>
        <v>AIS 3</v>
      </c>
      <c r="H12" s="28">
        <f>IFERROR(VLOOKUP(D12,Patient!A$2:P$120,7),"-")</f>
        <v>0</v>
      </c>
      <c r="I12" s="68">
        <f>IFERROR(VLOOKUP(D12,Patient!A$2:P$120,8),"-")</f>
        <v>7.95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0</v>
      </c>
      <c r="M12" s="70">
        <f t="shared" si="2"/>
        <v>0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/>
      <c r="R12" s="109"/>
      <c r="S12" s="70">
        <f t="shared" si="1"/>
        <v>10.45</v>
      </c>
      <c r="T12" s="29" t="s">
        <v>143</v>
      </c>
      <c r="U12" s="27"/>
      <c r="Z12" t="s">
        <v>28</v>
      </c>
      <c r="AA12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10.45</v>
      </c>
    </row>
    <row r="13" spans="1:29" ht="39.950000000000003" customHeight="1" thickBot="1" x14ac:dyDescent="0.4">
      <c r="A13" s="120"/>
      <c r="B13" s="119">
        <f>IFERROR(VLOOKUP(D13,Patient!A$2:Q$120,17),"-")</f>
        <v>10</v>
      </c>
      <c r="C13" s="66"/>
      <c r="D13" s="98">
        <v>25</v>
      </c>
      <c r="E13" s="67" t="str">
        <f>IFERROR(VLOOKUP(D13,Patient!A$2:P$120,2),"-")</f>
        <v>DELEBARRE</v>
      </c>
      <c r="F13" s="28">
        <f>IFERROR(VLOOKUP(D13,Patient!A$2:P$120,3),"-")</f>
        <v>1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7.95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/>
      <c r="R13" s="109"/>
      <c r="S13" s="70">
        <f t="shared" si="1"/>
        <v>10.45</v>
      </c>
      <c r="T13" s="29" t="s">
        <v>143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10.45</v>
      </c>
    </row>
    <row r="14" spans="1:29" ht="39.950000000000003" customHeight="1" thickBot="1" x14ac:dyDescent="0.4">
      <c r="A14" s="120"/>
      <c r="B14" s="119">
        <f>IFERROR(VLOOKUP(D14,Patient!A$2:Q$120,17),"-")</f>
        <v>7</v>
      </c>
      <c r="C14" s="88"/>
      <c r="D14" s="98">
        <v>17</v>
      </c>
      <c r="E14" s="67" t="str">
        <f>IFERROR(VLOOKUP(D14,Patient!A$2:P$120,2),"-")</f>
        <v>COUDURIER</v>
      </c>
      <c r="F14" s="28">
        <f>IFERROR(VLOOKUP(D14,Patient!A$2:P$120,3),"-")</f>
        <v>1</v>
      </c>
      <c r="G14" s="28" t="str">
        <f>IFERROR(VLOOKUP(D14,Patient!A$2:P$120,5),"-")</f>
        <v>AIS 3</v>
      </c>
      <c r="H14" s="28">
        <f>IFERROR(VLOOKUP(D14,Patient!A$2:P$120,7),"-")</f>
        <v>0</v>
      </c>
      <c r="I14" s="68">
        <f>IFERROR(VLOOKUP(D14,Patient!A$2:P$120,8),"-")</f>
        <v>7.95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0</v>
      </c>
      <c r="M14" s="70">
        <f t="shared" si="2"/>
        <v>0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/>
      <c r="R14" s="109"/>
      <c r="S14" s="70">
        <f t="shared" si="1"/>
        <v>10.45</v>
      </c>
      <c r="T14" s="29" t="s">
        <v>143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>
        <f>IFERROR(VLOOKUP(D15,Patient!A$2:Q$120,17),"-")</f>
        <v>16</v>
      </c>
      <c r="C15" s="27"/>
      <c r="D15" s="98">
        <v>47</v>
      </c>
      <c r="E15" s="67" t="str">
        <f>IFERROR(VLOOKUP(D15,Patient!A$2:P$120,2),"-")</f>
        <v>MARZARRI</v>
      </c>
      <c r="F15" s="28">
        <f>IFERROR(VLOOKUP(D15,Patient!A$2:P$120,3),"-")</f>
        <v>1</v>
      </c>
      <c r="G15" s="28" t="str">
        <f>IFERROR(VLOOKUP(D15,Patient!A$2:P$120,5),"-")</f>
        <v>AIS 3</v>
      </c>
      <c r="H15" s="28">
        <f>IFERROR(VLOOKUP(D15,Patient!A$2:P$120,7),"-")</f>
        <v>0</v>
      </c>
      <c r="I15" s="68">
        <f>IFERROR(VLOOKUP(D15,Patient!A$2:P$120,8),"-")</f>
        <v>7.95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0</v>
      </c>
      <c r="M15" s="70">
        <f t="shared" si="2"/>
        <v>0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/>
      <c r="R15" s="109"/>
      <c r="S15" s="70">
        <f t="shared" si="1"/>
        <v>10.45</v>
      </c>
      <c r="T15" s="29" t="s">
        <v>143</v>
      </c>
      <c r="U15" s="27"/>
      <c r="Z15" t="s">
        <v>39</v>
      </c>
      <c r="AA15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10.45</v>
      </c>
    </row>
    <row r="16" spans="1:29" ht="39.950000000000003" customHeight="1" thickBot="1" x14ac:dyDescent="0.4">
      <c r="A16" s="120"/>
      <c r="B16" s="119">
        <f>IFERROR(VLOOKUP(D16,Patient!A$2:Q$120,17),"-")</f>
        <v>20</v>
      </c>
      <c r="C16" s="27"/>
      <c r="D16" s="98">
        <v>57</v>
      </c>
      <c r="E16" s="67" t="str">
        <f>IFERROR(VLOOKUP(D16,Patient!A$2:P$120,2),"-")</f>
        <v>PERALDO</v>
      </c>
      <c r="F16" s="28">
        <f>IFERROR(VLOOKUP(D16,Patient!A$2:P$120,3),"-")</f>
        <v>1</v>
      </c>
      <c r="G16" s="28" t="str">
        <f>IFERROR(VLOOKUP(D16,Patient!A$2:P$120,5),"-")</f>
        <v>AIS 3</v>
      </c>
      <c r="H16" s="28">
        <f>IFERROR(VLOOKUP(D16,Patient!A$2:P$120,7),"-")</f>
        <v>0</v>
      </c>
      <c r="I16" s="68">
        <f>IFERROR(VLOOKUP(D16,Patient!A$2:P$120,8),"-")</f>
        <v>7.95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0</v>
      </c>
      <c r="M16" s="70">
        <f t="shared" si="2"/>
        <v>0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/>
      <c r="R16" s="109"/>
      <c r="S16" s="70">
        <f t="shared" si="1"/>
        <v>10.45</v>
      </c>
      <c r="T16" s="29" t="s">
        <v>143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IFERROR(VLOOKUP(D17,Patient!A$2:Q$120,17),"-")</f>
        <v>0</v>
      </c>
      <c r="C17" s="27"/>
      <c r="D17" s="98">
        <v>80</v>
      </c>
      <c r="E17" s="67" t="str">
        <f>IFERROR(VLOOKUP(D17,Patient!A$2:P$120,2),"-")</f>
        <v>DAVANIER</v>
      </c>
      <c r="F17" s="28">
        <f>IFERROR(VLOOKUP(D17,Patient!A$2:P$120,3),"-")</f>
        <v>1</v>
      </c>
      <c r="G17" s="28" t="str">
        <f>IFERROR(VLOOKUP(D17,Patient!A$2:P$120,5),"-")</f>
        <v>AMI 4</v>
      </c>
      <c r="H17" s="28">
        <f>IFERROR(VLOOKUP(D17,Patient!A$2:P$120,7),"-")</f>
        <v>0</v>
      </c>
      <c r="I17" s="68">
        <f>IFERROR(VLOOKUP(D17,Patient!A$2:P$120,8),"-")</f>
        <v>12.6</v>
      </c>
      <c r="J17" s="69" t="str">
        <f t="shared" si="3"/>
        <v>-</v>
      </c>
      <c r="K17" s="70">
        <f>IFERROR(VLOOKUP(D17,Patient!A$2:P$120,14),"-")</f>
        <v>2.5</v>
      </c>
      <c r="L17" s="67">
        <f>IFERROR(VLOOKUP(D17,Patient!A$2:P$120,15),"-")</f>
        <v>2</v>
      </c>
      <c r="M17" s="70">
        <f t="shared" si="2"/>
        <v>0.7</v>
      </c>
      <c r="N17" s="71">
        <f>IFERROR(VLOOKUP(D17,Patient!A$2:P$120,9),"-")</f>
        <v>0</v>
      </c>
      <c r="O17" s="71" t="str">
        <f>IFERROR(VLOOKUP(D17,Patient!A$2:P$120,11),"-")</f>
        <v>-</v>
      </c>
      <c r="P17" s="71" t="str">
        <f>IFERROR(VLOOKUP(D17,Patient!A$2:P$120,13),"-")</f>
        <v>0</v>
      </c>
      <c r="Q17" s="109">
        <v>9.15</v>
      </c>
      <c r="R17" s="109">
        <v>5</v>
      </c>
      <c r="S17" s="70">
        <f>IFERROR(H17+I17+K17+M17+P17+Q17+R17+U17,"-")</f>
        <v>39.1</v>
      </c>
      <c r="T17" s="29" t="s">
        <v>146</v>
      </c>
      <c r="U17" s="139">
        <v>9.15</v>
      </c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10.45</v>
      </c>
    </row>
    <row r="18" spans="1:27" ht="39.950000000000003" customHeight="1" thickBot="1" x14ac:dyDescent="0.4">
      <c r="A18" s="120"/>
      <c r="B18" s="119" t="str">
        <f>IFERROR(VLOOKUP(D18,Patient!A$2:Q$120,17),"-")</f>
        <v>-</v>
      </c>
      <c r="D18" s="98"/>
      <c r="E18" s="67" t="str">
        <f>IFERROR(VLOOKUP(D18,Patient!A$2:P$120,2),"-")</f>
        <v>-</v>
      </c>
      <c r="F18" s="28" t="str">
        <f>IFERROR(VLOOKUP(D18,Patient!A$2:P$120,3),"-")</f>
        <v>-</v>
      </c>
      <c r="G18" s="28" t="str">
        <f>IFERROR(VLOOKUP(D18,Patient!A$2:P$120,5),"-")</f>
        <v>-</v>
      </c>
      <c r="H18" s="28" t="str">
        <f>IFERROR(VLOOKUP(D18,Patient!A$2:P$120,7),"-")</f>
        <v>-</v>
      </c>
      <c r="I18" s="68" t="str">
        <f>IFERROR(VLOOKUP(D18,Patient!A$2:P$120,8),"-")</f>
        <v>-</v>
      </c>
      <c r="J18" s="69" t="str">
        <f t="shared" si="3"/>
        <v>-</v>
      </c>
      <c r="K18" s="70" t="str">
        <f>IFERROR(VLOOKUP(D18,Patient!A$2:P$120,14),"-")</f>
        <v>-</v>
      </c>
      <c r="L18" s="67" t="str">
        <f>IFERROR(VLOOKUP(D18,Patient!A$2:P$120,15),"-")</f>
        <v>-</v>
      </c>
      <c r="M18" s="70" t="str">
        <f t="shared" si="2"/>
        <v>-</v>
      </c>
      <c r="N18" s="71" t="str">
        <f>IFERROR(VLOOKUP(D18,Patient!A$2:P$120,9),"-")</f>
        <v>-</v>
      </c>
      <c r="O18" s="71" t="str">
        <f>IFERROR(VLOOKUP(D18,Patient!A$2:P$120,11),"-")</f>
        <v>-</v>
      </c>
      <c r="P18" s="71" t="str">
        <f>IFERROR(VLOOKUP(D18,Patient!A$2:P$120,13),"-")</f>
        <v>-</v>
      </c>
      <c r="Q18" s="109"/>
      <c r="R18" s="109"/>
      <c r="S18" s="70" t="str">
        <f t="shared" si="1"/>
        <v>-</v>
      </c>
      <c r="T18" s="29"/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IFERROR(VLOOKUP(D19,Patient!A$2:Q$120,17),"-")</f>
        <v>-</v>
      </c>
      <c r="D19" s="98"/>
      <c r="E19" s="67" t="str">
        <f>IFERROR(VLOOKUP(D19,Patient!A$2:P$120,2),"-")</f>
        <v>-</v>
      </c>
      <c r="F19" s="28" t="str">
        <f>IFERROR(VLOOKUP(D19,Patient!A$2:P$120,3),"-")</f>
        <v>-</v>
      </c>
      <c r="G19" s="28" t="str">
        <f>IFERROR(VLOOKUP(D19,Patient!A$2:P$120,5),"-")</f>
        <v>-</v>
      </c>
      <c r="H19" s="28" t="str">
        <f>IFERROR(VLOOKUP(D19,Patient!A$2:P$120,7),"-")</f>
        <v>-</v>
      </c>
      <c r="I19" s="68" t="str">
        <f>IFERROR(VLOOKUP(D19,Patient!A$2:P$120,8),"-")</f>
        <v>-</v>
      </c>
      <c r="J19" s="69" t="str">
        <f t="shared" si="3"/>
        <v>-</v>
      </c>
      <c r="K19" s="70" t="str">
        <f>IFERROR(VLOOKUP(D19,Patient!A$2:P$120,14),"-")</f>
        <v>-</v>
      </c>
      <c r="L19" s="67" t="str">
        <f>IFERROR(VLOOKUP(D19,Patient!A$2:P$120,15),"-")</f>
        <v>-</v>
      </c>
      <c r="M19" s="70" t="str">
        <f t="shared" si="2"/>
        <v>-</v>
      </c>
      <c r="N19" s="71" t="str">
        <f>IFERROR(VLOOKUP(D19,Patient!A$2:P$120,9),"-")</f>
        <v>-</v>
      </c>
      <c r="O19" s="71" t="str">
        <f>IFERROR(VLOOKUP(D19,Patient!A$2:P$120,11),"-")</f>
        <v>-</v>
      </c>
      <c r="P19" s="71" t="str">
        <f>IFERROR(VLOOKUP(D19,Patient!A$2:P$120,13),"-")</f>
        <v>-</v>
      </c>
      <c r="Q19" s="109"/>
      <c r="R19" s="109"/>
      <c r="S19" s="70" t="str">
        <f t="shared" si="1"/>
        <v>-</v>
      </c>
      <c r="T19" s="29"/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IFERROR(VLOOKUP(D20,Patient!A$2:Q$120,17),"-")</f>
        <v>-</v>
      </c>
      <c r="D20" s="98"/>
      <c r="E20" s="67" t="str">
        <f>IFERROR(VLOOKUP(D20,Patient!A$2:P$120,2),"-")</f>
        <v>-</v>
      </c>
      <c r="F20" s="28" t="str">
        <f>IFERROR(VLOOKUP(D20,Patient!A$2:P$120,3),"-")</f>
        <v>-</v>
      </c>
      <c r="G20" s="28" t="str">
        <f>IFERROR(VLOOKUP(D20,Patient!A$2:P$120,5),"-")</f>
        <v>-</v>
      </c>
      <c r="H20" s="28" t="str">
        <f>IFERROR(VLOOKUP(D20,Patient!A$2:P$120,7),"-")</f>
        <v>-</v>
      </c>
      <c r="I20" s="68" t="str">
        <f>IFERROR(VLOOKUP(D20,Patient!A$2:P$120,8),"-")</f>
        <v>-</v>
      </c>
      <c r="J20" s="69" t="str">
        <f t="shared" si="3"/>
        <v>-</v>
      </c>
      <c r="K20" s="70" t="str">
        <f>IFERROR(VLOOKUP(D20,Patient!A$2:P$120,14),"-")</f>
        <v>-</v>
      </c>
      <c r="L20" s="67" t="str">
        <f>IFERROR(VLOOKUP(D20,Patient!A$2:P$120,15),"-")</f>
        <v>-</v>
      </c>
      <c r="M20" s="70" t="str">
        <f t="shared" si="2"/>
        <v>-</v>
      </c>
      <c r="N20" s="71" t="str">
        <f>IFERROR(VLOOKUP(D20,Patient!A$2:P$120,9),"-")</f>
        <v>-</v>
      </c>
      <c r="O20" s="71" t="str">
        <f>IFERROR(VLOOKUP(D20,Patient!A$2:P$120,11),"-")</f>
        <v>-</v>
      </c>
      <c r="P20" s="71" t="str">
        <f>IFERROR(VLOOKUP(D20,Patient!A$2:P$120,13),"-")</f>
        <v>-</v>
      </c>
      <c r="Q20" s="109"/>
      <c r="R20" s="109"/>
      <c r="S20" s="70" t="str">
        <f t="shared" si="1"/>
        <v>-</v>
      </c>
      <c r="T20" s="29"/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2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29"/>
      <c r="U21" s="27"/>
      <c r="Z21" t="s">
        <v>32</v>
      </c>
      <c r="AA21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10.45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2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29"/>
      <c r="U22" s="27"/>
      <c r="Z22" t="s">
        <v>34</v>
      </c>
      <c r="AA22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18.399999999999999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2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29"/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2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29"/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2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29"/>
      <c r="U25" s="27"/>
      <c r="Z25" t="s">
        <v>27</v>
      </c>
      <c r="AA25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10.45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2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29"/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2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2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2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2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81"/>
      <c r="Z30" t="s">
        <v>138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10.45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">
    <cfRule type="expression" dxfId="109" priority="6">
      <formula>T6="Virement"</formula>
    </cfRule>
    <cfRule type="expression" dxfId="108" priority="7">
      <formula>T6="Espèces"</formula>
    </cfRule>
    <cfRule type="expression" dxfId="107" priority="8">
      <formula>T6="Chèque"</formula>
    </cfRule>
    <cfRule type="expression" dxfId="106" priority="9">
      <formula>T6="En cours"</formula>
    </cfRule>
    <cfRule type="expression" dxfId="105" priority="10">
      <formula>T6="TP autre"</formula>
    </cfRule>
  </conditionalFormatting>
  <conditionalFormatting sqref="D7:D30">
    <cfRule type="expression" dxfId="104" priority="1">
      <formula>T7="Virement"</formula>
    </cfRule>
    <cfRule type="expression" dxfId="103" priority="2">
      <formula>T7="Espèces"</formula>
    </cfRule>
    <cfRule type="expression" dxfId="102" priority="3">
      <formula>T7="Chèque"</formula>
    </cfRule>
    <cfRule type="expression" dxfId="101" priority="4">
      <formula>T7="En cours"</formula>
    </cfRule>
    <cfRule type="expression" dxfId="100" priority="5">
      <formula>T7="TP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="80" zoomScaleNormal="80" workbookViewId="0">
      <pane ySplit="5" topLeftCell="A6" activePane="bottomLeft" state="frozen"/>
      <selection activeCell="AG11" sqref="AG11"/>
      <selection pane="bottomLeft" activeCell="T16" sqref="T16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140625" bestFit="1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8" width="13.7109375" style="82" customWidth="1"/>
    <col min="19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8" width="0" hidden="1" customWidth="1"/>
    <col min="29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140.27500000000003</v>
      </c>
      <c r="G1" s="113" t="s">
        <v>86</v>
      </c>
      <c r="H1" s="115">
        <v>50</v>
      </c>
      <c r="J1" s="133" t="s">
        <v>141</v>
      </c>
      <c r="K1" s="134">
        <f>SUM(AA6:AA33)</f>
        <v>107.95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42038</v>
      </c>
      <c r="D2" s="101" t="s">
        <v>69</v>
      </c>
      <c r="E2" s="102"/>
      <c r="F2" s="102"/>
      <c r="O2" s="145">
        <f>SUMIF(T$6:T$30,"TP",S$6:S$30)</f>
        <v>107.95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15.8</v>
      </c>
      <c r="S2" s="149">
        <f>SUMIF(T$6:T$30,"Espèces",S$6:S$30)</f>
        <v>6.0749999999999993</v>
      </c>
      <c r="T2" s="150">
        <f>SUMIF(T$6:T$30,"Virement",S$6:S$30)</f>
        <v>10.45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0</v>
      </c>
      <c r="C6" s="27"/>
      <c r="D6" s="98">
        <v>81</v>
      </c>
      <c r="E6" s="67" t="str">
        <f>IFERROR(VLOOKUP(D6,Patient!A$2:P$120,2),"-")</f>
        <v>TAVEL</v>
      </c>
      <c r="F6" s="28">
        <f>IFERROR(VLOOKUP(D6,Patient!A$2:P$120,3),"-")</f>
        <v>1</v>
      </c>
      <c r="G6" s="28" t="str">
        <f>IFERROR(VLOOKUP(D6,Patient!A$2:P$120,5),"-")</f>
        <v>AMI 1,5</v>
      </c>
      <c r="H6" s="28">
        <f>IFERROR(VLOOKUP(D6,Patient!A$2:P$120,7),"-")</f>
        <v>1.35</v>
      </c>
      <c r="I6" s="68">
        <f>IFERROR(VLOOKUP(D6,Patient!A$2:P$120,8),"-")</f>
        <v>4.7249999999999996</v>
      </c>
      <c r="J6" s="69">
        <f t="shared" ref="J6:J7" si="0">IFERROR(IF(H6&gt;0,I6+H6,"-"),"-")</f>
        <v>6.0749999999999993</v>
      </c>
      <c r="K6" s="70">
        <f>IFERROR(VLOOKUP(D6,Patient!A$2:P$120,14),"-")</f>
        <v>0</v>
      </c>
      <c r="L6" s="67">
        <f>IFERROR(VLOOKUP(D6,Patient!A$2:P$120,15),"-")</f>
        <v>0</v>
      </c>
      <c r="M6" s="70">
        <f>IFERROR(L6*0.35,"-")</f>
        <v>0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/>
      <c r="R6" s="109"/>
      <c r="S6" s="70">
        <f t="shared" ref="S6:S30" si="1">IFERROR(H6+I6+K6+M6+P6+Q6+R6,"-")</f>
        <v>6.0749999999999993</v>
      </c>
      <c r="T6" s="29" t="s">
        <v>147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0</v>
      </c>
      <c r="C7" s="27"/>
      <c r="D7" s="98">
        <v>13</v>
      </c>
      <c r="E7" s="67" t="str">
        <f>IFERROR(VLOOKUP(D7,Patient!A$2:P$120,2),"-")</f>
        <v>CAVAGNA</v>
      </c>
      <c r="F7" s="28">
        <f>IFERROR(VLOOKUP(D7,Patient!A$2:P$120,3),"-")</f>
        <v>1</v>
      </c>
      <c r="G7" s="28" t="str">
        <f>IFERROR(VLOOKUP(D7,Patient!A$2:P$120,5),"-")</f>
        <v>AMI 1</v>
      </c>
      <c r="H7" s="28">
        <f>IFERROR(VLOOKUP(D7,Patient!A$2:P$120,7),"-")</f>
        <v>1.35</v>
      </c>
      <c r="I7" s="68">
        <f>IFERROR(VLOOKUP(D7,Patient!A$2:P$120,8),"-")</f>
        <v>3.15</v>
      </c>
      <c r="J7" s="69">
        <f t="shared" si="0"/>
        <v>4.5</v>
      </c>
      <c r="K7" s="70">
        <f>IFERROR(VLOOKUP(D7,Patient!A$2:P$120,14),"-")</f>
        <v>2.5</v>
      </c>
      <c r="L7" s="67">
        <f>IFERROR(VLOOKUP(D7,Patient!A$2:P$120,15),"-")</f>
        <v>0</v>
      </c>
      <c r="M7" s="70">
        <f t="shared" ref="M7:M30" si="2">IFERROR(L7*0.35,"-")</f>
        <v>0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/>
      <c r="R7" s="109"/>
      <c r="S7" s="70">
        <f t="shared" si="1"/>
        <v>7</v>
      </c>
      <c r="T7" s="29" t="s">
        <v>146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9</v>
      </c>
      <c r="C8" s="27"/>
      <c r="D8" s="98">
        <v>20</v>
      </c>
      <c r="E8" s="67" t="str">
        <f>IFERROR(VLOOKUP(D8,Patient!A$2:P$120,2),"-")</f>
        <v>COURT</v>
      </c>
      <c r="F8" s="28">
        <f>IFERROR(VLOOKUP(D8,Patient!A$2:P$120,3),"-")</f>
        <v>2</v>
      </c>
      <c r="G8" s="28" t="str">
        <f>IFERROR(VLOOKUP(D8,Patient!A$2:P$120,5),"-")</f>
        <v>AIS 3</v>
      </c>
      <c r="H8" s="28">
        <f>IFERROR(VLOOKUP(D8,Patient!A$2:P$120,7),"-")</f>
        <v>0</v>
      </c>
      <c r="I8" s="68">
        <f>IFERROR(VLOOKUP(D8,Patient!A$2:P$120,8),"-")</f>
        <v>15.9</v>
      </c>
      <c r="J8" s="69" t="str">
        <f>IFERROR(IF(H8&gt;0,I8+H8,"-"),"-")</f>
        <v>-</v>
      </c>
      <c r="K8" s="70">
        <f>IFERROR(VLOOKUP(D8,Patient!A$2:P$120,14),"-")</f>
        <v>2.5</v>
      </c>
      <c r="L8" s="67">
        <f>IFERROR(VLOOKUP(D8,Patient!A$2:P$120,15),"-")</f>
        <v>0</v>
      </c>
      <c r="M8" s="70">
        <f t="shared" si="2"/>
        <v>0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/>
      <c r="R8" s="109"/>
      <c r="S8" s="70">
        <f t="shared" si="1"/>
        <v>18.399999999999999</v>
      </c>
      <c r="T8" s="29" t="s">
        <v>143</v>
      </c>
      <c r="U8" s="27"/>
      <c r="V8" s="24" t="s">
        <v>147</v>
      </c>
      <c r="W8" s="124"/>
      <c r="Z8" t="s">
        <v>40</v>
      </c>
      <c r="AA8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8.8000000000000007</v>
      </c>
    </row>
    <row r="9" spans="1:29" ht="39.950000000000003" customHeight="1" thickBot="1" x14ac:dyDescent="0.4">
      <c r="A9" s="120"/>
      <c r="B9" s="119">
        <f>IFERROR(VLOOKUP(D9,Patient!A$2:Q$120,17),"-")</f>
        <v>21</v>
      </c>
      <c r="C9" s="27"/>
      <c r="D9" s="98">
        <v>58</v>
      </c>
      <c r="E9" s="67" t="str">
        <f>IFERROR(VLOOKUP(D9,Patient!A$2:P$120,2),"-")</f>
        <v>PERRUET</v>
      </c>
      <c r="F9" s="28">
        <f>IFERROR(VLOOKUP(D9,Patient!A$2:P$120,3),"-")</f>
        <v>2</v>
      </c>
      <c r="G9" s="28" t="str">
        <f>IFERROR(VLOOKUP(D9,Patient!A$2:P$120,5),"-")</f>
        <v>AIS 3</v>
      </c>
      <c r="H9" s="28">
        <f>IFERROR(VLOOKUP(D9,Patient!A$2:P$120,7),"-")</f>
        <v>0</v>
      </c>
      <c r="I9" s="68">
        <f>IFERROR(VLOOKUP(D9,Patient!A$2:P$120,8),"-")</f>
        <v>15.9</v>
      </c>
      <c r="J9" s="69" t="str">
        <f t="shared" ref="J9:J30" si="3">IFERROR(IF(H9&gt;0,I9+H9,"-"),"-")</f>
        <v>-</v>
      </c>
      <c r="K9" s="70">
        <f>IFERROR(VLOOKUP(D9,Patient!A$2:P$120,14),"-")</f>
        <v>2.5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/>
      <c r="R9" s="109"/>
      <c r="S9" s="70">
        <f t="shared" si="1"/>
        <v>18.399999999999999</v>
      </c>
      <c r="T9" s="29" t="s">
        <v>143</v>
      </c>
      <c r="U9" s="27"/>
      <c r="V9" s="24" t="s">
        <v>148</v>
      </c>
      <c r="W9" s="124"/>
      <c r="Z9" t="s">
        <v>136</v>
      </c>
      <c r="AA9" t="str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-</v>
      </c>
    </row>
    <row r="10" spans="1:29" ht="39.950000000000003" customHeight="1" thickBot="1" x14ac:dyDescent="0.4">
      <c r="A10" s="120"/>
      <c r="B10" s="119">
        <f>IFERROR(VLOOKUP(D10,Patient!A$2:Q$120,17),"-")</f>
        <v>0</v>
      </c>
      <c r="C10" s="89"/>
      <c r="D10" s="98">
        <v>39</v>
      </c>
      <c r="E10" s="67" t="str">
        <f>IFERROR(VLOOKUP(D10,Patient!A$2:P$120,2),"-")</f>
        <v>GRAND</v>
      </c>
      <c r="F10" s="28">
        <f>IFERROR(VLOOKUP(D10,Patient!A$2:P$120,3),"-")</f>
        <v>1</v>
      </c>
      <c r="G10" s="28" t="str">
        <f>IFERROR(VLOOKUP(D10,Patient!A$2:P$120,5),"-")</f>
        <v>AIS 3</v>
      </c>
      <c r="H10" s="28">
        <f>IFERROR(VLOOKUP(D10,Patient!A$2:P$120,7),"-")</f>
        <v>0</v>
      </c>
      <c r="I10" s="68">
        <f>IFERROR(VLOOKUP(D10,Patient!A$2:P$120,8),"-")</f>
        <v>7.95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/>
      <c r="R10" s="109"/>
      <c r="S10" s="70">
        <f t="shared" si="1"/>
        <v>10.45</v>
      </c>
      <c r="T10" s="29" t="s">
        <v>148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19</v>
      </c>
      <c r="C11" s="89"/>
      <c r="D11" s="98">
        <v>55</v>
      </c>
      <c r="E11" s="67" t="str">
        <f>IFERROR(VLOOKUP(D11,Patient!A$2:P$120,2),"-")</f>
        <v>P.PRAYER</v>
      </c>
      <c r="F11" s="28">
        <f>IFERROR(VLOOKUP(D11,Patient!A$2:P$120,3),"-")</f>
        <v>2</v>
      </c>
      <c r="G11" s="28" t="str">
        <f>IFERROR(VLOOKUP(D11,Patient!A$2:P$120,5),"-")</f>
        <v>AMI 1</v>
      </c>
      <c r="H11" s="28">
        <f>IFERROR(VLOOKUP(D11,Patient!A$2:P$120,7),"-")</f>
        <v>0</v>
      </c>
      <c r="I11" s="68">
        <f>IFERROR(VLOOKUP(D11,Patient!A$2:P$120,8),"-")</f>
        <v>6.3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2</v>
      </c>
      <c r="M11" s="70">
        <f t="shared" si="2"/>
        <v>0.7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/>
      <c r="R11" s="109"/>
      <c r="S11" s="70">
        <f t="shared" si="1"/>
        <v>9.5</v>
      </c>
      <c r="T11" s="29" t="s">
        <v>143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27</v>
      </c>
      <c r="C12" s="66"/>
      <c r="D12" s="98">
        <v>75</v>
      </c>
      <c r="E12" s="67" t="str">
        <f>IFERROR(VLOOKUP(D12,Patient!A$2:P$120,2),"-")</f>
        <v>TOURNOUD</v>
      </c>
      <c r="F12" s="28">
        <f>IFERROR(VLOOKUP(D12,Patient!A$2:P$120,3),"-")</f>
        <v>2</v>
      </c>
      <c r="G12" s="28" t="str">
        <f>IFERROR(VLOOKUP(D12,Patient!A$2:P$120,5),"-")</f>
        <v>AIS 3</v>
      </c>
      <c r="H12" s="28">
        <f>IFERROR(VLOOKUP(D12,Patient!A$2:P$120,7),"-")</f>
        <v>0</v>
      </c>
      <c r="I12" s="68">
        <f>IFERROR(VLOOKUP(D12,Patient!A$2:P$120,8),"-")</f>
        <v>15.9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8</v>
      </c>
      <c r="M12" s="70">
        <f t="shared" si="2"/>
        <v>2.8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/>
      <c r="R12" s="109"/>
      <c r="S12" s="70">
        <f t="shared" si="1"/>
        <v>21.2</v>
      </c>
      <c r="T12" s="29" t="s">
        <v>143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IFERROR(VLOOKUP(D13,Patient!A$2:Q$120,17),"-")</f>
        <v>25</v>
      </c>
      <c r="C13" s="66"/>
      <c r="D13" s="98">
        <v>71</v>
      </c>
      <c r="E13" s="67" t="str">
        <f>IFERROR(VLOOKUP(D13,Patient!A$2:P$120,2),"-")</f>
        <v>SORREL H</v>
      </c>
      <c r="F13" s="28">
        <f>IFERROR(VLOOKUP(D13,Patient!A$2:P$120,3),"-")</f>
        <v>1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7.95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8</v>
      </c>
      <c r="M13" s="70">
        <f t="shared" si="2"/>
        <v>2.8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/>
      <c r="R13" s="109"/>
      <c r="S13" s="70">
        <f t="shared" si="1"/>
        <v>13.25</v>
      </c>
      <c r="T13" s="29" t="s">
        <v>143</v>
      </c>
      <c r="U13" s="27"/>
      <c r="Z13" t="s">
        <v>29</v>
      </c>
      <c r="AA13" t="str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-</v>
      </c>
    </row>
    <row r="14" spans="1:29" ht="39.950000000000003" customHeight="1" thickBot="1" x14ac:dyDescent="0.4">
      <c r="A14" s="120"/>
      <c r="B14" s="119">
        <f>IFERROR(VLOOKUP(D14,Patient!A$2:Q$120,17),"-")</f>
        <v>15</v>
      </c>
      <c r="C14" s="88"/>
      <c r="D14" s="98">
        <v>44</v>
      </c>
      <c r="E14" s="67" t="str">
        <f>IFERROR(VLOOKUP(D14,Patient!A$2:P$120,2),"-")</f>
        <v>LEON</v>
      </c>
      <c r="F14" s="28">
        <f>IFERROR(VLOOKUP(D14,Patient!A$2:P$120,3),"-")</f>
        <v>2</v>
      </c>
      <c r="G14" s="28" t="str">
        <f>IFERROR(VLOOKUP(D14,Patient!A$2:P$120,5),"-")</f>
        <v>AIS 3</v>
      </c>
      <c r="H14" s="28">
        <f>IFERROR(VLOOKUP(D14,Patient!A$2:P$120,7),"-")</f>
        <v>0</v>
      </c>
      <c r="I14" s="68">
        <f>IFERROR(VLOOKUP(D14,Patient!A$2:P$120,8),"-")</f>
        <v>15.9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0</v>
      </c>
      <c r="M14" s="70">
        <f t="shared" si="2"/>
        <v>0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/>
      <c r="R14" s="109"/>
      <c r="S14" s="70">
        <f t="shared" si="1"/>
        <v>18.399999999999999</v>
      </c>
      <c r="T14" s="29" t="s">
        <v>143</v>
      </c>
      <c r="U14" s="27"/>
      <c r="Z14" t="s">
        <v>80</v>
      </c>
      <c r="AA14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18.399999999999999</v>
      </c>
    </row>
    <row r="15" spans="1:29" ht="39.950000000000003" customHeight="1" thickBot="1" x14ac:dyDescent="0.4">
      <c r="A15" s="120"/>
      <c r="B15" s="119">
        <f>IFERROR(VLOOKUP(D15,Patient!A$2:Q$120,17),"-")</f>
        <v>3</v>
      </c>
      <c r="C15" s="27"/>
      <c r="D15" s="98">
        <v>7</v>
      </c>
      <c r="E15" s="67" t="str">
        <f>IFERROR(VLOOKUP(D15,Patient!A$2:P$120,2),"-")</f>
        <v>BOUTIN</v>
      </c>
      <c r="F15" s="28">
        <f>IFERROR(VLOOKUP(D15,Patient!A$2:P$120,3),"-")</f>
        <v>1</v>
      </c>
      <c r="G15" s="28" t="str">
        <f>IFERROR(VLOOKUP(D15,Patient!A$2:P$120,5),"-")</f>
        <v>AMI 2</v>
      </c>
      <c r="H15" s="28">
        <f>IFERROR(VLOOKUP(D15,Patient!A$2:P$120,7),"-")</f>
        <v>0</v>
      </c>
      <c r="I15" s="68">
        <f>IFERROR(VLOOKUP(D15,Patient!A$2:P$120,8),"-")</f>
        <v>6.3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0</v>
      </c>
      <c r="M15" s="70">
        <f t="shared" si="2"/>
        <v>0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/>
      <c r="R15" s="109"/>
      <c r="S15" s="70">
        <f t="shared" si="1"/>
        <v>8.8000000000000007</v>
      </c>
      <c r="T15" s="29" t="s">
        <v>143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>
        <f>IFERROR(VLOOKUP(D16,Patient!A$2:Q$120,17),"-")</f>
        <v>0</v>
      </c>
      <c r="C16" s="27"/>
      <c r="D16" s="98">
        <v>34</v>
      </c>
      <c r="E16" s="67" t="str">
        <f>IFERROR(VLOOKUP(D16,Patient!A$2:P$120,2),"-")</f>
        <v xml:space="preserve">EVEQUE </v>
      </c>
      <c r="F16" s="28">
        <f>IFERROR(VLOOKUP(D16,Patient!A$2:P$120,3),"-")</f>
        <v>1</v>
      </c>
      <c r="G16" s="28" t="str">
        <f>IFERROR(VLOOKUP(D16,Patient!A$2:P$120,5),"-")</f>
        <v>AMI 2</v>
      </c>
      <c r="H16" s="28">
        <f>IFERROR(VLOOKUP(D16,Patient!A$2:P$120,7),"-")</f>
        <v>0</v>
      </c>
      <c r="I16" s="68">
        <f>IFERROR(VLOOKUP(D16,Patient!A$2:P$120,8),"-")</f>
        <v>6.3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0</v>
      </c>
      <c r="M16" s="70">
        <f t="shared" si="2"/>
        <v>0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/>
      <c r="R16" s="109"/>
      <c r="S16" s="70">
        <f t="shared" si="1"/>
        <v>8.8000000000000007</v>
      </c>
      <c r="T16" s="29" t="s">
        <v>146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 t="str">
        <f>IFERROR(VLOOKUP(D17,Patient!A$2:Q$120,17),"-")</f>
        <v>-</v>
      </c>
      <c r="C17" s="27"/>
      <c r="D17" s="98"/>
      <c r="E17" s="67" t="str">
        <f>IFERROR(VLOOKUP(D17,Patient!A$2:P$120,2),"-")</f>
        <v>-</v>
      </c>
      <c r="F17" s="28" t="str">
        <f>IFERROR(VLOOKUP(D17,Patient!A$2:P$120,3),"-")</f>
        <v>-</v>
      </c>
      <c r="G17" s="28" t="str">
        <f>IFERROR(VLOOKUP(D17,Patient!A$2:P$120,5),"-")</f>
        <v>-</v>
      </c>
      <c r="H17" s="28" t="str">
        <f>IFERROR(VLOOKUP(D17,Patient!A$2:P$120,7),"-")</f>
        <v>-</v>
      </c>
      <c r="I17" s="68" t="str">
        <f>IFERROR(VLOOKUP(D17,Patient!A$2:P$120,8),"-")</f>
        <v>-</v>
      </c>
      <c r="J17" s="69" t="str">
        <f t="shared" si="3"/>
        <v>-</v>
      </c>
      <c r="K17" s="70" t="str">
        <f>IFERROR(VLOOKUP(D17,Patient!A$2:P$120,14),"-")</f>
        <v>-</v>
      </c>
      <c r="L17" s="67" t="str">
        <f>IFERROR(VLOOKUP(D17,Patient!A$2:P$120,15),"-")</f>
        <v>-</v>
      </c>
      <c r="M17" s="70" t="str">
        <f t="shared" si="2"/>
        <v>-</v>
      </c>
      <c r="N17" s="71" t="str">
        <f>IFERROR(VLOOKUP(D17,Patient!A$2:P$120,9),"-")</f>
        <v>-</v>
      </c>
      <c r="O17" s="71" t="str">
        <f>IFERROR(VLOOKUP(D17,Patient!A$2:P$120,11),"-")</f>
        <v>-</v>
      </c>
      <c r="P17" s="71" t="str">
        <f>IFERROR(VLOOKUP(D17,Patient!A$2:P$120,13),"-")</f>
        <v>-</v>
      </c>
      <c r="Q17" s="109"/>
      <c r="R17" s="109"/>
      <c r="S17" s="70" t="str">
        <f t="shared" si="1"/>
        <v>-</v>
      </c>
      <c r="T17" s="29"/>
      <c r="U17" s="27"/>
      <c r="Z17" t="s">
        <v>31</v>
      </c>
      <c r="AA17" t="str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-</v>
      </c>
    </row>
    <row r="18" spans="1:27" ht="39.950000000000003" customHeight="1" thickBot="1" x14ac:dyDescent="0.4">
      <c r="A18" s="120"/>
      <c r="B18" s="119" t="str">
        <f>IFERROR(VLOOKUP(D18,Patient!A$2:Q$120,17),"-")</f>
        <v>-</v>
      </c>
      <c r="D18" s="98"/>
      <c r="E18" s="67" t="str">
        <f>IFERROR(VLOOKUP(D18,Patient!A$2:P$120,2),"-")</f>
        <v>-</v>
      </c>
      <c r="F18" s="28" t="str">
        <f>IFERROR(VLOOKUP(D18,Patient!A$2:P$120,3),"-")</f>
        <v>-</v>
      </c>
      <c r="G18" s="28" t="str">
        <f>IFERROR(VLOOKUP(D18,Patient!A$2:P$120,5),"-")</f>
        <v>-</v>
      </c>
      <c r="H18" s="28" t="str">
        <f>IFERROR(VLOOKUP(D18,Patient!A$2:P$120,7),"-")</f>
        <v>-</v>
      </c>
      <c r="I18" s="68" t="str">
        <f>IFERROR(VLOOKUP(D18,Patient!A$2:P$120,8),"-")</f>
        <v>-</v>
      </c>
      <c r="J18" s="69" t="str">
        <f t="shared" si="3"/>
        <v>-</v>
      </c>
      <c r="K18" s="70" t="str">
        <f>IFERROR(VLOOKUP(D18,Patient!A$2:P$120,14),"-")</f>
        <v>-</v>
      </c>
      <c r="L18" s="67" t="str">
        <f>IFERROR(VLOOKUP(D18,Patient!A$2:P$120,15),"-")</f>
        <v>-</v>
      </c>
      <c r="M18" s="70" t="str">
        <f t="shared" si="2"/>
        <v>-</v>
      </c>
      <c r="N18" s="71" t="str">
        <f>IFERROR(VLOOKUP(D18,Patient!A$2:P$120,9),"-")</f>
        <v>-</v>
      </c>
      <c r="O18" s="71" t="str">
        <f>IFERROR(VLOOKUP(D18,Patient!A$2:P$120,11),"-")</f>
        <v>-</v>
      </c>
      <c r="P18" s="71" t="str">
        <f>IFERROR(VLOOKUP(D18,Patient!A$2:P$120,13),"-")</f>
        <v>-</v>
      </c>
      <c r="Q18" s="109"/>
      <c r="R18" s="109"/>
      <c r="S18" s="70" t="str">
        <f t="shared" si="1"/>
        <v>-</v>
      </c>
      <c r="T18" s="29"/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IFERROR(VLOOKUP(D19,Patient!A$2:Q$120,17),"-")</f>
        <v>-</v>
      </c>
      <c r="D19" s="98"/>
      <c r="E19" s="67" t="str">
        <f>IFERROR(VLOOKUP(D19,Patient!A$2:P$120,2),"-")</f>
        <v>-</v>
      </c>
      <c r="F19" s="28" t="str">
        <f>IFERROR(VLOOKUP(D19,Patient!A$2:P$120,3),"-")</f>
        <v>-</v>
      </c>
      <c r="G19" s="28" t="str">
        <f>IFERROR(VLOOKUP(D19,Patient!A$2:P$120,5),"-")</f>
        <v>-</v>
      </c>
      <c r="H19" s="28" t="str">
        <f>IFERROR(VLOOKUP(D19,Patient!A$2:P$120,7),"-")</f>
        <v>-</v>
      </c>
      <c r="I19" s="68" t="str">
        <f>IFERROR(VLOOKUP(D19,Patient!A$2:P$120,8),"-")</f>
        <v>-</v>
      </c>
      <c r="J19" s="69" t="str">
        <f t="shared" si="3"/>
        <v>-</v>
      </c>
      <c r="K19" s="70" t="str">
        <f>IFERROR(VLOOKUP(D19,Patient!A$2:P$120,14),"-")</f>
        <v>-</v>
      </c>
      <c r="L19" s="67" t="str">
        <f>IFERROR(VLOOKUP(D19,Patient!A$2:P$120,15),"-")</f>
        <v>-</v>
      </c>
      <c r="M19" s="70" t="str">
        <f t="shared" si="2"/>
        <v>-</v>
      </c>
      <c r="N19" s="71" t="str">
        <f>IFERROR(VLOOKUP(D19,Patient!A$2:P$120,9),"-")</f>
        <v>-</v>
      </c>
      <c r="O19" s="71" t="str">
        <f>IFERROR(VLOOKUP(D19,Patient!A$2:P$120,11),"-")</f>
        <v>-</v>
      </c>
      <c r="P19" s="71" t="str">
        <f>IFERROR(VLOOKUP(D19,Patient!A$2:P$120,13),"-")</f>
        <v>-</v>
      </c>
      <c r="Q19" s="109"/>
      <c r="R19" s="109"/>
      <c r="S19" s="70" t="str">
        <f t="shared" si="1"/>
        <v>-</v>
      </c>
      <c r="T19" s="29"/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IFERROR(VLOOKUP(D20,Patient!A$2:Q$120,17),"-")</f>
        <v>-</v>
      </c>
      <c r="D20" s="98"/>
      <c r="E20" s="67" t="str">
        <f>IFERROR(VLOOKUP(D20,Patient!A$2:P$120,2),"-")</f>
        <v>-</v>
      </c>
      <c r="F20" s="28" t="str">
        <f>IFERROR(VLOOKUP(D20,Patient!A$2:P$120,3),"-")</f>
        <v>-</v>
      </c>
      <c r="G20" s="28" t="str">
        <f>IFERROR(VLOOKUP(D20,Patient!A$2:P$120,5),"-")</f>
        <v>-</v>
      </c>
      <c r="H20" s="28" t="str">
        <f>IFERROR(VLOOKUP(D20,Patient!A$2:P$120,7),"-")</f>
        <v>-</v>
      </c>
      <c r="I20" s="68" t="str">
        <f>IFERROR(VLOOKUP(D20,Patient!A$2:P$120,8),"-")</f>
        <v>-</v>
      </c>
      <c r="J20" s="69" t="str">
        <f t="shared" si="3"/>
        <v>-</v>
      </c>
      <c r="K20" s="70" t="str">
        <f>IFERROR(VLOOKUP(D20,Patient!A$2:P$120,14),"-")</f>
        <v>-</v>
      </c>
      <c r="L20" s="67" t="str">
        <f>IFERROR(VLOOKUP(D20,Patient!A$2:P$120,15),"-")</f>
        <v>-</v>
      </c>
      <c r="M20" s="70" t="str">
        <f t="shared" si="2"/>
        <v>-</v>
      </c>
      <c r="N20" s="71" t="str">
        <f>IFERROR(VLOOKUP(D20,Patient!A$2:P$120,9),"-")</f>
        <v>-</v>
      </c>
      <c r="O20" s="71" t="str">
        <f>IFERROR(VLOOKUP(D20,Patient!A$2:P$120,11),"-")</f>
        <v>-</v>
      </c>
      <c r="P20" s="71" t="str">
        <f>IFERROR(VLOOKUP(D20,Patient!A$2:P$120,13),"-")</f>
        <v>-</v>
      </c>
      <c r="Q20" s="109"/>
      <c r="R20" s="109"/>
      <c r="S20" s="70" t="str">
        <f t="shared" si="1"/>
        <v>-</v>
      </c>
      <c r="T20" s="29"/>
      <c r="U20" s="27"/>
      <c r="Z20" t="s">
        <v>71</v>
      </c>
      <c r="AA20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18.399999999999999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2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29"/>
      <c r="U21" s="27"/>
      <c r="Z21" t="s">
        <v>32</v>
      </c>
      <c r="AA21" t="str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-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2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29"/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2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29"/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2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29"/>
      <c r="U24" s="27"/>
      <c r="Z24" t="s">
        <v>137</v>
      </c>
      <c r="AA24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9.5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2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29"/>
      <c r="U25" s="27"/>
      <c r="Z25" t="s">
        <v>27</v>
      </c>
      <c r="AA25" t="str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-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2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29"/>
      <c r="U26" s="27"/>
      <c r="Z26" t="s">
        <v>113</v>
      </c>
      <c r="AA26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18.399999999999999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2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2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2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2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81"/>
      <c r="Z30" t="s">
        <v>138</v>
      </c>
      <c r="AA30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13.25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21.2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 t="str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-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">
    <cfRule type="expression" dxfId="99" priority="6">
      <formula>T6="Virement"</formula>
    </cfRule>
    <cfRule type="expression" dxfId="98" priority="7">
      <formula>T6="Espèces"</formula>
    </cfRule>
    <cfRule type="expression" dxfId="97" priority="8">
      <formula>T6="Chèque"</formula>
    </cfRule>
    <cfRule type="expression" dxfId="96" priority="9">
      <formula>T6="En cours"</formula>
    </cfRule>
    <cfRule type="expression" dxfId="95" priority="10">
      <formula>T6="TP autre"</formula>
    </cfRule>
  </conditionalFormatting>
  <conditionalFormatting sqref="D7:D30">
    <cfRule type="expression" dxfId="94" priority="1">
      <formula>T7="Virement"</formula>
    </cfRule>
    <cfRule type="expression" dxfId="93" priority="2">
      <formula>T7="Espèces"</formula>
    </cfRule>
    <cfRule type="expression" dxfId="92" priority="3">
      <formula>T7="Chèque"</formula>
    </cfRule>
    <cfRule type="expression" dxfId="91" priority="4">
      <formula>T7="En cours"</formula>
    </cfRule>
    <cfRule type="expression" dxfId="90" priority="5">
      <formula>T7="TP autre"</formula>
    </cfRule>
  </conditionalFormatting>
  <dataValidations count="5">
    <dataValidation type="list" allowBlank="1" showInputMessage="1" showErrorMessage="1" sqref="D2">
      <formula1>$AC$5:$AC$6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T6:T30">
      <formula1>$V$4:$V$9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="80" zoomScaleNormal="80" workbookViewId="0">
      <pane ySplit="5" topLeftCell="A6" activePane="bottomLeft" state="frozen"/>
      <selection activeCell="AG11" sqref="AG11"/>
      <selection pane="bottomLeft" activeCell="T18" sqref="T18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140625" bestFit="1" customWidth="1"/>
    <col min="4" max="4" width="12.85546875" customWidth="1"/>
    <col min="5" max="5" width="29.140625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8" width="13.7109375" style="82" customWidth="1"/>
    <col min="19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8" width="0" hidden="1" customWidth="1"/>
    <col min="29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168.29999999999998</v>
      </c>
      <c r="G1" s="113" t="s">
        <v>86</v>
      </c>
      <c r="H1" s="115">
        <v>50</v>
      </c>
      <c r="J1" s="133" t="s">
        <v>141</v>
      </c>
      <c r="K1" s="134">
        <f>SUM(AA6:AA33)</f>
        <v>111.24999999999999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42041</v>
      </c>
      <c r="D2" s="101" t="s">
        <v>69</v>
      </c>
      <c r="E2" s="102"/>
      <c r="F2" s="102"/>
      <c r="O2" s="145">
        <f>SUMIF(T$6:T$30,"TP",S$6:S$30)</f>
        <v>111.25000000000001</v>
      </c>
      <c r="P2" s="146">
        <f>SUMIF(T$6:T$30,"TP autre",S$6:S$30)</f>
        <v>24.75</v>
      </c>
      <c r="Q2" s="147">
        <f>SUMIF(T$6:T$30,"En cours",S$6:S$30)</f>
        <v>0</v>
      </c>
      <c r="R2" s="148">
        <f>SUMIF(T$6:T$30,"Chèque",S$6:S$30)</f>
        <v>25.3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0</v>
      </c>
      <c r="C6" s="27"/>
      <c r="D6" s="98">
        <v>13</v>
      </c>
      <c r="E6" s="67" t="str">
        <f>IFERROR(VLOOKUP(D6,Patient!A$2:P$120,2),"-")</f>
        <v>CAVAGNA</v>
      </c>
      <c r="F6" s="28">
        <f>IFERROR(VLOOKUP(D6,Patient!A$2:P$120,3),"-")</f>
        <v>1</v>
      </c>
      <c r="G6" s="28" t="str">
        <f>IFERROR(VLOOKUP(D6,Patient!A$2:P$120,5),"-")</f>
        <v>AMI 1</v>
      </c>
      <c r="H6" s="28">
        <f>IFERROR(VLOOKUP(D6,Patient!A$2:P$120,7),"-")</f>
        <v>1.35</v>
      </c>
      <c r="I6" s="68">
        <f>IFERROR(VLOOKUP(D6,Patient!A$2:P$120,8),"-")</f>
        <v>3.15</v>
      </c>
      <c r="J6" s="69">
        <f t="shared" ref="J6:J7" si="0">IFERROR(IF(H6&gt;0,I6+H6,"-"),"-")</f>
        <v>4.5</v>
      </c>
      <c r="K6" s="70">
        <f>IFERROR(VLOOKUP(D6,Patient!A$2:P$120,14),"-")</f>
        <v>2.5</v>
      </c>
      <c r="L6" s="67">
        <f>IFERROR(VLOOKUP(D6,Patient!A$2:P$120,15),"-")</f>
        <v>0</v>
      </c>
      <c r="M6" s="70">
        <f>IFERROR(IF(D6=69,L6*0.5,L6*0.35),"-")</f>
        <v>0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/>
      <c r="R6" s="109"/>
      <c r="S6" s="70">
        <f t="shared" ref="S6:S30" si="1">IFERROR(H6+I6+K6+M6+P6+Q6+R6,"-")</f>
        <v>7</v>
      </c>
      <c r="T6" s="29"/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28</v>
      </c>
      <c r="C7" s="27"/>
      <c r="D7" s="98">
        <v>77</v>
      </c>
      <c r="E7" s="67" t="str">
        <f>IFERROR(VLOOKUP(D7,Patient!A$2:P$120,2),"-")</f>
        <v>VILLARD</v>
      </c>
      <c r="F7" s="28">
        <f>IFERROR(VLOOKUP(D7,Patient!A$2:P$120,3),"-")</f>
        <v>1</v>
      </c>
      <c r="G7" s="28" t="str">
        <f>IFERROR(VLOOKUP(D7,Patient!A$2:P$120,5),"-")</f>
        <v>AIS 3</v>
      </c>
      <c r="H7" s="28">
        <f>IFERROR(VLOOKUP(D7,Patient!A$2:P$120,7),"-")</f>
        <v>0</v>
      </c>
      <c r="I7" s="68">
        <f>IFERROR(VLOOKUP(D7,Patient!A$2:P$120,8),"-")</f>
        <v>7.95</v>
      </c>
      <c r="J7" s="69" t="str">
        <f t="shared" si="0"/>
        <v>-</v>
      </c>
      <c r="K7" s="70">
        <f>IFERROR(VLOOKUP(D7,Patient!A$2:P$120,14),"-")</f>
        <v>2.5</v>
      </c>
      <c r="L7" s="67">
        <f>IFERROR(VLOOKUP(D7,Patient!A$2:P$120,15),"-")</f>
        <v>0</v>
      </c>
      <c r="M7" s="70">
        <f t="shared" ref="M7:M18" si="2">IFERROR(IF(D7=69,L7*0.5,L7*0.35),"-")</f>
        <v>0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/>
      <c r="R7" s="109"/>
      <c r="S7" s="70">
        <f t="shared" si="1"/>
        <v>10.45</v>
      </c>
      <c r="T7" s="29" t="s">
        <v>143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20</v>
      </c>
      <c r="C8" s="27"/>
      <c r="D8" s="98">
        <v>56</v>
      </c>
      <c r="E8" s="67" t="str">
        <f>IFERROR(VLOOKUP(D8,Patient!A$2:P$120,2),"-")</f>
        <v>PERALDO</v>
      </c>
      <c r="F8" s="28">
        <f>IFERROR(VLOOKUP(D8,Patient!A$2:P$120,3),"-")</f>
        <v>2</v>
      </c>
      <c r="G8" s="28" t="str">
        <f>IFERROR(VLOOKUP(D8,Patient!A$2:P$120,5),"-")</f>
        <v>AIS 3</v>
      </c>
      <c r="H8" s="28">
        <f>IFERROR(VLOOKUP(D8,Patient!A$2:P$120,7),"-")</f>
        <v>0</v>
      </c>
      <c r="I8" s="68">
        <f>IFERROR(VLOOKUP(D8,Patient!A$2:P$120,8),"-")</f>
        <v>15.9</v>
      </c>
      <c r="J8" s="69" t="str">
        <f>IFERROR(IF(H8&gt;0,I8+H8,"-"),"-")</f>
        <v>-</v>
      </c>
      <c r="K8" s="70">
        <f>IFERROR(VLOOKUP(D8,Patient!A$2:P$120,14),"-")</f>
        <v>2.5</v>
      </c>
      <c r="L8" s="67">
        <f>IFERROR(VLOOKUP(D8,Patient!A$2:P$120,15),"-")</f>
        <v>0</v>
      </c>
      <c r="M8" s="70">
        <f t="shared" si="2"/>
        <v>0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/>
      <c r="R8" s="109"/>
      <c r="S8" s="70">
        <f t="shared" si="1"/>
        <v>18.399999999999999</v>
      </c>
      <c r="T8" s="29" t="s">
        <v>143</v>
      </c>
      <c r="U8" s="27"/>
      <c r="V8" s="24" t="s">
        <v>147</v>
      </c>
      <c r="W8" s="124"/>
      <c r="Z8" t="s">
        <v>40</v>
      </c>
      <c r="AA8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8.8000000000000007</v>
      </c>
    </row>
    <row r="9" spans="1:29" ht="39.950000000000003" customHeight="1" thickBot="1" x14ac:dyDescent="0.4">
      <c r="A9" s="120"/>
      <c r="B9" s="119">
        <f>IFERROR(VLOOKUP(D9,Patient!A$2:Q$120,17),"-")</f>
        <v>16</v>
      </c>
      <c r="C9" s="27"/>
      <c r="D9" s="98">
        <v>46</v>
      </c>
      <c r="E9" s="67" t="str">
        <f>IFERROR(VLOOKUP(D9,Patient!A$2:P$120,2),"-")</f>
        <v>MARZARI</v>
      </c>
      <c r="F9" s="28">
        <f>IFERROR(VLOOKUP(D9,Patient!A$2:P$120,3),"-")</f>
        <v>2</v>
      </c>
      <c r="G9" s="28" t="str">
        <f>IFERROR(VLOOKUP(D9,Patient!A$2:P$120,5),"-")</f>
        <v>AIS 3</v>
      </c>
      <c r="H9" s="28">
        <f>IFERROR(VLOOKUP(D9,Patient!A$2:P$120,7),"-")</f>
        <v>0</v>
      </c>
      <c r="I9" s="68">
        <f>IFERROR(VLOOKUP(D9,Patient!A$2:P$120,8),"-")</f>
        <v>15.9</v>
      </c>
      <c r="J9" s="69" t="str">
        <f t="shared" ref="J9:J30" si="3">IFERROR(IF(H9&gt;0,I9+H9,"-"),"-")</f>
        <v>-</v>
      </c>
      <c r="K9" s="70">
        <f>IFERROR(VLOOKUP(D9,Patient!A$2:P$120,14),"-")</f>
        <v>2.5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/>
      <c r="R9" s="109"/>
      <c r="S9" s="70">
        <f t="shared" si="1"/>
        <v>18.399999999999999</v>
      </c>
      <c r="T9" s="29" t="s">
        <v>143</v>
      </c>
      <c r="U9" s="27"/>
      <c r="V9" s="24" t="s">
        <v>148</v>
      </c>
      <c r="W9" s="124"/>
      <c r="Z9" t="s">
        <v>136</v>
      </c>
      <c r="AA9" t="str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-</v>
      </c>
    </row>
    <row r="10" spans="1:29" ht="39.950000000000003" customHeight="1" thickBot="1" x14ac:dyDescent="0.4">
      <c r="A10" s="120"/>
      <c r="B10" s="119">
        <f>IFERROR(VLOOKUP(D10,Patient!A$2:Q$120,17),"-")</f>
        <v>8</v>
      </c>
      <c r="C10" s="89"/>
      <c r="D10" s="98">
        <v>18</v>
      </c>
      <c r="E10" s="67" t="str">
        <f>IFERROR(VLOOKUP(D10,Patient!A$2:P$120,2),"-")</f>
        <v>COUPON</v>
      </c>
      <c r="F10" s="28">
        <f>IFERROR(VLOOKUP(D10,Patient!A$2:P$120,3),"-")</f>
        <v>2</v>
      </c>
      <c r="G10" s="28" t="str">
        <f>IFERROR(VLOOKUP(D10,Patient!A$2:P$120,5),"-")</f>
        <v>AIS 3</v>
      </c>
      <c r="H10" s="28">
        <f>IFERROR(VLOOKUP(D10,Patient!A$2:P$120,7),"-")</f>
        <v>0</v>
      </c>
      <c r="I10" s="68">
        <f>IFERROR(VLOOKUP(D10,Patient!A$2:P$120,8),"-")</f>
        <v>15.9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/>
      <c r="R10" s="109"/>
      <c r="S10" s="70">
        <f t="shared" si="1"/>
        <v>18.399999999999999</v>
      </c>
      <c r="T10" s="29" t="s">
        <v>143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13</v>
      </c>
      <c r="C11" s="89"/>
      <c r="D11" s="98">
        <v>36</v>
      </c>
      <c r="E11" s="67" t="str">
        <f>IFERROR(VLOOKUP(D11,Patient!A$2:P$120,2),"-")</f>
        <v>GARCIA</v>
      </c>
      <c r="F11" s="28">
        <f>IFERROR(VLOOKUP(D11,Patient!A$2:P$120,3),"-")</f>
        <v>2</v>
      </c>
      <c r="G11" s="28" t="str">
        <f>IFERROR(VLOOKUP(D11,Patient!A$2:P$120,5),"-")</f>
        <v>AIS 3</v>
      </c>
      <c r="H11" s="28">
        <f>IFERROR(VLOOKUP(D11,Patient!A$2:P$120,7),"-")</f>
        <v>0</v>
      </c>
      <c r="I11" s="68">
        <f>IFERROR(VLOOKUP(D11,Patient!A$2:P$120,8),"-")</f>
        <v>15.9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/>
      <c r="R11" s="109"/>
      <c r="S11" s="70">
        <f t="shared" si="1"/>
        <v>18.399999999999999</v>
      </c>
      <c r="T11" s="29" t="s">
        <v>143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0</v>
      </c>
      <c r="C12" s="66"/>
      <c r="D12" s="98">
        <v>84</v>
      </c>
      <c r="E12" s="67" t="str">
        <f>IFERROR(VLOOKUP(D12,Patient!A$2:P$120,2),"-")</f>
        <v xml:space="preserve">Mme LEON </v>
      </c>
      <c r="F12" s="28">
        <f>IFERROR(VLOOKUP(D12,Patient!A$2:P$120,3),"-")</f>
        <v>1</v>
      </c>
      <c r="G12" s="28" t="str">
        <f>IFERROR(VLOOKUP(D12,Patient!A$2:P$120,5),"-")</f>
        <v>AMI 1,5</v>
      </c>
      <c r="H12" s="28">
        <f>IFERROR(VLOOKUP(D12,Patient!A$2:P$120,7),"-")</f>
        <v>0</v>
      </c>
      <c r="I12" s="68">
        <f>IFERROR(VLOOKUP(D12,Patient!A$2:P$120,8),"-")</f>
        <v>4.7249999999999996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0</v>
      </c>
      <c r="M12" s="70">
        <f t="shared" si="2"/>
        <v>0</v>
      </c>
      <c r="N12" s="71">
        <f>IFERROR(VLOOKUP(D12,Patient!A$2:P$120,9),"-")</f>
        <v>1</v>
      </c>
      <c r="O12" s="71" t="str">
        <f>IFERROR(VLOOKUP(D12,Patient!A$2:P$120,11),"-")</f>
        <v>AMI 0,5</v>
      </c>
      <c r="P12" s="71">
        <f>IFERROR(VLOOKUP(D12,Patient!A$2:P$120,13),"-")</f>
        <v>1.575</v>
      </c>
      <c r="Q12" s="109"/>
      <c r="R12" s="109"/>
      <c r="S12" s="70">
        <f t="shared" si="1"/>
        <v>8.7999999999999989</v>
      </c>
      <c r="T12" s="29" t="s">
        <v>146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IFERROR(VLOOKUP(D13,Patient!A$2:Q$120,17),"-")</f>
        <v>17</v>
      </c>
      <c r="C13" s="66"/>
      <c r="D13" s="98">
        <v>50</v>
      </c>
      <c r="E13" s="67" t="str">
        <f>IFERROR(VLOOKUP(D13,Patient!A$2:P$120,2),"-")</f>
        <v>MIRANDA</v>
      </c>
      <c r="F13" s="28">
        <f>IFERROR(VLOOKUP(D13,Patient!A$2:P$120,3),"-")</f>
        <v>2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15.9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/>
      <c r="R13" s="109"/>
      <c r="S13" s="70">
        <f t="shared" si="1"/>
        <v>18.399999999999999</v>
      </c>
      <c r="T13" s="29" t="s">
        <v>143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18.399999999999999</v>
      </c>
    </row>
    <row r="14" spans="1:29" ht="39.950000000000003" customHeight="1" thickBot="1" x14ac:dyDescent="0.4">
      <c r="A14" s="120"/>
      <c r="B14" s="119">
        <f>IFERROR(VLOOKUP(D14,Patient!A$2:Q$120,17),"-")</f>
        <v>0</v>
      </c>
      <c r="C14" s="88"/>
      <c r="D14" s="98">
        <v>82</v>
      </c>
      <c r="E14" s="67" t="str">
        <f>IFERROR(VLOOKUP(D14,Patient!A$2:P$120,2),"-")</f>
        <v>CLET</v>
      </c>
      <c r="F14" s="28">
        <f>IFERROR(VLOOKUP(D14,Patient!A$2:P$120,3),"-")</f>
        <v>1</v>
      </c>
      <c r="G14" s="28" t="str">
        <f>IFERROR(VLOOKUP(D14,Patient!A$2:P$120,5),"-")</f>
        <v>AMI 3</v>
      </c>
      <c r="H14" s="28">
        <f>IFERROR(VLOOKUP(D14,Patient!A$2:P$120,7),"-")</f>
        <v>0</v>
      </c>
      <c r="I14" s="68">
        <f>IFERROR(VLOOKUP(D14,Patient!A$2:P$120,8),"-")</f>
        <v>9.4499999999999993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0</v>
      </c>
      <c r="M14" s="70">
        <f t="shared" si="2"/>
        <v>0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/>
      <c r="R14" s="109"/>
      <c r="S14" s="70">
        <f t="shared" si="1"/>
        <v>11.95</v>
      </c>
      <c r="T14" s="29" t="s">
        <v>144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>
        <f>IFERROR(VLOOKUP(D15,Patient!A$2:Q$120,17),"-")</f>
        <v>3</v>
      </c>
      <c r="C15" s="27"/>
      <c r="D15" s="98">
        <v>7</v>
      </c>
      <c r="E15" s="67" t="str">
        <f>IFERROR(VLOOKUP(D15,Patient!A$2:P$120,2),"-")</f>
        <v>BOUTIN</v>
      </c>
      <c r="F15" s="28">
        <f>IFERROR(VLOOKUP(D15,Patient!A$2:P$120,3),"-")</f>
        <v>1</v>
      </c>
      <c r="G15" s="28" t="str">
        <f>IFERROR(VLOOKUP(D15,Patient!A$2:P$120,5),"-")</f>
        <v>AMI 2</v>
      </c>
      <c r="H15" s="28">
        <f>IFERROR(VLOOKUP(D15,Patient!A$2:P$120,7),"-")</f>
        <v>0</v>
      </c>
      <c r="I15" s="68">
        <f>IFERROR(VLOOKUP(D15,Patient!A$2:P$120,8),"-")</f>
        <v>6.3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0</v>
      </c>
      <c r="M15" s="70">
        <f t="shared" si="2"/>
        <v>0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/>
      <c r="R15" s="109"/>
      <c r="S15" s="70">
        <f t="shared" si="1"/>
        <v>8.8000000000000007</v>
      </c>
      <c r="T15" s="29" t="s">
        <v>143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>
        <f>IFERROR(VLOOKUP(D16,Patient!A$2:Q$120,17),"-")</f>
        <v>0</v>
      </c>
      <c r="C16" s="27"/>
      <c r="D16" s="98">
        <v>69</v>
      </c>
      <c r="E16" s="67" t="str">
        <f>IFERROR(VLOOKUP(D16,Patient!A$2:P$120,2),"-")</f>
        <v>SIRAND (MONTAGNE)</v>
      </c>
      <c r="F16" s="28">
        <f>IFERROR(VLOOKUP(D16,Patient!A$2:P$120,3),"-")</f>
        <v>1</v>
      </c>
      <c r="G16" s="28" t="str">
        <f>IFERROR(VLOOKUP(D16,Patient!A$2:P$120,5),"-")</f>
        <v>AMI 2</v>
      </c>
      <c r="H16" s="28">
        <f>IFERROR(VLOOKUP(D16,Patient!A$2:P$120,7),"-")</f>
        <v>0</v>
      </c>
      <c r="I16" s="68">
        <f>IFERROR(VLOOKUP(D16,Patient!A$2:P$120,8),"-")</f>
        <v>6.3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8</v>
      </c>
      <c r="M16" s="70">
        <f t="shared" si="2"/>
        <v>4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/>
      <c r="R16" s="109"/>
      <c r="S16" s="70">
        <f t="shared" si="1"/>
        <v>12.8</v>
      </c>
      <c r="T16" s="29" t="s">
        <v>144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IFERROR(VLOOKUP(D17,Patient!A$2:Q$120,17),"-")</f>
        <v>0</v>
      </c>
      <c r="C17" s="27"/>
      <c r="D17" s="98">
        <v>83</v>
      </c>
      <c r="E17" s="67" t="str">
        <f>IFERROR(VLOOKUP(D17,Patient!A$2:P$120,2),"-")</f>
        <v>MALAVASI</v>
      </c>
      <c r="F17" s="28">
        <f>IFERROR(VLOOKUP(D17,Patient!A$2:P$120,3),"-")</f>
        <v>1</v>
      </c>
      <c r="G17" s="28" t="str">
        <f>IFERROR(VLOOKUP(D17,Patient!A$2:P$120,5),"-")</f>
        <v>AMI 2</v>
      </c>
      <c r="H17" s="28">
        <f>IFERROR(VLOOKUP(D17,Patient!A$2:P$120,7),"-")</f>
        <v>0</v>
      </c>
      <c r="I17" s="68">
        <f>IFERROR(VLOOKUP(D17,Patient!A$2:P$120,8),"-")</f>
        <v>6.3</v>
      </c>
      <c r="J17" s="69" t="str">
        <f t="shared" si="3"/>
        <v>-</v>
      </c>
      <c r="K17" s="70">
        <f>IFERROR(VLOOKUP(D17,Patient!A$2:P$120,14),"-")</f>
        <v>2.5</v>
      </c>
      <c r="L17" s="67">
        <f>IFERROR(VLOOKUP(D17,Patient!A$2:P$120,15),"-")</f>
        <v>0</v>
      </c>
      <c r="M17" s="70">
        <f t="shared" si="2"/>
        <v>0</v>
      </c>
      <c r="N17" s="71">
        <f>IFERROR(VLOOKUP(D17,Patient!A$2:P$120,9),"-")</f>
        <v>0</v>
      </c>
      <c r="O17" s="71" t="str">
        <f>IFERROR(VLOOKUP(D17,Patient!A$2:P$120,11),"-")</f>
        <v>-</v>
      </c>
      <c r="P17" s="71" t="str">
        <f>IFERROR(VLOOKUP(D17,Patient!A$2:P$120,13),"-")</f>
        <v>0</v>
      </c>
      <c r="Q17" s="109"/>
      <c r="R17" s="109"/>
      <c r="S17" s="70">
        <f t="shared" si="1"/>
        <v>8.8000000000000007</v>
      </c>
      <c r="T17" s="29" t="s">
        <v>146</v>
      </c>
      <c r="U17" s="27"/>
      <c r="Z17" t="s">
        <v>31</v>
      </c>
      <c r="AA17" t="str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-</v>
      </c>
    </row>
    <row r="18" spans="1:27" ht="39.950000000000003" customHeight="1" thickBot="1" x14ac:dyDescent="0.4">
      <c r="A18" s="120"/>
      <c r="B18" s="119">
        <f>IFERROR(VLOOKUP(D18,Patient!A$2:Q$120,17),"-")</f>
        <v>0</v>
      </c>
      <c r="D18" s="98">
        <v>85</v>
      </c>
      <c r="E18" s="67" t="str">
        <f>IFERROR(VLOOKUP(D18,Patient!A$2:P$120,2),"-")</f>
        <v>MONTMAYEUL</v>
      </c>
      <c r="F18" s="28">
        <f>IFERROR(VLOOKUP(D18,Patient!A$2:P$120,3),"-")</f>
        <v>1</v>
      </c>
      <c r="G18" s="28" t="str">
        <f>IFERROR(VLOOKUP(D18,Patient!A$2:P$120,5),"-")</f>
        <v>AMI 1</v>
      </c>
      <c r="H18" s="28">
        <f>IFERROR(VLOOKUP(D18,Patient!A$2:P$120,7),"-")</f>
        <v>1.35</v>
      </c>
      <c r="I18" s="68">
        <f>IFERROR(VLOOKUP(D18,Patient!A$2:P$120,8),"-")</f>
        <v>3.15</v>
      </c>
      <c r="J18" s="69">
        <f t="shared" si="3"/>
        <v>4.5</v>
      </c>
      <c r="K18" s="70">
        <f>IFERROR(VLOOKUP(D18,Patient!A$2:P$120,14),"-")</f>
        <v>2.5</v>
      </c>
      <c r="L18" s="67">
        <f>IFERROR(VLOOKUP(D18,Patient!A$2:P$120,15),"-")</f>
        <v>2</v>
      </c>
      <c r="M18" s="70">
        <f t="shared" si="2"/>
        <v>0.7</v>
      </c>
      <c r="N18" s="71">
        <f>IFERROR(VLOOKUP(D18,Patient!A$2:P$120,9),"-")</f>
        <v>0</v>
      </c>
      <c r="O18" s="71" t="str">
        <f>IFERROR(VLOOKUP(D18,Patient!A$2:P$120,11),"-")</f>
        <v>-</v>
      </c>
      <c r="P18" s="71" t="str">
        <f>IFERROR(VLOOKUP(D18,Patient!A$2:P$120,13),"-")</f>
        <v>0</v>
      </c>
      <c r="Q18" s="109"/>
      <c r="R18" s="109"/>
      <c r="S18" s="70">
        <f t="shared" si="1"/>
        <v>7.7</v>
      </c>
      <c r="T18" s="29" t="s">
        <v>146</v>
      </c>
      <c r="U18" s="27"/>
      <c r="W18">
        <v>5</v>
      </c>
      <c r="Z18" t="s">
        <v>30</v>
      </c>
      <c r="AA18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18.399999999999999</v>
      </c>
    </row>
    <row r="19" spans="1:27" ht="39.950000000000003" customHeight="1" thickBot="1" x14ac:dyDescent="0.4">
      <c r="A19" s="120"/>
      <c r="B19" s="119" t="str">
        <f>IFERROR(VLOOKUP(D19,Patient!A$2:Q$120,17),"-")</f>
        <v>-</v>
      </c>
      <c r="D19" s="98"/>
      <c r="E19" s="67" t="str">
        <f>IFERROR(VLOOKUP(D19,Patient!A$2:P$120,2),"-")</f>
        <v>-</v>
      </c>
      <c r="F19" s="28" t="str">
        <f>IFERROR(VLOOKUP(D19,Patient!A$2:P$120,3),"-")</f>
        <v>-</v>
      </c>
      <c r="G19" s="28" t="str">
        <f>IFERROR(VLOOKUP(D19,Patient!A$2:P$120,5),"-")</f>
        <v>-</v>
      </c>
      <c r="H19" s="28" t="str">
        <f>IFERROR(VLOOKUP(D19,Patient!A$2:P$120,7),"-")</f>
        <v>-</v>
      </c>
      <c r="I19" s="68" t="str">
        <f>IFERROR(VLOOKUP(D19,Patient!A$2:P$120,8),"-")</f>
        <v>-</v>
      </c>
      <c r="J19" s="69" t="str">
        <f t="shared" si="3"/>
        <v>-</v>
      </c>
      <c r="K19" s="70" t="str">
        <f>IFERROR(VLOOKUP(D19,Patient!A$2:P$120,14),"-")</f>
        <v>-</v>
      </c>
      <c r="L19" s="67" t="str">
        <f>IFERROR(VLOOKUP(D19,Patient!A$2:P$120,15),"-")</f>
        <v>-</v>
      </c>
      <c r="M19" s="70" t="str">
        <f t="shared" ref="M19:M30" si="4">IFERROR(L19*0.35,"-")</f>
        <v>-</v>
      </c>
      <c r="N19" s="71" t="str">
        <f>IFERROR(VLOOKUP(D19,Patient!A$2:P$120,9),"-")</f>
        <v>-</v>
      </c>
      <c r="O19" s="71" t="str">
        <f>IFERROR(VLOOKUP(D19,Patient!A$2:P$120,11),"-")</f>
        <v>-</v>
      </c>
      <c r="P19" s="71" t="str">
        <f>IFERROR(VLOOKUP(D19,Patient!A$2:P$120,13),"-")</f>
        <v>-</v>
      </c>
      <c r="Q19" s="109"/>
      <c r="R19" s="109"/>
      <c r="S19" s="70" t="str">
        <f t="shared" si="1"/>
        <v>-</v>
      </c>
      <c r="T19" s="29"/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IFERROR(VLOOKUP(D20,Patient!A$2:Q$120,17),"-")</f>
        <v>-</v>
      </c>
      <c r="D20" s="98"/>
      <c r="E20" s="67" t="str">
        <f>IFERROR(VLOOKUP(D20,Patient!A$2:P$120,2),"-")</f>
        <v>-</v>
      </c>
      <c r="F20" s="28" t="str">
        <f>IFERROR(VLOOKUP(D20,Patient!A$2:P$120,3),"-")</f>
        <v>-</v>
      </c>
      <c r="G20" s="28" t="str">
        <f>IFERROR(VLOOKUP(D20,Patient!A$2:P$120,5),"-")</f>
        <v>-</v>
      </c>
      <c r="H20" s="28" t="str">
        <f>IFERROR(VLOOKUP(D20,Patient!A$2:P$120,7),"-")</f>
        <v>-</v>
      </c>
      <c r="I20" s="68" t="str">
        <f>IFERROR(VLOOKUP(D20,Patient!A$2:P$120,8),"-")</f>
        <v>-</v>
      </c>
      <c r="J20" s="69" t="str">
        <f t="shared" si="3"/>
        <v>-</v>
      </c>
      <c r="K20" s="70" t="str">
        <f>IFERROR(VLOOKUP(D20,Patient!A$2:P$120,14),"-")</f>
        <v>-</v>
      </c>
      <c r="L20" s="67" t="str">
        <f>IFERROR(VLOOKUP(D20,Patient!A$2:P$120,15),"-")</f>
        <v>-</v>
      </c>
      <c r="M20" s="70" t="str">
        <f t="shared" si="4"/>
        <v>-</v>
      </c>
      <c r="N20" s="71" t="str">
        <f>IFERROR(VLOOKUP(D20,Patient!A$2:P$120,9),"-")</f>
        <v>-</v>
      </c>
      <c r="O20" s="71" t="str">
        <f>IFERROR(VLOOKUP(D20,Patient!A$2:P$120,11),"-")</f>
        <v>-</v>
      </c>
      <c r="P20" s="71" t="str">
        <f>IFERROR(VLOOKUP(D20,Patient!A$2:P$120,13),"-")</f>
        <v>-</v>
      </c>
      <c r="Q20" s="109"/>
      <c r="R20" s="109"/>
      <c r="S20" s="70" t="str">
        <f t="shared" si="1"/>
        <v>-</v>
      </c>
      <c r="T20" s="29"/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4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29"/>
      <c r="U21" s="27"/>
      <c r="Z21" t="s">
        <v>32</v>
      </c>
      <c r="AA21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18.399999999999999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4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29"/>
      <c r="U22" s="27"/>
      <c r="Z22" t="s">
        <v>34</v>
      </c>
      <c r="AA22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18.399999999999999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4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29"/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4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29"/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4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29"/>
      <c r="U25" s="27"/>
      <c r="Z25" t="s">
        <v>27</v>
      </c>
      <c r="AA25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18.399999999999999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4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29"/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4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4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4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4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81"/>
      <c r="Z30" t="s">
        <v>138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10.45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">
    <cfRule type="expression" dxfId="89" priority="6">
      <formula>T6="Virement"</formula>
    </cfRule>
    <cfRule type="expression" dxfId="88" priority="7">
      <formula>T6="Espèces"</formula>
    </cfRule>
    <cfRule type="expression" dxfId="87" priority="8">
      <formula>T6="Chèque"</formula>
    </cfRule>
    <cfRule type="expression" dxfId="86" priority="9">
      <formula>T6="En cours"</formula>
    </cfRule>
    <cfRule type="expression" dxfId="85" priority="10">
      <formula>T6="TP autre"</formula>
    </cfRule>
  </conditionalFormatting>
  <conditionalFormatting sqref="D7:D30">
    <cfRule type="expression" dxfId="84" priority="1">
      <formula>T7="Virement"</formula>
    </cfRule>
    <cfRule type="expression" dxfId="83" priority="2">
      <formula>T7="Espèces"</formula>
    </cfRule>
    <cfRule type="expression" dxfId="82" priority="3">
      <formula>T7="Chèque"</formula>
    </cfRule>
    <cfRule type="expression" dxfId="81" priority="4">
      <formula>T7="En cours"</formula>
    </cfRule>
    <cfRule type="expression" dxfId="80" priority="5">
      <formula>T7="TP autre"</formula>
    </cfRule>
  </conditionalFormatting>
  <dataValidations count="5">
    <dataValidation type="list" allowBlank="1" showInputMessage="1" showErrorMessage="1" sqref="D2">
      <formula1>$AC$5:$AC$6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T6:T30">
      <formula1>$V$4:$V$9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="80" zoomScaleNormal="80" workbookViewId="0">
      <pane ySplit="5" topLeftCell="A17" activePane="bottomLeft" state="frozen"/>
      <selection activeCell="C22" sqref="C22"/>
      <selection pane="bottomLeft" activeCell="T25" sqref="T25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2.85546875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8" width="13.7109375" style="82" customWidth="1"/>
    <col min="19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8" width="0" hidden="1" customWidth="1"/>
    <col min="29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242.125</v>
      </c>
      <c r="G1" s="113" t="s">
        <v>86</v>
      </c>
      <c r="H1" s="115">
        <v>70</v>
      </c>
      <c r="J1" s="133" t="s">
        <v>149</v>
      </c>
      <c r="K1" s="142">
        <f>SUM(AA6:AA33)</f>
        <v>172.57499999999999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42042</v>
      </c>
      <c r="D2" s="101" t="s">
        <v>69</v>
      </c>
      <c r="E2" s="102"/>
      <c r="F2" s="102"/>
      <c r="O2" s="145">
        <f>SUMIF(T$6:T$30,"TP",S$6:S$30)</f>
        <v>172.57499999999999</v>
      </c>
      <c r="P2" s="146">
        <f>SUMIF(T$6:T$30,"TP autre",S$6:S$30)</f>
        <v>9.5</v>
      </c>
      <c r="Q2" s="147">
        <f>SUMIF(T$6:T$30,"En cours",S$6:S$30)</f>
        <v>0</v>
      </c>
      <c r="R2" s="148">
        <f>SUMIF(T$6:T$30,"Chèque",S$6:S$30)</f>
        <v>43.525000000000006</v>
      </c>
      <c r="S2" s="149">
        <f>SUMIF(T$6:T$30,"Espèces",S$6:S$30)</f>
        <v>6.0749999999999993</v>
      </c>
      <c r="T2" s="150">
        <f>SUMIF(T$6:T$30,"Virement",S$6:S$30)</f>
        <v>10.45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140" t="s">
        <v>58</v>
      </c>
      <c r="G5" s="140" t="s">
        <v>53</v>
      </c>
      <c r="H5" s="140" t="s">
        <v>18</v>
      </c>
      <c r="I5" s="140" t="s">
        <v>4</v>
      </c>
      <c r="J5" s="141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14</v>
      </c>
      <c r="C6" s="27"/>
      <c r="D6" s="98">
        <v>43</v>
      </c>
      <c r="E6" s="67" t="str">
        <f>IFERROR(VLOOKUP(D6,Patient!A$2:P$120,2),"-")</f>
        <v>LAVOISIER</v>
      </c>
      <c r="F6" s="28">
        <f>IFERROR(VLOOKUP(D6,Patient!A$2:P$120,3),"-")</f>
        <v>2</v>
      </c>
      <c r="G6" s="28" t="str">
        <f>IFERROR(VLOOKUP(D6,Patient!A$2:P$120,5),"-")</f>
        <v>AMI 1</v>
      </c>
      <c r="H6" s="28">
        <f>IFERROR(VLOOKUP(D6,Patient!A$2:P$120,7),"-")</f>
        <v>0</v>
      </c>
      <c r="I6" s="68">
        <f>IFERROR(VLOOKUP(D6,Patient!A$2:P$120,8),"-")</f>
        <v>6.3</v>
      </c>
      <c r="J6" s="69" t="str">
        <f t="shared" ref="J6:J7" si="0">IFERROR(IF(H6&gt;0,I6+H6,"-"),"-")</f>
        <v>-</v>
      </c>
      <c r="K6" s="70">
        <f>IFERROR(VLOOKUP(D6,Patient!A$2:P$120,14),"-")</f>
        <v>2.5</v>
      </c>
      <c r="L6" s="67">
        <f>IFERROR(VLOOKUP(D6,Patient!A$2:P$120,15),"-")</f>
        <v>0</v>
      </c>
      <c r="M6" s="70">
        <f>IFERROR(L6*0.35,"-")</f>
        <v>0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/>
      <c r="R6" s="109"/>
      <c r="S6" s="70">
        <f t="shared" ref="S6:S30" si="1">IFERROR(H6+I6+K6+M6+P6+Q6+R6,"-")</f>
        <v>8.8000000000000007</v>
      </c>
      <c r="T6" s="29" t="s">
        <v>143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0</v>
      </c>
      <c r="C7" s="27"/>
      <c r="D7" s="98">
        <v>90</v>
      </c>
      <c r="E7" s="67" t="str">
        <f>IFERROR(VLOOKUP(D7,Patient!A$2:P$120,2),"-")</f>
        <v>GELAS cabinet</v>
      </c>
      <c r="F7" s="28">
        <f>IFERROR(VLOOKUP(D7,Patient!A$2:P$120,3),"-")</f>
        <v>1</v>
      </c>
      <c r="G7" s="28" t="str">
        <f>IFERROR(VLOOKUP(D7,Patient!A$2:P$120,5),"-")</f>
        <v>AMI 1</v>
      </c>
      <c r="H7" s="28">
        <f>IFERROR(VLOOKUP(D7,Patient!A$2:P$120,7),"-")</f>
        <v>1.35</v>
      </c>
      <c r="I7" s="68">
        <f>IFERROR(VLOOKUP(D7,Patient!A$2:P$120,8),"-")</f>
        <v>3.15</v>
      </c>
      <c r="J7" s="69">
        <f t="shared" si="0"/>
        <v>4.5</v>
      </c>
      <c r="K7" s="70">
        <f>IFERROR(VLOOKUP(D7,Patient!A$2:P$120,14),"-")</f>
        <v>0</v>
      </c>
      <c r="L7" s="67">
        <f>IFERROR(VLOOKUP(D7,Patient!A$2:P$120,15),"-")</f>
        <v>0</v>
      </c>
      <c r="M7" s="70">
        <f t="shared" ref="M7:M30" si="2">IFERROR(L7*0.35,"-")</f>
        <v>0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/>
      <c r="R7" s="109"/>
      <c r="S7" s="70">
        <f t="shared" si="1"/>
        <v>4.5</v>
      </c>
      <c r="T7" s="29" t="s">
        <v>146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0</v>
      </c>
      <c r="C8" s="27"/>
      <c r="D8" s="98">
        <v>91</v>
      </c>
      <c r="E8" s="67" t="str">
        <f>IFERROR(VLOOKUP(D8,Patient!A$2:P$120,2),"-")</f>
        <v>PICOLLET</v>
      </c>
      <c r="F8" s="28">
        <f>IFERROR(VLOOKUP(D8,Patient!A$2:P$120,3),"-")</f>
        <v>1</v>
      </c>
      <c r="G8" s="28" t="str">
        <f>IFERROR(VLOOKUP(D8,Patient!A$2:P$120,5),"-")</f>
        <v>AMI 1,5</v>
      </c>
      <c r="H8" s="28">
        <f>IFERROR(VLOOKUP(D8,Patient!A$2:P$120,7),"-")</f>
        <v>1.35</v>
      </c>
      <c r="I8" s="68">
        <f>IFERROR(VLOOKUP(D8,Patient!A$2:P$120,8),"-")</f>
        <v>4.7249999999999996</v>
      </c>
      <c r="J8" s="69">
        <f>IFERROR(IF(H8&gt;0,I8+H8,"-"),"-")</f>
        <v>6.0749999999999993</v>
      </c>
      <c r="K8" s="70">
        <f>IFERROR(VLOOKUP(D8,Patient!A$2:P$120,14),"-")</f>
        <v>0</v>
      </c>
      <c r="L8" s="67">
        <f>IFERROR(VLOOKUP(D8,Patient!A$2:P$120,15),"-")</f>
        <v>0</v>
      </c>
      <c r="M8" s="70">
        <f t="shared" si="2"/>
        <v>0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/>
      <c r="R8" s="109"/>
      <c r="S8" s="70">
        <f t="shared" si="1"/>
        <v>6.0749999999999993</v>
      </c>
      <c r="T8" s="29" t="s">
        <v>146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IFERROR(VLOOKUP(D9,Patient!A$2:Q$120,17),"-")</f>
        <v>0</v>
      </c>
      <c r="C9" s="27"/>
      <c r="D9" s="98">
        <v>92</v>
      </c>
      <c r="E9" s="67" t="str">
        <f>IFERROR(VLOOKUP(D9,Patient!A$2:P$120,2),"-")</f>
        <v>BOUHAMRI</v>
      </c>
      <c r="F9" s="28">
        <f>IFERROR(VLOOKUP(D9,Patient!A$2:P$120,3),"-")</f>
        <v>1</v>
      </c>
      <c r="G9" s="28" t="str">
        <f>IFERROR(VLOOKUP(D9,Patient!A$2:P$120,5),"-")</f>
        <v>AMI 1,5</v>
      </c>
      <c r="H9" s="28">
        <f>IFERROR(VLOOKUP(D9,Patient!A$2:P$120,7),"-")</f>
        <v>1.35</v>
      </c>
      <c r="I9" s="68">
        <f>IFERROR(VLOOKUP(D9,Patient!A$2:P$120,8),"-")</f>
        <v>4.7249999999999996</v>
      </c>
      <c r="J9" s="69">
        <f t="shared" ref="J9:J30" si="3">IFERROR(IF(H9&gt;0,I9+H9,"-"),"-")</f>
        <v>6.0749999999999993</v>
      </c>
      <c r="K9" s="70">
        <f>IFERROR(VLOOKUP(D9,Patient!A$2:P$120,14),"-")</f>
        <v>0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/>
      <c r="R9" s="109"/>
      <c r="S9" s="70">
        <f t="shared" si="1"/>
        <v>6.0749999999999993</v>
      </c>
      <c r="T9" s="29" t="s">
        <v>147</v>
      </c>
      <c r="U9" s="27"/>
      <c r="V9" s="24" t="s">
        <v>148</v>
      </c>
      <c r="W9" s="124"/>
      <c r="Z9" t="s">
        <v>136</v>
      </c>
      <c r="AA9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8.8000000000000007</v>
      </c>
    </row>
    <row r="10" spans="1:29" ht="39.950000000000003" customHeight="1" thickBot="1" x14ac:dyDescent="0.4">
      <c r="A10" s="120"/>
      <c r="B10" s="119">
        <f>IFERROR(VLOOKUP(D10,Patient!A$2:Q$120,17),"-")</f>
        <v>0</v>
      </c>
      <c r="C10" s="89"/>
      <c r="D10" s="98">
        <v>27</v>
      </c>
      <c r="E10" s="67" t="str">
        <f>IFERROR(VLOOKUP(D10,Patient!A$2:P$120,2),"-")</f>
        <v>DIETERICH</v>
      </c>
      <c r="F10" s="28">
        <f>IFERROR(VLOOKUP(D10,Patient!A$2:P$120,3),"-")</f>
        <v>1</v>
      </c>
      <c r="G10" s="28" t="str">
        <f>IFERROR(VLOOKUP(D10,Patient!A$2:P$120,5),"-")</f>
        <v>AMI 1,5</v>
      </c>
      <c r="H10" s="28">
        <f>IFERROR(VLOOKUP(D10,Patient!A$2:P$120,7),"-")</f>
        <v>1.35</v>
      </c>
      <c r="I10" s="68">
        <f>IFERROR(VLOOKUP(D10,Patient!A$2:P$120,8),"-")</f>
        <v>4.7249999999999996</v>
      </c>
      <c r="J10" s="69">
        <f t="shared" si="3"/>
        <v>6.0749999999999993</v>
      </c>
      <c r="K10" s="70">
        <f>IFERROR(VLOOKUP(D10,Patient!A$2:P$120,14),"-")</f>
        <v>0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/>
      <c r="R10" s="109"/>
      <c r="S10" s="70">
        <f t="shared" si="1"/>
        <v>6.0749999999999993</v>
      </c>
      <c r="T10" s="29" t="s">
        <v>146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4</v>
      </c>
      <c r="C11" s="89"/>
      <c r="D11" s="98">
        <v>9</v>
      </c>
      <c r="E11" s="67" t="str">
        <f>IFERROR(VLOOKUP(D11,Patient!A$2:P$120,2),"-")</f>
        <v>BRUNET JAILLY</v>
      </c>
      <c r="F11" s="28">
        <f>IFERROR(VLOOKUP(D11,Patient!A$2:P$120,3),"-")</f>
        <v>2</v>
      </c>
      <c r="G11" s="28" t="str">
        <f>IFERROR(VLOOKUP(D11,Patient!A$2:P$120,5),"-")</f>
        <v>AMI 1</v>
      </c>
      <c r="H11" s="28">
        <f>IFERROR(VLOOKUP(D11,Patient!A$2:P$120,7),"-")</f>
        <v>0</v>
      </c>
      <c r="I11" s="68">
        <f>IFERROR(VLOOKUP(D11,Patient!A$2:P$120,8),"-")</f>
        <v>6.3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/>
      <c r="R11" s="109"/>
      <c r="S11" s="70">
        <f t="shared" si="1"/>
        <v>8.8000000000000007</v>
      </c>
      <c r="T11" s="29" t="s">
        <v>143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28</v>
      </c>
      <c r="C12" s="66"/>
      <c r="D12" s="98">
        <v>77</v>
      </c>
      <c r="E12" s="67" t="str">
        <f>IFERROR(VLOOKUP(D12,Patient!A$2:P$120,2),"-")</f>
        <v>VILLARD</v>
      </c>
      <c r="F12" s="28">
        <f>IFERROR(VLOOKUP(D12,Patient!A$2:P$120,3),"-")</f>
        <v>1</v>
      </c>
      <c r="G12" s="28" t="str">
        <f>IFERROR(VLOOKUP(D12,Patient!A$2:P$120,5),"-")</f>
        <v>AIS 3</v>
      </c>
      <c r="H12" s="28">
        <f>IFERROR(VLOOKUP(D12,Patient!A$2:P$120,7),"-")</f>
        <v>0</v>
      </c>
      <c r="I12" s="68">
        <f>IFERROR(VLOOKUP(D12,Patient!A$2:P$120,8),"-")</f>
        <v>7.95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0</v>
      </c>
      <c r="M12" s="70">
        <f t="shared" si="2"/>
        <v>0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/>
      <c r="R12" s="109"/>
      <c r="S12" s="70">
        <f t="shared" si="1"/>
        <v>10.45</v>
      </c>
      <c r="T12" s="29" t="s">
        <v>143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IFERROR(VLOOKUP(D13,Patient!A$2:Q$120,17),"-")</f>
        <v>20</v>
      </c>
      <c r="C13" s="66"/>
      <c r="D13" s="98">
        <v>56</v>
      </c>
      <c r="E13" s="67" t="str">
        <f>IFERROR(VLOOKUP(D13,Patient!A$2:P$120,2),"-")</f>
        <v>PERALDO</v>
      </c>
      <c r="F13" s="28">
        <f>IFERROR(VLOOKUP(D13,Patient!A$2:P$120,3),"-")</f>
        <v>2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15.9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/>
      <c r="R13" s="109"/>
      <c r="S13" s="70">
        <f t="shared" si="1"/>
        <v>18.399999999999999</v>
      </c>
      <c r="T13" s="29" t="s">
        <v>143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18.399999999999999</v>
      </c>
    </row>
    <row r="14" spans="1:29" ht="39.950000000000003" customHeight="1" thickBot="1" x14ac:dyDescent="0.4">
      <c r="A14" s="120"/>
      <c r="B14" s="119">
        <f>IFERROR(VLOOKUP(D14,Patient!A$2:Q$120,17),"-")</f>
        <v>16</v>
      </c>
      <c r="C14" s="88"/>
      <c r="D14" s="98">
        <v>46</v>
      </c>
      <c r="E14" s="67" t="str">
        <f>IFERROR(VLOOKUP(D14,Patient!A$2:P$120,2),"-")</f>
        <v>MARZARI</v>
      </c>
      <c r="F14" s="28">
        <f>IFERROR(VLOOKUP(D14,Patient!A$2:P$120,3),"-")</f>
        <v>2</v>
      </c>
      <c r="G14" s="28" t="str">
        <f>IFERROR(VLOOKUP(D14,Patient!A$2:P$120,5),"-")</f>
        <v>AIS 3</v>
      </c>
      <c r="H14" s="28">
        <f>IFERROR(VLOOKUP(D14,Patient!A$2:P$120,7),"-")</f>
        <v>0</v>
      </c>
      <c r="I14" s="68">
        <f>IFERROR(VLOOKUP(D14,Patient!A$2:P$120,8),"-")</f>
        <v>15.9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0</v>
      </c>
      <c r="M14" s="70">
        <f t="shared" si="2"/>
        <v>0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/>
      <c r="R14" s="109"/>
      <c r="S14" s="70">
        <f t="shared" si="1"/>
        <v>18.399999999999999</v>
      </c>
      <c r="T14" s="29" t="s">
        <v>143</v>
      </c>
      <c r="U14" s="27"/>
      <c r="Z14" t="s">
        <v>80</v>
      </c>
      <c r="AA14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18.399999999999999</v>
      </c>
    </row>
    <row r="15" spans="1:29" ht="39.950000000000003" customHeight="1" thickBot="1" x14ac:dyDescent="0.4">
      <c r="A15" s="120"/>
      <c r="B15" s="119">
        <f>IFERROR(VLOOKUP(D15,Patient!A$2:Q$120,17),"-")</f>
        <v>8</v>
      </c>
      <c r="C15" s="27"/>
      <c r="D15" s="98">
        <v>18</v>
      </c>
      <c r="E15" s="67" t="str">
        <f>IFERROR(VLOOKUP(D15,Patient!A$2:P$120,2),"-")</f>
        <v>COUPON</v>
      </c>
      <c r="F15" s="28">
        <f>IFERROR(VLOOKUP(D15,Patient!A$2:P$120,3),"-")</f>
        <v>2</v>
      </c>
      <c r="G15" s="28" t="str">
        <f>IFERROR(VLOOKUP(D15,Patient!A$2:P$120,5),"-")</f>
        <v>AIS 3</v>
      </c>
      <c r="H15" s="28">
        <f>IFERROR(VLOOKUP(D15,Patient!A$2:P$120,7),"-")</f>
        <v>0</v>
      </c>
      <c r="I15" s="68">
        <f>IFERROR(VLOOKUP(D15,Patient!A$2:P$120,8),"-")</f>
        <v>15.9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0</v>
      </c>
      <c r="M15" s="70">
        <f t="shared" si="2"/>
        <v>0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/>
      <c r="R15" s="109"/>
      <c r="S15" s="70">
        <f t="shared" si="1"/>
        <v>18.399999999999999</v>
      </c>
      <c r="T15" s="29" t="s">
        <v>143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>
        <f>IFERROR(VLOOKUP(D16,Patient!A$2:Q$120,17),"-")</f>
        <v>12</v>
      </c>
      <c r="C16" s="27"/>
      <c r="D16" s="98">
        <v>30</v>
      </c>
      <c r="E16" s="67" t="str">
        <f>IFERROR(VLOOKUP(D16,Patient!A$2:P$120,2),"-")</f>
        <v>ESPINOSA</v>
      </c>
      <c r="F16" s="28">
        <f>IFERROR(VLOOKUP(D16,Patient!A$2:P$120,3),"-")</f>
        <v>2</v>
      </c>
      <c r="G16" s="28" t="str">
        <f>IFERROR(VLOOKUP(D16,Patient!A$2:P$120,5),"-")</f>
        <v>AIS 3</v>
      </c>
      <c r="H16" s="28">
        <f>IFERROR(VLOOKUP(D16,Patient!A$2:P$120,7),"-")</f>
        <v>0</v>
      </c>
      <c r="I16" s="68">
        <f>IFERROR(VLOOKUP(D16,Patient!A$2:P$120,8),"-")</f>
        <v>15.9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0</v>
      </c>
      <c r="M16" s="70">
        <f t="shared" si="2"/>
        <v>0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/>
      <c r="R16" s="109"/>
      <c r="S16" s="70">
        <f t="shared" si="1"/>
        <v>18.399999999999999</v>
      </c>
      <c r="T16" s="29" t="s">
        <v>143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IFERROR(VLOOKUP(D17,Patient!A$2:Q$120,17),"-")</f>
        <v>9</v>
      </c>
      <c r="C17" s="27"/>
      <c r="D17" s="98">
        <v>20</v>
      </c>
      <c r="E17" s="67" t="str">
        <f>IFERROR(VLOOKUP(D17,Patient!A$2:P$120,2),"-")</f>
        <v>COURT</v>
      </c>
      <c r="F17" s="28">
        <f>IFERROR(VLOOKUP(D17,Patient!A$2:P$120,3),"-")</f>
        <v>2</v>
      </c>
      <c r="G17" s="28" t="str">
        <f>IFERROR(VLOOKUP(D17,Patient!A$2:P$120,5),"-")</f>
        <v>AIS 3</v>
      </c>
      <c r="H17" s="28">
        <f>IFERROR(VLOOKUP(D17,Patient!A$2:P$120,7),"-")</f>
        <v>0</v>
      </c>
      <c r="I17" s="68">
        <f>IFERROR(VLOOKUP(D17,Patient!A$2:P$120,8),"-")</f>
        <v>15.9</v>
      </c>
      <c r="J17" s="69" t="str">
        <f t="shared" si="3"/>
        <v>-</v>
      </c>
      <c r="K17" s="70">
        <f>IFERROR(VLOOKUP(D17,Patient!A$2:P$120,14),"-")</f>
        <v>2.5</v>
      </c>
      <c r="L17" s="67">
        <f>IFERROR(VLOOKUP(D17,Patient!A$2:P$120,15),"-")</f>
        <v>0</v>
      </c>
      <c r="M17" s="70">
        <f t="shared" si="2"/>
        <v>0</v>
      </c>
      <c r="N17" s="71">
        <f>IFERROR(VLOOKUP(D17,Patient!A$2:P$120,9),"-")</f>
        <v>0</v>
      </c>
      <c r="O17" s="71" t="str">
        <f>IFERROR(VLOOKUP(D17,Patient!A$2:P$120,11),"-")</f>
        <v>-</v>
      </c>
      <c r="P17" s="71" t="str">
        <f>IFERROR(VLOOKUP(D17,Patient!A$2:P$120,13),"-")</f>
        <v>0</v>
      </c>
      <c r="Q17" s="109"/>
      <c r="R17" s="109"/>
      <c r="S17" s="70">
        <f t="shared" si="1"/>
        <v>18.399999999999999</v>
      </c>
      <c r="T17" s="29" t="s">
        <v>143</v>
      </c>
      <c r="U17" s="27"/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18.399999999999999</v>
      </c>
    </row>
    <row r="18" spans="1:27" ht="39.950000000000003" customHeight="1" thickBot="1" x14ac:dyDescent="0.4">
      <c r="A18" s="120"/>
      <c r="B18" s="119">
        <f>IFERROR(VLOOKUP(D18,Patient!A$2:Q$120,17),"-")</f>
        <v>0</v>
      </c>
      <c r="D18" s="98">
        <v>39</v>
      </c>
      <c r="E18" s="67" t="str">
        <f>IFERROR(VLOOKUP(D18,Patient!A$2:P$120,2),"-")</f>
        <v>GRAND</v>
      </c>
      <c r="F18" s="28">
        <f>IFERROR(VLOOKUP(D18,Patient!A$2:P$120,3),"-")</f>
        <v>1</v>
      </c>
      <c r="G18" s="28" t="str">
        <f>IFERROR(VLOOKUP(D18,Patient!A$2:P$120,5),"-")</f>
        <v>AIS 3</v>
      </c>
      <c r="H18" s="28">
        <f>IFERROR(VLOOKUP(D18,Patient!A$2:P$120,7),"-")</f>
        <v>0</v>
      </c>
      <c r="I18" s="68">
        <f>IFERROR(VLOOKUP(D18,Patient!A$2:P$120,8),"-")</f>
        <v>7.95</v>
      </c>
      <c r="J18" s="69" t="str">
        <f t="shared" si="3"/>
        <v>-</v>
      </c>
      <c r="K18" s="70">
        <f>IFERROR(VLOOKUP(D18,Patient!A$2:P$120,14),"-")</f>
        <v>2.5</v>
      </c>
      <c r="L18" s="67">
        <f>IFERROR(VLOOKUP(D18,Patient!A$2:P$120,15),"-")</f>
        <v>0</v>
      </c>
      <c r="M18" s="70">
        <f t="shared" si="2"/>
        <v>0</v>
      </c>
      <c r="N18" s="71">
        <f>IFERROR(VLOOKUP(D18,Patient!A$2:P$120,9),"-")</f>
        <v>0</v>
      </c>
      <c r="O18" s="71" t="str">
        <f>IFERROR(VLOOKUP(D18,Patient!A$2:P$120,11),"-")</f>
        <v>-</v>
      </c>
      <c r="P18" s="71" t="str">
        <f>IFERROR(VLOOKUP(D18,Patient!A$2:P$120,13),"-")</f>
        <v>0</v>
      </c>
      <c r="Q18" s="109"/>
      <c r="R18" s="109"/>
      <c r="S18" s="70">
        <f t="shared" si="1"/>
        <v>10.45</v>
      </c>
      <c r="T18" s="29" t="s">
        <v>148</v>
      </c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>
        <f>IFERROR(VLOOKUP(D19,Patient!A$2:Q$120,17),"-")</f>
        <v>19</v>
      </c>
      <c r="D19" s="98">
        <v>55</v>
      </c>
      <c r="E19" s="67" t="str">
        <f>IFERROR(VLOOKUP(D19,Patient!A$2:P$120,2),"-")</f>
        <v>P.PRAYER</v>
      </c>
      <c r="F19" s="28">
        <f>IFERROR(VLOOKUP(D19,Patient!A$2:P$120,3),"-")</f>
        <v>2</v>
      </c>
      <c r="G19" s="28" t="str">
        <f>IFERROR(VLOOKUP(D19,Patient!A$2:P$120,5),"-")</f>
        <v>AMI 1</v>
      </c>
      <c r="H19" s="28">
        <f>IFERROR(VLOOKUP(D19,Patient!A$2:P$120,7),"-")</f>
        <v>0</v>
      </c>
      <c r="I19" s="68">
        <f>IFERROR(VLOOKUP(D19,Patient!A$2:P$120,8),"-")</f>
        <v>6.3</v>
      </c>
      <c r="J19" s="69" t="str">
        <f t="shared" si="3"/>
        <v>-</v>
      </c>
      <c r="K19" s="70">
        <f>IFERROR(VLOOKUP(D19,Patient!A$2:P$120,14),"-")</f>
        <v>2.5</v>
      </c>
      <c r="L19" s="67">
        <f>IFERROR(VLOOKUP(D19,Patient!A$2:P$120,15),"-")</f>
        <v>2</v>
      </c>
      <c r="M19" s="70">
        <f t="shared" si="2"/>
        <v>0.7</v>
      </c>
      <c r="N19" s="71">
        <f>IFERROR(VLOOKUP(D19,Patient!A$2:P$120,9),"-")</f>
        <v>0</v>
      </c>
      <c r="O19" s="71" t="str">
        <f>IFERROR(VLOOKUP(D19,Patient!A$2:P$120,11),"-")</f>
        <v>-</v>
      </c>
      <c r="P19" s="71" t="str">
        <f>IFERROR(VLOOKUP(D19,Patient!A$2:P$120,13),"-")</f>
        <v>0</v>
      </c>
      <c r="Q19" s="109"/>
      <c r="R19" s="109"/>
      <c r="S19" s="70">
        <f t="shared" si="1"/>
        <v>9.5</v>
      </c>
      <c r="T19" s="29" t="s">
        <v>143</v>
      </c>
      <c r="U19" s="27"/>
      <c r="Z19" t="s">
        <v>35</v>
      </c>
      <c r="AA19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8.8000000000000007</v>
      </c>
    </row>
    <row r="20" spans="1:27" ht="39.950000000000003" customHeight="1" thickBot="1" x14ac:dyDescent="0.4">
      <c r="A20" s="120"/>
      <c r="B20" s="119">
        <f>IFERROR(VLOOKUP(D20,Patient!A$2:Q$120,17),"-")</f>
        <v>25</v>
      </c>
      <c r="D20" s="98">
        <v>71</v>
      </c>
      <c r="E20" s="67" t="str">
        <f>IFERROR(VLOOKUP(D20,Patient!A$2:P$120,2),"-")</f>
        <v>SORREL H</v>
      </c>
      <c r="F20" s="28">
        <f>IFERROR(VLOOKUP(D20,Patient!A$2:P$120,3),"-")</f>
        <v>1</v>
      </c>
      <c r="G20" s="28" t="str">
        <f>IFERROR(VLOOKUP(D20,Patient!A$2:P$120,5),"-")</f>
        <v>AIS 3</v>
      </c>
      <c r="H20" s="28">
        <f>IFERROR(VLOOKUP(D20,Patient!A$2:P$120,7),"-")</f>
        <v>0</v>
      </c>
      <c r="I20" s="68">
        <f>IFERROR(VLOOKUP(D20,Patient!A$2:P$120,8),"-")</f>
        <v>7.95</v>
      </c>
      <c r="J20" s="69" t="str">
        <f t="shared" si="3"/>
        <v>-</v>
      </c>
      <c r="K20" s="70">
        <f>IFERROR(VLOOKUP(D20,Patient!A$2:P$120,14),"-")</f>
        <v>2.5</v>
      </c>
      <c r="L20" s="67">
        <f>IFERROR(VLOOKUP(D20,Patient!A$2:P$120,15),"-")</f>
        <v>8</v>
      </c>
      <c r="M20" s="70">
        <f t="shared" si="2"/>
        <v>2.8</v>
      </c>
      <c r="N20" s="71">
        <f>IFERROR(VLOOKUP(D20,Patient!A$2:P$120,9),"-")</f>
        <v>0</v>
      </c>
      <c r="O20" s="71" t="str">
        <f>IFERROR(VLOOKUP(D20,Patient!A$2:P$120,11),"-")</f>
        <v>-</v>
      </c>
      <c r="P20" s="71" t="str">
        <f>IFERROR(VLOOKUP(D20,Patient!A$2:P$120,13),"-")</f>
        <v>0</v>
      </c>
      <c r="Q20" s="109"/>
      <c r="R20" s="109"/>
      <c r="S20" s="70">
        <f t="shared" si="1"/>
        <v>13.25</v>
      </c>
      <c r="T20" s="29" t="s">
        <v>143</v>
      </c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>
        <f>IFERROR(VLOOKUP(D21,Patient!A$2:Q$120,17),"-")</f>
        <v>27</v>
      </c>
      <c r="D21" s="98">
        <v>75</v>
      </c>
      <c r="E21" s="67" t="str">
        <f>IFERROR(VLOOKUP(D21,Patient!A$2:P$120,2),"-")</f>
        <v>TOURNOUD</v>
      </c>
      <c r="F21" s="28">
        <f>IFERROR(VLOOKUP(D21,Patient!A$2:P$120,3),"-")</f>
        <v>2</v>
      </c>
      <c r="G21" s="28" t="str">
        <f>IFERROR(VLOOKUP(D21,Patient!A$2:P$120,5),"-")</f>
        <v>AIS 3</v>
      </c>
      <c r="H21" s="28">
        <f>IFERROR(VLOOKUP(D21,Patient!A$2:P$120,7),"-")</f>
        <v>0</v>
      </c>
      <c r="I21" s="68">
        <f>IFERROR(VLOOKUP(D21,Patient!A$2:P$120,8),"-")</f>
        <v>15.9</v>
      </c>
      <c r="J21" s="69" t="str">
        <f t="shared" si="3"/>
        <v>-</v>
      </c>
      <c r="K21" s="70">
        <f>IFERROR(VLOOKUP(D21,Patient!A$2:P$120,14),"-")</f>
        <v>2.5</v>
      </c>
      <c r="L21" s="67">
        <f>IFERROR(VLOOKUP(D21,Patient!A$2:P$120,15),"-")</f>
        <v>8</v>
      </c>
      <c r="M21" s="70">
        <f t="shared" si="2"/>
        <v>2.8</v>
      </c>
      <c r="N21" s="71">
        <f>IFERROR(VLOOKUP(D21,Patient!A$2:P$120,9),"-")</f>
        <v>0</v>
      </c>
      <c r="O21" s="71" t="str">
        <f>IFERROR(VLOOKUP(D21,Patient!A$2:P$120,11),"-")</f>
        <v>-</v>
      </c>
      <c r="P21" s="71" t="str">
        <f>IFERROR(VLOOKUP(D21,Patient!A$2:P$120,13),"-")</f>
        <v>0</v>
      </c>
      <c r="Q21" s="109"/>
      <c r="R21" s="109"/>
      <c r="S21" s="70">
        <f t="shared" si="1"/>
        <v>21.2</v>
      </c>
      <c r="T21" s="29" t="s">
        <v>143</v>
      </c>
      <c r="U21" s="27"/>
      <c r="Z21" t="s">
        <v>32</v>
      </c>
      <c r="AA21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18.399999999999999</v>
      </c>
    </row>
    <row r="22" spans="1:27" ht="39.950000000000003" customHeight="1" thickBot="1" x14ac:dyDescent="0.4">
      <c r="A22" s="120"/>
      <c r="B22" s="119">
        <f>IFERROR(VLOOKUP(D22,Patient!A$2:Q$120,17),"-")</f>
        <v>22</v>
      </c>
      <c r="D22" s="98">
        <v>61</v>
      </c>
      <c r="E22" s="67" t="str">
        <f>IFERROR(VLOOKUP(D22,Patient!A$2:P$120,2),"-")</f>
        <v>PIERRON</v>
      </c>
      <c r="F22" s="28">
        <f>IFERROR(VLOOKUP(D22,Patient!A$2:P$120,3),"-")</f>
        <v>1</v>
      </c>
      <c r="G22" s="28" t="str">
        <f>IFERROR(VLOOKUP(D22,Patient!A$2:P$120,5),"-")</f>
        <v>AMI 1,5</v>
      </c>
      <c r="H22" s="28">
        <f>IFERROR(VLOOKUP(D22,Patient!A$2:P$120,7),"-")</f>
        <v>1.35</v>
      </c>
      <c r="I22" s="68">
        <f>IFERROR(VLOOKUP(D22,Patient!A$2:P$120,8),"-")</f>
        <v>4.7249999999999996</v>
      </c>
      <c r="J22" s="69">
        <f t="shared" si="3"/>
        <v>6.0749999999999993</v>
      </c>
      <c r="K22" s="70">
        <f>IFERROR(VLOOKUP(D22,Patient!A$2:P$120,14),"-")</f>
        <v>2.5</v>
      </c>
      <c r="L22" s="67">
        <f>IFERROR(VLOOKUP(D22,Patient!A$2:P$120,15),"-")</f>
        <v>0</v>
      </c>
      <c r="M22" s="70">
        <f t="shared" si="2"/>
        <v>0</v>
      </c>
      <c r="N22" s="71">
        <f>IFERROR(VLOOKUP(D22,Patient!A$2:P$120,9),"-")</f>
        <v>0</v>
      </c>
      <c r="O22" s="71" t="str">
        <f>IFERROR(VLOOKUP(D22,Patient!A$2:P$120,11),"-")</f>
        <v>-</v>
      </c>
      <c r="P22" s="71" t="str">
        <f>IFERROR(VLOOKUP(D22,Patient!A$2:P$120,13),"-")</f>
        <v>0</v>
      </c>
      <c r="Q22" s="109"/>
      <c r="R22" s="109"/>
      <c r="S22" s="70">
        <f t="shared" si="1"/>
        <v>8.5749999999999993</v>
      </c>
      <c r="T22" s="29" t="s">
        <v>143</v>
      </c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>
        <f>IFERROR(VLOOKUP(D23,Patient!A$2:Q$120,17),"-")</f>
        <v>0</v>
      </c>
      <c r="C23" s="27"/>
      <c r="D23" s="98">
        <v>34</v>
      </c>
      <c r="E23" s="67" t="str">
        <f>IFERROR(VLOOKUP(D23,Patient!A$2:P$120,2),"-")</f>
        <v xml:space="preserve">EVEQUE </v>
      </c>
      <c r="F23" s="28">
        <f>IFERROR(VLOOKUP(D23,Patient!A$2:P$120,3),"-")</f>
        <v>1</v>
      </c>
      <c r="G23" s="28" t="str">
        <f>IFERROR(VLOOKUP(D23,Patient!A$2:P$120,5),"-")</f>
        <v>AMI 2</v>
      </c>
      <c r="H23" s="28">
        <f>IFERROR(VLOOKUP(D23,Patient!A$2:P$120,7),"-")</f>
        <v>0</v>
      </c>
      <c r="I23" s="68">
        <f>IFERROR(VLOOKUP(D23,Patient!A$2:P$120,8),"-")</f>
        <v>6.3</v>
      </c>
      <c r="J23" s="69" t="str">
        <f t="shared" si="3"/>
        <v>-</v>
      </c>
      <c r="K23" s="70">
        <f>IFERROR(VLOOKUP(D23,Patient!A$2:P$120,14),"-")</f>
        <v>2.5</v>
      </c>
      <c r="L23" s="67">
        <f>IFERROR(VLOOKUP(D23,Patient!A$2:P$120,15),"-")</f>
        <v>0</v>
      </c>
      <c r="M23" s="70">
        <f t="shared" si="2"/>
        <v>0</v>
      </c>
      <c r="N23" s="71">
        <f>IFERROR(VLOOKUP(D23,Patient!A$2:P$120,9),"-")</f>
        <v>0</v>
      </c>
      <c r="O23" s="71" t="str">
        <f>IFERROR(VLOOKUP(D23,Patient!A$2:P$120,11),"-")</f>
        <v>-</v>
      </c>
      <c r="P23" s="71" t="str">
        <f>IFERROR(VLOOKUP(D23,Patient!A$2:P$120,13),"-")</f>
        <v>0</v>
      </c>
      <c r="Q23" s="109"/>
      <c r="R23" s="109"/>
      <c r="S23" s="70">
        <f t="shared" si="1"/>
        <v>8.8000000000000007</v>
      </c>
      <c r="T23" s="29" t="s">
        <v>146</v>
      </c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>
        <f>IFERROR(VLOOKUP(D24,Patient!A$2:Q$120,17),"-")</f>
        <v>0</v>
      </c>
      <c r="C24" s="27"/>
      <c r="D24" s="98">
        <v>86</v>
      </c>
      <c r="E24" s="67" t="str">
        <f>IFERROR(VLOOKUP(D24,Patient!A$2:P$120,2),"-")</f>
        <v>Me LEON pst</v>
      </c>
      <c r="F24" s="28">
        <f>IFERROR(VLOOKUP(D24,Patient!A$2:P$120,3),"-")</f>
        <v>1</v>
      </c>
      <c r="G24" s="28" t="str">
        <f>IFERROR(VLOOKUP(D24,Patient!A$2:P$120,5),"-")</f>
        <v>AMI 2</v>
      </c>
      <c r="H24" s="28">
        <f>IFERROR(VLOOKUP(D24,Patient!A$2:P$120,7),"-")</f>
        <v>0</v>
      </c>
      <c r="I24" s="68">
        <f>IFERROR(VLOOKUP(D24,Patient!A$2:P$120,8),"-")</f>
        <v>6.3</v>
      </c>
      <c r="J24" s="69" t="str">
        <f t="shared" si="3"/>
        <v>-</v>
      </c>
      <c r="K24" s="70">
        <f>IFERROR(VLOOKUP(D24,Patient!A$2:P$120,14),"-")</f>
        <v>2.5</v>
      </c>
      <c r="L24" s="67">
        <f>IFERROR(VLOOKUP(D24,Patient!A$2:P$120,15),"-")</f>
        <v>0</v>
      </c>
      <c r="M24" s="70">
        <f t="shared" si="2"/>
        <v>0</v>
      </c>
      <c r="N24" s="71">
        <f>IFERROR(VLOOKUP(D24,Patient!A$2:P$120,9),"-")</f>
        <v>1</v>
      </c>
      <c r="O24" s="71" t="str">
        <f>IFERROR(VLOOKUP(D24,Patient!A$2:P$120,11),"-")</f>
        <v>AMI 0,5</v>
      </c>
      <c r="P24" s="71">
        <f>IFERROR(VLOOKUP(D24,Patient!A$2:P$120,13),"-")</f>
        <v>1.575</v>
      </c>
      <c r="Q24" s="109"/>
      <c r="R24" s="109"/>
      <c r="S24" s="70">
        <f t="shared" si="1"/>
        <v>10.375</v>
      </c>
      <c r="T24" s="29" t="s">
        <v>146</v>
      </c>
      <c r="U24" s="27"/>
      <c r="Z24" t="s">
        <v>137</v>
      </c>
      <c r="AA24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9.5</v>
      </c>
    </row>
    <row r="25" spans="1:27" ht="39.950000000000003" customHeight="1" thickBot="1" x14ac:dyDescent="0.4">
      <c r="A25" s="120"/>
      <c r="B25" s="119">
        <f>IFERROR(VLOOKUP(D25,Patient!A$2:Q$120,17),"-")</f>
        <v>0</v>
      </c>
      <c r="C25" s="27"/>
      <c r="D25" s="98">
        <v>87</v>
      </c>
      <c r="E25" s="67" t="str">
        <f>IFERROR(VLOOKUP(D25,Patient!A$2:P$120,2),"-")</f>
        <v>KOUTIR</v>
      </c>
      <c r="F25" s="28">
        <f>IFERROR(VLOOKUP(D25,Patient!A$2:P$120,3),"-")</f>
        <v>1</v>
      </c>
      <c r="G25" s="28" t="str">
        <f>IFERROR(VLOOKUP(D25,Patient!A$2:P$120,5),"-")</f>
        <v>AMI 2</v>
      </c>
      <c r="H25" s="28">
        <f>IFERROR(VLOOKUP(D25,Patient!A$2:P$120,7),"-")</f>
        <v>0</v>
      </c>
      <c r="I25" s="68">
        <f>IFERROR(VLOOKUP(D25,Patient!A$2:P$120,8),"-")</f>
        <v>6.3</v>
      </c>
      <c r="J25" s="69" t="str">
        <f t="shared" si="3"/>
        <v>-</v>
      </c>
      <c r="K25" s="70">
        <f>IFERROR(VLOOKUP(D25,Patient!A$2:P$120,14),"-")</f>
        <v>2.5</v>
      </c>
      <c r="L25" s="67">
        <f>IFERROR(VLOOKUP(D25,Patient!A$2:P$120,15),"-")</f>
        <v>2</v>
      </c>
      <c r="M25" s="70">
        <f t="shared" si="2"/>
        <v>0.7</v>
      </c>
      <c r="N25" s="71">
        <f>IFERROR(VLOOKUP(D25,Patient!A$2:P$120,9),"-")</f>
        <v>0</v>
      </c>
      <c r="O25" s="71" t="str">
        <f>IFERROR(VLOOKUP(D25,Patient!A$2:P$120,11),"-")</f>
        <v>-</v>
      </c>
      <c r="P25" s="71" t="str">
        <f>IFERROR(VLOOKUP(D25,Patient!A$2:P$120,13),"-")</f>
        <v>0</v>
      </c>
      <c r="Q25" s="109"/>
      <c r="R25" s="109"/>
      <c r="S25" s="70">
        <f t="shared" si="1"/>
        <v>9.5</v>
      </c>
      <c r="T25" s="29" t="s">
        <v>144</v>
      </c>
      <c r="U25" s="27"/>
      <c r="Z25" t="s">
        <v>27</v>
      </c>
      <c r="AA25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18.399999999999999</v>
      </c>
    </row>
    <row r="26" spans="1:27" ht="39.950000000000003" customHeight="1" thickBot="1" x14ac:dyDescent="0.4">
      <c r="A26" s="120"/>
      <c r="B26" s="119">
        <f>IFERROR(VLOOKUP(D26,Patient!A$2:Q$120,17),"-")</f>
        <v>0</v>
      </c>
      <c r="C26" s="27"/>
      <c r="D26" s="98">
        <v>85</v>
      </c>
      <c r="E26" s="67" t="str">
        <f>IFERROR(VLOOKUP(D26,Patient!A$2:P$120,2),"-")</f>
        <v>MONTMAYEUL</v>
      </c>
      <c r="F26" s="28">
        <f>IFERROR(VLOOKUP(D26,Patient!A$2:P$120,3),"-")</f>
        <v>1</v>
      </c>
      <c r="G26" s="28" t="str">
        <f>IFERROR(VLOOKUP(D26,Patient!A$2:P$120,5),"-")</f>
        <v>AMI 1</v>
      </c>
      <c r="H26" s="28">
        <f>IFERROR(VLOOKUP(D26,Patient!A$2:P$120,7),"-")</f>
        <v>1.35</v>
      </c>
      <c r="I26" s="68">
        <f>IFERROR(VLOOKUP(D26,Patient!A$2:P$120,8),"-")</f>
        <v>3.15</v>
      </c>
      <c r="J26" s="69">
        <f t="shared" si="3"/>
        <v>4.5</v>
      </c>
      <c r="K26" s="70">
        <f>IFERROR(VLOOKUP(D26,Patient!A$2:P$120,14),"-")</f>
        <v>2.5</v>
      </c>
      <c r="L26" s="67">
        <f>IFERROR(VLOOKUP(D26,Patient!A$2:P$120,15),"-")</f>
        <v>2</v>
      </c>
      <c r="M26" s="70">
        <f t="shared" si="2"/>
        <v>0.7</v>
      </c>
      <c r="N26" s="71">
        <f>IFERROR(VLOOKUP(D26,Patient!A$2:P$120,9),"-")</f>
        <v>0</v>
      </c>
      <c r="O26" s="71" t="str">
        <f>IFERROR(VLOOKUP(D26,Patient!A$2:P$120,11),"-")</f>
        <v>-</v>
      </c>
      <c r="P26" s="71" t="str">
        <f>IFERROR(VLOOKUP(D26,Patient!A$2:P$120,13),"-")</f>
        <v>0</v>
      </c>
      <c r="Q26" s="109"/>
      <c r="R26" s="109"/>
      <c r="S26" s="70">
        <f t="shared" si="1"/>
        <v>7.7</v>
      </c>
      <c r="T26" s="29" t="s">
        <v>146</v>
      </c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2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8.5749999999999993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2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2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2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10"/>
      <c r="S30" s="78" t="str">
        <f t="shared" si="1"/>
        <v>-</v>
      </c>
      <c r="T30" s="81"/>
      <c r="Z30" t="s">
        <v>138</v>
      </c>
      <c r="AA30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13.25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21.2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10.45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 D11:D26">
    <cfRule type="expression" dxfId="79" priority="6">
      <formula>T6="Virement"</formula>
    </cfRule>
    <cfRule type="expression" dxfId="78" priority="7">
      <formula>T6="Espèces"</formula>
    </cfRule>
    <cfRule type="expression" dxfId="77" priority="8">
      <formula>T6="Chèque"</formula>
    </cfRule>
    <cfRule type="expression" dxfId="76" priority="9">
      <formula>T6="En cours"</formula>
    </cfRule>
    <cfRule type="expression" dxfId="75" priority="10">
      <formula>T6="TP autre"</formula>
    </cfRule>
  </conditionalFormatting>
  <conditionalFormatting sqref="D27:D30">
    <cfRule type="expression" dxfId="74" priority="11">
      <formula>T27="Virement"</formula>
    </cfRule>
    <cfRule type="expression" dxfId="73" priority="12">
      <formula>T27="Espèces"</formula>
    </cfRule>
    <cfRule type="expression" dxfId="72" priority="13">
      <formula>T27="Chèque"</formula>
    </cfRule>
    <cfRule type="expression" dxfId="71" priority="14">
      <formula>T27="En cours"</formula>
    </cfRule>
    <cfRule type="expression" dxfId="70" priority="15">
      <formula>T27="TP autre"</formula>
    </cfRule>
  </conditionalFormatting>
  <conditionalFormatting sqref="D7:D10">
    <cfRule type="expression" dxfId="69" priority="1">
      <formula>T7="Virement"</formula>
    </cfRule>
    <cfRule type="expression" dxfId="68" priority="2">
      <formula>T7="Espèces"</formula>
    </cfRule>
    <cfRule type="expression" dxfId="67" priority="3">
      <formula>T7="Chèque"</formula>
    </cfRule>
    <cfRule type="expression" dxfId="66" priority="4">
      <formula>T7="En cours"</formula>
    </cfRule>
    <cfRule type="expression" dxfId="65" priority="5">
      <formula>T7="TP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topLeftCell="C1" zoomScale="80" zoomScaleNormal="80" workbookViewId="0">
      <pane ySplit="5" topLeftCell="A6" activePane="bottomLeft" state="frozen"/>
      <selection activeCell="AG11" sqref="AG11"/>
      <selection pane="bottomLeft" activeCell="T6" sqref="T6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140625" bestFit="1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8" width="13.7109375" style="82" customWidth="1"/>
    <col min="19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139.92499999999998</v>
      </c>
      <c r="G1" s="113" t="s">
        <v>86</v>
      </c>
      <c r="H1" s="115">
        <v>45</v>
      </c>
      <c r="J1" s="133" t="s">
        <v>141</v>
      </c>
      <c r="K1" s="134">
        <f>SUM(AA6:AA33)</f>
        <v>108.925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42042</v>
      </c>
      <c r="D2" s="101" t="s">
        <v>68</v>
      </c>
      <c r="E2" s="102"/>
      <c r="F2" s="102"/>
      <c r="O2" s="145">
        <f>SUMIF(T$6:T$30,"TP",S$6:S$30)</f>
        <v>108.92500000000001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31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0</v>
      </c>
      <c r="C6" s="27"/>
      <c r="D6" s="98">
        <v>80</v>
      </c>
      <c r="E6" s="67" t="str">
        <f>IFERROR(VLOOKUP(D6,Patient!A$2:P$120,2),"-")</f>
        <v>DAVANIER</v>
      </c>
      <c r="F6" s="28">
        <f>IFERROR(VLOOKUP(D6,Patient!A$2:P$120,3),"-")</f>
        <v>1</v>
      </c>
      <c r="G6" s="28" t="str">
        <f>IFERROR(VLOOKUP(D6,Patient!A$2:P$120,5),"-")</f>
        <v>AMI 4</v>
      </c>
      <c r="H6" s="28">
        <f>IFERROR(VLOOKUP(D6,Patient!A$2:P$120,7),"-")</f>
        <v>0</v>
      </c>
      <c r="I6" s="68">
        <f>IFERROR(VLOOKUP(D6,Patient!A$2:P$120,8),"-")</f>
        <v>12.6</v>
      </c>
      <c r="J6" s="69" t="str">
        <f t="shared" ref="J6:J7" si="0">IFERROR(IF(H6&gt;0,I6+H6,"-"),"-")</f>
        <v>-</v>
      </c>
      <c r="K6" s="70">
        <f>IFERROR(VLOOKUP(D6,Patient!A$2:P$120,14),"-")</f>
        <v>2.5</v>
      </c>
      <c r="L6" s="67">
        <f>IFERROR(VLOOKUP(D6,Patient!A$2:P$120,15),"-")</f>
        <v>2</v>
      </c>
      <c r="M6" s="70">
        <f>IFERROR(L6*0.35,"-")</f>
        <v>0.7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/>
      <c r="R6" s="109">
        <v>5</v>
      </c>
      <c r="S6" s="70">
        <f t="shared" ref="S6:S30" si="1">IFERROR(H6+I6+K6+M6+P6+Q6+R6,"-")</f>
        <v>20.799999999999997</v>
      </c>
      <c r="T6" s="29" t="s">
        <v>146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0</v>
      </c>
      <c r="C7" s="27"/>
      <c r="D7" s="98">
        <v>79</v>
      </c>
      <c r="E7" s="67" t="str">
        <f>IFERROR(VLOOKUP(D7,Patient!A$2:P$120,2),"-")</f>
        <v>GIRARD</v>
      </c>
      <c r="F7" s="28">
        <f>IFERROR(VLOOKUP(D7,Patient!A$2:P$120,3),"-")</f>
        <v>1</v>
      </c>
      <c r="G7" s="28" t="str">
        <f>IFERROR(VLOOKUP(D7,Patient!A$2:P$120,5),"-")</f>
        <v>AMI 2</v>
      </c>
      <c r="H7" s="28">
        <f>IFERROR(VLOOKUP(D7,Patient!A$2:P$120,7),"-")</f>
        <v>0</v>
      </c>
      <c r="I7" s="68">
        <f>IFERROR(VLOOKUP(D7,Patient!A$2:P$120,8),"-")</f>
        <v>6.3</v>
      </c>
      <c r="J7" s="69" t="str">
        <f t="shared" si="0"/>
        <v>-</v>
      </c>
      <c r="K7" s="70">
        <f>IFERROR(VLOOKUP(D7,Patient!A$2:P$120,14),"-")</f>
        <v>2.5</v>
      </c>
      <c r="L7" s="67">
        <f>IFERROR(VLOOKUP(D7,Patient!A$2:P$120,15),"-")</f>
        <v>4</v>
      </c>
      <c r="M7" s="70">
        <f t="shared" ref="M7:M30" si="2">IFERROR(L7*0.35,"-")</f>
        <v>1.4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/>
      <c r="R7" s="109"/>
      <c r="S7" s="70">
        <f t="shared" si="1"/>
        <v>10.200000000000001</v>
      </c>
      <c r="T7" s="29" t="s">
        <v>146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 t="str">
        <f>IFERROR(VLOOKUP(D8,Patient!A$2:Q$120,17),"-")</f>
        <v>-</v>
      </c>
      <c r="C8" s="27"/>
      <c r="D8" s="98"/>
      <c r="E8" s="67" t="str">
        <f>IFERROR(VLOOKUP(D8,Patient!A$2:P$120,2),"-")</f>
        <v>-</v>
      </c>
      <c r="F8" s="28" t="str">
        <f>IFERROR(VLOOKUP(D8,Patient!A$2:P$120,3),"-")</f>
        <v>-</v>
      </c>
      <c r="G8" s="28" t="str">
        <f>IFERROR(VLOOKUP(D8,Patient!A$2:P$120,5),"-")</f>
        <v>-</v>
      </c>
      <c r="H8" s="28" t="str">
        <f>IFERROR(VLOOKUP(D8,Patient!A$2:P$120,7),"-")</f>
        <v>-</v>
      </c>
      <c r="I8" s="68" t="str">
        <f>IFERROR(VLOOKUP(D8,Patient!A$2:P$120,8),"-")</f>
        <v>-</v>
      </c>
      <c r="J8" s="69" t="str">
        <f>IFERROR(IF(H8&gt;0,I8+H8,"-"),"-")</f>
        <v>-</v>
      </c>
      <c r="K8" s="70" t="str">
        <f>IFERROR(VLOOKUP(D8,Patient!A$2:P$120,14),"-")</f>
        <v>-</v>
      </c>
      <c r="L8" s="67" t="str">
        <f>IFERROR(VLOOKUP(D8,Patient!A$2:P$120,15),"-")</f>
        <v>-</v>
      </c>
      <c r="M8" s="70" t="str">
        <f t="shared" si="2"/>
        <v>-</v>
      </c>
      <c r="N8" s="71" t="str">
        <f>IFERROR(VLOOKUP(D8,Patient!A$2:P$120,9),"-")</f>
        <v>-</v>
      </c>
      <c r="O8" s="71" t="str">
        <f>IFERROR(VLOOKUP(D8,Patient!A$2:P$120,11),"-")</f>
        <v>-</v>
      </c>
      <c r="P8" s="71" t="str">
        <f>IFERROR(VLOOKUP(D8,Patient!A$2:P$120,13),"-")</f>
        <v>-</v>
      </c>
      <c r="Q8" s="109"/>
      <c r="R8" s="109"/>
      <c r="S8" s="70" t="str">
        <f t="shared" si="1"/>
        <v>-</v>
      </c>
      <c r="T8" s="29"/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 t="str">
        <f>IFERROR(VLOOKUP(D9,Patient!A$2:Q$120,17),"-")</f>
        <v>-</v>
      </c>
      <c r="C9" s="27"/>
      <c r="D9" s="98"/>
      <c r="E9" s="67" t="str">
        <f>IFERROR(VLOOKUP(D9,Patient!A$2:P$120,2),"-")</f>
        <v>-</v>
      </c>
      <c r="F9" s="28" t="str">
        <f>IFERROR(VLOOKUP(D9,Patient!A$2:P$120,3),"-")</f>
        <v>-</v>
      </c>
      <c r="G9" s="28" t="str">
        <f>IFERROR(VLOOKUP(D9,Patient!A$2:P$120,5),"-")</f>
        <v>-</v>
      </c>
      <c r="H9" s="28" t="str">
        <f>IFERROR(VLOOKUP(D9,Patient!A$2:P$120,7),"-")</f>
        <v>-</v>
      </c>
      <c r="I9" s="68" t="str">
        <f>IFERROR(VLOOKUP(D9,Patient!A$2:P$120,8),"-")</f>
        <v>-</v>
      </c>
      <c r="J9" s="69" t="str">
        <f t="shared" ref="J9:J30" si="3">IFERROR(IF(H9&gt;0,I9+H9,"-"),"-")</f>
        <v>-</v>
      </c>
      <c r="K9" s="70" t="str">
        <f>IFERROR(VLOOKUP(D9,Patient!A$2:P$120,14),"-")</f>
        <v>-</v>
      </c>
      <c r="L9" s="67" t="str">
        <f>IFERROR(VLOOKUP(D9,Patient!A$2:P$120,15),"-")</f>
        <v>-</v>
      </c>
      <c r="M9" s="70" t="str">
        <f t="shared" si="2"/>
        <v>-</v>
      </c>
      <c r="N9" s="71" t="str">
        <f>IFERROR(VLOOKUP(D9,Patient!A$2:P$120,9),"-")</f>
        <v>-</v>
      </c>
      <c r="O9" s="71" t="str">
        <f>IFERROR(VLOOKUP(D9,Patient!A$2:P$120,11),"-")</f>
        <v>-</v>
      </c>
      <c r="P9" s="71" t="str">
        <f>IFERROR(VLOOKUP(D9,Patient!A$2:P$120,13),"-")</f>
        <v>-</v>
      </c>
      <c r="Q9" s="109"/>
      <c r="R9" s="109"/>
      <c r="S9" s="70" t="str">
        <f t="shared" si="1"/>
        <v>-</v>
      </c>
      <c r="T9" s="29"/>
      <c r="U9" s="27"/>
      <c r="V9" s="24" t="s">
        <v>148</v>
      </c>
      <c r="W9" s="124"/>
      <c r="Z9" t="s">
        <v>136</v>
      </c>
      <c r="AA9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8.8000000000000007</v>
      </c>
    </row>
    <row r="10" spans="1:29" ht="39.950000000000003" customHeight="1" thickBot="1" x14ac:dyDescent="0.4">
      <c r="A10" s="120"/>
      <c r="B10" s="119">
        <f>IFERROR(VLOOKUP(D10,Patient!A$2:Q$120,17),"-")</f>
        <v>4</v>
      </c>
      <c r="C10" s="89"/>
      <c r="D10" s="98">
        <v>9</v>
      </c>
      <c r="E10" s="67" t="str">
        <f>IFERROR(VLOOKUP(D10,Patient!A$2:P$120,2),"-")</f>
        <v>BRUNET JAILLY</v>
      </c>
      <c r="F10" s="28">
        <f>IFERROR(VLOOKUP(D10,Patient!A$2:P$120,3),"-")</f>
        <v>2</v>
      </c>
      <c r="G10" s="28" t="str">
        <f>IFERROR(VLOOKUP(D10,Patient!A$2:P$120,5),"-")</f>
        <v>AMI 1</v>
      </c>
      <c r="H10" s="28">
        <f>IFERROR(VLOOKUP(D10,Patient!A$2:P$120,7),"-")</f>
        <v>0</v>
      </c>
      <c r="I10" s="68">
        <f>IFERROR(VLOOKUP(D10,Patient!A$2:P$120,8),"-")</f>
        <v>6.3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/>
      <c r="R10" s="109"/>
      <c r="S10" s="70">
        <f t="shared" si="1"/>
        <v>8.8000000000000007</v>
      </c>
      <c r="T10" s="29" t="s">
        <v>143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12</v>
      </c>
      <c r="C11" s="89"/>
      <c r="D11" s="98">
        <v>31</v>
      </c>
      <c r="E11" s="67" t="str">
        <f>IFERROR(VLOOKUP(D11,Patient!A$2:P$120,2),"-")</f>
        <v>ESPINOSA</v>
      </c>
      <c r="F11" s="28">
        <f>IFERROR(VLOOKUP(D11,Patient!A$2:P$120,3),"-")</f>
        <v>1</v>
      </c>
      <c r="G11" s="28" t="str">
        <f>IFERROR(VLOOKUP(D11,Patient!A$2:P$120,5),"-")</f>
        <v>AIS 3</v>
      </c>
      <c r="H11" s="28">
        <f>IFERROR(VLOOKUP(D11,Patient!A$2:P$120,7),"-")</f>
        <v>0</v>
      </c>
      <c r="I11" s="68">
        <f>IFERROR(VLOOKUP(D11,Patient!A$2:P$120,8),"-")</f>
        <v>7.95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/>
      <c r="R11" s="109"/>
      <c r="S11" s="70">
        <f t="shared" si="1"/>
        <v>10.45</v>
      </c>
      <c r="T11" s="29" t="s">
        <v>143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8</v>
      </c>
      <c r="C12" s="66"/>
      <c r="D12" s="98">
        <v>19</v>
      </c>
      <c r="E12" s="67" t="str">
        <f>IFERROR(VLOOKUP(D12,Patient!A$2:P$120,2),"-")</f>
        <v>COUPON</v>
      </c>
      <c r="F12" s="28">
        <f>IFERROR(VLOOKUP(D12,Patient!A$2:P$120,3),"-")</f>
        <v>1</v>
      </c>
      <c r="G12" s="28" t="str">
        <f>IFERROR(VLOOKUP(D12,Patient!A$2:P$120,5),"-")</f>
        <v>AIS 3</v>
      </c>
      <c r="H12" s="28">
        <f>IFERROR(VLOOKUP(D12,Patient!A$2:P$120,7),"-")</f>
        <v>0</v>
      </c>
      <c r="I12" s="68">
        <f>IFERROR(VLOOKUP(D12,Patient!A$2:P$120,8),"-")</f>
        <v>7.95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0</v>
      </c>
      <c r="M12" s="70">
        <f t="shared" si="2"/>
        <v>0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/>
      <c r="R12" s="109"/>
      <c r="S12" s="70">
        <f t="shared" si="1"/>
        <v>10.45</v>
      </c>
      <c r="T12" s="29" t="s">
        <v>143</v>
      </c>
      <c r="U12" s="27"/>
      <c r="Z12" t="s">
        <v>28</v>
      </c>
      <c r="AA12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10.45</v>
      </c>
    </row>
    <row r="13" spans="1:29" ht="39.950000000000003" customHeight="1" thickBot="1" x14ac:dyDescent="0.4">
      <c r="A13" s="120"/>
      <c r="B13" s="119">
        <f>IFERROR(VLOOKUP(D13,Patient!A$2:Q$120,17),"-")</f>
        <v>17</v>
      </c>
      <c r="C13" s="66"/>
      <c r="D13" s="98">
        <v>50</v>
      </c>
      <c r="E13" s="67" t="str">
        <f>IFERROR(VLOOKUP(D13,Patient!A$2:P$120,2),"-")</f>
        <v>MIRANDA</v>
      </c>
      <c r="F13" s="28">
        <f>IFERROR(VLOOKUP(D13,Patient!A$2:P$120,3),"-")</f>
        <v>2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15.9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/>
      <c r="R13" s="109"/>
      <c r="S13" s="70">
        <f t="shared" si="1"/>
        <v>18.399999999999999</v>
      </c>
      <c r="T13" s="29" t="s">
        <v>143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10.45</v>
      </c>
    </row>
    <row r="14" spans="1:29" ht="39.950000000000003" customHeight="1" thickBot="1" x14ac:dyDescent="0.4">
      <c r="A14" s="120"/>
      <c r="B14" s="119">
        <f>IFERROR(VLOOKUP(D14,Patient!A$2:Q$120,17),"-")</f>
        <v>28</v>
      </c>
      <c r="C14" s="88"/>
      <c r="D14" s="98">
        <v>77</v>
      </c>
      <c r="E14" s="67" t="str">
        <f>IFERROR(VLOOKUP(D14,Patient!A$2:P$120,2),"-")</f>
        <v>VILLARD</v>
      </c>
      <c r="F14" s="28">
        <f>IFERROR(VLOOKUP(D14,Patient!A$2:P$120,3),"-")</f>
        <v>1</v>
      </c>
      <c r="G14" s="28" t="str">
        <f>IFERROR(VLOOKUP(D14,Patient!A$2:P$120,5),"-")</f>
        <v>AIS 3</v>
      </c>
      <c r="H14" s="28">
        <f>IFERROR(VLOOKUP(D14,Patient!A$2:P$120,7),"-")</f>
        <v>0</v>
      </c>
      <c r="I14" s="68">
        <f>IFERROR(VLOOKUP(D14,Patient!A$2:P$120,8),"-")</f>
        <v>7.95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0</v>
      </c>
      <c r="M14" s="70">
        <f t="shared" si="2"/>
        <v>0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/>
      <c r="R14" s="109"/>
      <c r="S14" s="70">
        <f t="shared" si="1"/>
        <v>10.45</v>
      </c>
      <c r="T14" s="29" t="s">
        <v>143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>
        <f>IFERROR(VLOOKUP(D15,Patient!A$2:Q$120,17),"-")</f>
        <v>10</v>
      </c>
      <c r="C15" s="27"/>
      <c r="D15" s="98">
        <v>25</v>
      </c>
      <c r="E15" s="67" t="str">
        <f>IFERROR(VLOOKUP(D15,Patient!A$2:P$120,2),"-")</f>
        <v>DELEBARRE</v>
      </c>
      <c r="F15" s="28">
        <f>IFERROR(VLOOKUP(D15,Patient!A$2:P$120,3),"-")</f>
        <v>1</v>
      </c>
      <c r="G15" s="28" t="str">
        <f>IFERROR(VLOOKUP(D15,Patient!A$2:P$120,5),"-")</f>
        <v>AIS 3</v>
      </c>
      <c r="H15" s="28">
        <f>IFERROR(VLOOKUP(D15,Patient!A$2:P$120,7),"-")</f>
        <v>0</v>
      </c>
      <c r="I15" s="68">
        <f>IFERROR(VLOOKUP(D15,Patient!A$2:P$120,8),"-")</f>
        <v>7.95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0</v>
      </c>
      <c r="M15" s="70">
        <f t="shared" si="2"/>
        <v>0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/>
      <c r="R15" s="109"/>
      <c r="S15" s="70">
        <f t="shared" si="1"/>
        <v>10.45</v>
      </c>
      <c r="T15" s="29" t="s">
        <v>143</v>
      </c>
      <c r="U15" s="27"/>
      <c r="Z15" t="s">
        <v>39</v>
      </c>
      <c r="AA15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10.45</v>
      </c>
    </row>
    <row r="16" spans="1:29" ht="39.950000000000003" customHeight="1" thickBot="1" x14ac:dyDescent="0.4">
      <c r="A16" s="120"/>
      <c r="B16" s="119">
        <f>IFERROR(VLOOKUP(D16,Patient!A$2:Q$120,17),"-")</f>
        <v>7</v>
      </c>
      <c r="C16" s="27"/>
      <c r="D16" s="98">
        <v>17</v>
      </c>
      <c r="E16" s="67" t="str">
        <f>IFERROR(VLOOKUP(D16,Patient!A$2:P$120,2),"-")</f>
        <v>COUDURIER</v>
      </c>
      <c r="F16" s="28">
        <f>IFERROR(VLOOKUP(D16,Patient!A$2:P$120,3),"-")</f>
        <v>1</v>
      </c>
      <c r="G16" s="28" t="str">
        <f>IFERROR(VLOOKUP(D16,Patient!A$2:P$120,5),"-")</f>
        <v>AIS 3</v>
      </c>
      <c r="H16" s="28">
        <f>IFERROR(VLOOKUP(D16,Patient!A$2:P$120,7),"-")</f>
        <v>0</v>
      </c>
      <c r="I16" s="68">
        <f>IFERROR(VLOOKUP(D16,Patient!A$2:P$120,8),"-")</f>
        <v>7.95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0</v>
      </c>
      <c r="M16" s="70">
        <f t="shared" si="2"/>
        <v>0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/>
      <c r="R16" s="109"/>
      <c r="S16" s="70">
        <f t="shared" si="1"/>
        <v>10.45</v>
      </c>
      <c r="T16" s="29" t="s">
        <v>143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IFERROR(VLOOKUP(D17,Patient!A$2:Q$120,17),"-")</f>
        <v>16</v>
      </c>
      <c r="C17" s="27"/>
      <c r="D17" s="98">
        <v>47</v>
      </c>
      <c r="E17" s="67" t="str">
        <f>IFERROR(VLOOKUP(D17,Patient!A$2:P$120,2),"-")</f>
        <v>MARZARRI</v>
      </c>
      <c r="F17" s="28">
        <f>IFERROR(VLOOKUP(D17,Patient!A$2:P$120,3),"-")</f>
        <v>1</v>
      </c>
      <c r="G17" s="28" t="str">
        <f>IFERROR(VLOOKUP(D17,Patient!A$2:P$120,5),"-")</f>
        <v>AIS 3</v>
      </c>
      <c r="H17" s="28">
        <f>IFERROR(VLOOKUP(D17,Patient!A$2:P$120,7),"-")</f>
        <v>0</v>
      </c>
      <c r="I17" s="68">
        <f>IFERROR(VLOOKUP(D17,Patient!A$2:P$120,8),"-")</f>
        <v>7.95</v>
      </c>
      <c r="J17" s="69" t="str">
        <f t="shared" si="3"/>
        <v>-</v>
      </c>
      <c r="K17" s="70">
        <f>IFERROR(VLOOKUP(D17,Patient!A$2:P$120,14),"-")</f>
        <v>2.5</v>
      </c>
      <c r="L17" s="67">
        <f>IFERROR(VLOOKUP(D17,Patient!A$2:P$120,15),"-")</f>
        <v>0</v>
      </c>
      <c r="M17" s="70">
        <f t="shared" si="2"/>
        <v>0</v>
      </c>
      <c r="N17" s="71">
        <f>IFERROR(VLOOKUP(D17,Patient!A$2:P$120,9),"-")</f>
        <v>0</v>
      </c>
      <c r="O17" s="71" t="str">
        <f>IFERROR(VLOOKUP(D17,Patient!A$2:P$120,11),"-")</f>
        <v>-</v>
      </c>
      <c r="P17" s="71" t="str">
        <f>IFERROR(VLOOKUP(D17,Patient!A$2:P$120,13),"-")</f>
        <v>0</v>
      </c>
      <c r="Q17" s="109"/>
      <c r="R17" s="109"/>
      <c r="S17" s="70">
        <f t="shared" si="1"/>
        <v>10.45</v>
      </c>
      <c r="T17" s="29" t="s">
        <v>143</v>
      </c>
      <c r="U17" s="27"/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10.45</v>
      </c>
    </row>
    <row r="18" spans="1:27" ht="39.950000000000003" customHeight="1" thickBot="1" x14ac:dyDescent="0.4">
      <c r="A18" s="120"/>
      <c r="B18" s="119">
        <f>IFERROR(VLOOKUP(D18,Patient!A$2:Q$120,17),"-")</f>
        <v>20</v>
      </c>
      <c r="D18" s="98">
        <v>57</v>
      </c>
      <c r="E18" s="67" t="str">
        <f>IFERROR(VLOOKUP(D18,Patient!A$2:P$120,2),"-")</f>
        <v>PERALDO</v>
      </c>
      <c r="F18" s="28">
        <f>IFERROR(VLOOKUP(D18,Patient!A$2:P$120,3),"-")</f>
        <v>1</v>
      </c>
      <c r="G18" s="28" t="str">
        <f>IFERROR(VLOOKUP(D18,Patient!A$2:P$120,5),"-")</f>
        <v>AIS 3</v>
      </c>
      <c r="H18" s="28">
        <f>IFERROR(VLOOKUP(D18,Patient!A$2:P$120,7),"-")</f>
        <v>0</v>
      </c>
      <c r="I18" s="68">
        <f>IFERROR(VLOOKUP(D18,Patient!A$2:P$120,8),"-")</f>
        <v>7.95</v>
      </c>
      <c r="J18" s="69" t="str">
        <f t="shared" si="3"/>
        <v>-</v>
      </c>
      <c r="K18" s="70">
        <f>IFERROR(VLOOKUP(D18,Patient!A$2:P$120,14),"-")</f>
        <v>2.5</v>
      </c>
      <c r="L18" s="67">
        <f>IFERROR(VLOOKUP(D18,Patient!A$2:P$120,15),"-")</f>
        <v>0</v>
      </c>
      <c r="M18" s="70">
        <f t="shared" si="2"/>
        <v>0</v>
      </c>
      <c r="N18" s="71">
        <f>IFERROR(VLOOKUP(D18,Patient!A$2:P$120,9),"-")</f>
        <v>0</v>
      </c>
      <c r="O18" s="71" t="str">
        <f>IFERROR(VLOOKUP(D18,Patient!A$2:P$120,11),"-")</f>
        <v>-</v>
      </c>
      <c r="P18" s="71" t="str">
        <f>IFERROR(VLOOKUP(D18,Patient!A$2:P$120,13),"-")</f>
        <v>0</v>
      </c>
      <c r="Q18" s="109"/>
      <c r="R18" s="109"/>
      <c r="S18" s="70">
        <f t="shared" si="1"/>
        <v>10.45</v>
      </c>
      <c r="T18" s="29" t="s">
        <v>143</v>
      </c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>
        <f>IFERROR(VLOOKUP(D19,Patient!A$2:Q$120,17),"-")</f>
        <v>22</v>
      </c>
      <c r="D19" s="98">
        <v>61</v>
      </c>
      <c r="E19" s="67" t="str">
        <f>IFERROR(VLOOKUP(D19,Patient!A$2:P$120,2),"-")</f>
        <v>PIERRON</v>
      </c>
      <c r="F19" s="28">
        <f>IFERROR(VLOOKUP(D19,Patient!A$2:P$120,3),"-")</f>
        <v>1</v>
      </c>
      <c r="G19" s="28" t="str">
        <f>IFERROR(VLOOKUP(D19,Patient!A$2:P$120,5),"-")</f>
        <v>AMI 1,5</v>
      </c>
      <c r="H19" s="28">
        <f>IFERROR(VLOOKUP(D19,Patient!A$2:P$120,7),"-")</f>
        <v>1.35</v>
      </c>
      <c r="I19" s="68">
        <f>IFERROR(VLOOKUP(D19,Patient!A$2:P$120,8),"-")</f>
        <v>4.7249999999999996</v>
      </c>
      <c r="J19" s="69">
        <f t="shared" si="3"/>
        <v>6.0749999999999993</v>
      </c>
      <c r="K19" s="70">
        <f>IFERROR(VLOOKUP(D19,Patient!A$2:P$120,14),"-")</f>
        <v>2.5</v>
      </c>
      <c r="L19" s="67">
        <f>IFERROR(VLOOKUP(D19,Patient!A$2:P$120,15),"-")</f>
        <v>0</v>
      </c>
      <c r="M19" s="70">
        <f t="shared" si="2"/>
        <v>0</v>
      </c>
      <c r="N19" s="71">
        <f>IFERROR(VLOOKUP(D19,Patient!A$2:P$120,9),"-")</f>
        <v>0</v>
      </c>
      <c r="O19" s="71" t="str">
        <f>IFERROR(VLOOKUP(D19,Patient!A$2:P$120,11),"-")</f>
        <v>-</v>
      </c>
      <c r="P19" s="71" t="str">
        <f>IFERROR(VLOOKUP(D19,Patient!A$2:P$120,13),"-")</f>
        <v>0</v>
      </c>
      <c r="Q19" s="109"/>
      <c r="R19" s="109"/>
      <c r="S19" s="70">
        <f t="shared" si="1"/>
        <v>8.5749999999999993</v>
      </c>
      <c r="T19" s="29" t="s">
        <v>143</v>
      </c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IFERROR(VLOOKUP(D20,Patient!A$2:Q$120,17),"-")</f>
        <v>-</v>
      </c>
      <c r="D20" s="98"/>
      <c r="E20" s="67" t="str">
        <f>IFERROR(VLOOKUP(D20,Patient!A$2:P$120,2),"-")</f>
        <v>-</v>
      </c>
      <c r="F20" s="28" t="str">
        <f>IFERROR(VLOOKUP(D20,Patient!A$2:P$120,3),"-")</f>
        <v>-</v>
      </c>
      <c r="G20" s="28" t="str">
        <f>IFERROR(VLOOKUP(D20,Patient!A$2:P$120,5),"-")</f>
        <v>-</v>
      </c>
      <c r="H20" s="28" t="str">
        <f>IFERROR(VLOOKUP(D20,Patient!A$2:P$120,7),"-")</f>
        <v>-</v>
      </c>
      <c r="I20" s="68" t="str">
        <f>IFERROR(VLOOKUP(D20,Patient!A$2:P$120,8),"-")</f>
        <v>-</v>
      </c>
      <c r="J20" s="69" t="str">
        <f t="shared" si="3"/>
        <v>-</v>
      </c>
      <c r="K20" s="70" t="str">
        <f>IFERROR(VLOOKUP(D20,Patient!A$2:P$120,14),"-")</f>
        <v>-</v>
      </c>
      <c r="L20" s="67" t="str">
        <f>IFERROR(VLOOKUP(D20,Patient!A$2:P$120,15),"-")</f>
        <v>-</v>
      </c>
      <c r="M20" s="70" t="str">
        <f t="shared" si="2"/>
        <v>-</v>
      </c>
      <c r="N20" s="71" t="str">
        <f>IFERROR(VLOOKUP(D20,Patient!A$2:P$120,9),"-")</f>
        <v>-</v>
      </c>
      <c r="O20" s="71" t="str">
        <f>IFERROR(VLOOKUP(D20,Patient!A$2:P$120,11),"-")</f>
        <v>-</v>
      </c>
      <c r="P20" s="71" t="str">
        <f>IFERROR(VLOOKUP(D20,Patient!A$2:P$120,13),"-")</f>
        <v>-</v>
      </c>
      <c r="Q20" s="109"/>
      <c r="R20" s="109"/>
      <c r="S20" s="70" t="str">
        <f t="shared" si="1"/>
        <v>-</v>
      </c>
      <c r="T20" s="29"/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2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29"/>
      <c r="U21" s="27"/>
      <c r="Z21" t="s">
        <v>32</v>
      </c>
      <c r="AA21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10.45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2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29"/>
      <c r="U22" s="27"/>
      <c r="Z22" t="s">
        <v>34</v>
      </c>
      <c r="AA22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18.399999999999999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2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29"/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2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29"/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2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29"/>
      <c r="U25" s="27"/>
      <c r="Z25" t="s">
        <v>27</v>
      </c>
      <c r="AA25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10.45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2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29"/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2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8.5749999999999993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2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2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2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81"/>
      <c r="Z30" t="s">
        <v>138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10.45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">
    <cfRule type="expression" dxfId="64" priority="6">
      <formula>T6="Virement"</formula>
    </cfRule>
    <cfRule type="expression" dxfId="63" priority="7">
      <formula>T6="Espèces"</formula>
    </cfRule>
    <cfRule type="expression" dxfId="62" priority="8">
      <formula>T6="Chèque"</formula>
    </cfRule>
    <cfRule type="expression" dxfId="61" priority="9">
      <formula>T6="En cours"</formula>
    </cfRule>
    <cfRule type="expression" dxfId="60" priority="10">
      <formula>T6="TP autre"</formula>
    </cfRule>
  </conditionalFormatting>
  <conditionalFormatting sqref="D7:D30">
    <cfRule type="expression" dxfId="59" priority="1">
      <formula>T7="Virement"</formula>
    </cfRule>
    <cfRule type="expression" dxfId="58" priority="2">
      <formula>T7="Espèces"</formula>
    </cfRule>
    <cfRule type="expression" dxfId="57" priority="3">
      <formula>T7="Chèque"</formula>
    </cfRule>
    <cfRule type="expression" dxfId="56" priority="4">
      <formula>T7="En cours"</formula>
    </cfRule>
    <cfRule type="expression" dxfId="55" priority="5">
      <formula>T7="TP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="80" zoomScaleNormal="80" workbookViewId="0">
      <pane ySplit="5" topLeftCell="A7" activePane="bottomLeft" state="frozen"/>
      <selection activeCell="D2" sqref="D2"/>
      <selection pane="bottomLeft" activeCell="T19" sqref="T19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140625" bestFit="1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8" width="13.7109375" style="82" customWidth="1"/>
    <col min="19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8" width="0" hidden="1" customWidth="1"/>
    <col min="29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317.72499999999997</v>
      </c>
      <c r="G1" s="113" t="s">
        <v>86</v>
      </c>
      <c r="H1" s="115">
        <v>50</v>
      </c>
      <c r="J1" s="133" t="s">
        <v>141</v>
      </c>
      <c r="K1" s="134">
        <f>SUM(AA6:AA33)</f>
        <v>268.57499999999999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42043</v>
      </c>
      <c r="D2" s="101" t="s">
        <v>69</v>
      </c>
      <c r="E2" s="102"/>
      <c r="F2" s="102"/>
      <c r="O2" s="145">
        <f>SUMIF(T$6:T$30,"TP",S$6:S$30)</f>
        <v>268.57499999999999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30.7</v>
      </c>
      <c r="S2" s="149">
        <f>SUMIF(T$6:T$30,"Espèces",S$6:S$30)</f>
        <v>0</v>
      </c>
      <c r="T2" s="150">
        <f>SUMIF(T$6:T$30,"Virement",S$6:S$30)</f>
        <v>18.45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14</v>
      </c>
      <c r="C6" s="27"/>
      <c r="D6" s="98">
        <v>43</v>
      </c>
      <c r="E6" s="67" t="str">
        <f>IFERROR(VLOOKUP(D6,Patient!A$2:P$120,2),"-")</f>
        <v>LAVOISIER</v>
      </c>
      <c r="F6" s="28">
        <f>IFERROR(VLOOKUP(D6,Patient!A$2:P$120,3),"-")</f>
        <v>2</v>
      </c>
      <c r="G6" s="28" t="str">
        <f>IFERROR(VLOOKUP(D6,Patient!A$2:P$120,5),"-")</f>
        <v>AMI 1</v>
      </c>
      <c r="H6" s="28">
        <f>IFERROR(VLOOKUP(D6,Patient!A$2:P$120,7),"-")</f>
        <v>0</v>
      </c>
      <c r="I6" s="68">
        <f>IFERROR(VLOOKUP(D6,Patient!A$2:P$120,8),"-")</f>
        <v>6.3</v>
      </c>
      <c r="J6" s="69" t="str">
        <f t="shared" ref="J6:J7" si="0">IFERROR(IF(H6&gt;0,I6+H6,"-"),"-")</f>
        <v>-</v>
      </c>
      <c r="K6" s="70">
        <f>IFERROR(VLOOKUP(D6,Patient!A$2:P$120,14),"-")</f>
        <v>2.5</v>
      </c>
      <c r="L6" s="67">
        <f>IFERROR(VLOOKUP(D6,Patient!A$2:P$120,15),"-")</f>
        <v>0</v>
      </c>
      <c r="M6" s="70">
        <f>IFERROR(L6*0.35,"-")</f>
        <v>0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>
        <v>8</v>
      </c>
      <c r="R6" s="109"/>
      <c r="S6" s="70">
        <f t="shared" ref="S6:S30" si="1">IFERROR(H6+I6+K6+M6+P6+Q6+R6,"-")</f>
        <v>16.8</v>
      </c>
      <c r="T6" s="29" t="s">
        <v>143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4</v>
      </c>
      <c r="C7" s="27"/>
      <c r="D7" s="98">
        <v>9</v>
      </c>
      <c r="E7" s="67" t="str">
        <f>IFERROR(VLOOKUP(D7,Patient!A$2:P$120,2),"-")</f>
        <v>BRUNET JAILLY</v>
      </c>
      <c r="F7" s="28">
        <f>IFERROR(VLOOKUP(D7,Patient!A$2:P$120,3),"-")</f>
        <v>2</v>
      </c>
      <c r="G7" s="28" t="str">
        <f>IFERROR(VLOOKUP(D7,Patient!A$2:P$120,5),"-")</f>
        <v>AMI 1</v>
      </c>
      <c r="H7" s="28">
        <f>IFERROR(VLOOKUP(D7,Patient!A$2:P$120,7),"-")</f>
        <v>0</v>
      </c>
      <c r="I7" s="68">
        <f>IFERROR(VLOOKUP(D7,Patient!A$2:P$120,8),"-")</f>
        <v>6.3</v>
      </c>
      <c r="J7" s="69" t="str">
        <f t="shared" si="0"/>
        <v>-</v>
      </c>
      <c r="K7" s="70">
        <f>IFERROR(VLOOKUP(D7,Patient!A$2:P$120,14),"-")</f>
        <v>2.5</v>
      </c>
      <c r="L7" s="67">
        <f>IFERROR(VLOOKUP(D7,Patient!A$2:P$120,15),"-")</f>
        <v>0</v>
      </c>
      <c r="M7" s="70">
        <f t="shared" ref="M7:M30" si="2">IFERROR(L7*0.35,"-")</f>
        <v>0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>
        <v>8</v>
      </c>
      <c r="R7" s="109"/>
      <c r="S7" s="70">
        <f t="shared" si="1"/>
        <v>16.8</v>
      </c>
      <c r="T7" s="29" t="s">
        <v>143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28</v>
      </c>
      <c r="C8" s="27"/>
      <c r="D8" s="98">
        <v>77</v>
      </c>
      <c r="E8" s="67" t="str">
        <f>IFERROR(VLOOKUP(D8,Patient!A$2:P$120,2),"-")</f>
        <v>VILLARD</v>
      </c>
      <c r="F8" s="28">
        <f>IFERROR(VLOOKUP(D8,Patient!A$2:P$120,3),"-")</f>
        <v>1</v>
      </c>
      <c r="G8" s="28" t="str">
        <f>IFERROR(VLOOKUP(D8,Patient!A$2:P$120,5),"-")</f>
        <v>AIS 3</v>
      </c>
      <c r="H8" s="28">
        <f>IFERROR(VLOOKUP(D8,Patient!A$2:P$120,7),"-")</f>
        <v>0</v>
      </c>
      <c r="I8" s="68">
        <f>IFERROR(VLOOKUP(D8,Patient!A$2:P$120,8),"-")</f>
        <v>7.95</v>
      </c>
      <c r="J8" s="69" t="str">
        <f>IFERROR(IF(H8&gt;0,I8+H8,"-"),"-")</f>
        <v>-</v>
      </c>
      <c r="K8" s="70">
        <f>IFERROR(VLOOKUP(D8,Patient!A$2:P$120,14),"-")</f>
        <v>2.5</v>
      </c>
      <c r="L8" s="67">
        <f>IFERROR(VLOOKUP(D8,Patient!A$2:P$120,15),"-")</f>
        <v>0</v>
      </c>
      <c r="M8" s="70">
        <f t="shared" si="2"/>
        <v>0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>
        <v>8</v>
      </c>
      <c r="R8" s="109"/>
      <c r="S8" s="70">
        <f t="shared" si="1"/>
        <v>18.45</v>
      </c>
      <c r="T8" s="29" t="s">
        <v>143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IFERROR(VLOOKUP(D9,Patient!A$2:Q$120,17),"-")</f>
        <v>20</v>
      </c>
      <c r="C9" s="27"/>
      <c r="D9" s="98">
        <v>56</v>
      </c>
      <c r="E9" s="67" t="str">
        <f>IFERROR(VLOOKUP(D9,Patient!A$2:P$120,2),"-")</f>
        <v>PERALDO</v>
      </c>
      <c r="F9" s="28">
        <f>IFERROR(VLOOKUP(D9,Patient!A$2:P$120,3),"-")</f>
        <v>2</v>
      </c>
      <c r="G9" s="28" t="str">
        <f>IFERROR(VLOOKUP(D9,Patient!A$2:P$120,5),"-")</f>
        <v>AIS 3</v>
      </c>
      <c r="H9" s="28">
        <f>IFERROR(VLOOKUP(D9,Patient!A$2:P$120,7),"-")</f>
        <v>0</v>
      </c>
      <c r="I9" s="68">
        <f>IFERROR(VLOOKUP(D9,Patient!A$2:P$120,8),"-")</f>
        <v>15.9</v>
      </c>
      <c r="J9" s="69" t="str">
        <f t="shared" ref="J9:J30" si="3">IFERROR(IF(H9&gt;0,I9+H9,"-"),"-")</f>
        <v>-</v>
      </c>
      <c r="K9" s="70">
        <f>IFERROR(VLOOKUP(D9,Patient!A$2:P$120,14),"-")</f>
        <v>2.5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>
        <v>8</v>
      </c>
      <c r="R9" s="109"/>
      <c r="S9" s="70">
        <f t="shared" si="1"/>
        <v>26.4</v>
      </c>
      <c r="T9" s="29" t="s">
        <v>143</v>
      </c>
      <c r="U9" s="27"/>
      <c r="V9" s="24" t="s">
        <v>148</v>
      </c>
      <c r="W9" s="124"/>
      <c r="Z9" t="s">
        <v>136</v>
      </c>
      <c r="AA9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16.8</v>
      </c>
    </row>
    <row r="10" spans="1:29" ht="39.950000000000003" customHeight="1" thickBot="1" x14ac:dyDescent="0.4">
      <c r="A10" s="120"/>
      <c r="B10" s="119">
        <f>IFERROR(VLOOKUP(D10,Patient!A$2:Q$120,17),"-")</f>
        <v>16</v>
      </c>
      <c r="C10" s="89"/>
      <c r="D10" s="98">
        <v>46</v>
      </c>
      <c r="E10" s="67" t="str">
        <f>IFERROR(VLOOKUP(D10,Patient!A$2:P$120,2),"-")</f>
        <v>MARZARI</v>
      </c>
      <c r="F10" s="28">
        <f>IFERROR(VLOOKUP(D10,Patient!A$2:P$120,3),"-")</f>
        <v>2</v>
      </c>
      <c r="G10" s="28" t="str">
        <f>IFERROR(VLOOKUP(D10,Patient!A$2:P$120,5),"-")</f>
        <v>AIS 3</v>
      </c>
      <c r="H10" s="28">
        <f>IFERROR(VLOOKUP(D10,Patient!A$2:P$120,7),"-")</f>
        <v>0</v>
      </c>
      <c r="I10" s="68">
        <f>IFERROR(VLOOKUP(D10,Patient!A$2:P$120,8),"-")</f>
        <v>15.9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>
        <v>8</v>
      </c>
      <c r="R10" s="109"/>
      <c r="S10" s="70">
        <f t="shared" si="1"/>
        <v>26.4</v>
      </c>
      <c r="T10" s="29" t="s">
        <v>143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8</v>
      </c>
      <c r="C11" s="89"/>
      <c r="D11" s="98">
        <v>18</v>
      </c>
      <c r="E11" s="67" t="str">
        <f>IFERROR(VLOOKUP(D11,Patient!A$2:P$120,2),"-")</f>
        <v>COUPON</v>
      </c>
      <c r="F11" s="28">
        <f>IFERROR(VLOOKUP(D11,Patient!A$2:P$120,3),"-")</f>
        <v>2</v>
      </c>
      <c r="G11" s="28" t="str">
        <f>IFERROR(VLOOKUP(D11,Patient!A$2:P$120,5),"-")</f>
        <v>AIS 3</v>
      </c>
      <c r="H11" s="28">
        <f>IFERROR(VLOOKUP(D11,Patient!A$2:P$120,7),"-")</f>
        <v>0</v>
      </c>
      <c r="I11" s="68">
        <f>IFERROR(VLOOKUP(D11,Patient!A$2:P$120,8),"-")</f>
        <v>15.9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>
        <v>8</v>
      </c>
      <c r="R11" s="109"/>
      <c r="S11" s="70">
        <f t="shared" si="1"/>
        <v>26.4</v>
      </c>
      <c r="T11" s="29" t="s">
        <v>143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12</v>
      </c>
      <c r="C12" s="66"/>
      <c r="D12" s="98">
        <v>30</v>
      </c>
      <c r="E12" s="67" t="str">
        <f>IFERROR(VLOOKUP(D12,Patient!A$2:P$120,2),"-")</f>
        <v>ESPINOSA</v>
      </c>
      <c r="F12" s="28">
        <f>IFERROR(VLOOKUP(D12,Patient!A$2:P$120,3),"-")</f>
        <v>2</v>
      </c>
      <c r="G12" s="28" t="str">
        <f>IFERROR(VLOOKUP(D12,Patient!A$2:P$120,5),"-")</f>
        <v>AIS 3</v>
      </c>
      <c r="H12" s="28">
        <f>IFERROR(VLOOKUP(D12,Patient!A$2:P$120,7),"-")</f>
        <v>0</v>
      </c>
      <c r="I12" s="68">
        <f>IFERROR(VLOOKUP(D12,Patient!A$2:P$120,8),"-")</f>
        <v>15.9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0</v>
      </c>
      <c r="M12" s="70">
        <f t="shared" si="2"/>
        <v>0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>
        <v>8</v>
      </c>
      <c r="R12" s="109"/>
      <c r="S12" s="70">
        <f t="shared" si="1"/>
        <v>26.4</v>
      </c>
      <c r="T12" s="29" t="s">
        <v>143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IFERROR(VLOOKUP(D13,Patient!A$2:Q$120,17),"-")</f>
        <v>9</v>
      </c>
      <c r="C13" s="66"/>
      <c r="D13" s="98">
        <v>20</v>
      </c>
      <c r="E13" s="67" t="str">
        <f>IFERROR(VLOOKUP(D13,Patient!A$2:P$120,2),"-")</f>
        <v>COURT</v>
      </c>
      <c r="F13" s="28">
        <f>IFERROR(VLOOKUP(D13,Patient!A$2:P$120,3),"-")</f>
        <v>2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15.9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>
        <v>8</v>
      </c>
      <c r="R13" s="109"/>
      <c r="S13" s="70">
        <f t="shared" si="1"/>
        <v>26.4</v>
      </c>
      <c r="T13" s="29" t="s">
        <v>143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26.4</v>
      </c>
    </row>
    <row r="14" spans="1:29" ht="39.950000000000003" customHeight="1" thickBot="1" x14ac:dyDescent="0.4">
      <c r="A14" s="120"/>
      <c r="B14" s="119">
        <f>IFERROR(VLOOKUP(D14,Patient!A$2:Q$120,17),"-")</f>
        <v>0</v>
      </c>
      <c r="C14" s="88"/>
      <c r="D14" s="98">
        <v>39</v>
      </c>
      <c r="E14" s="67" t="str">
        <f>IFERROR(VLOOKUP(D14,Patient!A$2:P$120,2),"-")</f>
        <v>GRAND</v>
      </c>
      <c r="F14" s="28">
        <f>IFERROR(VLOOKUP(D14,Patient!A$2:P$120,3),"-")</f>
        <v>1</v>
      </c>
      <c r="G14" s="28" t="str">
        <f>IFERROR(VLOOKUP(D14,Patient!A$2:P$120,5),"-")</f>
        <v>AIS 3</v>
      </c>
      <c r="H14" s="28">
        <f>IFERROR(VLOOKUP(D14,Patient!A$2:P$120,7),"-")</f>
        <v>0</v>
      </c>
      <c r="I14" s="68">
        <f>IFERROR(VLOOKUP(D14,Patient!A$2:P$120,8),"-")</f>
        <v>7.95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0</v>
      </c>
      <c r="M14" s="70">
        <f t="shared" si="2"/>
        <v>0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>
        <v>8</v>
      </c>
      <c r="R14" s="109"/>
      <c r="S14" s="70">
        <f t="shared" si="1"/>
        <v>18.45</v>
      </c>
      <c r="T14" s="29" t="s">
        <v>148</v>
      </c>
      <c r="U14" s="27"/>
      <c r="Z14" t="s">
        <v>80</v>
      </c>
      <c r="AA14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26.4</v>
      </c>
    </row>
    <row r="15" spans="1:29" ht="39.950000000000003" customHeight="1" thickBot="1" x14ac:dyDescent="0.4">
      <c r="A15" s="120"/>
      <c r="B15" s="119">
        <f>IFERROR(VLOOKUP(D15,Patient!A$2:Q$120,17),"-")</f>
        <v>19</v>
      </c>
      <c r="C15" s="27"/>
      <c r="D15" s="98">
        <v>55</v>
      </c>
      <c r="E15" s="67" t="str">
        <f>IFERROR(VLOOKUP(D15,Patient!A$2:P$120,2),"-")</f>
        <v>P.PRAYER</v>
      </c>
      <c r="F15" s="28">
        <f>IFERROR(VLOOKUP(D15,Patient!A$2:P$120,3),"-")</f>
        <v>2</v>
      </c>
      <c r="G15" s="28" t="str">
        <f>IFERROR(VLOOKUP(D15,Patient!A$2:P$120,5),"-")</f>
        <v>AMI 1</v>
      </c>
      <c r="H15" s="28">
        <f>IFERROR(VLOOKUP(D15,Patient!A$2:P$120,7),"-")</f>
        <v>0</v>
      </c>
      <c r="I15" s="68">
        <f>IFERROR(VLOOKUP(D15,Patient!A$2:P$120,8),"-")</f>
        <v>6.3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2</v>
      </c>
      <c r="M15" s="70">
        <f t="shared" si="2"/>
        <v>0.7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>
        <v>8</v>
      </c>
      <c r="R15" s="109"/>
      <c r="S15" s="70">
        <f t="shared" si="1"/>
        <v>17.5</v>
      </c>
      <c r="T15" s="29" t="s">
        <v>143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>
        <f>IFERROR(VLOOKUP(D16,Patient!A$2:Q$120,17),"-")</f>
        <v>25</v>
      </c>
      <c r="C16" s="27"/>
      <c r="D16" s="98">
        <v>71</v>
      </c>
      <c r="E16" s="67" t="str">
        <f>IFERROR(VLOOKUP(D16,Patient!A$2:P$120,2),"-")</f>
        <v>SORREL H</v>
      </c>
      <c r="F16" s="28">
        <f>IFERROR(VLOOKUP(D16,Patient!A$2:P$120,3),"-")</f>
        <v>1</v>
      </c>
      <c r="G16" s="28" t="str">
        <f>IFERROR(VLOOKUP(D16,Patient!A$2:P$120,5),"-")</f>
        <v>AIS 3</v>
      </c>
      <c r="H16" s="28">
        <f>IFERROR(VLOOKUP(D16,Patient!A$2:P$120,7),"-")</f>
        <v>0</v>
      </c>
      <c r="I16" s="68">
        <f>IFERROR(VLOOKUP(D16,Patient!A$2:P$120,8),"-")</f>
        <v>7.95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8</v>
      </c>
      <c r="M16" s="70">
        <f t="shared" si="2"/>
        <v>2.8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>
        <v>8</v>
      </c>
      <c r="R16" s="109"/>
      <c r="S16" s="70">
        <f t="shared" si="1"/>
        <v>21.25</v>
      </c>
      <c r="T16" s="29" t="s">
        <v>143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IFERROR(VLOOKUP(D17,Patient!A$2:Q$120,17),"-")</f>
        <v>27</v>
      </c>
      <c r="C17" s="27"/>
      <c r="D17" s="98">
        <v>75</v>
      </c>
      <c r="E17" s="67" t="str">
        <f>IFERROR(VLOOKUP(D17,Patient!A$2:P$120,2),"-")</f>
        <v>TOURNOUD</v>
      </c>
      <c r="F17" s="28">
        <f>IFERROR(VLOOKUP(D17,Patient!A$2:P$120,3),"-")</f>
        <v>2</v>
      </c>
      <c r="G17" s="28" t="str">
        <f>IFERROR(VLOOKUP(D17,Patient!A$2:P$120,5),"-")</f>
        <v>AIS 3</v>
      </c>
      <c r="H17" s="28">
        <f>IFERROR(VLOOKUP(D17,Patient!A$2:P$120,7),"-")</f>
        <v>0</v>
      </c>
      <c r="I17" s="68">
        <f>IFERROR(VLOOKUP(D17,Patient!A$2:P$120,8),"-")</f>
        <v>15.9</v>
      </c>
      <c r="J17" s="69" t="str">
        <f t="shared" si="3"/>
        <v>-</v>
      </c>
      <c r="K17" s="70">
        <f>IFERROR(VLOOKUP(D17,Patient!A$2:P$120,14),"-")</f>
        <v>2.5</v>
      </c>
      <c r="L17" s="67">
        <f>IFERROR(VLOOKUP(D17,Patient!A$2:P$120,15),"-")</f>
        <v>8</v>
      </c>
      <c r="M17" s="70">
        <f t="shared" si="2"/>
        <v>2.8</v>
      </c>
      <c r="N17" s="71">
        <f>IFERROR(VLOOKUP(D17,Patient!A$2:P$120,9),"-")</f>
        <v>0</v>
      </c>
      <c r="O17" s="71" t="str">
        <f>IFERROR(VLOOKUP(D17,Patient!A$2:P$120,11),"-")</f>
        <v>-</v>
      </c>
      <c r="P17" s="71" t="str">
        <f>IFERROR(VLOOKUP(D17,Patient!A$2:P$120,13),"-")</f>
        <v>0</v>
      </c>
      <c r="Q17" s="109">
        <v>8</v>
      </c>
      <c r="R17" s="109"/>
      <c r="S17" s="70">
        <f t="shared" si="1"/>
        <v>29.2</v>
      </c>
      <c r="T17" s="29" t="s">
        <v>143</v>
      </c>
      <c r="U17" s="27"/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26.4</v>
      </c>
    </row>
    <row r="18" spans="1:27" ht="39.950000000000003" customHeight="1" thickBot="1" x14ac:dyDescent="0.4">
      <c r="A18" s="120"/>
      <c r="B18" s="119">
        <f>IFERROR(VLOOKUP(D18,Patient!A$2:Q$120,17),"-")</f>
        <v>0</v>
      </c>
      <c r="D18" s="98">
        <v>88</v>
      </c>
      <c r="E18" s="67" t="str">
        <f>IFERROR(VLOOKUP(D18,Patient!A$2:P$120,2),"-")</f>
        <v>Mme LEON inj</v>
      </c>
      <c r="F18" s="28">
        <f>IFERROR(VLOOKUP(D18,Patient!A$2:P$120,3),"-")</f>
        <v>1</v>
      </c>
      <c r="G18" s="28" t="str">
        <f>IFERROR(VLOOKUP(D18,Patient!A$2:P$120,5),"-")</f>
        <v>AMI 1</v>
      </c>
      <c r="H18" s="28">
        <f>IFERROR(VLOOKUP(D18,Patient!A$2:P$120,7),"-")</f>
        <v>1.35</v>
      </c>
      <c r="I18" s="68">
        <f>IFERROR(VLOOKUP(D18,Patient!A$2:P$120,8),"-")</f>
        <v>3.15</v>
      </c>
      <c r="J18" s="69">
        <f t="shared" si="3"/>
        <v>4.5</v>
      </c>
      <c r="K18" s="70">
        <f>IFERROR(VLOOKUP(D18,Patient!A$2:P$120,14),"-")</f>
        <v>2.5</v>
      </c>
      <c r="L18" s="67">
        <f>IFERROR(VLOOKUP(D18,Patient!A$2:P$120,15),"-")</f>
        <v>0</v>
      </c>
      <c r="M18" s="70">
        <f t="shared" si="2"/>
        <v>0</v>
      </c>
      <c r="N18" s="71">
        <f>IFERROR(VLOOKUP(D18,Patient!A$2:P$120,9),"-")</f>
        <v>0</v>
      </c>
      <c r="O18" s="71" t="str">
        <f>IFERROR(VLOOKUP(D18,Patient!A$2:P$120,11),"-")</f>
        <v>-</v>
      </c>
      <c r="P18" s="71" t="str">
        <f>IFERROR(VLOOKUP(D18,Patient!A$2:P$120,13),"-")</f>
        <v>0</v>
      </c>
      <c r="Q18" s="109">
        <v>8</v>
      </c>
      <c r="R18" s="109"/>
      <c r="S18" s="70">
        <f t="shared" si="1"/>
        <v>15</v>
      </c>
      <c r="T18" s="29" t="s">
        <v>146</v>
      </c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>
        <f>IFERROR(VLOOKUP(D19,Patient!A$2:Q$120,17),"-")</f>
        <v>0</v>
      </c>
      <c r="D19" s="98">
        <v>85</v>
      </c>
      <c r="E19" s="67" t="str">
        <f>IFERROR(VLOOKUP(D19,Patient!A$2:P$120,2),"-")</f>
        <v>MONTMAYEUL</v>
      </c>
      <c r="F19" s="28">
        <f>IFERROR(VLOOKUP(D19,Patient!A$2:P$120,3),"-")</f>
        <v>1</v>
      </c>
      <c r="G19" s="28" t="str">
        <f>IFERROR(VLOOKUP(D19,Patient!A$2:P$120,5),"-")</f>
        <v>AMI 1</v>
      </c>
      <c r="H19" s="28">
        <f>IFERROR(VLOOKUP(D19,Patient!A$2:P$120,7),"-")</f>
        <v>1.35</v>
      </c>
      <c r="I19" s="68">
        <f>IFERROR(VLOOKUP(D19,Patient!A$2:P$120,8),"-")</f>
        <v>3.15</v>
      </c>
      <c r="J19" s="69">
        <f t="shared" si="3"/>
        <v>4.5</v>
      </c>
      <c r="K19" s="70">
        <f>IFERROR(VLOOKUP(D19,Patient!A$2:P$120,14),"-")</f>
        <v>2.5</v>
      </c>
      <c r="L19" s="67">
        <f>IFERROR(VLOOKUP(D19,Patient!A$2:P$120,15),"-")</f>
        <v>2</v>
      </c>
      <c r="M19" s="70">
        <f t="shared" si="2"/>
        <v>0.7</v>
      </c>
      <c r="N19" s="71">
        <f>IFERROR(VLOOKUP(D19,Patient!A$2:P$120,9),"-")</f>
        <v>0</v>
      </c>
      <c r="O19" s="71" t="str">
        <f>IFERROR(VLOOKUP(D19,Patient!A$2:P$120,11),"-")</f>
        <v>-</v>
      </c>
      <c r="P19" s="71" t="str">
        <f>IFERROR(VLOOKUP(D19,Patient!A$2:P$120,13),"-")</f>
        <v>0</v>
      </c>
      <c r="Q19" s="109">
        <v>8</v>
      </c>
      <c r="R19" s="109"/>
      <c r="S19" s="70">
        <f t="shared" si="1"/>
        <v>15.7</v>
      </c>
      <c r="T19" s="29" t="s">
        <v>146</v>
      </c>
      <c r="U19" s="27"/>
      <c r="Z19" t="s">
        <v>35</v>
      </c>
      <c r="AA19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16.8</v>
      </c>
    </row>
    <row r="20" spans="1:27" ht="39.950000000000003" customHeight="1" thickBot="1" x14ac:dyDescent="0.4">
      <c r="A20" s="120"/>
      <c r="B20" s="119">
        <f>IFERROR(VLOOKUP(D20,Patient!A$2:Q$120,17),"-")</f>
        <v>22</v>
      </c>
      <c r="D20" s="98">
        <v>61</v>
      </c>
      <c r="E20" s="67" t="str">
        <f>IFERROR(VLOOKUP(D20,Patient!A$2:P$120,2),"-")</f>
        <v>PIERRON</v>
      </c>
      <c r="F20" s="28">
        <f>IFERROR(VLOOKUP(D20,Patient!A$2:P$120,3),"-")</f>
        <v>1</v>
      </c>
      <c r="G20" s="28" t="str">
        <f>IFERROR(VLOOKUP(D20,Patient!A$2:P$120,5),"-")</f>
        <v>AMI 1,5</v>
      </c>
      <c r="H20" s="28">
        <f>IFERROR(VLOOKUP(D20,Patient!A$2:P$120,7),"-")</f>
        <v>1.35</v>
      </c>
      <c r="I20" s="68">
        <f>IFERROR(VLOOKUP(D20,Patient!A$2:P$120,8),"-")</f>
        <v>4.7249999999999996</v>
      </c>
      <c r="J20" s="69">
        <f t="shared" si="3"/>
        <v>6.0749999999999993</v>
      </c>
      <c r="K20" s="70">
        <f>IFERROR(VLOOKUP(D20,Patient!A$2:P$120,14),"-")</f>
        <v>2.5</v>
      </c>
      <c r="L20" s="67">
        <f>IFERROR(VLOOKUP(D20,Patient!A$2:P$120,15),"-")</f>
        <v>0</v>
      </c>
      <c r="M20" s="70">
        <f t="shared" si="2"/>
        <v>0</v>
      </c>
      <c r="N20" s="71">
        <f>IFERROR(VLOOKUP(D20,Patient!A$2:P$120,9),"-")</f>
        <v>0</v>
      </c>
      <c r="O20" s="71" t="str">
        <f>IFERROR(VLOOKUP(D20,Patient!A$2:P$120,11),"-")</f>
        <v>-</v>
      </c>
      <c r="P20" s="71" t="str">
        <f>IFERROR(VLOOKUP(D20,Patient!A$2:P$120,13),"-")</f>
        <v>0</v>
      </c>
      <c r="Q20" s="109">
        <v>8</v>
      </c>
      <c r="R20" s="109"/>
      <c r="S20" s="70">
        <f t="shared" si="1"/>
        <v>16.574999999999999</v>
      </c>
      <c r="T20" s="29" t="s">
        <v>143</v>
      </c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2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29"/>
      <c r="U21" s="27"/>
      <c r="Z21" t="s">
        <v>32</v>
      </c>
      <c r="AA21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26.4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2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29"/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2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29"/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2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29"/>
      <c r="U24" s="27"/>
      <c r="Z24" t="s">
        <v>137</v>
      </c>
      <c r="AA24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17.5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2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29"/>
      <c r="U25" s="27"/>
      <c r="Z25" t="s">
        <v>27</v>
      </c>
      <c r="AA25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26.4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2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29"/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2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16.574999999999999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2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2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2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81"/>
      <c r="Z30" t="s">
        <v>138</v>
      </c>
      <c r="AA30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21.25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29.2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18.45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">
    <cfRule type="expression" dxfId="54" priority="6">
      <formula>T6="Virement"</formula>
    </cfRule>
    <cfRule type="expression" dxfId="53" priority="7">
      <formula>T6="Espèces"</formula>
    </cfRule>
    <cfRule type="expression" dxfId="52" priority="8">
      <formula>T6="Chèque"</formula>
    </cfRule>
    <cfRule type="expression" dxfId="51" priority="9">
      <formula>T6="En cours"</formula>
    </cfRule>
    <cfRule type="expression" dxfId="50" priority="10">
      <formula>T6="TP autre"</formula>
    </cfRule>
  </conditionalFormatting>
  <conditionalFormatting sqref="D7:D30">
    <cfRule type="expression" dxfId="49" priority="1">
      <formula>T7="Virement"</formula>
    </cfRule>
    <cfRule type="expression" dxfId="48" priority="2">
      <formula>T7="Espèces"</formula>
    </cfRule>
    <cfRule type="expression" dxfId="47" priority="3">
      <formula>T7="Chèque"</formula>
    </cfRule>
    <cfRule type="expression" dxfId="46" priority="4">
      <formula>T7="En cours"</formula>
    </cfRule>
    <cfRule type="expression" dxfId="45" priority="5">
      <formula>T7="TP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topLeftCell="D1" zoomScale="80" zoomScaleNormal="80" workbookViewId="0">
      <pane ySplit="5" topLeftCell="A6" activePane="bottomLeft" state="frozen"/>
      <selection activeCell="AG11" sqref="AG11"/>
      <selection pane="bottomLeft" activeCell="T7" sqref="T7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140625" bestFit="1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8" width="13.7109375" style="82" customWidth="1"/>
    <col min="19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8" width="0" hidden="1" customWidth="1"/>
    <col min="29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232.72499999999994</v>
      </c>
      <c r="G1" s="113" t="s">
        <v>86</v>
      </c>
      <c r="H1" s="115">
        <v>40</v>
      </c>
      <c r="J1" s="133" t="s">
        <v>141</v>
      </c>
      <c r="K1" s="134">
        <f>SUM(AA6:AA33)</f>
        <v>188.92499999999998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42043</v>
      </c>
      <c r="D2" s="101" t="s">
        <v>68</v>
      </c>
      <c r="E2" s="102"/>
      <c r="F2" s="102"/>
      <c r="O2" s="145">
        <f>SUMIF(T$6:T$30,"TP",S$6:S$30)</f>
        <v>188.92499999999995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43.8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IFERROR(VLOOKUP(D6,Patient!A$2:Q$120,17),"-")</f>
        <v>0</v>
      </c>
      <c r="C6" s="27"/>
      <c r="D6" s="98">
        <v>80</v>
      </c>
      <c r="E6" s="67" t="str">
        <f>IFERROR(VLOOKUP(D6,Patient!A$2:P$120,2),"-")</f>
        <v>DAVANIER</v>
      </c>
      <c r="F6" s="28">
        <f>IFERROR(VLOOKUP(D6,Patient!A$2:P$120,3),"-")</f>
        <v>1</v>
      </c>
      <c r="G6" s="28" t="str">
        <f>IFERROR(VLOOKUP(D6,Patient!A$2:P$120,5),"-")</f>
        <v>AMI 4</v>
      </c>
      <c r="H6" s="28">
        <f>IFERROR(VLOOKUP(D6,Patient!A$2:P$120,7),"-")</f>
        <v>0</v>
      </c>
      <c r="I6" s="68">
        <f>IFERROR(VLOOKUP(D6,Patient!A$2:P$120,8),"-")</f>
        <v>12.6</v>
      </c>
      <c r="J6" s="69" t="str">
        <f t="shared" ref="J6:J7" si="0">IFERROR(IF(H6&gt;0,I6+H6,"-"),"-")</f>
        <v>-</v>
      </c>
      <c r="K6" s="70">
        <f>IFERROR(VLOOKUP(D6,Patient!A$2:P$120,14),"-")</f>
        <v>2.5</v>
      </c>
      <c r="L6" s="67">
        <f>IFERROR(VLOOKUP(D6,Patient!A$2:P$120,15),"-")</f>
        <v>2</v>
      </c>
      <c r="M6" s="70">
        <f>IFERROR(L6*0.35,"-")</f>
        <v>0.7</v>
      </c>
      <c r="N6" s="71">
        <f>IFERROR(VLOOKUP(D6,Patient!A$2:P$120,9),"-")</f>
        <v>0</v>
      </c>
      <c r="O6" s="71" t="str">
        <f>IFERROR(VLOOKUP(D6,Patient!A$2:P$120,11),"-")</f>
        <v>-</v>
      </c>
      <c r="P6" s="71" t="str">
        <f>IFERROR(VLOOKUP(D6,Patient!A$2:P$120,13),"-")</f>
        <v>0</v>
      </c>
      <c r="Q6" s="109">
        <v>8</v>
      </c>
      <c r="R6" s="109">
        <v>5</v>
      </c>
      <c r="S6" s="70">
        <f t="shared" ref="S6:S30" si="1">IFERROR(H6+I6+K6+M6+P6+Q6+R6,"-")</f>
        <v>28.799999999999997</v>
      </c>
      <c r="T6" s="29" t="s">
        <v>146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0</v>
      </c>
      <c r="C7" s="27"/>
      <c r="D7" s="98">
        <v>89</v>
      </c>
      <c r="E7" s="67" t="str">
        <f>IFERROR(VLOOKUP(D7,Patient!A$2:P$120,2),"-")</f>
        <v>GELAS</v>
      </c>
      <c r="F7" s="28">
        <f>IFERROR(VLOOKUP(D7,Patient!A$2:P$120,3),"-")</f>
        <v>1</v>
      </c>
      <c r="G7" s="28" t="str">
        <f>IFERROR(VLOOKUP(D7,Patient!A$2:P$120,5),"-")</f>
        <v>AMI 1</v>
      </c>
      <c r="H7" s="28">
        <f>IFERROR(VLOOKUP(D7,Patient!A$2:P$120,7),"-")</f>
        <v>1.35</v>
      </c>
      <c r="I7" s="68">
        <f>IFERROR(VLOOKUP(D7,Patient!A$2:P$120,8),"-")</f>
        <v>3.15</v>
      </c>
      <c r="J7" s="69">
        <f t="shared" si="0"/>
        <v>4.5</v>
      </c>
      <c r="K7" s="70">
        <f>IFERROR(VLOOKUP(D7,Patient!A$2:P$120,14),"-")</f>
        <v>2.5</v>
      </c>
      <c r="L7" s="67">
        <f>IFERROR(VLOOKUP(D7,Patient!A$2:P$120,15),"-")</f>
        <v>0</v>
      </c>
      <c r="M7" s="70">
        <f t="shared" ref="M7:M30" si="2">IFERROR(L7*0.35,"-")</f>
        <v>0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>
        <v>8</v>
      </c>
      <c r="R7" s="109"/>
      <c r="S7" s="70">
        <f t="shared" si="1"/>
        <v>15</v>
      </c>
      <c r="T7" s="29" t="s">
        <v>146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4</v>
      </c>
      <c r="C8" s="27"/>
      <c r="D8" s="98">
        <v>9</v>
      </c>
      <c r="E8" s="67" t="str">
        <f>IFERROR(VLOOKUP(D8,Patient!A$2:P$120,2),"-")</f>
        <v>BRUNET JAILLY</v>
      </c>
      <c r="F8" s="28">
        <f>IFERROR(VLOOKUP(D8,Patient!A$2:P$120,3),"-")</f>
        <v>2</v>
      </c>
      <c r="G8" s="28" t="str">
        <f>IFERROR(VLOOKUP(D8,Patient!A$2:P$120,5),"-")</f>
        <v>AMI 1</v>
      </c>
      <c r="H8" s="28">
        <f>IFERROR(VLOOKUP(D8,Patient!A$2:P$120,7),"-")</f>
        <v>0</v>
      </c>
      <c r="I8" s="68">
        <f>IFERROR(VLOOKUP(D8,Patient!A$2:P$120,8),"-")</f>
        <v>6.3</v>
      </c>
      <c r="J8" s="69" t="str">
        <f>IFERROR(IF(H8&gt;0,I8+H8,"-"),"-")</f>
        <v>-</v>
      </c>
      <c r="K8" s="70">
        <f>IFERROR(VLOOKUP(D8,Patient!A$2:P$120,14),"-")</f>
        <v>2.5</v>
      </c>
      <c r="L8" s="67">
        <f>IFERROR(VLOOKUP(D8,Patient!A$2:P$120,15),"-")</f>
        <v>0</v>
      </c>
      <c r="M8" s="70">
        <f t="shared" si="2"/>
        <v>0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>
        <v>8</v>
      </c>
      <c r="R8" s="109"/>
      <c r="S8" s="70">
        <f t="shared" si="1"/>
        <v>16.8</v>
      </c>
      <c r="T8" s="29" t="s">
        <v>143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IFERROR(VLOOKUP(D9,Patient!A$2:Q$120,17),"-")</f>
        <v>12</v>
      </c>
      <c r="C9" s="27"/>
      <c r="D9" s="98">
        <v>31</v>
      </c>
      <c r="E9" s="67" t="str">
        <f>IFERROR(VLOOKUP(D9,Patient!A$2:P$120,2),"-")</f>
        <v>ESPINOSA</v>
      </c>
      <c r="F9" s="28">
        <f>IFERROR(VLOOKUP(D9,Patient!A$2:P$120,3),"-")</f>
        <v>1</v>
      </c>
      <c r="G9" s="28" t="str">
        <f>IFERROR(VLOOKUP(D9,Patient!A$2:P$120,5),"-")</f>
        <v>AIS 3</v>
      </c>
      <c r="H9" s="28">
        <f>IFERROR(VLOOKUP(D9,Patient!A$2:P$120,7),"-")</f>
        <v>0</v>
      </c>
      <c r="I9" s="68">
        <f>IFERROR(VLOOKUP(D9,Patient!A$2:P$120,8),"-")</f>
        <v>7.95</v>
      </c>
      <c r="J9" s="69" t="str">
        <f t="shared" ref="J9:J30" si="3">IFERROR(IF(H9&gt;0,I9+H9,"-"),"-")</f>
        <v>-</v>
      </c>
      <c r="K9" s="70">
        <f>IFERROR(VLOOKUP(D9,Patient!A$2:P$120,14),"-")</f>
        <v>2.5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>
        <v>8</v>
      </c>
      <c r="R9" s="109"/>
      <c r="S9" s="70">
        <f t="shared" si="1"/>
        <v>18.45</v>
      </c>
      <c r="T9" s="29" t="s">
        <v>143</v>
      </c>
      <c r="U9" s="27"/>
      <c r="V9" s="24" t="s">
        <v>148</v>
      </c>
      <c r="W9" s="124"/>
      <c r="Z9" t="s">
        <v>136</v>
      </c>
      <c r="AA9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16.8</v>
      </c>
    </row>
    <row r="10" spans="1:29" ht="39.950000000000003" customHeight="1" thickBot="1" x14ac:dyDescent="0.4">
      <c r="A10" s="120"/>
      <c r="B10" s="119">
        <f>IFERROR(VLOOKUP(D10,Patient!A$2:Q$120,17),"-")</f>
        <v>8</v>
      </c>
      <c r="C10" s="89"/>
      <c r="D10" s="98">
        <v>19</v>
      </c>
      <c r="E10" s="67" t="str">
        <f>IFERROR(VLOOKUP(D10,Patient!A$2:P$120,2),"-")</f>
        <v>COUPON</v>
      </c>
      <c r="F10" s="28">
        <f>IFERROR(VLOOKUP(D10,Patient!A$2:P$120,3),"-")</f>
        <v>1</v>
      </c>
      <c r="G10" s="28" t="str">
        <f>IFERROR(VLOOKUP(D10,Patient!A$2:P$120,5),"-")</f>
        <v>AIS 3</v>
      </c>
      <c r="H10" s="28">
        <f>IFERROR(VLOOKUP(D10,Patient!A$2:P$120,7),"-")</f>
        <v>0</v>
      </c>
      <c r="I10" s="68">
        <f>IFERROR(VLOOKUP(D10,Patient!A$2:P$120,8),"-")</f>
        <v>7.95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>
        <v>8</v>
      </c>
      <c r="R10" s="109"/>
      <c r="S10" s="70">
        <f t="shared" si="1"/>
        <v>18.45</v>
      </c>
      <c r="T10" s="29" t="s">
        <v>143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17</v>
      </c>
      <c r="C11" s="89"/>
      <c r="D11" s="98">
        <v>50</v>
      </c>
      <c r="E11" s="67" t="str">
        <f>IFERROR(VLOOKUP(D11,Patient!A$2:P$120,2),"-")</f>
        <v>MIRANDA</v>
      </c>
      <c r="F11" s="28">
        <f>IFERROR(VLOOKUP(D11,Patient!A$2:P$120,3),"-")</f>
        <v>2</v>
      </c>
      <c r="G11" s="28" t="str">
        <f>IFERROR(VLOOKUP(D11,Patient!A$2:P$120,5),"-")</f>
        <v>AIS 3</v>
      </c>
      <c r="H11" s="28">
        <f>IFERROR(VLOOKUP(D11,Patient!A$2:P$120,7),"-")</f>
        <v>0</v>
      </c>
      <c r="I11" s="68">
        <f>IFERROR(VLOOKUP(D11,Patient!A$2:P$120,8),"-")</f>
        <v>15.9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0</v>
      </c>
      <c r="O11" s="71" t="str">
        <f>IFERROR(VLOOKUP(D11,Patient!A$2:P$120,11),"-")</f>
        <v>-</v>
      </c>
      <c r="P11" s="71" t="str">
        <f>IFERROR(VLOOKUP(D11,Patient!A$2:P$120,13),"-")</f>
        <v>0</v>
      </c>
      <c r="Q11" s="109">
        <v>8</v>
      </c>
      <c r="R11" s="109"/>
      <c r="S11" s="70">
        <f t="shared" si="1"/>
        <v>26.4</v>
      </c>
      <c r="T11" s="29" t="s">
        <v>143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28</v>
      </c>
      <c r="C12" s="66"/>
      <c r="D12" s="98">
        <v>77</v>
      </c>
      <c r="E12" s="67" t="str">
        <f>IFERROR(VLOOKUP(D12,Patient!A$2:P$120,2),"-")</f>
        <v>VILLARD</v>
      </c>
      <c r="F12" s="28">
        <f>IFERROR(VLOOKUP(D12,Patient!A$2:P$120,3),"-")</f>
        <v>1</v>
      </c>
      <c r="G12" s="28" t="str">
        <f>IFERROR(VLOOKUP(D12,Patient!A$2:P$120,5),"-")</f>
        <v>AIS 3</v>
      </c>
      <c r="H12" s="28">
        <f>IFERROR(VLOOKUP(D12,Patient!A$2:P$120,7),"-")</f>
        <v>0</v>
      </c>
      <c r="I12" s="68">
        <f>IFERROR(VLOOKUP(D12,Patient!A$2:P$120,8),"-")</f>
        <v>7.95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0</v>
      </c>
      <c r="M12" s="70">
        <f t="shared" si="2"/>
        <v>0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>
        <v>8</v>
      </c>
      <c r="R12" s="109"/>
      <c r="S12" s="70">
        <f t="shared" si="1"/>
        <v>18.45</v>
      </c>
      <c r="T12" s="29" t="s">
        <v>143</v>
      </c>
      <c r="U12" s="27"/>
      <c r="Z12" t="s">
        <v>28</v>
      </c>
      <c r="AA12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18.45</v>
      </c>
    </row>
    <row r="13" spans="1:29" ht="39.950000000000003" customHeight="1" thickBot="1" x14ac:dyDescent="0.4">
      <c r="A13" s="120"/>
      <c r="B13" s="119">
        <f>IFERROR(VLOOKUP(D13,Patient!A$2:Q$120,17),"-")</f>
        <v>10</v>
      </c>
      <c r="C13" s="66"/>
      <c r="D13" s="98">
        <v>25</v>
      </c>
      <c r="E13" s="67" t="str">
        <f>IFERROR(VLOOKUP(D13,Patient!A$2:P$120,2),"-")</f>
        <v>DELEBARRE</v>
      </c>
      <c r="F13" s="28">
        <f>IFERROR(VLOOKUP(D13,Patient!A$2:P$120,3),"-")</f>
        <v>1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7.95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>
        <v>8</v>
      </c>
      <c r="R13" s="109"/>
      <c r="S13" s="70">
        <f t="shared" si="1"/>
        <v>18.45</v>
      </c>
      <c r="T13" s="29" t="s">
        <v>143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18.45</v>
      </c>
    </row>
    <row r="14" spans="1:29" ht="39.950000000000003" customHeight="1" thickBot="1" x14ac:dyDescent="0.4">
      <c r="A14" s="120"/>
      <c r="B14" s="119">
        <f>IFERROR(VLOOKUP(D14,Patient!A$2:Q$120,17),"-")</f>
        <v>7</v>
      </c>
      <c r="C14" s="88"/>
      <c r="D14" s="98">
        <v>17</v>
      </c>
      <c r="E14" s="67" t="str">
        <f>IFERROR(VLOOKUP(D14,Patient!A$2:P$120,2),"-")</f>
        <v>COUDURIER</v>
      </c>
      <c r="F14" s="28">
        <f>IFERROR(VLOOKUP(D14,Patient!A$2:P$120,3),"-")</f>
        <v>1</v>
      </c>
      <c r="G14" s="28" t="str">
        <f>IFERROR(VLOOKUP(D14,Patient!A$2:P$120,5),"-")</f>
        <v>AIS 3</v>
      </c>
      <c r="H14" s="28">
        <f>IFERROR(VLOOKUP(D14,Patient!A$2:P$120,7),"-")</f>
        <v>0</v>
      </c>
      <c r="I14" s="68">
        <f>IFERROR(VLOOKUP(D14,Patient!A$2:P$120,8),"-")</f>
        <v>7.95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0</v>
      </c>
      <c r="M14" s="70">
        <f t="shared" si="2"/>
        <v>0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>
        <v>8</v>
      </c>
      <c r="R14" s="109"/>
      <c r="S14" s="70">
        <f t="shared" si="1"/>
        <v>18.45</v>
      </c>
      <c r="T14" s="29" t="s">
        <v>143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>
        <f>IFERROR(VLOOKUP(D15,Patient!A$2:Q$120,17),"-")</f>
        <v>16</v>
      </c>
      <c r="C15" s="27"/>
      <c r="D15" s="98">
        <v>47</v>
      </c>
      <c r="E15" s="67" t="str">
        <f>IFERROR(VLOOKUP(D15,Patient!A$2:P$120,2),"-")</f>
        <v>MARZARRI</v>
      </c>
      <c r="F15" s="28">
        <f>IFERROR(VLOOKUP(D15,Patient!A$2:P$120,3),"-")</f>
        <v>1</v>
      </c>
      <c r="G15" s="28" t="str">
        <f>IFERROR(VLOOKUP(D15,Patient!A$2:P$120,5),"-")</f>
        <v>AIS 3</v>
      </c>
      <c r="H15" s="28">
        <f>IFERROR(VLOOKUP(D15,Patient!A$2:P$120,7),"-")</f>
        <v>0</v>
      </c>
      <c r="I15" s="68">
        <f>IFERROR(VLOOKUP(D15,Patient!A$2:P$120,8),"-")</f>
        <v>7.95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0</v>
      </c>
      <c r="M15" s="70">
        <f t="shared" si="2"/>
        <v>0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>
        <v>8</v>
      </c>
      <c r="R15" s="109"/>
      <c r="S15" s="70">
        <f t="shared" si="1"/>
        <v>18.45</v>
      </c>
      <c r="T15" s="29" t="s">
        <v>143</v>
      </c>
      <c r="U15" s="27"/>
      <c r="Z15" t="s">
        <v>39</v>
      </c>
      <c r="AA15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18.45</v>
      </c>
    </row>
    <row r="16" spans="1:29" ht="39.950000000000003" customHeight="1" thickBot="1" x14ac:dyDescent="0.4">
      <c r="A16" s="120"/>
      <c r="B16" s="119">
        <f>IFERROR(VLOOKUP(D16,Patient!A$2:Q$120,17),"-")</f>
        <v>20</v>
      </c>
      <c r="C16" s="27"/>
      <c r="D16" s="98">
        <v>57</v>
      </c>
      <c r="E16" s="67" t="str">
        <f>IFERROR(VLOOKUP(D16,Patient!A$2:P$120,2),"-")</f>
        <v>PERALDO</v>
      </c>
      <c r="F16" s="28">
        <f>IFERROR(VLOOKUP(D16,Patient!A$2:P$120,3),"-")</f>
        <v>1</v>
      </c>
      <c r="G16" s="28" t="str">
        <f>IFERROR(VLOOKUP(D16,Patient!A$2:P$120,5),"-")</f>
        <v>AIS 3</v>
      </c>
      <c r="H16" s="28">
        <f>IFERROR(VLOOKUP(D16,Patient!A$2:P$120,7),"-")</f>
        <v>0</v>
      </c>
      <c r="I16" s="68">
        <f>IFERROR(VLOOKUP(D16,Patient!A$2:P$120,8),"-")</f>
        <v>7.95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0</v>
      </c>
      <c r="M16" s="70">
        <f t="shared" si="2"/>
        <v>0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>
        <v>8</v>
      </c>
      <c r="R16" s="109"/>
      <c r="S16" s="70">
        <f t="shared" si="1"/>
        <v>18.45</v>
      </c>
      <c r="T16" s="29" t="s">
        <v>143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IFERROR(VLOOKUP(D17,Patient!A$2:Q$120,17),"-")</f>
        <v>22</v>
      </c>
      <c r="C17" s="27"/>
      <c r="D17" s="98">
        <v>61</v>
      </c>
      <c r="E17" s="67" t="str">
        <f>IFERROR(VLOOKUP(D17,Patient!A$2:P$120,2),"-")</f>
        <v>PIERRON</v>
      </c>
      <c r="F17" s="28">
        <f>IFERROR(VLOOKUP(D17,Patient!A$2:P$120,3),"-")</f>
        <v>1</v>
      </c>
      <c r="G17" s="28" t="str">
        <f>IFERROR(VLOOKUP(D17,Patient!A$2:P$120,5),"-")</f>
        <v>AMI 1,5</v>
      </c>
      <c r="H17" s="28">
        <f>IFERROR(VLOOKUP(D17,Patient!A$2:P$120,7),"-")</f>
        <v>1.35</v>
      </c>
      <c r="I17" s="68">
        <f>IFERROR(VLOOKUP(D17,Patient!A$2:P$120,8),"-")</f>
        <v>4.7249999999999996</v>
      </c>
      <c r="J17" s="69">
        <f t="shared" si="3"/>
        <v>6.0749999999999993</v>
      </c>
      <c r="K17" s="70">
        <f>IFERROR(VLOOKUP(D17,Patient!A$2:P$120,14),"-")</f>
        <v>2.5</v>
      </c>
      <c r="L17" s="67">
        <f>IFERROR(VLOOKUP(D17,Patient!A$2:P$120,15),"-")</f>
        <v>0</v>
      </c>
      <c r="M17" s="70">
        <f t="shared" si="2"/>
        <v>0</v>
      </c>
      <c r="N17" s="71">
        <f>IFERROR(VLOOKUP(D17,Patient!A$2:P$120,9),"-")</f>
        <v>0</v>
      </c>
      <c r="O17" s="71" t="str">
        <f>IFERROR(VLOOKUP(D17,Patient!A$2:P$120,11),"-")</f>
        <v>-</v>
      </c>
      <c r="P17" s="71" t="str">
        <f>IFERROR(VLOOKUP(D17,Patient!A$2:P$120,13),"-")</f>
        <v>0</v>
      </c>
      <c r="Q17" s="109">
        <v>8</v>
      </c>
      <c r="R17" s="109"/>
      <c r="S17" s="70">
        <f t="shared" si="1"/>
        <v>16.574999999999999</v>
      </c>
      <c r="T17" s="29" t="s">
        <v>143</v>
      </c>
      <c r="U17" s="27"/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18.45</v>
      </c>
    </row>
    <row r="18" spans="1:27" ht="39.950000000000003" customHeight="1" thickBot="1" x14ac:dyDescent="0.4">
      <c r="A18" s="120"/>
      <c r="B18" s="119" t="str">
        <f>IFERROR(VLOOKUP(D18,Patient!A$2:Q$120,17),"-")</f>
        <v>-</v>
      </c>
      <c r="D18" s="98"/>
      <c r="E18" s="67" t="str">
        <f>IFERROR(VLOOKUP(D18,Patient!A$2:P$120,2),"-")</f>
        <v>-</v>
      </c>
      <c r="F18" s="28" t="str">
        <f>IFERROR(VLOOKUP(D18,Patient!A$2:P$120,3),"-")</f>
        <v>-</v>
      </c>
      <c r="G18" s="28" t="str">
        <f>IFERROR(VLOOKUP(D18,Patient!A$2:P$120,5),"-")</f>
        <v>-</v>
      </c>
      <c r="H18" s="28" t="str">
        <f>IFERROR(VLOOKUP(D18,Patient!A$2:P$120,7),"-")</f>
        <v>-</v>
      </c>
      <c r="I18" s="68" t="str">
        <f>IFERROR(VLOOKUP(D18,Patient!A$2:P$120,8),"-")</f>
        <v>-</v>
      </c>
      <c r="J18" s="69" t="str">
        <f t="shared" si="3"/>
        <v>-</v>
      </c>
      <c r="K18" s="70" t="str">
        <f>IFERROR(VLOOKUP(D18,Patient!A$2:P$120,14),"-")</f>
        <v>-</v>
      </c>
      <c r="L18" s="67" t="str">
        <f>IFERROR(VLOOKUP(D18,Patient!A$2:P$120,15),"-")</f>
        <v>-</v>
      </c>
      <c r="M18" s="70" t="str">
        <f t="shared" si="2"/>
        <v>-</v>
      </c>
      <c r="N18" s="71" t="str">
        <f>IFERROR(VLOOKUP(D18,Patient!A$2:P$120,9),"-")</f>
        <v>-</v>
      </c>
      <c r="O18" s="71" t="str">
        <f>IFERROR(VLOOKUP(D18,Patient!A$2:P$120,11),"-")</f>
        <v>-</v>
      </c>
      <c r="P18" s="71" t="str">
        <f>IFERROR(VLOOKUP(D18,Patient!A$2:P$120,13),"-")</f>
        <v>-</v>
      </c>
      <c r="Q18" s="109"/>
      <c r="R18" s="109"/>
      <c r="S18" s="70" t="str">
        <f t="shared" si="1"/>
        <v>-</v>
      </c>
      <c r="T18" s="29"/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IFERROR(VLOOKUP(D19,Patient!A$2:Q$120,17),"-")</f>
        <v>-</v>
      </c>
      <c r="D19" s="98"/>
      <c r="E19" s="67" t="str">
        <f>IFERROR(VLOOKUP(D19,Patient!A$2:P$120,2),"-")</f>
        <v>-</v>
      </c>
      <c r="F19" s="28" t="str">
        <f>IFERROR(VLOOKUP(D19,Patient!A$2:P$120,3),"-")</f>
        <v>-</v>
      </c>
      <c r="G19" s="28" t="str">
        <f>IFERROR(VLOOKUP(D19,Patient!A$2:P$120,5),"-")</f>
        <v>-</v>
      </c>
      <c r="H19" s="28" t="str">
        <f>IFERROR(VLOOKUP(D19,Patient!A$2:P$120,7),"-")</f>
        <v>-</v>
      </c>
      <c r="I19" s="68" t="str">
        <f>IFERROR(VLOOKUP(D19,Patient!A$2:P$120,8),"-")</f>
        <v>-</v>
      </c>
      <c r="J19" s="69" t="str">
        <f t="shared" si="3"/>
        <v>-</v>
      </c>
      <c r="K19" s="70" t="str">
        <f>IFERROR(VLOOKUP(D19,Patient!A$2:P$120,14),"-")</f>
        <v>-</v>
      </c>
      <c r="L19" s="67" t="str">
        <f>IFERROR(VLOOKUP(D19,Patient!A$2:P$120,15),"-")</f>
        <v>-</v>
      </c>
      <c r="M19" s="70" t="str">
        <f t="shared" si="2"/>
        <v>-</v>
      </c>
      <c r="N19" s="71" t="str">
        <f>IFERROR(VLOOKUP(D19,Patient!A$2:P$120,9),"-")</f>
        <v>-</v>
      </c>
      <c r="O19" s="71" t="str">
        <f>IFERROR(VLOOKUP(D19,Patient!A$2:P$120,11),"-")</f>
        <v>-</v>
      </c>
      <c r="P19" s="71" t="str">
        <f>IFERROR(VLOOKUP(D19,Patient!A$2:P$120,13),"-")</f>
        <v>-</v>
      </c>
      <c r="Q19" s="109"/>
      <c r="R19" s="109"/>
      <c r="S19" s="70" t="str">
        <f t="shared" si="1"/>
        <v>-</v>
      </c>
      <c r="T19" s="29"/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IFERROR(VLOOKUP(D20,Patient!A$2:Q$120,17),"-")</f>
        <v>-</v>
      </c>
      <c r="D20" s="98"/>
      <c r="E20" s="67" t="str">
        <f>IFERROR(VLOOKUP(D20,Patient!A$2:P$120,2),"-")</f>
        <v>-</v>
      </c>
      <c r="F20" s="28" t="str">
        <f>IFERROR(VLOOKUP(D20,Patient!A$2:P$120,3),"-")</f>
        <v>-</v>
      </c>
      <c r="G20" s="28" t="str">
        <f>IFERROR(VLOOKUP(D20,Patient!A$2:P$120,5),"-")</f>
        <v>-</v>
      </c>
      <c r="H20" s="28" t="str">
        <f>IFERROR(VLOOKUP(D20,Patient!A$2:P$120,7),"-")</f>
        <v>-</v>
      </c>
      <c r="I20" s="68" t="str">
        <f>IFERROR(VLOOKUP(D20,Patient!A$2:P$120,8),"-")</f>
        <v>-</v>
      </c>
      <c r="J20" s="69" t="str">
        <f t="shared" si="3"/>
        <v>-</v>
      </c>
      <c r="K20" s="70" t="str">
        <f>IFERROR(VLOOKUP(D20,Patient!A$2:P$120,14),"-")</f>
        <v>-</v>
      </c>
      <c r="L20" s="67" t="str">
        <f>IFERROR(VLOOKUP(D20,Patient!A$2:P$120,15),"-")</f>
        <v>-</v>
      </c>
      <c r="M20" s="70" t="str">
        <f t="shared" si="2"/>
        <v>-</v>
      </c>
      <c r="N20" s="71" t="str">
        <f>IFERROR(VLOOKUP(D20,Patient!A$2:P$120,9),"-")</f>
        <v>-</v>
      </c>
      <c r="O20" s="71" t="str">
        <f>IFERROR(VLOOKUP(D20,Patient!A$2:P$120,11),"-")</f>
        <v>-</v>
      </c>
      <c r="P20" s="71" t="str">
        <f>IFERROR(VLOOKUP(D20,Patient!A$2:P$120,13),"-")</f>
        <v>-</v>
      </c>
      <c r="Q20" s="109"/>
      <c r="R20" s="109"/>
      <c r="S20" s="70" t="str">
        <f t="shared" si="1"/>
        <v>-</v>
      </c>
      <c r="T20" s="29"/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2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29"/>
      <c r="U21" s="27"/>
      <c r="Z21" t="s">
        <v>32</v>
      </c>
      <c r="AA21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18.45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2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29"/>
      <c r="U22" s="27"/>
      <c r="Z22" t="s">
        <v>34</v>
      </c>
      <c r="AA22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26.4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2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29"/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2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29"/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2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29"/>
      <c r="U25" s="27"/>
      <c r="Z25" t="s">
        <v>27</v>
      </c>
      <c r="AA25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18.45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2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29"/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2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26"/>
      <c r="Z27" t="s">
        <v>77</v>
      </c>
      <c r="AA27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16.574999999999999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2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26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2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26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2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81"/>
      <c r="Z30" t="s">
        <v>138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18.45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">
    <cfRule type="expression" dxfId="44" priority="6">
      <formula>T6="Virement"</formula>
    </cfRule>
    <cfRule type="expression" dxfId="43" priority="7">
      <formula>T6="Espèces"</formula>
    </cfRule>
    <cfRule type="expression" dxfId="42" priority="8">
      <formula>T6="Chèque"</formula>
    </cfRule>
    <cfRule type="expression" dxfId="41" priority="9">
      <formula>T6="En cours"</formula>
    </cfRule>
    <cfRule type="expression" dxfId="40" priority="10">
      <formula>T6="TP autre"</formula>
    </cfRule>
  </conditionalFormatting>
  <conditionalFormatting sqref="D7:D30">
    <cfRule type="expression" dxfId="39" priority="1">
      <formula>T7="Virement"</formula>
    </cfRule>
    <cfRule type="expression" dxfId="38" priority="2">
      <formula>T7="Espèces"</formula>
    </cfRule>
    <cfRule type="expression" dxfId="37" priority="3">
      <formula>T7="Chèque"</formula>
    </cfRule>
    <cfRule type="expression" dxfId="36" priority="4">
      <formula>T7="En cours"</formula>
    </cfRule>
    <cfRule type="expression" dxfId="35" priority="5">
      <formula>T7="TP autre"</formula>
    </cfRule>
  </conditionalFormatting>
  <dataValidations count="5">
    <dataValidation type="list" allowBlank="1" showInputMessage="1" showErrorMessage="1" sqref="D2">
      <formula1>$AC$5:$AC$6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T6:T30">
      <formula1>$V$4:$V$9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="80" zoomScaleNormal="80" workbookViewId="0">
      <pane ySplit="5" topLeftCell="A6" activePane="bottomLeft" state="frozen"/>
      <selection activeCell="C22" sqref="C22"/>
      <selection pane="bottomLeft" activeCell="T17" sqref="T17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7109375" bestFit="1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7" width="15.5703125" style="82" bestFit="1" customWidth="1"/>
    <col min="18" max="18" width="13.7109375" style="82" customWidth="1"/>
    <col min="19" max="19" width="13.7109375" customWidth="1"/>
    <col min="20" max="20" width="13.7109375" style="125" customWidth="1"/>
    <col min="21" max="21" width="13.7109375" customWidth="1"/>
    <col min="22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145.38499999999999</v>
      </c>
      <c r="G1" s="113" t="s">
        <v>86</v>
      </c>
      <c r="H1" s="115">
        <v>60</v>
      </c>
      <c r="J1" s="133" t="s">
        <v>149</v>
      </c>
      <c r="K1" s="134">
        <f>SUM(AA6:AA33)</f>
        <v>101.51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5">
      <c r="C2" s="100">
        <v>42046</v>
      </c>
      <c r="D2" s="101" t="s">
        <v>69</v>
      </c>
      <c r="E2" s="102"/>
      <c r="F2" s="102"/>
      <c r="O2" s="145">
        <f>SUMIF(T$6:T$30,"TP",S$6:S$30)</f>
        <v>101.51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24.849999999999998</v>
      </c>
      <c r="S2" s="149">
        <f>SUMIF(T$6:T$30,"Espèces",S$6:S$30)</f>
        <v>8.5749999999999993</v>
      </c>
      <c r="T2" s="177">
        <f>SUMIF(T$6:T$30,"Virement",S$6:S$30)</f>
        <v>10.45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178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93" t="s">
        <v>58</v>
      </c>
      <c r="G5" s="93" t="s">
        <v>53</v>
      </c>
      <c r="H5" s="93" t="s">
        <v>18</v>
      </c>
      <c r="I5" s="93" t="s">
        <v>4</v>
      </c>
      <c r="J5" s="94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179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 t="str">
        <f>IFERROR(VLOOKUP(D6,Patient!A$2:Q$120,17),"-")</f>
        <v>-</v>
      </c>
      <c r="C6" s="27"/>
      <c r="D6" s="98"/>
      <c r="E6" s="67" t="str">
        <f>IFERROR(VLOOKUP(D6,Patient!A$2:P$120,2),"-")</f>
        <v>-</v>
      </c>
      <c r="F6" s="28" t="str">
        <f>IFERROR(VLOOKUP(D6,Patient!A$2:P$120,3),"-")</f>
        <v>-</v>
      </c>
      <c r="G6" s="28" t="str">
        <f>IFERROR(VLOOKUP(D6,Patient!A$2:P$120,5),"-")</f>
        <v>-</v>
      </c>
      <c r="H6" s="28" t="str">
        <f>IFERROR(VLOOKUP(D6,Patient!A$2:P$120,7),"-")</f>
        <v>-</v>
      </c>
      <c r="I6" s="68" t="str">
        <f>IFERROR(VLOOKUP(D6,Patient!A$2:P$120,8),"-")</f>
        <v>-</v>
      </c>
      <c r="J6" s="69" t="str">
        <f t="shared" ref="J6:J7" si="0">IFERROR(IF(H6&gt;0,I6+H6,"-"),"-")</f>
        <v>-</v>
      </c>
      <c r="K6" s="70" t="str">
        <f>IFERROR(VLOOKUP(D6,Patient!A$2:P$120,14),"-")</f>
        <v>-</v>
      </c>
      <c r="L6" s="67" t="str">
        <f>IFERROR(VLOOKUP(D6,Patient!A$2:P$120,15),"-")</f>
        <v>-</v>
      </c>
      <c r="M6" s="70" t="str">
        <f>IFERROR(L6*0.35,"-")</f>
        <v>-</v>
      </c>
      <c r="N6" s="71" t="str">
        <f>IFERROR(VLOOKUP(D6,Patient!A$2:P$120,9),"-")</f>
        <v>-</v>
      </c>
      <c r="O6" s="71" t="str">
        <f>IFERROR(VLOOKUP(D6,Patient!A$2:P$120,11),"-")</f>
        <v>-</v>
      </c>
      <c r="P6" s="71" t="str">
        <f>IFERROR(VLOOKUP(D6,Patient!A$2:P$120,13),"-")</f>
        <v>-</v>
      </c>
      <c r="Q6" s="109"/>
      <c r="R6" s="109"/>
      <c r="S6" s="70" t="str">
        <f t="shared" ref="S6:S30" si="1">IFERROR(H6+I6+K6+M6+P6+Q6+R6,"-")</f>
        <v>-</v>
      </c>
      <c r="T6" s="184" t="str">
        <f>IFERROR(VLOOKUP(D6,Patient!A$2:R$309,18),"-")</f>
        <v>-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IFERROR(VLOOKUP(D7,Patient!A$2:Q$120,17),"-")</f>
        <v>0</v>
      </c>
      <c r="C7" s="27"/>
      <c r="D7" s="98">
        <v>94</v>
      </c>
      <c r="E7" s="67" t="str">
        <f>IFERROR(VLOOKUP(D7,Patient!A$2:P$120,2),"-")</f>
        <v>GARIN</v>
      </c>
      <c r="F7" s="28">
        <f>IFERROR(VLOOKUP(D7,Patient!A$2:P$120,3),"-")</f>
        <v>1</v>
      </c>
      <c r="G7" s="28" t="str">
        <f>IFERROR(VLOOKUP(D7,Patient!A$2:P$120,5),"-")</f>
        <v>AMI 1,5</v>
      </c>
      <c r="H7" s="28">
        <f>IFERROR(VLOOKUP(D7,Patient!A$2:P$120,7),"-")</f>
        <v>1.35</v>
      </c>
      <c r="I7" s="68">
        <f>IFERROR(VLOOKUP(D7,Patient!A$2:P$120,8),"-")</f>
        <v>4.7249999999999996</v>
      </c>
      <c r="J7" s="69">
        <f t="shared" si="0"/>
        <v>6.0749999999999993</v>
      </c>
      <c r="K7" s="70">
        <f>IFERROR(VLOOKUP(D7,Patient!A$2:P$120,14),"-")</f>
        <v>2.5</v>
      </c>
      <c r="L7" s="67">
        <f>IFERROR(VLOOKUP(D7,Patient!A$2:P$120,15),"-")</f>
        <v>0</v>
      </c>
      <c r="M7" s="70">
        <f t="shared" ref="M7:M30" si="2">IFERROR(L7*0.35,"-")</f>
        <v>0</v>
      </c>
      <c r="N7" s="71">
        <f>IFERROR(VLOOKUP(D7,Patient!A$2:P$120,9),"-")</f>
        <v>0</v>
      </c>
      <c r="O7" s="71" t="str">
        <f>IFERROR(VLOOKUP(D7,Patient!A$2:P$120,11),"-")</f>
        <v>-</v>
      </c>
      <c r="P7" s="71" t="str">
        <f>IFERROR(VLOOKUP(D7,Patient!A$2:P$120,13),"-")</f>
        <v>0</v>
      </c>
      <c r="Q7" s="109"/>
      <c r="R7" s="109"/>
      <c r="S7" s="70">
        <f t="shared" si="1"/>
        <v>8.5749999999999993</v>
      </c>
      <c r="T7" s="184" t="s">
        <v>146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IFERROR(VLOOKUP(D8,Patient!A$2:Q$120,17),"-")</f>
        <v>0</v>
      </c>
      <c r="C8" s="27"/>
      <c r="D8" s="98">
        <v>3</v>
      </c>
      <c r="E8" s="67" t="str">
        <f>IFERROR(VLOOKUP(D8,Patient!A$2:P$120,2),"-")</f>
        <v>BANDET</v>
      </c>
      <c r="F8" s="28">
        <f>IFERROR(VLOOKUP(D8,Patient!A$2:P$120,3),"-")</f>
        <v>1</v>
      </c>
      <c r="G8" s="28" t="str">
        <f>IFERROR(VLOOKUP(D8,Patient!A$2:P$120,5),"-")</f>
        <v>AMI 1,5</v>
      </c>
      <c r="H8" s="28">
        <f>IFERROR(VLOOKUP(D8,Patient!A$2:P$120,7),"-")</f>
        <v>1.35</v>
      </c>
      <c r="I8" s="68">
        <f>IFERROR(VLOOKUP(D8,Patient!A$2:P$120,8),"-")</f>
        <v>4.7249999999999996</v>
      </c>
      <c r="J8" s="69">
        <f>IFERROR(IF(H8&gt;0,I8+H8,"-"),"-")</f>
        <v>6.0749999999999993</v>
      </c>
      <c r="K8" s="70">
        <f>IFERROR(VLOOKUP(D8,Patient!A$2:P$120,14),"-")</f>
        <v>2.5</v>
      </c>
      <c r="L8" s="67">
        <f>IFERROR(VLOOKUP(D8,Patient!A$2:P$120,15),"-")</f>
        <v>2</v>
      </c>
      <c r="M8" s="70">
        <f t="shared" si="2"/>
        <v>0.7</v>
      </c>
      <c r="N8" s="71">
        <f>IFERROR(VLOOKUP(D8,Patient!A$2:P$120,9),"-")</f>
        <v>0</v>
      </c>
      <c r="O8" s="71" t="str">
        <f>IFERROR(VLOOKUP(D8,Patient!A$2:P$120,11),"-")</f>
        <v>-</v>
      </c>
      <c r="P8" s="71" t="str">
        <f>IFERROR(VLOOKUP(D8,Patient!A$2:P$120,13),"-")</f>
        <v>0</v>
      </c>
      <c r="Q8" s="109"/>
      <c r="R8" s="109"/>
      <c r="S8" s="70">
        <f t="shared" si="1"/>
        <v>9.2749999999999986</v>
      </c>
      <c r="T8" s="184" t="s">
        <v>146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IFERROR(VLOOKUP(D9,Patient!A$2:Q$120,17),"-")</f>
        <v>0</v>
      </c>
      <c r="C9" s="27"/>
      <c r="D9" s="98">
        <v>95</v>
      </c>
      <c r="E9" s="67" t="str">
        <f>IFERROR(VLOOKUP(D9,Patient!A$2:P$120,2),"-")</f>
        <v>COLLET</v>
      </c>
      <c r="F9" s="28">
        <f>IFERROR(VLOOKUP(D9,Patient!A$2:P$120,3),"-")</f>
        <v>1</v>
      </c>
      <c r="G9" s="28" t="str">
        <f>IFERROR(VLOOKUP(D9,Patient!A$2:P$120,5),"-")</f>
        <v>AMI 1,5</v>
      </c>
      <c r="H9" s="28">
        <f>IFERROR(VLOOKUP(D9,Patient!A$2:P$120,7),"-")</f>
        <v>1.35</v>
      </c>
      <c r="I9" s="68">
        <f>IFERROR(VLOOKUP(D9,Patient!A$2:P$120,8),"-")</f>
        <v>4.7249999999999996</v>
      </c>
      <c r="J9" s="69">
        <f t="shared" ref="J9:J30" si="3">IFERROR(IF(H9&gt;0,I9+H9,"-"),"-")</f>
        <v>6.0749999999999993</v>
      </c>
      <c r="K9" s="70">
        <f>IFERROR(VLOOKUP(D9,Patient!A$2:P$120,14),"-")</f>
        <v>2.5</v>
      </c>
      <c r="L9" s="67">
        <f>IFERROR(VLOOKUP(D9,Patient!A$2:P$120,15),"-")</f>
        <v>0</v>
      </c>
      <c r="M9" s="70">
        <f t="shared" si="2"/>
        <v>0</v>
      </c>
      <c r="N9" s="71">
        <f>IFERROR(VLOOKUP(D9,Patient!A$2:P$120,9),"-")</f>
        <v>0</v>
      </c>
      <c r="O9" s="71" t="str">
        <f>IFERROR(VLOOKUP(D9,Patient!A$2:P$120,11),"-")</f>
        <v>-</v>
      </c>
      <c r="P9" s="71" t="str">
        <f>IFERROR(VLOOKUP(D9,Patient!A$2:P$120,13),"-")</f>
        <v>0</v>
      </c>
      <c r="Q9" s="109"/>
      <c r="R9" s="109"/>
      <c r="S9" s="70">
        <f t="shared" si="1"/>
        <v>8.5749999999999993</v>
      </c>
      <c r="T9" s="184" t="s">
        <v>147</v>
      </c>
      <c r="U9" s="27"/>
      <c r="V9" s="24" t="s">
        <v>148</v>
      </c>
      <c r="W9" s="124"/>
      <c r="Z9" t="s">
        <v>136</v>
      </c>
      <c r="AA9" t="str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-</v>
      </c>
    </row>
    <row r="10" spans="1:29" ht="39.950000000000003" customHeight="1" thickBot="1" x14ac:dyDescent="0.4">
      <c r="A10" s="120"/>
      <c r="B10" s="119">
        <f>IFERROR(VLOOKUP(D10,Patient!A$2:Q$120,17),"-")</f>
        <v>18</v>
      </c>
      <c r="C10" s="89"/>
      <c r="D10" s="98">
        <v>52</v>
      </c>
      <c r="E10" s="67" t="str">
        <f>IFERROR(VLOOKUP(D10,Patient!A$2:P$120,2),"-")</f>
        <v>MOREL</v>
      </c>
      <c r="F10" s="28">
        <f>IFERROR(VLOOKUP(D10,Patient!A$2:P$120,3),"-")</f>
        <v>2</v>
      </c>
      <c r="G10" s="28" t="str">
        <f>IFERROR(VLOOKUP(D10,Patient!A$2:P$120,5),"-")</f>
        <v>AIS 3</v>
      </c>
      <c r="H10" s="28">
        <f>IFERROR(VLOOKUP(D10,Patient!A$2:P$120,7),"-")</f>
        <v>0</v>
      </c>
      <c r="I10" s="68">
        <f>IFERROR(VLOOKUP(D10,Patient!A$2:P$120,8),"-")</f>
        <v>15.9</v>
      </c>
      <c r="J10" s="69" t="str">
        <f t="shared" si="3"/>
        <v>-</v>
      </c>
      <c r="K10" s="70">
        <f>IFERROR(VLOOKUP(D10,Patient!A$2:P$120,14),"-")</f>
        <v>2.5</v>
      </c>
      <c r="L10" s="67">
        <f>IFERROR(VLOOKUP(D10,Patient!A$2:P$120,15),"-")</f>
        <v>0</v>
      </c>
      <c r="M10" s="70">
        <f t="shared" si="2"/>
        <v>0</v>
      </c>
      <c r="N10" s="71">
        <f>IFERROR(VLOOKUP(D10,Patient!A$2:P$120,9),"-")</f>
        <v>0</v>
      </c>
      <c r="O10" s="71" t="str">
        <f>IFERROR(VLOOKUP(D10,Patient!A$2:P$120,11),"-")</f>
        <v>-</v>
      </c>
      <c r="P10" s="71" t="str">
        <f>IFERROR(VLOOKUP(D10,Patient!A$2:P$120,13),"-")</f>
        <v>0</v>
      </c>
      <c r="Q10" s="109"/>
      <c r="R10" s="109"/>
      <c r="S10" s="70">
        <f t="shared" si="1"/>
        <v>18.399999999999999</v>
      </c>
      <c r="T10" s="184" t="str">
        <f>IFERROR(VLOOKUP(D10,Patient!A$2:R$309,18),"-")</f>
        <v>TP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IFERROR(VLOOKUP(D11,Patient!A$2:Q$120,17),"-")</f>
        <v>9</v>
      </c>
      <c r="C11" s="89"/>
      <c r="D11" s="98">
        <v>96</v>
      </c>
      <c r="E11" s="67" t="str">
        <f>IFERROR(VLOOKUP(D11,Patient!A$2:P$120,2),"-")</f>
        <v>COURT</v>
      </c>
      <c r="F11" s="28">
        <f>IFERROR(VLOOKUP(D11,Patient!A$2:P$120,3),"-")</f>
        <v>2</v>
      </c>
      <c r="G11" s="28" t="str">
        <f>IFERROR(VLOOKUP(D11,Patient!A$2:P$120,5),"-")</f>
        <v>AIS 3</v>
      </c>
      <c r="H11" s="28">
        <f>IFERROR(VLOOKUP(D11,Patient!A$2:P$120,7),"-")</f>
        <v>0</v>
      </c>
      <c r="I11" s="68">
        <f>IFERROR(VLOOKUP(D11,Patient!A$2:P$120,8),"-")</f>
        <v>15.9</v>
      </c>
      <c r="J11" s="69" t="str">
        <f t="shared" si="3"/>
        <v>-</v>
      </c>
      <c r="K11" s="70">
        <f>IFERROR(VLOOKUP(D11,Patient!A$2:P$120,14),"-")</f>
        <v>2.5</v>
      </c>
      <c r="L11" s="67">
        <f>IFERROR(VLOOKUP(D11,Patient!A$2:P$120,15),"-")</f>
        <v>0</v>
      </c>
      <c r="M11" s="70">
        <f t="shared" si="2"/>
        <v>0</v>
      </c>
      <c r="N11" s="71">
        <f>IFERROR(VLOOKUP(D11,Patient!A$2:P$120,9),"-")</f>
        <v>1</v>
      </c>
      <c r="O11" s="71" t="str">
        <f>IFERROR(VLOOKUP(D11,Patient!A$2:P$120,11),"-")</f>
        <v>AMI 1,5/2</v>
      </c>
      <c r="P11" s="71">
        <f>IFERROR(VLOOKUP(D11,Patient!A$2:P$120,13),"-")</f>
        <v>2.36</v>
      </c>
      <c r="Q11" s="109"/>
      <c r="R11" s="109"/>
      <c r="S11" s="70">
        <f t="shared" si="1"/>
        <v>20.759999999999998</v>
      </c>
      <c r="T11" s="184" t="str">
        <f>IFERROR(VLOOKUP(D11,Patient!A$2:R$309,18),"-")</f>
        <v>TP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IFERROR(VLOOKUP(D12,Patient!A$2:Q$120,17),"-")</f>
        <v>0</v>
      </c>
      <c r="C12" s="66"/>
      <c r="D12" s="98">
        <v>39</v>
      </c>
      <c r="E12" s="67" t="str">
        <f>IFERROR(VLOOKUP(D12,Patient!A$2:P$120,2),"-")</f>
        <v>GRAND</v>
      </c>
      <c r="F12" s="28">
        <f>IFERROR(VLOOKUP(D12,Patient!A$2:P$120,3),"-")</f>
        <v>1</v>
      </c>
      <c r="G12" s="28" t="str">
        <f>IFERROR(VLOOKUP(D12,Patient!A$2:P$120,5),"-")</f>
        <v>AIS 3</v>
      </c>
      <c r="H12" s="28">
        <f>IFERROR(VLOOKUP(D12,Patient!A$2:P$120,7),"-")</f>
        <v>0</v>
      </c>
      <c r="I12" s="68">
        <f>IFERROR(VLOOKUP(D12,Patient!A$2:P$120,8),"-")</f>
        <v>7.95</v>
      </c>
      <c r="J12" s="69" t="str">
        <f t="shared" si="3"/>
        <v>-</v>
      </c>
      <c r="K12" s="70">
        <f>IFERROR(VLOOKUP(D12,Patient!A$2:P$120,14),"-")</f>
        <v>2.5</v>
      </c>
      <c r="L12" s="67">
        <f>IFERROR(VLOOKUP(D12,Patient!A$2:P$120,15),"-")</f>
        <v>0</v>
      </c>
      <c r="M12" s="70">
        <f t="shared" si="2"/>
        <v>0</v>
      </c>
      <c r="N12" s="71">
        <f>IFERROR(VLOOKUP(D12,Patient!A$2:P$120,9),"-")</f>
        <v>0</v>
      </c>
      <c r="O12" s="71" t="str">
        <f>IFERROR(VLOOKUP(D12,Patient!A$2:P$120,11),"-")</f>
        <v>-</v>
      </c>
      <c r="P12" s="71" t="str">
        <f>IFERROR(VLOOKUP(D12,Patient!A$2:P$120,13),"-")</f>
        <v>0</v>
      </c>
      <c r="Q12" s="109"/>
      <c r="R12" s="109"/>
      <c r="S12" s="70">
        <f t="shared" si="1"/>
        <v>10.45</v>
      </c>
      <c r="T12" s="184" t="str">
        <f>IFERROR(VLOOKUP(D12,Patient!A$2:R$309,18),"-")</f>
        <v>Virement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IFERROR(VLOOKUP(D13,Patient!A$2:Q$120,17),"-")</f>
        <v>21</v>
      </c>
      <c r="C13" s="66"/>
      <c r="D13" s="98">
        <v>58</v>
      </c>
      <c r="E13" s="67" t="str">
        <f>IFERROR(VLOOKUP(D13,Patient!A$2:P$120,2),"-")</f>
        <v>PERRUET</v>
      </c>
      <c r="F13" s="28">
        <f>IFERROR(VLOOKUP(D13,Patient!A$2:P$120,3),"-")</f>
        <v>2</v>
      </c>
      <c r="G13" s="28" t="str">
        <f>IFERROR(VLOOKUP(D13,Patient!A$2:P$120,5),"-")</f>
        <v>AIS 3</v>
      </c>
      <c r="H13" s="28">
        <f>IFERROR(VLOOKUP(D13,Patient!A$2:P$120,7),"-")</f>
        <v>0</v>
      </c>
      <c r="I13" s="68">
        <f>IFERROR(VLOOKUP(D13,Patient!A$2:P$120,8),"-")</f>
        <v>15.9</v>
      </c>
      <c r="J13" s="69" t="str">
        <f t="shared" si="3"/>
        <v>-</v>
      </c>
      <c r="K13" s="70">
        <f>IFERROR(VLOOKUP(D13,Patient!A$2:P$120,14),"-")</f>
        <v>2.5</v>
      </c>
      <c r="L13" s="67">
        <f>IFERROR(VLOOKUP(D13,Patient!A$2:P$120,15),"-")</f>
        <v>0</v>
      </c>
      <c r="M13" s="70">
        <f t="shared" si="2"/>
        <v>0</v>
      </c>
      <c r="N13" s="71">
        <f>IFERROR(VLOOKUP(D13,Patient!A$2:P$120,9),"-")</f>
        <v>0</v>
      </c>
      <c r="O13" s="71" t="str">
        <f>IFERROR(VLOOKUP(D13,Patient!A$2:P$120,11),"-")</f>
        <v>-</v>
      </c>
      <c r="P13" s="71" t="str">
        <f>IFERROR(VLOOKUP(D13,Patient!A$2:P$120,13),"-")</f>
        <v>0</v>
      </c>
      <c r="Q13" s="109"/>
      <c r="R13" s="109"/>
      <c r="S13" s="70">
        <f t="shared" si="1"/>
        <v>18.399999999999999</v>
      </c>
      <c r="T13" s="184" t="str">
        <f>IFERROR(VLOOKUP(D13,Patient!A$2:R$309,18),"-")</f>
        <v>TP</v>
      </c>
      <c r="U13" s="27"/>
      <c r="Z13" t="s">
        <v>29</v>
      </c>
      <c r="AA13" t="str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-</v>
      </c>
    </row>
    <row r="14" spans="1:29" ht="39.950000000000003" customHeight="1" thickBot="1" x14ac:dyDescent="0.4">
      <c r="A14" s="120"/>
      <c r="B14" s="119">
        <f>IFERROR(VLOOKUP(D14,Patient!A$2:Q$120,17),"-")</f>
        <v>19</v>
      </c>
      <c r="C14" s="88"/>
      <c r="D14" s="98">
        <v>55</v>
      </c>
      <c r="E14" s="67" t="str">
        <f>IFERROR(VLOOKUP(D14,Patient!A$2:P$120,2),"-")</f>
        <v>P.PRAYER</v>
      </c>
      <c r="F14" s="28">
        <f>IFERROR(VLOOKUP(D14,Patient!A$2:P$120,3),"-")</f>
        <v>2</v>
      </c>
      <c r="G14" s="28" t="str">
        <f>IFERROR(VLOOKUP(D14,Patient!A$2:P$120,5),"-")</f>
        <v>AMI 1</v>
      </c>
      <c r="H14" s="28">
        <f>IFERROR(VLOOKUP(D14,Patient!A$2:P$120,7),"-")</f>
        <v>0</v>
      </c>
      <c r="I14" s="68">
        <f>IFERROR(VLOOKUP(D14,Patient!A$2:P$120,8),"-")</f>
        <v>6.3</v>
      </c>
      <c r="J14" s="69" t="str">
        <f t="shared" si="3"/>
        <v>-</v>
      </c>
      <c r="K14" s="70">
        <f>IFERROR(VLOOKUP(D14,Patient!A$2:P$120,14),"-")</f>
        <v>2.5</v>
      </c>
      <c r="L14" s="67">
        <f>IFERROR(VLOOKUP(D14,Patient!A$2:P$120,15),"-")</f>
        <v>2</v>
      </c>
      <c r="M14" s="70">
        <f t="shared" si="2"/>
        <v>0.7</v>
      </c>
      <c r="N14" s="71">
        <f>IFERROR(VLOOKUP(D14,Patient!A$2:P$120,9),"-")</f>
        <v>0</v>
      </c>
      <c r="O14" s="71" t="str">
        <f>IFERROR(VLOOKUP(D14,Patient!A$2:P$120,11),"-")</f>
        <v>-</v>
      </c>
      <c r="P14" s="71" t="str">
        <f>IFERROR(VLOOKUP(D14,Patient!A$2:P$120,13),"-")</f>
        <v>0</v>
      </c>
      <c r="Q14" s="109"/>
      <c r="R14" s="109"/>
      <c r="S14" s="70">
        <f t="shared" si="1"/>
        <v>9.5</v>
      </c>
      <c r="T14" s="184" t="str">
        <f>IFERROR(VLOOKUP(D14,Patient!A$2:R$309,18),"-")</f>
        <v>TP</v>
      </c>
      <c r="U14" s="27"/>
      <c r="Z14" t="s">
        <v>80</v>
      </c>
      <c r="AA14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20.759999999999998</v>
      </c>
    </row>
    <row r="15" spans="1:29" ht="39.950000000000003" customHeight="1" thickBot="1" x14ac:dyDescent="0.4">
      <c r="A15" s="120"/>
      <c r="B15" s="119">
        <f>IFERROR(VLOOKUP(D15,Patient!A$2:Q$120,17),"-")</f>
        <v>27</v>
      </c>
      <c r="C15" s="27"/>
      <c r="D15" s="98">
        <v>75</v>
      </c>
      <c r="E15" s="67" t="str">
        <f>IFERROR(VLOOKUP(D15,Patient!A$2:P$120,2),"-")</f>
        <v>TOURNOUD</v>
      </c>
      <c r="F15" s="28">
        <f>IFERROR(VLOOKUP(D15,Patient!A$2:P$120,3),"-")</f>
        <v>2</v>
      </c>
      <c r="G15" s="28" t="str">
        <f>IFERROR(VLOOKUP(D15,Patient!A$2:P$120,5),"-")</f>
        <v>AIS 3</v>
      </c>
      <c r="H15" s="28">
        <f>IFERROR(VLOOKUP(D15,Patient!A$2:P$120,7),"-")</f>
        <v>0</v>
      </c>
      <c r="I15" s="68">
        <f>IFERROR(VLOOKUP(D15,Patient!A$2:P$120,8),"-")</f>
        <v>15.9</v>
      </c>
      <c r="J15" s="69" t="str">
        <f t="shared" si="3"/>
        <v>-</v>
      </c>
      <c r="K15" s="70">
        <f>IFERROR(VLOOKUP(D15,Patient!A$2:P$120,14),"-")</f>
        <v>2.5</v>
      </c>
      <c r="L15" s="67">
        <f>IFERROR(VLOOKUP(D15,Patient!A$2:P$120,15),"-")</f>
        <v>8</v>
      </c>
      <c r="M15" s="70">
        <f t="shared" si="2"/>
        <v>2.8</v>
      </c>
      <c r="N15" s="71">
        <f>IFERROR(VLOOKUP(D15,Patient!A$2:P$120,9),"-")</f>
        <v>0</v>
      </c>
      <c r="O15" s="71" t="str">
        <f>IFERROR(VLOOKUP(D15,Patient!A$2:P$120,11),"-")</f>
        <v>-</v>
      </c>
      <c r="P15" s="71" t="str">
        <f>IFERROR(VLOOKUP(D15,Patient!A$2:P$120,13),"-")</f>
        <v>0</v>
      </c>
      <c r="Q15" s="109"/>
      <c r="R15" s="109"/>
      <c r="S15" s="70">
        <f t="shared" si="1"/>
        <v>21.2</v>
      </c>
      <c r="T15" s="184" t="str">
        <f>IFERROR(VLOOKUP(D15,Patient!A$2:R$309,18),"-")</f>
        <v>TP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>
        <f>IFERROR(VLOOKUP(D16,Patient!A$2:Q$120,17),"-")</f>
        <v>25</v>
      </c>
      <c r="C16" s="27"/>
      <c r="D16" s="98">
        <v>71</v>
      </c>
      <c r="E16" s="67" t="str">
        <f>IFERROR(VLOOKUP(D16,Patient!A$2:P$120,2),"-")</f>
        <v>SORREL H</v>
      </c>
      <c r="F16" s="28">
        <f>IFERROR(VLOOKUP(D16,Patient!A$2:P$120,3),"-")</f>
        <v>1</v>
      </c>
      <c r="G16" s="28" t="str">
        <f>IFERROR(VLOOKUP(D16,Patient!A$2:P$120,5),"-")</f>
        <v>AIS 3</v>
      </c>
      <c r="H16" s="28">
        <f>IFERROR(VLOOKUP(D16,Patient!A$2:P$120,7),"-")</f>
        <v>0</v>
      </c>
      <c r="I16" s="68">
        <f>IFERROR(VLOOKUP(D16,Patient!A$2:P$120,8),"-")</f>
        <v>7.95</v>
      </c>
      <c r="J16" s="69" t="str">
        <f t="shared" si="3"/>
        <v>-</v>
      </c>
      <c r="K16" s="70">
        <f>IFERROR(VLOOKUP(D16,Patient!A$2:P$120,14),"-")</f>
        <v>2.5</v>
      </c>
      <c r="L16" s="67">
        <f>IFERROR(VLOOKUP(D16,Patient!A$2:P$120,15),"-")</f>
        <v>8</v>
      </c>
      <c r="M16" s="70">
        <f t="shared" si="2"/>
        <v>2.8</v>
      </c>
      <c r="N16" s="71">
        <f>IFERROR(VLOOKUP(D16,Patient!A$2:P$120,9),"-")</f>
        <v>0</v>
      </c>
      <c r="O16" s="71" t="str">
        <f>IFERROR(VLOOKUP(D16,Patient!A$2:P$120,11),"-")</f>
        <v>-</v>
      </c>
      <c r="P16" s="71" t="str">
        <f>IFERROR(VLOOKUP(D16,Patient!A$2:P$120,13),"-")</f>
        <v>0</v>
      </c>
      <c r="Q16" s="109"/>
      <c r="R16" s="109"/>
      <c r="S16" s="70">
        <f t="shared" si="1"/>
        <v>13.25</v>
      </c>
      <c r="T16" s="184" t="str">
        <f>IFERROR(VLOOKUP(D16,Patient!A$2:R$309,18),"-")</f>
        <v>TP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IFERROR(VLOOKUP(D17,Patient!A$2:Q$120,17),"-")</f>
        <v>0</v>
      </c>
      <c r="C17" s="27"/>
      <c r="D17" s="98">
        <v>89</v>
      </c>
      <c r="E17" s="67" t="str">
        <f>IFERROR(VLOOKUP(D17,Patient!A$2:P$120,2),"-")</f>
        <v>GELAS</v>
      </c>
      <c r="F17" s="28">
        <f>IFERROR(VLOOKUP(D17,Patient!A$2:P$120,3),"-")</f>
        <v>1</v>
      </c>
      <c r="G17" s="28" t="str">
        <f>IFERROR(VLOOKUP(D17,Patient!A$2:P$120,5),"-")</f>
        <v>AMI 1</v>
      </c>
      <c r="H17" s="28">
        <f>IFERROR(VLOOKUP(D17,Patient!A$2:P$120,7),"-")</f>
        <v>1.35</v>
      </c>
      <c r="I17" s="68">
        <f>IFERROR(VLOOKUP(D17,Patient!A$2:P$120,8),"-")</f>
        <v>3.15</v>
      </c>
      <c r="J17" s="69">
        <f t="shared" si="3"/>
        <v>4.5</v>
      </c>
      <c r="K17" s="70">
        <f>IFERROR(VLOOKUP(D17,Patient!A$2:P$120,14),"-")</f>
        <v>2.5</v>
      </c>
      <c r="L17" s="67">
        <f>IFERROR(VLOOKUP(D17,Patient!A$2:P$120,15),"-")</f>
        <v>0</v>
      </c>
      <c r="M17" s="70">
        <f t="shared" si="2"/>
        <v>0</v>
      </c>
      <c r="N17" s="71">
        <f>IFERROR(VLOOKUP(D17,Patient!A$2:P$120,9),"-")</f>
        <v>0</v>
      </c>
      <c r="O17" s="71" t="str">
        <f>IFERROR(VLOOKUP(D17,Patient!A$2:P$120,11),"-")</f>
        <v>-</v>
      </c>
      <c r="P17" s="71" t="str">
        <f>IFERROR(VLOOKUP(D17,Patient!A$2:P$120,13),"-")</f>
        <v>0</v>
      </c>
      <c r="Q17" s="109"/>
      <c r="R17" s="109"/>
      <c r="S17" s="70">
        <f t="shared" si="1"/>
        <v>7</v>
      </c>
      <c r="T17" s="184" t="s">
        <v>146</v>
      </c>
      <c r="U17" s="27"/>
      <c r="Z17" t="s">
        <v>31</v>
      </c>
      <c r="AA17" t="str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-</v>
      </c>
    </row>
    <row r="18" spans="1:27" ht="39.950000000000003" customHeight="1" thickBot="1" x14ac:dyDescent="0.4">
      <c r="A18" s="120"/>
      <c r="B18" s="119" t="str">
        <f>IFERROR(VLOOKUP(D18,Patient!A$2:Q$120,17),"-")</f>
        <v>-</v>
      </c>
      <c r="D18" s="98"/>
      <c r="E18" s="67" t="str">
        <f>IFERROR(VLOOKUP(D18,Patient!A$2:P$120,2),"-")</f>
        <v>-</v>
      </c>
      <c r="F18" s="28" t="str">
        <f>IFERROR(VLOOKUP(D18,Patient!A$2:P$120,3),"-")</f>
        <v>-</v>
      </c>
      <c r="G18" s="28" t="str">
        <f>IFERROR(VLOOKUP(D18,Patient!A$2:P$120,5),"-")</f>
        <v>-</v>
      </c>
      <c r="H18" s="28" t="str">
        <f>IFERROR(VLOOKUP(D18,Patient!A$2:P$120,7),"-")</f>
        <v>-</v>
      </c>
      <c r="I18" s="68" t="str">
        <f>IFERROR(VLOOKUP(D18,Patient!A$2:P$120,8),"-")</f>
        <v>-</v>
      </c>
      <c r="J18" s="69" t="str">
        <f t="shared" si="3"/>
        <v>-</v>
      </c>
      <c r="K18" s="70" t="str">
        <f>IFERROR(VLOOKUP(D18,Patient!A$2:P$120,14),"-")</f>
        <v>-</v>
      </c>
      <c r="L18" s="67" t="str">
        <f>IFERROR(VLOOKUP(D18,Patient!A$2:P$120,15),"-")</f>
        <v>-</v>
      </c>
      <c r="M18" s="70" t="str">
        <f t="shared" si="2"/>
        <v>-</v>
      </c>
      <c r="N18" s="71" t="str">
        <f>IFERROR(VLOOKUP(D18,Patient!A$2:P$120,9),"-")</f>
        <v>-</v>
      </c>
      <c r="O18" s="71" t="str">
        <f>IFERROR(VLOOKUP(D18,Patient!A$2:P$120,11),"-")</f>
        <v>-</v>
      </c>
      <c r="P18" s="71" t="str">
        <f>IFERROR(VLOOKUP(D18,Patient!A$2:P$120,13),"-")</f>
        <v>-</v>
      </c>
      <c r="Q18" s="109"/>
      <c r="R18" s="109"/>
      <c r="S18" s="70" t="str">
        <f t="shared" si="1"/>
        <v>-</v>
      </c>
      <c r="T18" s="185"/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IFERROR(VLOOKUP(D19,Patient!A$2:Q$120,17),"-")</f>
        <v>-</v>
      </c>
      <c r="D19" s="98"/>
      <c r="E19" s="67" t="str">
        <f>IFERROR(VLOOKUP(D19,Patient!A$2:P$120,2),"-")</f>
        <v>-</v>
      </c>
      <c r="F19" s="28" t="str">
        <f>IFERROR(VLOOKUP(D19,Patient!A$2:P$120,3),"-")</f>
        <v>-</v>
      </c>
      <c r="G19" s="28" t="str">
        <f>IFERROR(VLOOKUP(D19,Patient!A$2:P$120,5),"-")</f>
        <v>-</v>
      </c>
      <c r="H19" s="28" t="str">
        <f>IFERROR(VLOOKUP(D19,Patient!A$2:P$120,7),"-")</f>
        <v>-</v>
      </c>
      <c r="I19" s="68" t="str">
        <f>IFERROR(VLOOKUP(D19,Patient!A$2:P$120,8),"-")</f>
        <v>-</v>
      </c>
      <c r="J19" s="69" t="str">
        <f t="shared" si="3"/>
        <v>-</v>
      </c>
      <c r="K19" s="70" t="str">
        <f>IFERROR(VLOOKUP(D19,Patient!A$2:P$120,14),"-")</f>
        <v>-</v>
      </c>
      <c r="L19" s="67" t="str">
        <f>IFERROR(VLOOKUP(D19,Patient!A$2:P$120,15),"-")</f>
        <v>-</v>
      </c>
      <c r="M19" s="70" t="str">
        <f t="shared" si="2"/>
        <v>-</v>
      </c>
      <c r="N19" s="71" t="str">
        <f>IFERROR(VLOOKUP(D19,Patient!A$2:P$120,9),"-")</f>
        <v>-</v>
      </c>
      <c r="O19" s="71" t="str">
        <f>IFERROR(VLOOKUP(D19,Patient!A$2:P$120,11),"-")</f>
        <v>-</v>
      </c>
      <c r="P19" s="71" t="str">
        <f>IFERROR(VLOOKUP(D19,Patient!A$2:P$120,13),"-")</f>
        <v>-</v>
      </c>
      <c r="Q19" s="109"/>
      <c r="R19" s="109"/>
      <c r="S19" s="70" t="str">
        <f t="shared" si="1"/>
        <v>-</v>
      </c>
      <c r="T19" s="181"/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IFERROR(VLOOKUP(D20,Patient!A$2:Q$120,17),"-")</f>
        <v>-</v>
      </c>
      <c r="D20" s="98"/>
      <c r="E20" s="67" t="str">
        <f>IFERROR(VLOOKUP(D20,Patient!A$2:P$120,2),"-")</f>
        <v>-</v>
      </c>
      <c r="F20" s="28" t="str">
        <f>IFERROR(VLOOKUP(D20,Patient!A$2:P$120,3),"-")</f>
        <v>-</v>
      </c>
      <c r="G20" s="28" t="str">
        <f>IFERROR(VLOOKUP(D20,Patient!A$2:P$120,5),"-")</f>
        <v>-</v>
      </c>
      <c r="H20" s="28" t="str">
        <f>IFERROR(VLOOKUP(D20,Patient!A$2:P$120,7),"-")</f>
        <v>-</v>
      </c>
      <c r="I20" s="68" t="str">
        <f>IFERROR(VLOOKUP(D20,Patient!A$2:P$120,8),"-")</f>
        <v>-</v>
      </c>
      <c r="J20" s="69" t="str">
        <f t="shared" si="3"/>
        <v>-</v>
      </c>
      <c r="K20" s="70" t="str">
        <f>IFERROR(VLOOKUP(D20,Patient!A$2:P$120,14),"-")</f>
        <v>-</v>
      </c>
      <c r="L20" s="67" t="str">
        <f>IFERROR(VLOOKUP(D20,Patient!A$2:P$120,15),"-")</f>
        <v>-</v>
      </c>
      <c r="M20" s="70" t="str">
        <f t="shared" si="2"/>
        <v>-</v>
      </c>
      <c r="N20" s="71" t="str">
        <f>IFERROR(VLOOKUP(D20,Patient!A$2:P$120,9),"-")</f>
        <v>-</v>
      </c>
      <c r="O20" s="71" t="str">
        <f>IFERROR(VLOOKUP(D20,Patient!A$2:P$120,11),"-")</f>
        <v>-</v>
      </c>
      <c r="P20" s="71" t="str">
        <f>IFERROR(VLOOKUP(D20,Patient!A$2:P$120,13),"-")</f>
        <v>-</v>
      </c>
      <c r="Q20" s="109"/>
      <c r="R20" s="109"/>
      <c r="S20" s="70" t="str">
        <f t="shared" si="1"/>
        <v>-</v>
      </c>
      <c r="T20" s="181"/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IFERROR(VLOOKUP(D21,Patient!A$2:Q$120,17),"-")</f>
        <v>-</v>
      </c>
      <c r="D21" s="98"/>
      <c r="E21" s="67" t="str">
        <f>IFERROR(VLOOKUP(D21,Patient!A$2:P$120,2),"-")</f>
        <v>-</v>
      </c>
      <c r="F21" s="28" t="str">
        <f>IFERROR(VLOOKUP(D21,Patient!A$2:P$120,3),"-")</f>
        <v>-</v>
      </c>
      <c r="G21" s="28" t="str">
        <f>IFERROR(VLOOKUP(D21,Patient!A$2:P$120,5),"-")</f>
        <v>-</v>
      </c>
      <c r="H21" s="28" t="str">
        <f>IFERROR(VLOOKUP(D21,Patient!A$2:P$120,7),"-")</f>
        <v>-</v>
      </c>
      <c r="I21" s="68" t="str">
        <f>IFERROR(VLOOKUP(D21,Patient!A$2:P$120,8),"-")</f>
        <v>-</v>
      </c>
      <c r="J21" s="69" t="str">
        <f t="shared" si="3"/>
        <v>-</v>
      </c>
      <c r="K21" s="70" t="str">
        <f>IFERROR(VLOOKUP(D21,Patient!A$2:P$120,14),"-")</f>
        <v>-</v>
      </c>
      <c r="L21" s="67" t="str">
        <f>IFERROR(VLOOKUP(D21,Patient!A$2:P$120,15),"-")</f>
        <v>-</v>
      </c>
      <c r="M21" s="70" t="str">
        <f t="shared" si="2"/>
        <v>-</v>
      </c>
      <c r="N21" s="71" t="str">
        <f>IFERROR(VLOOKUP(D21,Patient!A$2:P$120,9),"-")</f>
        <v>-</v>
      </c>
      <c r="O21" s="71" t="str">
        <f>IFERROR(VLOOKUP(D21,Patient!A$2:P$120,11),"-")</f>
        <v>-</v>
      </c>
      <c r="P21" s="71" t="str">
        <f>IFERROR(VLOOKUP(D21,Patient!A$2:P$120,13),"-")</f>
        <v>-</v>
      </c>
      <c r="Q21" s="109"/>
      <c r="R21" s="109"/>
      <c r="S21" s="70" t="str">
        <f t="shared" si="1"/>
        <v>-</v>
      </c>
      <c r="T21" s="181"/>
      <c r="U21" s="27"/>
      <c r="Z21" t="s">
        <v>32</v>
      </c>
      <c r="AA21" t="str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-</v>
      </c>
    </row>
    <row r="22" spans="1:27" ht="39.950000000000003" customHeight="1" thickBot="1" x14ac:dyDescent="0.4">
      <c r="A22" s="120"/>
      <c r="B22" s="119" t="str">
        <f>IFERROR(VLOOKUP(D22,Patient!A$2:Q$120,17),"-")</f>
        <v>-</v>
      </c>
      <c r="D22" s="98"/>
      <c r="E22" s="67" t="str">
        <f>IFERROR(VLOOKUP(D22,Patient!A$2:P$120,2),"-")</f>
        <v>-</v>
      </c>
      <c r="F22" s="28" t="str">
        <f>IFERROR(VLOOKUP(D22,Patient!A$2:P$120,3),"-")</f>
        <v>-</v>
      </c>
      <c r="G22" s="28" t="str">
        <f>IFERROR(VLOOKUP(D22,Patient!A$2:P$120,5),"-")</f>
        <v>-</v>
      </c>
      <c r="H22" s="28" t="str">
        <f>IFERROR(VLOOKUP(D22,Patient!A$2:P$120,7),"-")</f>
        <v>-</v>
      </c>
      <c r="I22" s="68" t="str">
        <f>IFERROR(VLOOKUP(D22,Patient!A$2:P$120,8),"-")</f>
        <v>-</v>
      </c>
      <c r="J22" s="69" t="str">
        <f t="shared" si="3"/>
        <v>-</v>
      </c>
      <c r="K22" s="70" t="str">
        <f>IFERROR(VLOOKUP(D22,Patient!A$2:P$120,14),"-")</f>
        <v>-</v>
      </c>
      <c r="L22" s="67" t="str">
        <f>IFERROR(VLOOKUP(D22,Patient!A$2:P$120,15),"-")</f>
        <v>-</v>
      </c>
      <c r="M22" s="70" t="str">
        <f t="shared" si="2"/>
        <v>-</v>
      </c>
      <c r="N22" s="71" t="str">
        <f>IFERROR(VLOOKUP(D22,Patient!A$2:P$120,9),"-")</f>
        <v>-</v>
      </c>
      <c r="O22" s="71" t="str">
        <f>IFERROR(VLOOKUP(D22,Patient!A$2:P$120,11),"-")</f>
        <v>-</v>
      </c>
      <c r="P22" s="71" t="str">
        <f>IFERROR(VLOOKUP(D22,Patient!A$2:P$120,13),"-")</f>
        <v>-</v>
      </c>
      <c r="Q22" s="109"/>
      <c r="R22" s="109"/>
      <c r="S22" s="70" t="str">
        <f t="shared" si="1"/>
        <v>-</v>
      </c>
      <c r="T22" s="181"/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 t="str">
        <f>IFERROR(VLOOKUP(D23,Patient!A$2:Q$120,17),"-")</f>
        <v>-</v>
      </c>
      <c r="C23" s="27"/>
      <c r="D23" s="98"/>
      <c r="E23" s="67" t="str">
        <f>IFERROR(VLOOKUP(D23,Patient!A$2:P$120,2),"-")</f>
        <v>-</v>
      </c>
      <c r="F23" s="28" t="str">
        <f>IFERROR(VLOOKUP(D23,Patient!A$2:P$120,3),"-")</f>
        <v>-</v>
      </c>
      <c r="G23" s="28" t="str">
        <f>IFERROR(VLOOKUP(D23,Patient!A$2:P$120,5),"-")</f>
        <v>-</v>
      </c>
      <c r="H23" s="28" t="str">
        <f>IFERROR(VLOOKUP(D23,Patient!A$2:P$120,7),"-")</f>
        <v>-</v>
      </c>
      <c r="I23" s="68" t="str">
        <f>IFERROR(VLOOKUP(D23,Patient!A$2:P$120,8),"-")</f>
        <v>-</v>
      </c>
      <c r="J23" s="69" t="str">
        <f t="shared" si="3"/>
        <v>-</v>
      </c>
      <c r="K23" s="70" t="str">
        <f>IFERROR(VLOOKUP(D23,Patient!A$2:P$120,14),"-")</f>
        <v>-</v>
      </c>
      <c r="L23" s="67" t="str">
        <f>IFERROR(VLOOKUP(D23,Patient!A$2:P$120,15),"-")</f>
        <v>-</v>
      </c>
      <c r="M23" s="70" t="str">
        <f t="shared" si="2"/>
        <v>-</v>
      </c>
      <c r="N23" s="71" t="str">
        <f>IFERROR(VLOOKUP(D23,Patient!A$2:P$120,9),"-")</f>
        <v>-</v>
      </c>
      <c r="O23" s="71" t="str">
        <f>IFERROR(VLOOKUP(D23,Patient!A$2:P$120,11),"-")</f>
        <v>-</v>
      </c>
      <c r="P23" s="71" t="str">
        <f>IFERROR(VLOOKUP(D23,Patient!A$2:P$120,13),"-")</f>
        <v>-</v>
      </c>
      <c r="Q23" s="109"/>
      <c r="R23" s="109"/>
      <c r="S23" s="70" t="str">
        <f t="shared" si="1"/>
        <v>-</v>
      </c>
      <c r="T23" s="181"/>
      <c r="U23" s="27"/>
      <c r="Z23" t="s">
        <v>91</v>
      </c>
      <c r="AA23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18.399999999999999</v>
      </c>
    </row>
    <row r="24" spans="1:27" ht="39.950000000000003" customHeight="1" thickBot="1" x14ac:dyDescent="0.4">
      <c r="A24" s="120"/>
      <c r="B24" s="119" t="str">
        <f>IFERROR(VLOOKUP(D24,Patient!A$2:Q$120,17),"-")</f>
        <v>-</v>
      </c>
      <c r="C24" s="27"/>
      <c r="D24" s="98"/>
      <c r="E24" s="67" t="str">
        <f>IFERROR(VLOOKUP(D24,Patient!A$2:P$120,2),"-")</f>
        <v>-</v>
      </c>
      <c r="F24" s="28" t="str">
        <f>IFERROR(VLOOKUP(D24,Patient!A$2:P$120,3),"-")</f>
        <v>-</v>
      </c>
      <c r="G24" s="28" t="str">
        <f>IFERROR(VLOOKUP(D24,Patient!A$2:P$120,5),"-")</f>
        <v>-</v>
      </c>
      <c r="H24" s="28" t="str">
        <f>IFERROR(VLOOKUP(D24,Patient!A$2:P$120,7),"-")</f>
        <v>-</v>
      </c>
      <c r="I24" s="68" t="str">
        <f>IFERROR(VLOOKUP(D24,Patient!A$2:P$120,8),"-")</f>
        <v>-</v>
      </c>
      <c r="J24" s="69" t="str">
        <f t="shared" si="3"/>
        <v>-</v>
      </c>
      <c r="K24" s="70" t="str">
        <f>IFERROR(VLOOKUP(D24,Patient!A$2:P$120,14),"-")</f>
        <v>-</v>
      </c>
      <c r="L24" s="67" t="str">
        <f>IFERROR(VLOOKUP(D24,Patient!A$2:P$120,15),"-")</f>
        <v>-</v>
      </c>
      <c r="M24" s="70" t="str">
        <f t="shared" si="2"/>
        <v>-</v>
      </c>
      <c r="N24" s="71" t="str">
        <f>IFERROR(VLOOKUP(D24,Patient!A$2:P$120,9),"-")</f>
        <v>-</v>
      </c>
      <c r="O24" s="71" t="str">
        <f>IFERROR(VLOOKUP(D24,Patient!A$2:P$120,11),"-")</f>
        <v>-</v>
      </c>
      <c r="P24" s="71" t="str">
        <f>IFERROR(VLOOKUP(D24,Patient!A$2:P$120,13),"-")</f>
        <v>-</v>
      </c>
      <c r="Q24" s="109"/>
      <c r="R24" s="109"/>
      <c r="S24" s="70" t="str">
        <f t="shared" si="1"/>
        <v>-</v>
      </c>
      <c r="T24" s="181"/>
      <c r="U24" s="27"/>
      <c r="Z24" t="s">
        <v>137</v>
      </c>
      <c r="AA24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9.5</v>
      </c>
    </row>
    <row r="25" spans="1:27" ht="39.950000000000003" customHeight="1" thickBot="1" x14ac:dyDescent="0.4">
      <c r="A25" s="120"/>
      <c r="B25" s="119" t="str">
        <f>IFERROR(VLOOKUP(D25,Patient!A$2:Q$120,17),"-")</f>
        <v>-</v>
      </c>
      <c r="C25" s="27"/>
      <c r="D25" s="98"/>
      <c r="E25" s="67" t="str">
        <f>IFERROR(VLOOKUP(D25,Patient!A$2:P$120,2),"-")</f>
        <v>-</v>
      </c>
      <c r="F25" s="28" t="str">
        <f>IFERROR(VLOOKUP(D25,Patient!A$2:P$120,3),"-")</f>
        <v>-</v>
      </c>
      <c r="G25" s="28" t="str">
        <f>IFERROR(VLOOKUP(D25,Patient!A$2:P$120,5),"-")</f>
        <v>-</v>
      </c>
      <c r="H25" s="28" t="str">
        <f>IFERROR(VLOOKUP(D25,Patient!A$2:P$120,7),"-")</f>
        <v>-</v>
      </c>
      <c r="I25" s="68" t="str">
        <f>IFERROR(VLOOKUP(D25,Patient!A$2:P$120,8),"-")</f>
        <v>-</v>
      </c>
      <c r="J25" s="69" t="str">
        <f t="shared" si="3"/>
        <v>-</v>
      </c>
      <c r="K25" s="70" t="str">
        <f>IFERROR(VLOOKUP(D25,Patient!A$2:P$120,14),"-")</f>
        <v>-</v>
      </c>
      <c r="L25" s="67" t="str">
        <f>IFERROR(VLOOKUP(D25,Patient!A$2:P$120,15),"-")</f>
        <v>-</v>
      </c>
      <c r="M25" s="70" t="str">
        <f t="shared" si="2"/>
        <v>-</v>
      </c>
      <c r="N25" s="71" t="str">
        <f>IFERROR(VLOOKUP(D25,Patient!A$2:P$120,9),"-")</f>
        <v>-</v>
      </c>
      <c r="O25" s="71" t="str">
        <f>IFERROR(VLOOKUP(D25,Patient!A$2:P$120,11),"-")</f>
        <v>-</v>
      </c>
      <c r="P25" s="71" t="str">
        <f>IFERROR(VLOOKUP(D25,Patient!A$2:P$120,13),"-")</f>
        <v>-</v>
      </c>
      <c r="Q25" s="109"/>
      <c r="R25" s="109"/>
      <c r="S25" s="70" t="str">
        <f t="shared" si="1"/>
        <v>-</v>
      </c>
      <c r="T25" s="181"/>
      <c r="U25" s="27"/>
      <c r="Z25" t="s">
        <v>27</v>
      </c>
      <c r="AA25" t="str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-</v>
      </c>
    </row>
    <row r="26" spans="1:27" ht="39.950000000000003" customHeight="1" thickBot="1" x14ac:dyDescent="0.4">
      <c r="A26" s="120"/>
      <c r="B26" s="119" t="str">
        <f>IFERROR(VLOOKUP(D26,Patient!A$2:Q$120,17),"-")</f>
        <v>-</v>
      </c>
      <c r="C26" s="27"/>
      <c r="D26" s="98"/>
      <c r="E26" s="67" t="str">
        <f>IFERROR(VLOOKUP(D26,Patient!A$2:P$120,2),"-")</f>
        <v>-</v>
      </c>
      <c r="F26" s="28" t="str">
        <f>IFERROR(VLOOKUP(D26,Patient!A$2:P$120,3),"-")</f>
        <v>-</v>
      </c>
      <c r="G26" s="28" t="str">
        <f>IFERROR(VLOOKUP(D26,Patient!A$2:P$120,5),"-")</f>
        <v>-</v>
      </c>
      <c r="H26" s="28" t="str">
        <f>IFERROR(VLOOKUP(D26,Patient!A$2:P$120,7),"-")</f>
        <v>-</v>
      </c>
      <c r="I26" s="68" t="str">
        <f>IFERROR(VLOOKUP(D26,Patient!A$2:P$120,8),"-")</f>
        <v>-</v>
      </c>
      <c r="J26" s="69" t="str">
        <f t="shared" si="3"/>
        <v>-</v>
      </c>
      <c r="K26" s="70" t="str">
        <f>IFERROR(VLOOKUP(D26,Patient!A$2:P$120,14),"-")</f>
        <v>-</v>
      </c>
      <c r="L26" s="67" t="str">
        <f>IFERROR(VLOOKUP(D26,Patient!A$2:P$120,15),"-")</f>
        <v>-</v>
      </c>
      <c r="M26" s="70" t="str">
        <f t="shared" si="2"/>
        <v>-</v>
      </c>
      <c r="N26" s="71" t="str">
        <f>IFERROR(VLOOKUP(D26,Patient!A$2:P$120,9),"-")</f>
        <v>-</v>
      </c>
      <c r="O26" s="71" t="str">
        <f>IFERROR(VLOOKUP(D26,Patient!A$2:P$120,11),"-")</f>
        <v>-</v>
      </c>
      <c r="P26" s="71" t="str">
        <f>IFERROR(VLOOKUP(D26,Patient!A$2:P$120,13),"-")</f>
        <v>-</v>
      </c>
      <c r="Q26" s="109"/>
      <c r="R26" s="109"/>
      <c r="S26" s="70" t="str">
        <f t="shared" si="1"/>
        <v>-</v>
      </c>
      <c r="T26" s="181"/>
      <c r="U26" s="27"/>
      <c r="Z26" t="s">
        <v>113</v>
      </c>
      <c r="AA26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18.399999999999999</v>
      </c>
    </row>
    <row r="27" spans="1:27" ht="39.950000000000003" customHeight="1" thickBot="1" x14ac:dyDescent="0.4">
      <c r="A27" s="120"/>
      <c r="B27" s="119" t="str">
        <f>IFERROR(VLOOKUP(D27,Patient!A$2:Q$120,17),"-")</f>
        <v>-</v>
      </c>
      <c r="D27" s="98"/>
      <c r="E27" s="67" t="str">
        <f>IFERROR(VLOOKUP(D27,Patient!A$2:P$120,2),"-")</f>
        <v>-</v>
      </c>
      <c r="F27" s="28" t="str">
        <f>IFERROR(VLOOKUP(D27,Patient!A$2:P$120,3),"-")</f>
        <v>-</v>
      </c>
      <c r="G27" s="28" t="str">
        <f>IFERROR(VLOOKUP(D27,Patient!A$2:P$120,5),"-")</f>
        <v>-</v>
      </c>
      <c r="H27" s="28" t="str">
        <f>IFERROR(VLOOKUP(D27,Patient!A$2:P$120,7),"-")</f>
        <v>-</v>
      </c>
      <c r="I27" s="68" t="str">
        <f>IFERROR(VLOOKUP(D27,Patient!A$2:P$120,8),"-")</f>
        <v>-</v>
      </c>
      <c r="J27" s="72" t="str">
        <f t="shared" si="3"/>
        <v>-</v>
      </c>
      <c r="K27" s="70" t="str">
        <f>IFERROR(VLOOKUP(D27,Patient!A$2:P$120,14),"-")</f>
        <v>-</v>
      </c>
      <c r="L27" s="67" t="str">
        <f>IFERROR(VLOOKUP(D27,Patient!A$2:P$120,15),"-")</f>
        <v>-</v>
      </c>
      <c r="M27" s="73" t="str">
        <f t="shared" si="2"/>
        <v>-</v>
      </c>
      <c r="N27" s="71" t="str">
        <f>IFERROR(VLOOKUP(D27,Patient!A$2:P$120,9),"-")</f>
        <v>-</v>
      </c>
      <c r="O27" s="71" t="str">
        <f>IFERROR(VLOOKUP(D27,Patient!A$2:P$120,11),"-")</f>
        <v>-</v>
      </c>
      <c r="P27" s="71" t="str">
        <f>IFERROR(VLOOKUP(D27,Patient!A$2:P$120,13),"-")</f>
        <v>-</v>
      </c>
      <c r="Q27" s="109"/>
      <c r="R27" s="109"/>
      <c r="S27" s="70" t="str">
        <f t="shared" si="1"/>
        <v>-</v>
      </c>
      <c r="T27" s="182"/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IFERROR(VLOOKUP(D28,Patient!A$2:Q$120,17),"-")</f>
        <v>-</v>
      </c>
      <c r="D28" s="98"/>
      <c r="E28" s="67" t="str">
        <f>IFERROR(VLOOKUP(D28,Patient!A$2:P$120,2),"-")</f>
        <v>-</v>
      </c>
      <c r="F28" s="28" t="str">
        <f>IFERROR(VLOOKUP(D28,Patient!A$2:P$120,3),"-")</f>
        <v>-</v>
      </c>
      <c r="G28" s="28" t="str">
        <f>IFERROR(VLOOKUP(D28,Patient!A$2:P$120,5),"-")</f>
        <v>-</v>
      </c>
      <c r="H28" s="28" t="str">
        <f>IFERROR(VLOOKUP(D28,Patient!A$2:P$120,7),"-")</f>
        <v>-</v>
      </c>
      <c r="I28" s="68" t="str">
        <f>IFERROR(VLOOKUP(D28,Patient!A$2:P$120,8),"-")</f>
        <v>-</v>
      </c>
      <c r="J28" s="72" t="str">
        <f t="shared" si="3"/>
        <v>-</v>
      </c>
      <c r="K28" s="70" t="str">
        <f>IFERROR(VLOOKUP(D28,Patient!A$2:P$120,14),"-")</f>
        <v>-</v>
      </c>
      <c r="L28" s="67" t="str">
        <f>IFERROR(VLOOKUP(D28,Patient!A$2:P$120,15),"-")</f>
        <v>-</v>
      </c>
      <c r="M28" s="73" t="str">
        <f t="shared" si="2"/>
        <v>-</v>
      </c>
      <c r="N28" s="71" t="str">
        <f>IFERROR(VLOOKUP(D28,Patient!A$2:P$120,9),"-")</f>
        <v>-</v>
      </c>
      <c r="O28" s="71" t="str">
        <f>IFERROR(VLOOKUP(D28,Patient!A$2:P$120,11),"-")</f>
        <v>-</v>
      </c>
      <c r="P28" s="71" t="str">
        <f>IFERROR(VLOOKUP(D28,Patient!A$2:P$120,13),"-")</f>
        <v>-</v>
      </c>
      <c r="Q28" s="109"/>
      <c r="R28" s="109"/>
      <c r="S28" s="70" t="str">
        <f t="shared" si="1"/>
        <v>-</v>
      </c>
      <c r="T28" s="182"/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IFERROR(VLOOKUP(D29,Patient!A$2:Q$120,17),"-")</f>
        <v>-</v>
      </c>
      <c r="D29" s="98"/>
      <c r="E29" s="67" t="str">
        <f>IFERROR(VLOOKUP(D29,Patient!A$2:P$120,2),"-")</f>
        <v>-</v>
      </c>
      <c r="F29" s="28" t="str">
        <f>IFERROR(VLOOKUP(D29,Patient!A$2:P$120,3),"-")</f>
        <v>-</v>
      </c>
      <c r="G29" s="28" t="str">
        <f>IFERROR(VLOOKUP(D29,Patient!A$2:P$120,5),"-")</f>
        <v>-</v>
      </c>
      <c r="H29" s="28" t="str">
        <f>IFERROR(VLOOKUP(D29,Patient!A$2:P$120,7),"-")</f>
        <v>-</v>
      </c>
      <c r="I29" s="68" t="str">
        <f>IFERROR(VLOOKUP(D29,Patient!A$2:P$120,8),"-")</f>
        <v>-</v>
      </c>
      <c r="J29" s="72" t="str">
        <f t="shared" si="3"/>
        <v>-</v>
      </c>
      <c r="K29" s="70" t="str">
        <f>IFERROR(VLOOKUP(D29,Patient!A$2:P$120,14),"-")</f>
        <v>-</v>
      </c>
      <c r="L29" s="67" t="str">
        <f>IFERROR(VLOOKUP(D29,Patient!A$2:P$120,15),"-")</f>
        <v>-</v>
      </c>
      <c r="M29" s="73" t="str">
        <f t="shared" si="2"/>
        <v>-</v>
      </c>
      <c r="N29" s="71" t="str">
        <f>IFERROR(VLOOKUP(D29,Patient!A$2:P$120,9),"-")</f>
        <v>-</v>
      </c>
      <c r="O29" s="71" t="str">
        <f>IFERROR(VLOOKUP(D29,Patient!A$2:P$120,11),"-")</f>
        <v>-</v>
      </c>
      <c r="P29" s="71" t="str">
        <f>IFERROR(VLOOKUP(D29,Patient!A$2:P$120,13),"-")</f>
        <v>-</v>
      </c>
      <c r="Q29" s="109"/>
      <c r="R29" s="109"/>
      <c r="S29" s="70" t="str">
        <f t="shared" si="1"/>
        <v>-</v>
      </c>
      <c r="T29" s="182"/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IFERROR(VLOOKUP(D30,Patient!A$2:Q$120,17),"-")</f>
        <v>-</v>
      </c>
      <c r="D30" s="98"/>
      <c r="E30" s="74" t="str">
        <f>IFERROR(VLOOKUP(D30,Patient!A$2:P$120,2),"-")</f>
        <v>-</v>
      </c>
      <c r="F30" s="75" t="str">
        <f>IFERROR(VLOOKUP(D30,Patient!A$2:P$120,3),"-")</f>
        <v>-</v>
      </c>
      <c r="G30" s="75" t="str">
        <f>IFERROR(VLOOKUP(D30,Patient!A$2:P$120,5),"-")</f>
        <v>-</v>
      </c>
      <c r="H30" s="75" t="str">
        <f>IFERROR(VLOOKUP(D30,Patient!A$2:P$120,7),"-")</f>
        <v>-</v>
      </c>
      <c r="I30" s="76" t="str">
        <f>IFERROR(VLOOKUP(D30,Patient!A$2:P$120,8),"-")</f>
        <v>-</v>
      </c>
      <c r="J30" s="77" t="str">
        <f t="shared" si="3"/>
        <v>-</v>
      </c>
      <c r="K30" s="78" t="str">
        <f>IFERROR(VLOOKUP(D30,Patient!A$2:P$120,14),"-")</f>
        <v>-</v>
      </c>
      <c r="L30" s="74" t="str">
        <f>IFERROR(VLOOKUP(D30,Patient!A$2:P$120,15),"-")</f>
        <v>-</v>
      </c>
      <c r="M30" s="79" t="str">
        <f t="shared" si="2"/>
        <v>-</v>
      </c>
      <c r="N30" s="80" t="str">
        <f>IFERROR(VLOOKUP(D30,Patient!A$2:P$120,9),"-")</f>
        <v>-</v>
      </c>
      <c r="O30" s="80" t="str">
        <f>IFERROR(VLOOKUP(D30,Patient!A$2:P$120,11),"-")</f>
        <v>-</v>
      </c>
      <c r="P30" s="80" t="str">
        <f>IFERROR(VLOOKUP(D30,Patient!A$2:P$120,13),"-")</f>
        <v>-</v>
      </c>
      <c r="Q30" s="110"/>
      <c r="R30" s="109"/>
      <c r="S30" s="70" t="str">
        <f t="shared" si="1"/>
        <v>-</v>
      </c>
      <c r="T30" s="183"/>
      <c r="Z30" t="s">
        <v>138</v>
      </c>
      <c r="AA30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13.25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180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180"/>
      <c r="Z32" t="s">
        <v>117</v>
      </c>
      <c r="AA32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21.2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180"/>
      <c r="Z33" t="s">
        <v>38</v>
      </c>
      <c r="AA33" t="str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-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180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180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180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180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180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180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180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180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180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180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180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180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180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180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180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180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180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180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180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180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180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180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180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180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180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180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180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180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180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180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180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180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180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180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180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180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180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180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180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180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180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180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180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180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180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180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180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180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180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180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180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180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180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180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180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180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180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180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180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180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180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180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180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180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180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180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180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180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180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180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180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180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180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180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180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180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180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180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180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180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180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180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180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180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180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180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180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180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180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180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180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180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180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180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180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180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180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180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180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180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180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180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180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180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180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180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180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180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180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180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180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180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180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180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180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180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180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180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180"/>
    </row>
  </sheetData>
  <mergeCells count="2">
    <mergeCell ref="F4:J4"/>
    <mergeCell ref="N4:P4"/>
  </mergeCells>
  <conditionalFormatting sqref="D6">
    <cfRule type="expression" dxfId="34" priority="6">
      <formula>T6="Virement"</formula>
    </cfRule>
    <cfRule type="expression" dxfId="33" priority="7">
      <formula>T6="Espèces"</formula>
    </cfRule>
    <cfRule type="expression" dxfId="32" priority="8">
      <formula>T6="Chèque"</formula>
    </cfRule>
    <cfRule type="expression" dxfId="31" priority="9">
      <formula>T6="En cours"</formula>
    </cfRule>
    <cfRule type="expression" dxfId="30" priority="10">
      <formula>T6="TP autre"</formula>
    </cfRule>
  </conditionalFormatting>
  <conditionalFormatting sqref="D7:D30">
    <cfRule type="expression" dxfId="29" priority="1">
      <formula>T7="Virement"</formula>
    </cfRule>
    <cfRule type="expression" dxfId="28" priority="2">
      <formula>T7="Espèces"</formula>
    </cfRule>
    <cfRule type="expression" dxfId="27" priority="3">
      <formula>T7="Chèque"</formula>
    </cfRule>
    <cfRule type="expression" dxfId="26" priority="4">
      <formula>T7="En cours"</formula>
    </cfRule>
    <cfRule type="expression" dxfId="25" priority="5">
      <formula>T7="TP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="80" zoomScaleNormal="80" workbookViewId="0">
      <pane ySplit="5" topLeftCell="A6" activePane="bottomLeft" state="frozen"/>
      <selection activeCell="C22" sqref="C22"/>
      <selection pane="bottomLeft" activeCell="T17" sqref="T17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2.85546875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7" width="15.5703125" style="82" bestFit="1" customWidth="1"/>
    <col min="18" max="18" width="13.7109375" style="82" customWidth="1"/>
    <col min="19" max="20" width="13.7109375" customWidth="1"/>
    <col min="21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186.935</v>
      </c>
      <c r="G1" s="113" t="s">
        <v>86</v>
      </c>
      <c r="H1" s="115">
        <v>40</v>
      </c>
      <c r="J1" s="133" t="s">
        <v>149</v>
      </c>
      <c r="K1" s="142">
        <f>SUM(AA6:AA33)</f>
        <v>157.33499999999998</v>
      </c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42047</v>
      </c>
      <c r="D2" s="101" t="s">
        <v>69</v>
      </c>
      <c r="E2" s="102"/>
      <c r="F2" s="102"/>
      <c r="O2" s="145">
        <f>SUMIF(T$6:T$30,"TP",S$6:S$30)</f>
        <v>157.33499999999998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29.599999999999998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156" t="s">
        <v>70</v>
      </c>
      <c r="E5" s="157" t="s">
        <v>57</v>
      </c>
      <c r="F5" s="158" t="s">
        <v>58</v>
      </c>
      <c r="G5" s="158" t="s">
        <v>53</v>
      </c>
      <c r="H5" s="158" t="s">
        <v>18</v>
      </c>
      <c r="I5" s="158" t="s">
        <v>4</v>
      </c>
      <c r="J5" s="159" t="s">
        <v>63</v>
      </c>
      <c r="K5" s="157" t="s">
        <v>17</v>
      </c>
      <c r="L5" s="157" t="s">
        <v>2</v>
      </c>
      <c r="M5" s="157" t="s">
        <v>59</v>
      </c>
      <c r="N5" s="160" t="s">
        <v>58</v>
      </c>
      <c r="O5" s="160" t="s">
        <v>3</v>
      </c>
      <c r="P5" s="160" t="s">
        <v>4</v>
      </c>
      <c r="Q5" s="161" t="s">
        <v>96</v>
      </c>
      <c r="R5" s="161" t="s">
        <v>129</v>
      </c>
      <c r="S5" s="162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IFERROR(VLOOKUP(D6,Patient!A$2:R$309,17),"-")</f>
        <v>4</v>
      </c>
      <c r="C6" s="27"/>
      <c r="D6" s="98">
        <v>9</v>
      </c>
      <c r="E6" s="163" t="str">
        <f>IFERROR(VLOOKUP(D6,Patient!A$2:R$309,2),"-")</f>
        <v>BRUNET JAILLY</v>
      </c>
      <c r="F6" s="164">
        <f>IFERROR(VLOOKUP(D6,Patient!A$2:R$309,3),"-")</f>
        <v>2</v>
      </c>
      <c r="G6" s="164" t="str">
        <f>IFERROR(VLOOKUP(D6,Patient!A$2:PR$309,5),"-")</f>
        <v>AMI 1</v>
      </c>
      <c r="H6" s="164">
        <f>IFERROR(VLOOKUP(D6,Patient!A$2:R$309,7),"-")</f>
        <v>0</v>
      </c>
      <c r="I6" s="165">
        <f>IFERROR(VLOOKUP(D6,Patient!A$2:R$309,8),"-")</f>
        <v>6.3</v>
      </c>
      <c r="J6" s="166" t="str">
        <f t="shared" ref="J6:J30" si="0">IFERROR(IF(H6&gt;0,I6+H6,"-"),"-")</f>
        <v>-</v>
      </c>
      <c r="K6" s="167">
        <f>IFERROR(VLOOKUP(D6,Patient!A$2:R$309,14),"-")</f>
        <v>2.5</v>
      </c>
      <c r="L6" s="163">
        <f>IFERROR(VLOOKUP(D6,Patient!A$2:R$309,15),"-")</f>
        <v>0</v>
      </c>
      <c r="M6" s="167">
        <f>IFERROR(L6*0.35,"-")</f>
        <v>0</v>
      </c>
      <c r="N6" s="168">
        <f>IFERROR(VLOOKUP(D6,Patient!A$2:R$309,9),"-")</f>
        <v>0</v>
      </c>
      <c r="O6" s="168" t="str">
        <f>IFERROR(VLOOKUP(D6,Patient!A$2:R$309,11),"-")</f>
        <v>-</v>
      </c>
      <c r="P6" s="168" t="str">
        <f>IFERROR(VLOOKUP(D6,Patient!A$2:R$309,13),"-")</f>
        <v>0</v>
      </c>
      <c r="Q6" s="169"/>
      <c r="R6" s="169"/>
      <c r="S6" s="167">
        <f t="shared" ref="S6:S30" si="1">IFERROR(H6+I6+K6+M6+P6+Q6+R6,"-")</f>
        <v>8.8000000000000007</v>
      </c>
      <c r="T6" s="174" t="str">
        <f>IFERROR(VLOOKUP(D6,Patient!A$2:R$309,18),"-")</f>
        <v>TP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IFERROR(VLOOKUP(D7,Patient!A$2:R$309,17),"-")</f>
        <v>28</v>
      </c>
      <c r="C7" s="27"/>
      <c r="D7" s="98">
        <v>77</v>
      </c>
      <c r="E7" s="67" t="str">
        <f>IFERROR(VLOOKUP(D7,Patient!A$2:R$309,2),"-")</f>
        <v>VILLARD</v>
      </c>
      <c r="F7" s="28">
        <f>IFERROR(VLOOKUP(D7,Patient!A$2:R$309,3),"-")</f>
        <v>1</v>
      </c>
      <c r="G7" s="28" t="str">
        <f>IFERROR(VLOOKUP(D7,Patient!A$2:PR$309,5),"-")</f>
        <v>AIS 3</v>
      </c>
      <c r="H7" s="28">
        <f>IFERROR(VLOOKUP(D7,Patient!A$2:R$309,7),"-")</f>
        <v>0</v>
      </c>
      <c r="I7" s="68">
        <f>IFERROR(VLOOKUP(D7,Patient!A$2:R$309,8),"-")</f>
        <v>7.95</v>
      </c>
      <c r="J7" s="69" t="str">
        <f t="shared" si="0"/>
        <v>-</v>
      </c>
      <c r="K7" s="70">
        <f>IFERROR(VLOOKUP(D7,Patient!A$2:R$309,14),"-")</f>
        <v>2.5</v>
      </c>
      <c r="L7" s="67">
        <f>IFERROR(VLOOKUP(D7,Patient!A$2:R$309,15),"-")</f>
        <v>0</v>
      </c>
      <c r="M7" s="70">
        <f t="shared" ref="M7:M30" si="2">IFERROR(L7*0.35,"-")</f>
        <v>0</v>
      </c>
      <c r="N7" s="71">
        <f>IFERROR(VLOOKUP(D7,Patient!A$2:R$309,9),"-")</f>
        <v>0</v>
      </c>
      <c r="O7" s="71" t="str">
        <f>IFERROR(VLOOKUP(D7,Patient!A$2:R$309,11),"-")</f>
        <v>-</v>
      </c>
      <c r="P7" s="71" t="str">
        <f>IFERROR(VLOOKUP(D7,Patient!A$2:R$309,13),"-")</f>
        <v>0</v>
      </c>
      <c r="Q7" s="109"/>
      <c r="R7" s="109"/>
      <c r="S7" s="70">
        <f t="shared" si="1"/>
        <v>10.45</v>
      </c>
      <c r="T7" s="175" t="str">
        <f>IFERROR(VLOOKUP(D7,Patient!A$2:R$309,18),"-")</f>
        <v>TP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IFERROR(VLOOKUP(D8,Patient!A$2:R$309,17),"-")</f>
        <v>18</v>
      </c>
      <c r="C8" s="27"/>
      <c r="D8" s="98">
        <v>53</v>
      </c>
      <c r="E8" s="67" t="str">
        <f>IFERROR(VLOOKUP(D8,Patient!A$2:R$309,2),"-")</f>
        <v>MOREL</v>
      </c>
      <c r="F8" s="28">
        <f>IFERROR(VLOOKUP(D8,Patient!A$2:R$309,3),"-")</f>
        <v>1</v>
      </c>
      <c r="G8" s="28" t="str">
        <f>IFERROR(VLOOKUP(D8,Patient!A$2:PR$309,5),"-")</f>
        <v>AIS 3</v>
      </c>
      <c r="H8" s="28">
        <f>IFERROR(VLOOKUP(D8,Patient!A$2:R$309,7),"-")</f>
        <v>0</v>
      </c>
      <c r="I8" s="68">
        <f>IFERROR(VLOOKUP(D8,Patient!A$2:R$309,8),"-")</f>
        <v>7.95</v>
      </c>
      <c r="J8" s="69" t="str">
        <f t="shared" si="0"/>
        <v>-</v>
      </c>
      <c r="K8" s="70">
        <f>IFERROR(VLOOKUP(D8,Patient!A$2:R$309,14),"-")</f>
        <v>0</v>
      </c>
      <c r="L8" s="67">
        <f>IFERROR(VLOOKUP(D8,Patient!A$2:R$309,15),"-")</f>
        <v>0</v>
      </c>
      <c r="M8" s="70">
        <f t="shared" si="2"/>
        <v>0</v>
      </c>
      <c r="N8" s="71">
        <f>IFERROR(VLOOKUP(D8,Patient!A$2:R$309,9),"-")</f>
        <v>0</v>
      </c>
      <c r="O8" s="71" t="str">
        <f>IFERROR(VLOOKUP(D8,Patient!A$2:R$309,11),"-")</f>
        <v>-</v>
      </c>
      <c r="P8" s="71" t="str">
        <f>IFERROR(VLOOKUP(D8,Patient!A$2:R$309,13),"-")</f>
        <v>0</v>
      </c>
      <c r="Q8" s="109"/>
      <c r="R8" s="109"/>
      <c r="S8" s="70">
        <f t="shared" si="1"/>
        <v>7.95</v>
      </c>
      <c r="T8" s="175" t="str">
        <f>IFERROR(VLOOKUP(D8,Patient!A$2:R$309,18),"-")</f>
        <v>TP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IFERROR(VLOOKUP(D9,Patient!A$2:R$309,17),"-")</f>
        <v>10</v>
      </c>
      <c r="C9" s="27"/>
      <c r="D9" s="98">
        <v>24</v>
      </c>
      <c r="E9" s="67" t="str">
        <f>IFERROR(VLOOKUP(D9,Patient!A$2:R$309,2),"-")</f>
        <v>DELEBARRE</v>
      </c>
      <c r="F9" s="28">
        <f>IFERROR(VLOOKUP(D9,Patient!A$2:R$309,3),"-")</f>
        <v>2</v>
      </c>
      <c r="G9" s="28" t="str">
        <f>IFERROR(VLOOKUP(D9,Patient!A$2:PR$309,5),"-")</f>
        <v>AIS 3</v>
      </c>
      <c r="H9" s="28">
        <f>IFERROR(VLOOKUP(D9,Patient!A$2:R$309,7),"-")</f>
        <v>0</v>
      </c>
      <c r="I9" s="68">
        <f>IFERROR(VLOOKUP(D9,Patient!A$2:R$309,8),"-")</f>
        <v>15.9</v>
      </c>
      <c r="J9" s="69" t="str">
        <f t="shared" si="0"/>
        <v>-</v>
      </c>
      <c r="K9" s="70">
        <f>IFERROR(VLOOKUP(D9,Patient!A$2:R$309,14),"-")</f>
        <v>2.5</v>
      </c>
      <c r="L9" s="67">
        <f>IFERROR(VLOOKUP(D9,Patient!A$2:R$309,15),"-")</f>
        <v>0</v>
      </c>
      <c r="M9" s="70">
        <f t="shared" si="2"/>
        <v>0</v>
      </c>
      <c r="N9" s="71">
        <f>IFERROR(VLOOKUP(D9,Patient!A$2:R$309,9),"-")</f>
        <v>0</v>
      </c>
      <c r="O9" s="71" t="str">
        <f>IFERROR(VLOOKUP(D9,Patient!A$2:R$309,11),"-")</f>
        <v>-</v>
      </c>
      <c r="P9" s="71" t="str">
        <f>IFERROR(VLOOKUP(D9,Patient!A$2:R$309,13),"-")</f>
        <v>0</v>
      </c>
      <c r="Q9" s="109"/>
      <c r="R9" s="109"/>
      <c r="S9" s="70">
        <f t="shared" si="1"/>
        <v>18.399999999999999</v>
      </c>
      <c r="T9" s="175" t="str">
        <f>IFERROR(VLOOKUP(D9,Patient!A$2:R$309,18),"-")</f>
        <v>TP</v>
      </c>
      <c r="U9" s="27"/>
      <c r="V9" s="24" t="s">
        <v>148</v>
      </c>
      <c r="W9" s="124"/>
      <c r="Z9" t="s">
        <v>136</v>
      </c>
      <c r="AA9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8.8000000000000007</v>
      </c>
    </row>
    <row r="10" spans="1:29" ht="39.950000000000003" customHeight="1" thickBot="1" x14ac:dyDescent="0.4">
      <c r="A10" s="120"/>
      <c r="B10" s="119">
        <f>IFERROR(VLOOKUP(D10,Patient!A$2:R$309,17),"-")</f>
        <v>16</v>
      </c>
      <c r="C10" s="89"/>
      <c r="D10" s="98">
        <v>46</v>
      </c>
      <c r="E10" s="67" t="str">
        <f>IFERROR(VLOOKUP(D10,Patient!A$2:R$309,2),"-")</f>
        <v>MARZARI</v>
      </c>
      <c r="F10" s="28">
        <f>IFERROR(VLOOKUP(D10,Patient!A$2:R$309,3),"-")</f>
        <v>2</v>
      </c>
      <c r="G10" s="28" t="str">
        <f>IFERROR(VLOOKUP(D10,Patient!A$2:PR$309,5),"-")</f>
        <v>AIS 3</v>
      </c>
      <c r="H10" s="28">
        <f>IFERROR(VLOOKUP(D10,Patient!A$2:R$309,7),"-")</f>
        <v>0</v>
      </c>
      <c r="I10" s="68">
        <f>IFERROR(VLOOKUP(D10,Patient!A$2:R$309,8),"-")</f>
        <v>15.9</v>
      </c>
      <c r="J10" s="69" t="str">
        <f t="shared" si="0"/>
        <v>-</v>
      </c>
      <c r="K10" s="70">
        <f>IFERROR(VLOOKUP(D10,Patient!A$2:R$309,14),"-")</f>
        <v>2.5</v>
      </c>
      <c r="L10" s="67">
        <f>IFERROR(VLOOKUP(D10,Patient!A$2:R$309,15),"-")</f>
        <v>0</v>
      </c>
      <c r="M10" s="70">
        <f t="shared" si="2"/>
        <v>0</v>
      </c>
      <c r="N10" s="71">
        <f>IFERROR(VLOOKUP(D10,Patient!A$2:R$309,9),"-")</f>
        <v>0</v>
      </c>
      <c r="O10" s="71" t="str">
        <f>IFERROR(VLOOKUP(D10,Patient!A$2:R$309,11),"-")</f>
        <v>-</v>
      </c>
      <c r="P10" s="71" t="str">
        <f>IFERROR(VLOOKUP(D10,Patient!A$2:R$309,13),"-")</f>
        <v>0</v>
      </c>
      <c r="Q10" s="109"/>
      <c r="R10" s="109"/>
      <c r="S10" s="70">
        <f t="shared" si="1"/>
        <v>18.399999999999999</v>
      </c>
      <c r="T10" s="175" t="str">
        <f>IFERROR(VLOOKUP(D10,Patient!A$2:R$309,18),"-")</f>
        <v>TP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IFERROR(VLOOKUP(D11,Patient!A$2:R$309,17),"-")</f>
        <v>20</v>
      </c>
      <c r="C11" s="89"/>
      <c r="D11" s="98">
        <v>56</v>
      </c>
      <c r="E11" s="67" t="str">
        <f>IFERROR(VLOOKUP(D11,Patient!A$2:R$309,2),"-")</f>
        <v>PERALDO</v>
      </c>
      <c r="F11" s="28">
        <f>IFERROR(VLOOKUP(D11,Patient!A$2:R$309,3),"-")</f>
        <v>2</v>
      </c>
      <c r="G11" s="28" t="str">
        <f>IFERROR(VLOOKUP(D11,Patient!A$2:PR$309,5),"-")</f>
        <v>AIS 3</v>
      </c>
      <c r="H11" s="28">
        <f>IFERROR(VLOOKUP(D11,Patient!A$2:R$309,7),"-")</f>
        <v>0</v>
      </c>
      <c r="I11" s="68">
        <f>IFERROR(VLOOKUP(D11,Patient!A$2:R$309,8),"-")</f>
        <v>15.9</v>
      </c>
      <c r="J11" s="69" t="str">
        <f t="shared" si="0"/>
        <v>-</v>
      </c>
      <c r="K11" s="70">
        <f>IFERROR(VLOOKUP(D11,Patient!A$2:R$309,14),"-")</f>
        <v>2.5</v>
      </c>
      <c r="L11" s="67">
        <f>IFERROR(VLOOKUP(D11,Patient!A$2:R$309,15),"-")</f>
        <v>0</v>
      </c>
      <c r="M11" s="70">
        <f t="shared" si="2"/>
        <v>0</v>
      </c>
      <c r="N11" s="71">
        <f>IFERROR(VLOOKUP(D11,Patient!A$2:R$309,9),"-")</f>
        <v>0</v>
      </c>
      <c r="O11" s="71" t="str">
        <f>IFERROR(VLOOKUP(D11,Patient!A$2:R$309,11),"-")</f>
        <v>-</v>
      </c>
      <c r="P11" s="71" t="str">
        <f>IFERROR(VLOOKUP(D11,Patient!A$2:R$309,13),"-")</f>
        <v>0</v>
      </c>
      <c r="Q11" s="109"/>
      <c r="R11" s="109"/>
      <c r="S11" s="70">
        <f t="shared" si="1"/>
        <v>18.399999999999999</v>
      </c>
      <c r="T11" s="175" t="str">
        <f>IFERROR(VLOOKUP(D11,Patient!A$2:R$309,18),"-")</f>
        <v>TP</v>
      </c>
      <c r="U11" s="27"/>
      <c r="V11" s="125"/>
      <c r="Z11" t="s">
        <v>41</v>
      </c>
      <c r="AA11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8.8000000000000007</v>
      </c>
    </row>
    <row r="12" spans="1:29" ht="39.950000000000003" customHeight="1" thickBot="1" x14ac:dyDescent="0.4">
      <c r="A12" s="120"/>
      <c r="B12" s="119">
        <f>IFERROR(VLOOKUP(D12,Patient!A$2:R$309,17),"-")</f>
        <v>8</v>
      </c>
      <c r="C12" s="66"/>
      <c r="D12" s="98">
        <v>18</v>
      </c>
      <c r="E12" s="67" t="str">
        <f>IFERROR(VLOOKUP(D12,Patient!A$2:R$309,2),"-")</f>
        <v>COUPON</v>
      </c>
      <c r="F12" s="28">
        <f>IFERROR(VLOOKUP(D12,Patient!A$2:R$309,3),"-")</f>
        <v>2</v>
      </c>
      <c r="G12" s="28" t="str">
        <f>IFERROR(VLOOKUP(D12,Patient!A$2:PR$309,5),"-")</f>
        <v>AIS 3</v>
      </c>
      <c r="H12" s="28">
        <f>IFERROR(VLOOKUP(D12,Patient!A$2:R$309,7),"-")</f>
        <v>0</v>
      </c>
      <c r="I12" s="68">
        <f>IFERROR(VLOOKUP(D12,Patient!A$2:R$309,8),"-")</f>
        <v>15.9</v>
      </c>
      <c r="J12" s="69" t="str">
        <f t="shared" si="0"/>
        <v>-</v>
      </c>
      <c r="K12" s="70">
        <f>IFERROR(VLOOKUP(D12,Patient!A$2:R$309,14),"-")</f>
        <v>2.5</v>
      </c>
      <c r="L12" s="67">
        <f>IFERROR(VLOOKUP(D12,Patient!A$2:R$309,15),"-")</f>
        <v>0</v>
      </c>
      <c r="M12" s="70">
        <f t="shared" si="2"/>
        <v>0</v>
      </c>
      <c r="N12" s="71">
        <f>IFERROR(VLOOKUP(D12,Patient!A$2:R$309,9),"-")</f>
        <v>0</v>
      </c>
      <c r="O12" s="71" t="str">
        <f>IFERROR(VLOOKUP(D12,Patient!A$2:R$309,11),"-")</f>
        <v>-</v>
      </c>
      <c r="P12" s="71" t="str">
        <f>IFERROR(VLOOKUP(D12,Patient!A$2:R$309,13),"-")</f>
        <v>0</v>
      </c>
      <c r="Q12" s="109"/>
      <c r="R12" s="109"/>
      <c r="S12" s="70">
        <f t="shared" si="1"/>
        <v>18.399999999999999</v>
      </c>
      <c r="T12" s="175" t="str">
        <f>IFERROR(VLOOKUP(D12,Patient!A$2:R$309,18),"-")</f>
        <v>TP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IFERROR(VLOOKUP(D13,Patient!A$2:R$309,17),"-")</f>
        <v>17</v>
      </c>
      <c r="C13" s="66"/>
      <c r="D13" s="98">
        <v>50</v>
      </c>
      <c r="E13" s="67" t="str">
        <f>IFERROR(VLOOKUP(D13,Patient!A$2:R$309,2),"-")</f>
        <v>MIRANDA</v>
      </c>
      <c r="F13" s="28">
        <f>IFERROR(VLOOKUP(D13,Patient!A$2:R$309,3),"-")</f>
        <v>2</v>
      </c>
      <c r="G13" s="28" t="str">
        <f>IFERROR(VLOOKUP(D13,Patient!A$2:PR$309,5),"-")</f>
        <v>AIS 3</v>
      </c>
      <c r="H13" s="28">
        <f>IFERROR(VLOOKUP(D13,Patient!A$2:R$309,7),"-")</f>
        <v>0</v>
      </c>
      <c r="I13" s="68">
        <f>IFERROR(VLOOKUP(D13,Patient!A$2:R$309,8),"-")</f>
        <v>15.9</v>
      </c>
      <c r="J13" s="69" t="str">
        <f t="shared" si="0"/>
        <v>-</v>
      </c>
      <c r="K13" s="70">
        <f>IFERROR(VLOOKUP(D13,Patient!A$2:R$309,14),"-")</f>
        <v>2.5</v>
      </c>
      <c r="L13" s="67">
        <f>IFERROR(VLOOKUP(D13,Patient!A$2:R$309,15),"-")</f>
        <v>0</v>
      </c>
      <c r="M13" s="70">
        <f t="shared" si="2"/>
        <v>0</v>
      </c>
      <c r="N13" s="71">
        <f>IFERROR(VLOOKUP(D13,Patient!A$2:R$309,9),"-")</f>
        <v>0</v>
      </c>
      <c r="O13" s="71" t="str">
        <f>IFERROR(VLOOKUP(D13,Patient!A$2:R$309,11),"-")</f>
        <v>-</v>
      </c>
      <c r="P13" s="71" t="str">
        <f>IFERROR(VLOOKUP(D13,Patient!A$2:R$309,13),"-")</f>
        <v>0</v>
      </c>
      <c r="Q13" s="109"/>
      <c r="R13" s="109"/>
      <c r="S13" s="70">
        <f t="shared" si="1"/>
        <v>18.399999999999999</v>
      </c>
      <c r="T13" s="175" t="str">
        <f>IFERROR(VLOOKUP(D13,Patient!A$2:R$309,18),"-")</f>
        <v>TP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18.399999999999999</v>
      </c>
    </row>
    <row r="14" spans="1:29" ht="39.950000000000003" customHeight="1" thickBot="1" x14ac:dyDescent="0.4">
      <c r="A14" s="120"/>
      <c r="B14" s="119">
        <f>IFERROR(VLOOKUP(D14,Patient!A$2:R$309,17),"-")</f>
        <v>12</v>
      </c>
      <c r="C14" s="88"/>
      <c r="D14" s="98">
        <v>97</v>
      </c>
      <c r="E14" s="67" t="str">
        <f>IFERROR(VLOOKUP(D14,Patient!A$2:R$309,2),"-")</f>
        <v>ESPINOSA</v>
      </c>
      <c r="F14" s="28">
        <f>IFERROR(VLOOKUP(D14,Patient!A$2:R$309,3),"-")</f>
        <v>2</v>
      </c>
      <c r="G14" s="28" t="str">
        <f>IFERROR(VLOOKUP(D14,Patient!A$2:PR$309,5),"-")</f>
        <v>AIS 3</v>
      </c>
      <c r="H14" s="28">
        <f>IFERROR(VLOOKUP(D14,Patient!A$2:R$309,7),"-")</f>
        <v>0</v>
      </c>
      <c r="I14" s="68">
        <f>IFERROR(VLOOKUP(D14,Patient!A$2:R$309,8),"-")</f>
        <v>15.9</v>
      </c>
      <c r="J14" s="69" t="str">
        <f t="shared" si="0"/>
        <v>-</v>
      </c>
      <c r="K14" s="70">
        <f>IFERROR(VLOOKUP(D14,Patient!A$2:R$309,14),"-")</f>
        <v>2.5</v>
      </c>
      <c r="L14" s="67">
        <f>IFERROR(VLOOKUP(D14,Patient!A$2:R$309,15),"-")</f>
        <v>0</v>
      </c>
      <c r="M14" s="70">
        <f t="shared" si="2"/>
        <v>0</v>
      </c>
      <c r="N14" s="71">
        <f>IFERROR(VLOOKUP(D14,Patient!A$2:R$309,9),"-")</f>
        <v>1</v>
      </c>
      <c r="O14" s="71" t="str">
        <f>IFERROR(VLOOKUP(D14,Patient!A$2:R$309,11),"-")</f>
        <v>AMI 1,5/2</v>
      </c>
      <c r="P14" s="71">
        <f>IFERROR(VLOOKUP(D14,Patient!A$2:R$309,13),"-")</f>
        <v>2.36</v>
      </c>
      <c r="Q14" s="109"/>
      <c r="R14" s="109"/>
      <c r="S14" s="70">
        <f t="shared" si="1"/>
        <v>20.759999999999998</v>
      </c>
      <c r="T14" s="175" t="str">
        <f>IFERROR(VLOOKUP(D14,Patient!A$2:R$309,18),"-")</f>
        <v>TP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>
        <f>IFERROR(VLOOKUP(D15,Patient!A$2:R$309,17),"-")</f>
        <v>6</v>
      </c>
      <c r="C15" s="27"/>
      <c r="D15" s="98">
        <v>15</v>
      </c>
      <c r="E15" s="67" t="str">
        <f>IFERROR(VLOOKUP(D15,Patient!A$2:R$309,2),"-")</f>
        <v>CHAVAND</v>
      </c>
      <c r="F15" s="28">
        <f>IFERROR(VLOOKUP(D15,Patient!A$2:R$309,3),"-")</f>
        <v>1</v>
      </c>
      <c r="G15" s="28" t="str">
        <f>IFERROR(VLOOKUP(D15,Patient!A$2:PR$309,5),"-")</f>
        <v>AMI 2</v>
      </c>
      <c r="H15" s="28">
        <f>IFERROR(VLOOKUP(D15,Patient!A$2:R$309,7),"-")</f>
        <v>0</v>
      </c>
      <c r="I15" s="68">
        <f>IFERROR(VLOOKUP(D15,Patient!A$2:R$309,8),"-")</f>
        <v>6.3</v>
      </c>
      <c r="J15" s="69" t="str">
        <f t="shared" si="0"/>
        <v>-</v>
      </c>
      <c r="K15" s="70">
        <f>IFERROR(VLOOKUP(D15,Patient!A$2:R$309,14),"-")</f>
        <v>2.5</v>
      </c>
      <c r="L15" s="67">
        <f>IFERROR(VLOOKUP(D15,Patient!A$2:R$309,15),"-")</f>
        <v>0</v>
      </c>
      <c r="M15" s="70">
        <f t="shared" si="2"/>
        <v>0</v>
      </c>
      <c r="N15" s="71">
        <f>IFERROR(VLOOKUP(D15,Patient!A$2:R$309,9),"-")</f>
        <v>0</v>
      </c>
      <c r="O15" s="71" t="str">
        <f>IFERROR(VLOOKUP(D15,Patient!A$2:R$309,11),"-")</f>
        <v>-</v>
      </c>
      <c r="P15" s="71" t="str">
        <f>IFERROR(VLOOKUP(D15,Patient!A$2:R$309,13),"-")</f>
        <v>0</v>
      </c>
      <c r="Q15" s="109"/>
      <c r="R15" s="109"/>
      <c r="S15" s="70">
        <f t="shared" si="1"/>
        <v>8.8000000000000007</v>
      </c>
      <c r="T15" s="175" t="str">
        <f>IFERROR(VLOOKUP(D15,Patient!A$2:R$309,18),"-")</f>
        <v>TP</v>
      </c>
      <c r="U15" s="27"/>
      <c r="Z15" t="s">
        <v>39</v>
      </c>
      <c r="AA15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18.399999999999999</v>
      </c>
    </row>
    <row r="16" spans="1:29" ht="39.950000000000003" customHeight="1" thickBot="1" x14ac:dyDescent="0.4">
      <c r="A16" s="120"/>
      <c r="B16" s="119">
        <f>IFERROR(VLOOKUP(D16,Patient!A$2:R$309,17),"-")</f>
        <v>0</v>
      </c>
      <c r="C16" s="27"/>
      <c r="D16" s="98">
        <v>34</v>
      </c>
      <c r="E16" s="67" t="str">
        <f>IFERROR(VLOOKUP(D16,Patient!A$2:R$309,2),"-")</f>
        <v xml:space="preserve">EVEQUE </v>
      </c>
      <c r="F16" s="28">
        <f>IFERROR(VLOOKUP(D16,Patient!A$2:R$309,3),"-")</f>
        <v>1</v>
      </c>
      <c r="G16" s="28" t="str">
        <f>IFERROR(VLOOKUP(D16,Patient!A$2:PR$309,5),"-")</f>
        <v>AMI 2</v>
      </c>
      <c r="H16" s="28">
        <f>IFERROR(VLOOKUP(D16,Patient!A$2:R$309,7),"-")</f>
        <v>0</v>
      </c>
      <c r="I16" s="68">
        <f>IFERROR(VLOOKUP(D16,Patient!A$2:R$309,8),"-")</f>
        <v>6.3</v>
      </c>
      <c r="J16" s="69" t="str">
        <f t="shared" si="0"/>
        <v>-</v>
      </c>
      <c r="K16" s="70">
        <f>IFERROR(VLOOKUP(D16,Patient!A$2:R$309,14),"-")</f>
        <v>2.5</v>
      </c>
      <c r="L16" s="67">
        <f>IFERROR(VLOOKUP(D16,Patient!A$2:R$309,15),"-")</f>
        <v>0</v>
      </c>
      <c r="M16" s="70">
        <f t="shared" si="2"/>
        <v>0</v>
      </c>
      <c r="N16" s="71">
        <f>IFERROR(VLOOKUP(D16,Patient!A$2:R$309,9),"-")</f>
        <v>0</v>
      </c>
      <c r="O16" s="71" t="str">
        <f>IFERROR(VLOOKUP(D16,Patient!A$2:R$309,11),"-")</f>
        <v>-</v>
      </c>
      <c r="P16" s="71" t="str">
        <f>IFERROR(VLOOKUP(D16,Patient!A$2:R$309,13),"-")</f>
        <v>0</v>
      </c>
      <c r="Q16" s="109"/>
      <c r="R16" s="109"/>
      <c r="S16" s="70">
        <f t="shared" si="1"/>
        <v>8.8000000000000007</v>
      </c>
      <c r="T16" s="175" t="s">
        <v>146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IFERROR(VLOOKUP(D17,Patient!A$2:R$309,17),"-")</f>
        <v>0</v>
      </c>
      <c r="C17" s="27"/>
      <c r="D17" s="98">
        <v>80</v>
      </c>
      <c r="E17" s="67" t="str">
        <f>IFERROR(VLOOKUP(D17,Patient!A$2:R$309,2),"-")</f>
        <v>DAVANIER</v>
      </c>
      <c r="F17" s="28">
        <f>IFERROR(VLOOKUP(D17,Patient!A$2:R$309,3),"-")</f>
        <v>1</v>
      </c>
      <c r="G17" s="28" t="str">
        <f>IFERROR(VLOOKUP(D17,Patient!A$2:PR$309,5),"-")</f>
        <v>AMI 4</v>
      </c>
      <c r="H17" s="28">
        <f>IFERROR(VLOOKUP(D17,Patient!A$2:R$309,7),"-")</f>
        <v>0</v>
      </c>
      <c r="I17" s="68">
        <f>IFERROR(VLOOKUP(D17,Patient!A$2:R$309,8),"-")</f>
        <v>12.6</v>
      </c>
      <c r="J17" s="69" t="str">
        <f t="shared" si="0"/>
        <v>-</v>
      </c>
      <c r="K17" s="70">
        <f>IFERROR(VLOOKUP(D17,Patient!A$2:R$309,14),"-")</f>
        <v>2.5</v>
      </c>
      <c r="L17" s="67">
        <f>IFERROR(VLOOKUP(D17,Patient!A$2:R$309,15),"-")</f>
        <v>2</v>
      </c>
      <c r="M17" s="70">
        <f t="shared" si="2"/>
        <v>0.7</v>
      </c>
      <c r="N17" s="71">
        <f>IFERROR(VLOOKUP(D17,Patient!A$2:R$309,9),"-")</f>
        <v>0</v>
      </c>
      <c r="O17" s="71" t="str">
        <f>IFERROR(VLOOKUP(D17,Patient!A$2:R$309,11),"-")</f>
        <v>-</v>
      </c>
      <c r="P17" s="71" t="str">
        <f>IFERROR(VLOOKUP(D17,Patient!A$2:R$309,13),"-")</f>
        <v>0</v>
      </c>
      <c r="Q17" s="109"/>
      <c r="R17" s="109">
        <v>5</v>
      </c>
      <c r="S17" s="70">
        <f t="shared" si="1"/>
        <v>20.799999999999997</v>
      </c>
      <c r="T17" s="175" t="s">
        <v>146</v>
      </c>
      <c r="U17" s="27"/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20.759999999999998</v>
      </c>
    </row>
    <row r="18" spans="1:27" ht="39.950000000000003" customHeight="1" thickBot="1" x14ac:dyDescent="0.4">
      <c r="A18" s="120"/>
      <c r="B18" s="119">
        <f>IFERROR(VLOOKUP(D18,Patient!A$2:R$309,17),"-")</f>
        <v>22</v>
      </c>
      <c r="D18" s="98">
        <v>61</v>
      </c>
      <c r="E18" s="67" t="str">
        <f>IFERROR(VLOOKUP(D18,Patient!A$2:R$309,2),"-")</f>
        <v>PIERRON</v>
      </c>
      <c r="F18" s="28">
        <f>IFERROR(VLOOKUP(D18,Patient!A$2:R$309,3),"-")</f>
        <v>1</v>
      </c>
      <c r="G18" s="28" t="str">
        <f>IFERROR(VLOOKUP(D18,Patient!A$2:PR$309,5),"-")</f>
        <v>AMI 1,5</v>
      </c>
      <c r="H18" s="28">
        <f>IFERROR(VLOOKUP(D18,Patient!A$2:R$309,7),"-")</f>
        <v>1.35</v>
      </c>
      <c r="I18" s="68">
        <f>IFERROR(VLOOKUP(D18,Patient!A$2:R$309,8),"-")</f>
        <v>4.7249999999999996</v>
      </c>
      <c r="J18" s="69">
        <f t="shared" si="0"/>
        <v>6.0749999999999993</v>
      </c>
      <c r="K18" s="70">
        <f>IFERROR(VLOOKUP(D18,Patient!A$2:R$309,14),"-")</f>
        <v>2.5</v>
      </c>
      <c r="L18" s="67">
        <f>IFERROR(VLOOKUP(D18,Patient!A$2:R$309,15),"-")</f>
        <v>0</v>
      </c>
      <c r="M18" s="70">
        <f t="shared" si="2"/>
        <v>0</v>
      </c>
      <c r="N18" s="71">
        <f>IFERROR(VLOOKUP(D18,Patient!A$2:R$309,9),"-")</f>
        <v>0</v>
      </c>
      <c r="O18" s="71" t="str">
        <f>IFERROR(VLOOKUP(D18,Patient!A$2:R$309,11),"-")</f>
        <v>-</v>
      </c>
      <c r="P18" s="71" t="str">
        <f>IFERROR(VLOOKUP(D18,Patient!A$2:R$309,13),"-")</f>
        <v>0</v>
      </c>
      <c r="Q18" s="109"/>
      <c r="R18" s="109"/>
      <c r="S18" s="70">
        <f t="shared" si="1"/>
        <v>8.5749999999999993</v>
      </c>
      <c r="T18" s="175" t="str">
        <f>IFERROR(VLOOKUP(D18,Patient!A$2:R$309,18),"-")</f>
        <v>TP</v>
      </c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IFERROR(VLOOKUP(D19,Patient!A$2:R$309,17),"-")</f>
        <v>-</v>
      </c>
      <c r="D19" s="98"/>
      <c r="E19" s="67" t="str">
        <f>IFERROR(VLOOKUP(D19,Patient!A$2:R$309,2),"-")</f>
        <v>-</v>
      </c>
      <c r="F19" s="28" t="str">
        <f>IFERROR(VLOOKUP(D19,Patient!A$2:R$309,3),"-")</f>
        <v>-</v>
      </c>
      <c r="G19" s="28" t="str">
        <f>IFERROR(VLOOKUP(D19,Patient!A$2:PR$309,5),"-")</f>
        <v>-</v>
      </c>
      <c r="H19" s="28" t="str">
        <f>IFERROR(VLOOKUP(D19,Patient!A$2:R$309,7),"-")</f>
        <v>-</v>
      </c>
      <c r="I19" s="68" t="str">
        <f>IFERROR(VLOOKUP(D19,Patient!A$2:R$309,8),"-")</f>
        <v>-</v>
      </c>
      <c r="J19" s="69" t="str">
        <f t="shared" si="0"/>
        <v>-</v>
      </c>
      <c r="K19" s="70" t="str">
        <f>IFERROR(VLOOKUP(D19,Patient!A$2:R$309,14),"-")</f>
        <v>-</v>
      </c>
      <c r="L19" s="67" t="str">
        <f>IFERROR(VLOOKUP(D19,Patient!A$2:R$309,15),"-")</f>
        <v>-</v>
      </c>
      <c r="M19" s="70" t="str">
        <f t="shared" si="2"/>
        <v>-</v>
      </c>
      <c r="N19" s="71" t="str">
        <f>IFERROR(VLOOKUP(D19,Patient!A$2:R$309,9),"-")</f>
        <v>-</v>
      </c>
      <c r="O19" s="71" t="str">
        <f>IFERROR(VLOOKUP(D19,Patient!A$2:R$309,11),"-")</f>
        <v>-</v>
      </c>
      <c r="P19" s="71" t="str">
        <f>IFERROR(VLOOKUP(D19,Patient!A$2:R$309,13),"-")</f>
        <v>-</v>
      </c>
      <c r="Q19" s="109"/>
      <c r="R19" s="109"/>
      <c r="S19" s="70" t="str">
        <f t="shared" si="1"/>
        <v>-</v>
      </c>
      <c r="T19" s="175" t="str">
        <f>IFERROR(VLOOKUP(D19,Patient!A$2:R$309,18),"-")</f>
        <v>-</v>
      </c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IFERROR(VLOOKUP(D20,Patient!A$2:R$309,17),"-")</f>
        <v>-</v>
      </c>
      <c r="D20" s="98"/>
      <c r="E20" s="67" t="str">
        <f>IFERROR(VLOOKUP(D20,Patient!A$2:R$309,2),"-")</f>
        <v>-</v>
      </c>
      <c r="F20" s="28" t="str">
        <f>IFERROR(VLOOKUP(D20,Patient!A$2:R$309,3),"-")</f>
        <v>-</v>
      </c>
      <c r="G20" s="28" t="str">
        <f>IFERROR(VLOOKUP(D20,Patient!A$2:PR$309,5),"-")</f>
        <v>-</v>
      </c>
      <c r="H20" s="28" t="str">
        <f>IFERROR(VLOOKUP(D20,Patient!A$2:R$309,7),"-")</f>
        <v>-</v>
      </c>
      <c r="I20" s="68" t="str">
        <f>IFERROR(VLOOKUP(D20,Patient!A$2:R$309,8),"-")</f>
        <v>-</v>
      </c>
      <c r="J20" s="69" t="str">
        <f t="shared" si="0"/>
        <v>-</v>
      </c>
      <c r="K20" s="70" t="str">
        <f>IFERROR(VLOOKUP(D20,Patient!A$2:R$309,14),"-")</f>
        <v>-</v>
      </c>
      <c r="L20" s="67" t="str">
        <f>IFERROR(VLOOKUP(D20,Patient!A$2:R$309,15),"-")</f>
        <v>-</v>
      </c>
      <c r="M20" s="70" t="str">
        <f t="shared" si="2"/>
        <v>-</v>
      </c>
      <c r="N20" s="71" t="str">
        <f>IFERROR(VLOOKUP(D20,Patient!A$2:R$309,9),"-")</f>
        <v>-</v>
      </c>
      <c r="O20" s="71" t="str">
        <f>IFERROR(VLOOKUP(D20,Patient!A$2:R$309,11),"-")</f>
        <v>-</v>
      </c>
      <c r="P20" s="71" t="str">
        <f>IFERROR(VLOOKUP(D20,Patient!A$2:R$309,13),"-")</f>
        <v>-</v>
      </c>
      <c r="Q20" s="109"/>
      <c r="R20" s="109"/>
      <c r="S20" s="70" t="str">
        <f t="shared" si="1"/>
        <v>-</v>
      </c>
      <c r="T20" s="175" t="str">
        <f>IFERROR(VLOOKUP(D20,Patient!A$2:R$309,18),"-")</f>
        <v>-</v>
      </c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IFERROR(VLOOKUP(D21,Patient!A$2:R$309,17),"-")</f>
        <v>-</v>
      </c>
      <c r="D21" s="98"/>
      <c r="E21" s="67" t="str">
        <f>IFERROR(VLOOKUP(D21,Patient!A$2:R$309,2),"-")</f>
        <v>-</v>
      </c>
      <c r="F21" s="28" t="str">
        <f>IFERROR(VLOOKUP(D21,Patient!A$2:R$309,3),"-")</f>
        <v>-</v>
      </c>
      <c r="G21" s="28" t="str">
        <f>IFERROR(VLOOKUP(D21,Patient!A$2:PR$309,5),"-")</f>
        <v>-</v>
      </c>
      <c r="H21" s="28" t="str">
        <f>IFERROR(VLOOKUP(D21,Patient!A$2:R$309,7),"-")</f>
        <v>-</v>
      </c>
      <c r="I21" s="68" t="str">
        <f>IFERROR(VLOOKUP(D21,Patient!A$2:R$309,8),"-")</f>
        <v>-</v>
      </c>
      <c r="J21" s="69" t="str">
        <f t="shared" si="0"/>
        <v>-</v>
      </c>
      <c r="K21" s="70" t="str">
        <f>IFERROR(VLOOKUP(D21,Patient!A$2:R$309,14),"-")</f>
        <v>-</v>
      </c>
      <c r="L21" s="67" t="str">
        <f>IFERROR(VLOOKUP(D21,Patient!A$2:R$309,15),"-")</f>
        <v>-</v>
      </c>
      <c r="M21" s="70" t="str">
        <f t="shared" si="2"/>
        <v>-</v>
      </c>
      <c r="N21" s="71" t="str">
        <f>IFERROR(VLOOKUP(D21,Patient!A$2:R$309,9),"-")</f>
        <v>-</v>
      </c>
      <c r="O21" s="71" t="str">
        <f>IFERROR(VLOOKUP(D21,Patient!A$2:R$309,11),"-")</f>
        <v>-</v>
      </c>
      <c r="P21" s="71" t="str">
        <f>IFERROR(VLOOKUP(D21,Patient!A$2:R$309,13),"-")</f>
        <v>-</v>
      </c>
      <c r="Q21" s="109"/>
      <c r="R21" s="109"/>
      <c r="S21" s="70" t="str">
        <f t="shared" si="1"/>
        <v>-</v>
      </c>
      <c r="T21" s="175" t="str">
        <f>IFERROR(VLOOKUP(D21,Patient!A$2:R$309,18),"-")</f>
        <v>-</v>
      </c>
      <c r="U21" s="27"/>
      <c r="Z21" t="s">
        <v>32</v>
      </c>
      <c r="AA21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18.399999999999999</v>
      </c>
    </row>
    <row r="22" spans="1:27" ht="39.950000000000003" customHeight="1" thickBot="1" x14ac:dyDescent="0.4">
      <c r="A22" s="120"/>
      <c r="B22" s="119" t="str">
        <f>IFERROR(VLOOKUP(D22,Patient!A$2:R$309,17),"-")</f>
        <v>-</v>
      </c>
      <c r="D22" s="98"/>
      <c r="E22" s="67" t="str">
        <f>IFERROR(VLOOKUP(D22,Patient!A$2:R$309,2),"-")</f>
        <v>-</v>
      </c>
      <c r="F22" s="28" t="str">
        <f>IFERROR(VLOOKUP(D22,Patient!A$2:R$309,3),"-")</f>
        <v>-</v>
      </c>
      <c r="G22" s="28" t="str">
        <f>IFERROR(VLOOKUP(D22,Patient!A$2:PR$309,5),"-")</f>
        <v>-</v>
      </c>
      <c r="H22" s="28" t="str">
        <f>IFERROR(VLOOKUP(D22,Patient!A$2:R$309,7),"-")</f>
        <v>-</v>
      </c>
      <c r="I22" s="68" t="str">
        <f>IFERROR(VLOOKUP(D22,Patient!A$2:R$309,8),"-")</f>
        <v>-</v>
      </c>
      <c r="J22" s="69" t="str">
        <f t="shared" si="0"/>
        <v>-</v>
      </c>
      <c r="K22" s="70" t="str">
        <f>IFERROR(VLOOKUP(D22,Patient!A$2:R$309,14),"-")</f>
        <v>-</v>
      </c>
      <c r="L22" s="67" t="str">
        <f>IFERROR(VLOOKUP(D22,Patient!A$2:R$309,15),"-")</f>
        <v>-</v>
      </c>
      <c r="M22" s="70" t="str">
        <f t="shared" si="2"/>
        <v>-</v>
      </c>
      <c r="N22" s="71" t="str">
        <f>IFERROR(VLOOKUP(D22,Patient!A$2:R$309,9),"-")</f>
        <v>-</v>
      </c>
      <c r="O22" s="71" t="str">
        <f>IFERROR(VLOOKUP(D22,Patient!A$2:R$309,11),"-")</f>
        <v>-</v>
      </c>
      <c r="P22" s="71" t="str">
        <f>IFERROR(VLOOKUP(D22,Patient!A$2:R$309,13),"-")</f>
        <v>-</v>
      </c>
      <c r="Q22" s="109"/>
      <c r="R22" s="109"/>
      <c r="S22" s="70" t="str">
        <f t="shared" si="1"/>
        <v>-</v>
      </c>
      <c r="T22" s="175" t="str">
        <f>IFERROR(VLOOKUP(D22,Patient!A$2:R$309,18),"-")</f>
        <v>-</v>
      </c>
      <c r="U22" s="27"/>
      <c r="Z22" t="s">
        <v>34</v>
      </c>
      <c r="AA22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18.399999999999999</v>
      </c>
    </row>
    <row r="23" spans="1:27" ht="39.950000000000003" customHeight="1" thickBot="1" x14ac:dyDescent="0.4">
      <c r="A23" s="120"/>
      <c r="B23" s="119" t="str">
        <f>IFERROR(VLOOKUP(D23,Patient!A$2:R$309,17),"-")</f>
        <v>-</v>
      </c>
      <c r="C23" s="27"/>
      <c r="D23" s="98"/>
      <c r="E23" s="67" t="str">
        <f>IFERROR(VLOOKUP(D23,Patient!A$2:R$309,2),"-")</f>
        <v>-</v>
      </c>
      <c r="F23" s="28" t="str">
        <f>IFERROR(VLOOKUP(D23,Patient!A$2:R$309,3),"-")</f>
        <v>-</v>
      </c>
      <c r="G23" s="28" t="str">
        <f>IFERROR(VLOOKUP(D23,Patient!A$2:PR$309,5),"-")</f>
        <v>-</v>
      </c>
      <c r="H23" s="28" t="str">
        <f>IFERROR(VLOOKUP(D23,Patient!A$2:R$309,7),"-")</f>
        <v>-</v>
      </c>
      <c r="I23" s="68" t="str">
        <f>IFERROR(VLOOKUP(D23,Patient!A$2:R$309,8),"-")</f>
        <v>-</v>
      </c>
      <c r="J23" s="69" t="str">
        <f t="shared" si="0"/>
        <v>-</v>
      </c>
      <c r="K23" s="70" t="str">
        <f>IFERROR(VLOOKUP(D23,Patient!A$2:R$309,14),"-")</f>
        <v>-</v>
      </c>
      <c r="L23" s="67" t="str">
        <f>IFERROR(VLOOKUP(D23,Patient!A$2:R$309,15),"-")</f>
        <v>-</v>
      </c>
      <c r="M23" s="70" t="str">
        <f t="shared" si="2"/>
        <v>-</v>
      </c>
      <c r="N23" s="71" t="str">
        <f>IFERROR(VLOOKUP(D23,Patient!A$2:R$309,9),"-")</f>
        <v>-</v>
      </c>
      <c r="O23" s="71" t="str">
        <f>IFERROR(VLOOKUP(D23,Patient!A$2:R$309,11),"-")</f>
        <v>-</v>
      </c>
      <c r="P23" s="71" t="str">
        <f>IFERROR(VLOOKUP(D23,Patient!A$2:R$309,13),"-")</f>
        <v>-</v>
      </c>
      <c r="Q23" s="109"/>
      <c r="R23" s="109"/>
      <c r="S23" s="70" t="str">
        <f t="shared" si="1"/>
        <v>-</v>
      </c>
      <c r="T23" s="175" t="str">
        <f>IFERROR(VLOOKUP(D23,Patient!A$2:R$309,18),"-")</f>
        <v>-</v>
      </c>
      <c r="U23" s="27"/>
      <c r="Z23" t="s">
        <v>91</v>
      </c>
      <c r="AA23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7.95</v>
      </c>
    </row>
    <row r="24" spans="1:27" ht="39.950000000000003" customHeight="1" thickBot="1" x14ac:dyDescent="0.4">
      <c r="A24" s="120"/>
      <c r="B24" s="119" t="str">
        <f>IFERROR(VLOOKUP(D24,Patient!A$2:R$309,17),"-")</f>
        <v>-</v>
      </c>
      <c r="C24" s="27"/>
      <c r="D24" s="98"/>
      <c r="E24" s="67" t="str">
        <f>IFERROR(VLOOKUP(D24,Patient!A$2:R$309,2),"-")</f>
        <v>-</v>
      </c>
      <c r="F24" s="28" t="str">
        <f>IFERROR(VLOOKUP(D24,Patient!A$2:R$309,3),"-")</f>
        <v>-</v>
      </c>
      <c r="G24" s="28" t="str">
        <f>IFERROR(VLOOKUP(D24,Patient!A$2:PR$309,5),"-")</f>
        <v>-</v>
      </c>
      <c r="H24" s="28" t="str">
        <f>IFERROR(VLOOKUP(D24,Patient!A$2:R$309,7),"-")</f>
        <v>-</v>
      </c>
      <c r="I24" s="68" t="str">
        <f>IFERROR(VLOOKUP(D24,Patient!A$2:R$309,8),"-")</f>
        <v>-</v>
      </c>
      <c r="J24" s="69" t="str">
        <f t="shared" si="0"/>
        <v>-</v>
      </c>
      <c r="K24" s="70" t="str">
        <f>IFERROR(VLOOKUP(D24,Patient!A$2:R$309,14),"-")</f>
        <v>-</v>
      </c>
      <c r="L24" s="67" t="str">
        <f>IFERROR(VLOOKUP(D24,Patient!A$2:R$309,15),"-")</f>
        <v>-</v>
      </c>
      <c r="M24" s="70" t="str">
        <f t="shared" si="2"/>
        <v>-</v>
      </c>
      <c r="N24" s="71" t="str">
        <f>IFERROR(VLOOKUP(D24,Patient!A$2:R$309,9),"-")</f>
        <v>-</v>
      </c>
      <c r="O24" s="71" t="str">
        <f>IFERROR(VLOOKUP(D24,Patient!A$2:R$309,11),"-")</f>
        <v>-</v>
      </c>
      <c r="P24" s="71" t="str">
        <f>IFERROR(VLOOKUP(D24,Patient!A$2:R$309,13),"-")</f>
        <v>-</v>
      </c>
      <c r="Q24" s="109"/>
      <c r="R24" s="109"/>
      <c r="S24" s="70" t="str">
        <f t="shared" si="1"/>
        <v>-</v>
      </c>
      <c r="T24" s="175" t="str">
        <f>IFERROR(VLOOKUP(D24,Patient!A$2:R$309,18),"-")</f>
        <v>-</v>
      </c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IFERROR(VLOOKUP(D25,Patient!A$2:R$309,17),"-")</f>
        <v>-</v>
      </c>
      <c r="C25" s="27"/>
      <c r="D25" s="98"/>
      <c r="E25" s="67" t="str">
        <f>IFERROR(VLOOKUP(D25,Patient!A$2:R$309,2),"-")</f>
        <v>-</v>
      </c>
      <c r="F25" s="28" t="str">
        <f>IFERROR(VLOOKUP(D25,Patient!A$2:R$309,3),"-")</f>
        <v>-</v>
      </c>
      <c r="G25" s="28" t="str">
        <f>IFERROR(VLOOKUP(D25,Patient!A$2:PR$309,5),"-")</f>
        <v>-</v>
      </c>
      <c r="H25" s="28" t="str">
        <f>IFERROR(VLOOKUP(D25,Patient!A$2:R$309,7),"-")</f>
        <v>-</v>
      </c>
      <c r="I25" s="68" t="str">
        <f>IFERROR(VLOOKUP(D25,Patient!A$2:R$309,8),"-")</f>
        <v>-</v>
      </c>
      <c r="J25" s="69" t="str">
        <f t="shared" si="0"/>
        <v>-</v>
      </c>
      <c r="K25" s="70" t="str">
        <f>IFERROR(VLOOKUP(D25,Patient!A$2:R$309,14),"-")</f>
        <v>-</v>
      </c>
      <c r="L25" s="67" t="str">
        <f>IFERROR(VLOOKUP(D25,Patient!A$2:R$309,15),"-")</f>
        <v>-</v>
      </c>
      <c r="M25" s="70" t="str">
        <f t="shared" si="2"/>
        <v>-</v>
      </c>
      <c r="N25" s="71" t="str">
        <f>IFERROR(VLOOKUP(D25,Patient!A$2:R$309,9),"-")</f>
        <v>-</v>
      </c>
      <c r="O25" s="71" t="str">
        <f>IFERROR(VLOOKUP(D25,Patient!A$2:R$309,11),"-")</f>
        <v>-</v>
      </c>
      <c r="P25" s="71" t="str">
        <f>IFERROR(VLOOKUP(D25,Patient!A$2:R$309,13),"-")</f>
        <v>-</v>
      </c>
      <c r="Q25" s="109"/>
      <c r="R25" s="109"/>
      <c r="S25" s="70" t="str">
        <f t="shared" si="1"/>
        <v>-</v>
      </c>
      <c r="T25" s="175" t="str">
        <f>IFERROR(VLOOKUP(D25,Patient!A$2:R$309,18),"-")</f>
        <v>-</v>
      </c>
      <c r="U25" s="27"/>
      <c r="Z25" t="s">
        <v>27</v>
      </c>
      <c r="AA25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18.399999999999999</v>
      </c>
    </row>
    <row r="26" spans="1:27" ht="39.950000000000003" customHeight="1" thickBot="1" x14ac:dyDescent="0.4">
      <c r="A26" s="120"/>
      <c r="B26" s="119" t="str">
        <f>IFERROR(VLOOKUP(D26,Patient!A$2:R$309,17),"-")</f>
        <v>-</v>
      </c>
      <c r="C26" s="27"/>
      <c r="D26" s="98"/>
      <c r="E26" s="67" t="str">
        <f>IFERROR(VLOOKUP(D26,Patient!A$2:R$309,2),"-")</f>
        <v>-</v>
      </c>
      <c r="F26" s="28" t="str">
        <f>IFERROR(VLOOKUP(D26,Patient!A$2:R$309,3),"-")</f>
        <v>-</v>
      </c>
      <c r="G26" s="28" t="str">
        <f>IFERROR(VLOOKUP(D26,Patient!A$2:PR$309,5),"-")</f>
        <v>-</v>
      </c>
      <c r="H26" s="28" t="str">
        <f>IFERROR(VLOOKUP(D26,Patient!A$2:R$309,7),"-")</f>
        <v>-</v>
      </c>
      <c r="I26" s="68" t="str">
        <f>IFERROR(VLOOKUP(D26,Patient!A$2:R$309,8),"-")</f>
        <v>-</v>
      </c>
      <c r="J26" s="69" t="str">
        <f t="shared" si="0"/>
        <v>-</v>
      </c>
      <c r="K26" s="70" t="str">
        <f>IFERROR(VLOOKUP(D26,Patient!A$2:R$309,14),"-")</f>
        <v>-</v>
      </c>
      <c r="L26" s="67" t="str">
        <f>IFERROR(VLOOKUP(D26,Patient!A$2:R$309,15),"-")</f>
        <v>-</v>
      </c>
      <c r="M26" s="70" t="str">
        <f t="shared" si="2"/>
        <v>-</v>
      </c>
      <c r="N26" s="71" t="str">
        <f>IFERROR(VLOOKUP(D26,Patient!A$2:R$309,9),"-")</f>
        <v>-</v>
      </c>
      <c r="O26" s="71" t="str">
        <f>IFERROR(VLOOKUP(D26,Patient!A$2:R$309,11),"-")</f>
        <v>-</v>
      </c>
      <c r="P26" s="71" t="str">
        <f>IFERROR(VLOOKUP(D26,Patient!A$2:R$309,13),"-")</f>
        <v>-</v>
      </c>
      <c r="Q26" s="109"/>
      <c r="R26" s="109"/>
      <c r="S26" s="70" t="str">
        <f t="shared" si="1"/>
        <v>-</v>
      </c>
      <c r="T26" s="175" t="str">
        <f>IFERROR(VLOOKUP(D26,Patient!A$2:R$309,18),"-")</f>
        <v>-</v>
      </c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IFERROR(VLOOKUP(D27,Patient!A$2:R$309,17),"-")</f>
        <v>-</v>
      </c>
      <c r="D27" s="98"/>
      <c r="E27" s="67" t="str">
        <f>IFERROR(VLOOKUP(D27,Patient!A$2:R$309,2),"-")</f>
        <v>-</v>
      </c>
      <c r="F27" s="28" t="str">
        <f>IFERROR(VLOOKUP(D27,Patient!A$2:R$309,3),"-")</f>
        <v>-</v>
      </c>
      <c r="G27" s="28" t="str">
        <f>IFERROR(VLOOKUP(D27,Patient!A$2:PR$309,5),"-")</f>
        <v>-</v>
      </c>
      <c r="H27" s="28" t="str">
        <f>IFERROR(VLOOKUP(D27,Patient!A$2:R$309,7),"-")</f>
        <v>-</v>
      </c>
      <c r="I27" s="68" t="str">
        <f>IFERROR(VLOOKUP(D27,Patient!A$2:R$309,8),"-")</f>
        <v>-</v>
      </c>
      <c r="J27" s="69" t="str">
        <f t="shared" si="0"/>
        <v>-</v>
      </c>
      <c r="K27" s="70" t="str">
        <f>IFERROR(VLOOKUP(D27,Patient!A$2:R$309,14),"-")</f>
        <v>-</v>
      </c>
      <c r="L27" s="67" t="str">
        <f>IFERROR(VLOOKUP(D27,Patient!A$2:R$309,15),"-")</f>
        <v>-</v>
      </c>
      <c r="M27" s="70" t="str">
        <f t="shared" si="2"/>
        <v>-</v>
      </c>
      <c r="N27" s="71" t="str">
        <f>IFERROR(VLOOKUP(D27,Patient!A$2:R$309,9),"-")</f>
        <v>-</v>
      </c>
      <c r="O27" s="71" t="str">
        <f>IFERROR(VLOOKUP(D27,Patient!A$2:R$309,11),"-")</f>
        <v>-</v>
      </c>
      <c r="P27" s="71" t="str">
        <f>IFERROR(VLOOKUP(D27,Patient!A$2:R$309,13),"-")</f>
        <v>-</v>
      </c>
      <c r="Q27" s="109"/>
      <c r="R27" s="109"/>
      <c r="S27" s="70" t="str">
        <f t="shared" si="1"/>
        <v>-</v>
      </c>
      <c r="T27" s="175" t="str">
        <f>IFERROR(VLOOKUP(D27,Patient!A$2:R$309,18),"-")</f>
        <v>-</v>
      </c>
      <c r="Z27" t="s">
        <v>77</v>
      </c>
      <c r="AA27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8.5749999999999993</v>
      </c>
    </row>
    <row r="28" spans="1:27" ht="39.950000000000003" customHeight="1" thickBot="1" x14ac:dyDescent="0.4">
      <c r="A28" s="120"/>
      <c r="B28" s="119" t="str">
        <f>IFERROR(VLOOKUP(D28,Patient!A$2:R$309,17),"-")</f>
        <v>-</v>
      </c>
      <c r="D28" s="98"/>
      <c r="E28" s="67" t="str">
        <f>IFERROR(VLOOKUP(D28,Patient!A$2:R$309,2),"-")</f>
        <v>-</v>
      </c>
      <c r="F28" s="28" t="str">
        <f>IFERROR(VLOOKUP(D28,Patient!A$2:R$309,3),"-")</f>
        <v>-</v>
      </c>
      <c r="G28" s="28" t="str">
        <f>IFERROR(VLOOKUP(D28,Patient!A$2:PR$309,5),"-")</f>
        <v>-</v>
      </c>
      <c r="H28" s="28" t="str">
        <f>IFERROR(VLOOKUP(D28,Patient!A$2:R$309,7),"-")</f>
        <v>-</v>
      </c>
      <c r="I28" s="68" t="str">
        <f>IFERROR(VLOOKUP(D28,Patient!A$2:R$309,8),"-")</f>
        <v>-</v>
      </c>
      <c r="J28" s="69" t="str">
        <f t="shared" si="0"/>
        <v>-</v>
      </c>
      <c r="K28" s="70" t="str">
        <f>IFERROR(VLOOKUP(D28,Patient!A$2:R$309,14),"-")</f>
        <v>-</v>
      </c>
      <c r="L28" s="67" t="str">
        <f>IFERROR(VLOOKUP(D28,Patient!A$2:R$309,15),"-")</f>
        <v>-</v>
      </c>
      <c r="M28" s="70" t="str">
        <f t="shared" si="2"/>
        <v>-</v>
      </c>
      <c r="N28" s="71" t="str">
        <f>IFERROR(VLOOKUP(D28,Patient!A$2:R$309,9),"-")</f>
        <v>-</v>
      </c>
      <c r="O28" s="71" t="str">
        <f>IFERROR(VLOOKUP(D28,Patient!A$2:R$309,11),"-")</f>
        <v>-</v>
      </c>
      <c r="P28" s="71" t="str">
        <f>IFERROR(VLOOKUP(D28,Patient!A$2:R$309,13),"-")</f>
        <v>-</v>
      </c>
      <c r="Q28" s="109"/>
      <c r="R28" s="109"/>
      <c r="S28" s="70" t="str">
        <f t="shared" si="1"/>
        <v>-</v>
      </c>
      <c r="T28" s="175" t="str">
        <f>IFERROR(VLOOKUP(D28,Patient!A$2:R$309,18),"-")</f>
        <v>-</v>
      </c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IFERROR(VLOOKUP(D29,Patient!A$2:R$309,17),"-")</f>
        <v>-</v>
      </c>
      <c r="D29" s="98"/>
      <c r="E29" s="67" t="str">
        <f>IFERROR(VLOOKUP(D29,Patient!A$2:R$309,2),"-")</f>
        <v>-</v>
      </c>
      <c r="F29" s="28" t="str">
        <f>IFERROR(VLOOKUP(D29,Patient!A$2:R$309,3),"-")</f>
        <v>-</v>
      </c>
      <c r="G29" s="28" t="str">
        <f>IFERROR(VLOOKUP(D29,Patient!A$2:PR$309,5),"-")</f>
        <v>-</v>
      </c>
      <c r="H29" s="28" t="str">
        <f>IFERROR(VLOOKUP(D29,Patient!A$2:R$309,7),"-")</f>
        <v>-</v>
      </c>
      <c r="I29" s="68" t="str">
        <f>IFERROR(VLOOKUP(D29,Patient!A$2:R$309,8),"-")</f>
        <v>-</v>
      </c>
      <c r="J29" s="69" t="str">
        <f t="shared" si="0"/>
        <v>-</v>
      </c>
      <c r="K29" s="70" t="str">
        <f>IFERROR(VLOOKUP(D29,Patient!A$2:R$309,14),"-")</f>
        <v>-</v>
      </c>
      <c r="L29" s="67" t="str">
        <f>IFERROR(VLOOKUP(D29,Patient!A$2:R$309,15),"-")</f>
        <v>-</v>
      </c>
      <c r="M29" s="70" t="str">
        <f t="shared" si="2"/>
        <v>-</v>
      </c>
      <c r="N29" s="71" t="str">
        <f>IFERROR(VLOOKUP(D29,Patient!A$2:R$309,9),"-")</f>
        <v>-</v>
      </c>
      <c r="O29" s="71" t="str">
        <f>IFERROR(VLOOKUP(D29,Patient!A$2:R$309,11),"-")</f>
        <v>-</v>
      </c>
      <c r="P29" s="71" t="str">
        <f>IFERROR(VLOOKUP(D29,Patient!A$2:R$309,13),"-")</f>
        <v>-</v>
      </c>
      <c r="Q29" s="109"/>
      <c r="R29" s="109"/>
      <c r="S29" s="70" t="str">
        <f t="shared" si="1"/>
        <v>-</v>
      </c>
      <c r="T29" s="175" t="str">
        <f>IFERROR(VLOOKUP(D29,Patient!A$2:R$309,18),"-")</f>
        <v>-</v>
      </c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IFERROR(VLOOKUP(D30,Patient!A$2:R$309,17),"-")</f>
        <v>-</v>
      </c>
      <c r="D30" s="98"/>
      <c r="E30" s="74" t="str">
        <f>IFERROR(VLOOKUP(D30,Patient!A$2:R$309,2),"-")</f>
        <v>-</v>
      </c>
      <c r="F30" s="75" t="str">
        <f>IFERROR(VLOOKUP(D30,Patient!A$2:R$309,3),"-")</f>
        <v>-</v>
      </c>
      <c r="G30" s="75" t="str">
        <f>IFERROR(VLOOKUP(D30,Patient!A$2:PR$309,5),"-")</f>
        <v>-</v>
      </c>
      <c r="H30" s="75" t="str">
        <f>IFERROR(VLOOKUP(D30,Patient!A$2:R$309,7),"-")</f>
        <v>-</v>
      </c>
      <c r="I30" s="76" t="str">
        <f>IFERROR(VLOOKUP(D30,Patient!A$2:R$309,8),"-")</f>
        <v>-</v>
      </c>
      <c r="J30" s="170" t="str">
        <f t="shared" si="0"/>
        <v>-</v>
      </c>
      <c r="K30" s="78" t="str">
        <f>IFERROR(VLOOKUP(D30,Patient!A$2:R$309,14),"-")</f>
        <v>-</v>
      </c>
      <c r="L30" s="74" t="str">
        <f>IFERROR(VLOOKUP(D30,Patient!A$2:R$309,15),"-")</f>
        <v>-</v>
      </c>
      <c r="M30" s="78" t="str">
        <f t="shared" si="2"/>
        <v>-</v>
      </c>
      <c r="N30" s="80" t="str">
        <f>IFERROR(VLOOKUP(D30,Patient!A$2:R$309,9),"-")</f>
        <v>-</v>
      </c>
      <c r="O30" s="80" t="str">
        <f>IFERROR(VLOOKUP(D30,Patient!A$2:R$309,11),"-")</f>
        <v>-</v>
      </c>
      <c r="P30" s="80" t="str">
        <f>IFERROR(VLOOKUP(D30,Patient!A$2:R$309,13),"-")</f>
        <v>-</v>
      </c>
      <c r="Q30" s="110"/>
      <c r="R30" s="110"/>
      <c r="S30" s="78" t="str">
        <f t="shared" si="1"/>
        <v>-</v>
      </c>
      <c r="T30" s="176" t="str">
        <f>IFERROR(VLOOKUP(D30,Patient!A$2:R$309,18),"-")</f>
        <v>-</v>
      </c>
      <c r="Z30" t="s">
        <v>138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139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10.45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:D30">
    <cfRule type="expression" dxfId="24" priority="1">
      <formula>T6="Virement"</formula>
    </cfRule>
    <cfRule type="expression" dxfId="23" priority="2">
      <formula>T6="Espèces"</formula>
    </cfRule>
    <cfRule type="expression" dxfId="22" priority="3">
      <formula>T6="Chèque"</formula>
    </cfRule>
    <cfRule type="expression" dxfId="21" priority="4">
      <formula>T6="En cours"</formula>
    </cfRule>
    <cfRule type="expression" dxfId="20" priority="5">
      <formula>T6="TP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topLeftCell="C1" zoomScale="80" zoomScaleNormal="80" workbookViewId="0">
      <pane ySplit="5" topLeftCell="A6" activePane="bottomLeft" state="frozen"/>
      <selection activeCell="C22" sqref="C22"/>
      <selection pane="bottomLeft" activeCell="H2" sqref="H2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4.42578125" bestFit="1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7" width="15.5703125" style="82" bestFit="1" customWidth="1"/>
    <col min="18" max="18" width="13.7109375" style="82" customWidth="1"/>
    <col min="19" max="20" width="13.7109375" customWidth="1"/>
    <col min="21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  <col min="30" max="30" width="0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174.17499999999995</v>
      </c>
      <c r="G1" s="113" t="s">
        <v>86</v>
      </c>
      <c r="H1" s="188">
        <v>45</v>
      </c>
      <c r="I1" s="124"/>
      <c r="J1" s="189"/>
      <c r="K1" s="190"/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42048</v>
      </c>
      <c r="D2" s="101" t="s">
        <v>69</v>
      </c>
      <c r="E2" s="102"/>
      <c r="F2" s="102"/>
      <c r="O2" s="145">
        <f>SUMIF(T$6:T$30,"TP",S$6:S$30)</f>
        <v>117.54999999999998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46.174999999999997</v>
      </c>
      <c r="S2" s="149">
        <f>SUMIF(T$6:T$30,"Espèces",S$6:S$30)</f>
        <v>0</v>
      </c>
      <c r="T2" s="150">
        <f>SUMIF(T$6:T$30,"Virement",S$6:S$30)</f>
        <v>10.45</v>
      </c>
    </row>
    <row r="3" spans="1:29" ht="15.75" thickBot="1" x14ac:dyDescent="0.3"/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156" t="s">
        <v>70</v>
      </c>
      <c r="E5" s="157" t="s">
        <v>57</v>
      </c>
      <c r="F5" s="158" t="s">
        <v>58</v>
      </c>
      <c r="G5" s="158" t="s">
        <v>53</v>
      </c>
      <c r="H5" s="158" t="s">
        <v>18</v>
      </c>
      <c r="I5" s="158" t="s">
        <v>4</v>
      </c>
      <c r="J5" s="159" t="s">
        <v>63</v>
      </c>
      <c r="K5" s="157" t="s">
        <v>17</v>
      </c>
      <c r="L5" s="157" t="s">
        <v>2</v>
      </c>
      <c r="M5" s="157" t="s">
        <v>59</v>
      </c>
      <c r="N5" s="160" t="s">
        <v>58</v>
      </c>
      <c r="O5" s="160" t="s">
        <v>3</v>
      </c>
      <c r="P5" s="160" t="s">
        <v>4</v>
      </c>
      <c r="Q5" s="161" t="s">
        <v>96</v>
      </c>
      <c r="R5" s="161" t="s">
        <v>129</v>
      </c>
      <c r="S5" s="162" t="s">
        <v>62</v>
      </c>
      <c r="T5" s="97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IFERROR(VLOOKUP(D6,Patient!A$2:R$309,17),"-")</f>
        <v>28</v>
      </c>
      <c r="C6" s="27"/>
      <c r="D6" s="98">
        <v>76</v>
      </c>
      <c r="E6" s="163" t="str">
        <f>IFERROR(VLOOKUP(D6,Patient!A$2:R$309,2),"-")</f>
        <v>VILLARD</v>
      </c>
      <c r="F6" s="164">
        <f>IFERROR(VLOOKUP(D6,Patient!A$2:R$309,3),"-")</f>
        <v>2</v>
      </c>
      <c r="G6" s="164" t="str">
        <f>IFERROR(VLOOKUP(D6,Patient!A$2:PR$309,5),"-")</f>
        <v>AIS 3</v>
      </c>
      <c r="H6" s="164">
        <f>IFERROR(VLOOKUP(D6,Patient!A$2:R$309,7),"-")</f>
        <v>0</v>
      </c>
      <c r="I6" s="165">
        <f>IFERROR(VLOOKUP(D6,Patient!A$2:R$309,8),"-")</f>
        <v>15.9</v>
      </c>
      <c r="J6" s="166" t="str">
        <f t="shared" ref="J6:J30" si="0">IFERROR(IF(H6&gt;0,I6+H6,"-"),"-")</f>
        <v>-</v>
      </c>
      <c r="K6" s="167">
        <f>IFERROR(VLOOKUP(D6,Patient!A$2:R$309,14),"-")</f>
        <v>2.5</v>
      </c>
      <c r="L6" s="163">
        <f>IFERROR(VLOOKUP(D6,Patient!A$2:R$309,15),"-")</f>
        <v>0</v>
      </c>
      <c r="M6" s="167">
        <f>IFERROR(L6*0.35,"-")</f>
        <v>0</v>
      </c>
      <c r="N6" s="168">
        <f>IFERROR(VLOOKUP(D6,Patient!A$2:R$309,9),"-")</f>
        <v>0</v>
      </c>
      <c r="O6" s="168" t="str">
        <f>IFERROR(VLOOKUP(D6,Patient!A$2:R$309,11),"-")</f>
        <v>-</v>
      </c>
      <c r="P6" s="168" t="str">
        <f>IFERROR(VLOOKUP(D6,Patient!A$2:R$309,13),"-")</f>
        <v>0</v>
      </c>
      <c r="Q6" s="169"/>
      <c r="R6" s="169"/>
      <c r="S6" s="167">
        <f t="shared" ref="S6:S30" si="1">IFERROR(H6+I6+K6+M6+P6+Q6+R6,"-")</f>
        <v>18.399999999999999</v>
      </c>
      <c r="T6" s="174" t="str">
        <f>IFERROR(VLOOKUP(D6,Patient!A$2:R$309,18),"-")</f>
        <v>TP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IFERROR(VLOOKUP(D7,Patient!A$2:R$309,17),"-")</f>
        <v>9</v>
      </c>
      <c r="C7" s="27"/>
      <c r="D7" s="98">
        <v>20</v>
      </c>
      <c r="E7" s="67" t="str">
        <f>IFERROR(VLOOKUP(D7,Patient!A$2:R$309,2),"-")</f>
        <v>COURT</v>
      </c>
      <c r="F7" s="28">
        <f>IFERROR(VLOOKUP(D7,Patient!A$2:R$309,3),"-")</f>
        <v>2</v>
      </c>
      <c r="G7" s="28" t="str">
        <f>IFERROR(VLOOKUP(D7,Patient!A$2:PR$309,5),"-")</f>
        <v>AIS 3</v>
      </c>
      <c r="H7" s="28">
        <f>IFERROR(VLOOKUP(D7,Patient!A$2:R$309,7),"-")</f>
        <v>0</v>
      </c>
      <c r="I7" s="68">
        <f>IFERROR(VLOOKUP(D7,Patient!A$2:R$309,8),"-")</f>
        <v>15.9</v>
      </c>
      <c r="J7" s="69" t="str">
        <f t="shared" si="0"/>
        <v>-</v>
      </c>
      <c r="K7" s="70">
        <f>IFERROR(VLOOKUP(D7,Patient!A$2:R$309,14),"-")</f>
        <v>2.5</v>
      </c>
      <c r="L7" s="67">
        <f>IFERROR(VLOOKUP(D7,Patient!A$2:R$309,15),"-")</f>
        <v>0</v>
      </c>
      <c r="M7" s="70">
        <f t="shared" ref="M7:M30" si="2">IFERROR(L7*0.35,"-")</f>
        <v>0</v>
      </c>
      <c r="N7" s="71">
        <f>IFERROR(VLOOKUP(D7,Patient!A$2:R$309,9),"-")</f>
        <v>0</v>
      </c>
      <c r="O7" s="71" t="str">
        <f>IFERROR(VLOOKUP(D7,Patient!A$2:R$309,11),"-")</f>
        <v>-</v>
      </c>
      <c r="P7" s="71" t="str">
        <f>IFERROR(VLOOKUP(D7,Patient!A$2:R$309,13),"-")</f>
        <v>0</v>
      </c>
      <c r="Q7" s="109"/>
      <c r="R7" s="109"/>
      <c r="S7" s="70">
        <f t="shared" si="1"/>
        <v>18.399999999999999</v>
      </c>
      <c r="T7" s="175" t="str">
        <f>IFERROR(VLOOKUP(D7,Patient!A$2:R$309,18),"-")</f>
        <v>TP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IFERROR(VLOOKUP(D8,Patient!A$2:R$309,17),"-")</f>
        <v>0</v>
      </c>
      <c r="C8" s="27"/>
      <c r="D8" s="98">
        <v>98</v>
      </c>
      <c r="E8" s="67" t="str">
        <f>IFERROR(VLOOKUP(D8,Patient!A$2:R$309,2),"-")</f>
        <v>Mr COLLET</v>
      </c>
      <c r="F8" s="28">
        <f>IFERROR(VLOOKUP(D8,Patient!A$2:R$309,3),"-")</f>
        <v>1</v>
      </c>
      <c r="G8" s="28" t="str">
        <f>IFERROR(VLOOKUP(D8,Patient!A$2:PR$309,5),"-")</f>
        <v>AMI 1</v>
      </c>
      <c r="H8" s="28">
        <f>IFERROR(VLOOKUP(D8,Patient!A$2:R$309,7),"-")</f>
        <v>1.35</v>
      </c>
      <c r="I8" s="68">
        <f>IFERROR(VLOOKUP(D8,Patient!A$2:R$309,8),"-")</f>
        <v>3.15</v>
      </c>
      <c r="J8" s="69">
        <f t="shared" si="0"/>
        <v>4.5</v>
      </c>
      <c r="K8" s="70">
        <f>IFERROR(VLOOKUP(D8,Patient!A$2:R$309,14),"-")</f>
        <v>2.5</v>
      </c>
      <c r="L8" s="67">
        <f>IFERROR(VLOOKUP(D8,Patient!A$2:R$309,15),"-")</f>
        <v>0</v>
      </c>
      <c r="M8" s="70">
        <f t="shared" si="2"/>
        <v>0</v>
      </c>
      <c r="N8" s="71">
        <f>IFERROR(VLOOKUP(D8,Patient!A$2:R$309,9),"-")</f>
        <v>0</v>
      </c>
      <c r="O8" s="71" t="str">
        <f>IFERROR(VLOOKUP(D8,Patient!A$2:R$309,11),"-")</f>
        <v>-</v>
      </c>
      <c r="P8" s="71" t="str">
        <f>IFERROR(VLOOKUP(D8,Patient!A$2:R$309,13),"-")</f>
        <v>0</v>
      </c>
      <c r="Q8" s="109"/>
      <c r="R8" s="109"/>
      <c r="S8" s="70">
        <f t="shared" si="1"/>
        <v>7</v>
      </c>
      <c r="T8" s="175" t="s">
        <v>146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IFERROR(VLOOKUP(D9,Patient!A$2:R$309,17),"-")</f>
        <v>18</v>
      </c>
      <c r="C9" s="27"/>
      <c r="D9" s="98">
        <v>52</v>
      </c>
      <c r="E9" s="67" t="str">
        <f>IFERROR(VLOOKUP(D9,Patient!A$2:R$309,2),"-")</f>
        <v>MOREL</v>
      </c>
      <c r="F9" s="28">
        <f>IFERROR(VLOOKUP(D9,Patient!A$2:R$309,3),"-")</f>
        <v>2</v>
      </c>
      <c r="G9" s="28" t="str">
        <f>IFERROR(VLOOKUP(D9,Patient!A$2:PR$309,5),"-")</f>
        <v>AIS 3</v>
      </c>
      <c r="H9" s="28">
        <f>IFERROR(VLOOKUP(D9,Patient!A$2:R$309,7),"-")</f>
        <v>0</v>
      </c>
      <c r="I9" s="68">
        <f>IFERROR(VLOOKUP(D9,Patient!A$2:R$309,8),"-")</f>
        <v>15.9</v>
      </c>
      <c r="J9" s="69" t="str">
        <f t="shared" si="0"/>
        <v>-</v>
      </c>
      <c r="K9" s="70">
        <f>IFERROR(VLOOKUP(D9,Patient!A$2:R$309,14),"-")</f>
        <v>2.5</v>
      </c>
      <c r="L9" s="67">
        <f>IFERROR(VLOOKUP(D9,Patient!A$2:R$309,15),"-")</f>
        <v>0</v>
      </c>
      <c r="M9" s="70">
        <f t="shared" si="2"/>
        <v>0</v>
      </c>
      <c r="N9" s="71">
        <f>IFERROR(VLOOKUP(D9,Patient!A$2:R$309,9),"-")</f>
        <v>0</v>
      </c>
      <c r="O9" s="71" t="str">
        <f>IFERROR(VLOOKUP(D9,Patient!A$2:R$309,11),"-")</f>
        <v>-</v>
      </c>
      <c r="P9" s="71" t="str">
        <f>IFERROR(VLOOKUP(D9,Patient!A$2:R$309,13),"-")</f>
        <v>0</v>
      </c>
      <c r="Q9" s="109"/>
      <c r="R9" s="109"/>
      <c r="S9" s="70">
        <f t="shared" si="1"/>
        <v>18.399999999999999</v>
      </c>
      <c r="T9" s="175" t="str">
        <f>IFERROR(VLOOKUP(D9,Patient!A$2:R$309,18),"-")</f>
        <v>TP</v>
      </c>
      <c r="U9" s="27"/>
      <c r="V9" s="24" t="s">
        <v>148</v>
      </c>
      <c r="W9" s="124"/>
      <c r="Z9" t="s">
        <v>136</v>
      </c>
      <c r="AA9" t="str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-</v>
      </c>
    </row>
    <row r="10" spans="1:29" ht="39.950000000000003" customHeight="1" thickBot="1" x14ac:dyDescent="0.4">
      <c r="A10" s="120"/>
      <c r="B10" s="119">
        <f>IFERROR(VLOOKUP(D10,Patient!A$2:R$309,17),"-")</f>
        <v>0</v>
      </c>
      <c r="C10" s="89"/>
      <c r="D10" s="98">
        <v>99</v>
      </c>
      <c r="E10" s="67" t="str">
        <f>IFERROR(VLOOKUP(D10,Patient!A$2:R$309,2),"-")</f>
        <v>BALDUCCI</v>
      </c>
      <c r="F10" s="28">
        <f>IFERROR(VLOOKUP(D10,Patient!A$2:R$309,3),"-")</f>
        <v>1</v>
      </c>
      <c r="G10" s="28" t="str">
        <f>IFERROR(VLOOKUP(D10,Patient!A$2:PR$309,5),"-")</f>
        <v>AMI 1,5</v>
      </c>
      <c r="H10" s="28">
        <f>IFERROR(VLOOKUP(D10,Patient!A$2:R$309,7),"-")</f>
        <v>1.35</v>
      </c>
      <c r="I10" s="68">
        <f>IFERROR(VLOOKUP(D10,Patient!A$2:R$309,8),"-")</f>
        <v>4.7249999999999996</v>
      </c>
      <c r="J10" s="69">
        <f t="shared" si="0"/>
        <v>6.0749999999999993</v>
      </c>
      <c r="K10" s="70">
        <f>IFERROR(VLOOKUP(D10,Patient!A$2:R$309,14),"-")</f>
        <v>2.5</v>
      </c>
      <c r="L10" s="67">
        <f>IFERROR(VLOOKUP(D10,Patient!A$2:R$309,15),"-")</f>
        <v>8</v>
      </c>
      <c r="M10" s="70">
        <f t="shared" si="2"/>
        <v>2.8</v>
      </c>
      <c r="N10" s="71">
        <f>IFERROR(VLOOKUP(D10,Patient!A$2:R$309,9),"-")</f>
        <v>0</v>
      </c>
      <c r="O10" s="71" t="str">
        <f>IFERROR(VLOOKUP(D10,Patient!A$2:R$309,11),"-")</f>
        <v>-</v>
      </c>
      <c r="P10" s="71" t="str">
        <f>IFERROR(VLOOKUP(D10,Patient!A$2:R$309,13),"-")</f>
        <v>0</v>
      </c>
      <c r="Q10" s="109"/>
      <c r="R10" s="109"/>
      <c r="S10" s="70">
        <f t="shared" si="1"/>
        <v>11.375</v>
      </c>
      <c r="T10" s="175" t="s">
        <v>146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IFERROR(VLOOKUP(D11,Patient!A$2:R$309,17),"-")</f>
        <v>25</v>
      </c>
      <c r="C11" s="89"/>
      <c r="D11" s="98">
        <v>71</v>
      </c>
      <c r="E11" s="67" t="str">
        <f>IFERROR(VLOOKUP(D11,Patient!A$2:R$309,2),"-")</f>
        <v>SORREL H</v>
      </c>
      <c r="F11" s="28">
        <f>IFERROR(VLOOKUP(D11,Patient!A$2:R$309,3),"-")</f>
        <v>1</v>
      </c>
      <c r="G11" s="28" t="str">
        <f>IFERROR(VLOOKUP(D11,Patient!A$2:PR$309,5),"-")</f>
        <v>AIS 3</v>
      </c>
      <c r="H11" s="28">
        <f>IFERROR(VLOOKUP(D11,Patient!A$2:R$309,7),"-")</f>
        <v>0</v>
      </c>
      <c r="I11" s="68">
        <f>IFERROR(VLOOKUP(D11,Patient!A$2:R$309,8),"-")</f>
        <v>7.95</v>
      </c>
      <c r="J11" s="69" t="str">
        <f t="shared" si="0"/>
        <v>-</v>
      </c>
      <c r="K11" s="70">
        <f>IFERROR(VLOOKUP(D11,Patient!A$2:R$309,14),"-")</f>
        <v>2.5</v>
      </c>
      <c r="L11" s="67">
        <f>IFERROR(VLOOKUP(D11,Patient!A$2:R$309,15),"-")</f>
        <v>8</v>
      </c>
      <c r="M11" s="70">
        <f t="shared" si="2"/>
        <v>2.8</v>
      </c>
      <c r="N11" s="71">
        <f>IFERROR(VLOOKUP(D11,Patient!A$2:R$309,9),"-")</f>
        <v>0</v>
      </c>
      <c r="O11" s="71" t="str">
        <f>IFERROR(VLOOKUP(D11,Patient!A$2:R$309,11),"-")</f>
        <v>-</v>
      </c>
      <c r="P11" s="71" t="str">
        <f>IFERROR(VLOOKUP(D11,Patient!A$2:R$309,13),"-")</f>
        <v>0</v>
      </c>
      <c r="Q11" s="109"/>
      <c r="R11" s="109"/>
      <c r="S11" s="70">
        <f t="shared" si="1"/>
        <v>13.25</v>
      </c>
      <c r="T11" s="175" t="str">
        <f>IFERROR(VLOOKUP(D11,Patient!A$2:R$309,18),"-")</f>
        <v>TP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>
        <f>IFERROR(VLOOKUP(D12,Patient!A$2:R$309,17),"-")</f>
        <v>27</v>
      </c>
      <c r="C12" s="66"/>
      <c r="D12" s="98">
        <v>75</v>
      </c>
      <c r="E12" s="67" t="str">
        <f>IFERROR(VLOOKUP(D12,Patient!A$2:R$309,2),"-")</f>
        <v>TOURNOUD</v>
      </c>
      <c r="F12" s="28">
        <f>IFERROR(VLOOKUP(D12,Patient!A$2:R$309,3),"-")</f>
        <v>2</v>
      </c>
      <c r="G12" s="28" t="str">
        <f>IFERROR(VLOOKUP(D12,Patient!A$2:PR$309,5),"-")</f>
        <v>AIS 3</v>
      </c>
      <c r="H12" s="28">
        <f>IFERROR(VLOOKUP(D12,Patient!A$2:R$309,7),"-")</f>
        <v>0</v>
      </c>
      <c r="I12" s="68">
        <f>IFERROR(VLOOKUP(D12,Patient!A$2:R$309,8),"-")</f>
        <v>15.9</v>
      </c>
      <c r="J12" s="69" t="str">
        <f t="shared" si="0"/>
        <v>-</v>
      </c>
      <c r="K12" s="70">
        <f>IFERROR(VLOOKUP(D12,Patient!A$2:R$309,14),"-")</f>
        <v>2.5</v>
      </c>
      <c r="L12" s="67">
        <f>IFERROR(VLOOKUP(D12,Patient!A$2:R$309,15),"-")</f>
        <v>8</v>
      </c>
      <c r="M12" s="70">
        <f t="shared" si="2"/>
        <v>2.8</v>
      </c>
      <c r="N12" s="71">
        <f>IFERROR(VLOOKUP(D12,Patient!A$2:R$309,9),"-")</f>
        <v>0</v>
      </c>
      <c r="O12" s="71" t="str">
        <f>IFERROR(VLOOKUP(D12,Patient!A$2:R$309,11),"-")</f>
        <v>-</v>
      </c>
      <c r="P12" s="71" t="str">
        <f>IFERROR(VLOOKUP(D12,Patient!A$2:R$309,13),"-")</f>
        <v>0</v>
      </c>
      <c r="Q12" s="109"/>
      <c r="R12" s="109"/>
      <c r="S12" s="70">
        <f t="shared" si="1"/>
        <v>21.2</v>
      </c>
      <c r="T12" s="175" t="str">
        <f>IFERROR(VLOOKUP(D12,Patient!A$2:R$309,18),"-")</f>
        <v>TP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IFERROR(VLOOKUP(D13,Patient!A$2:R$309,17),"-")</f>
        <v>19</v>
      </c>
      <c r="C13" s="66"/>
      <c r="D13" s="98">
        <v>55</v>
      </c>
      <c r="E13" s="67" t="str">
        <f>IFERROR(VLOOKUP(D13,Patient!A$2:R$309,2),"-")</f>
        <v>P.PRAYER</v>
      </c>
      <c r="F13" s="28">
        <f>IFERROR(VLOOKUP(D13,Patient!A$2:R$309,3),"-")</f>
        <v>2</v>
      </c>
      <c r="G13" s="28" t="str">
        <f>IFERROR(VLOOKUP(D13,Patient!A$2:PR$309,5),"-")</f>
        <v>AMI 1</v>
      </c>
      <c r="H13" s="28">
        <f>IFERROR(VLOOKUP(D13,Patient!A$2:R$309,7),"-")</f>
        <v>0</v>
      </c>
      <c r="I13" s="68">
        <f>IFERROR(VLOOKUP(D13,Patient!A$2:R$309,8),"-")</f>
        <v>6.3</v>
      </c>
      <c r="J13" s="69" t="str">
        <f t="shared" si="0"/>
        <v>-</v>
      </c>
      <c r="K13" s="70">
        <f>IFERROR(VLOOKUP(D13,Patient!A$2:R$309,14),"-")</f>
        <v>2.5</v>
      </c>
      <c r="L13" s="67">
        <f>IFERROR(VLOOKUP(D13,Patient!A$2:R$309,15),"-")</f>
        <v>2</v>
      </c>
      <c r="M13" s="70">
        <f t="shared" si="2"/>
        <v>0.7</v>
      </c>
      <c r="N13" s="71">
        <f>IFERROR(VLOOKUP(D13,Patient!A$2:R$309,9),"-")</f>
        <v>0</v>
      </c>
      <c r="O13" s="71" t="str">
        <f>IFERROR(VLOOKUP(D13,Patient!A$2:R$309,11),"-")</f>
        <v>-</v>
      </c>
      <c r="P13" s="71" t="str">
        <f>IFERROR(VLOOKUP(D13,Patient!A$2:R$309,13),"-")</f>
        <v>0</v>
      </c>
      <c r="Q13" s="109"/>
      <c r="R13" s="109"/>
      <c r="S13" s="70">
        <f t="shared" si="1"/>
        <v>9.5</v>
      </c>
      <c r="T13" s="175" t="str">
        <f>IFERROR(VLOOKUP(D13,Patient!A$2:R$309,18),"-")</f>
        <v>TP</v>
      </c>
      <c r="U13" s="27"/>
      <c r="Z13" t="s">
        <v>29</v>
      </c>
      <c r="AA13" t="str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-</v>
      </c>
    </row>
    <row r="14" spans="1:29" ht="39.950000000000003" customHeight="1" thickBot="1" x14ac:dyDescent="0.4">
      <c r="A14" s="120"/>
      <c r="B14" s="119">
        <f>IFERROR(VLOOKUP(D14,Patient!A$2:R$309,17),"-")</f>
        <v>21</v>
      </c>
      <c r="C14" s="88"/>
      <c r="D14" s="98">
        <v>58</v>
      </c>
      <c r="E14" s="67" t="str">
        <f>IFERROR(VLOOKUP(D14,Patient!A$2:R$309,2),"-")</f>
        <v>PERRUET</v>
      </c>
      <c r="F14" s="28">
        <f>IFERROR(VLOOKUP(D14,Patient!A$2:R$309,3),"-")</f>
        <v>2</v>
      </c>
      <c r="G14" s="28" t="str">
        <f>IFERROR(VLOOKUP(D14,Patient!A$2:PR$309,5),"-")</f>
        <v>AIS 3</v>
      </c>
      <c r="H14" s="28">
        <f>IFERROR(VLOOKUP(D14,Patient!A$2:R$309,7),"-")</f>
        <v>0</v>
      </c>
      <c r="I14" s="68">
        <f>IFERROR(VLOOKUP(D14,Patient!A$2:R$309,8),"-")</f>
        <v>15.9</v>
      </c>
      <c r="J14" s="69" t="str">
        <f t="shared" si="0"/>
        <v>-</v>
      </c>
      <c r="K14" s="70">
        <f>IFERROR(VLOOKUP(D14,Patient!A$2:R$309,14),"-")</f>
        <v>2.5</v>
      </c>
      <c r="L14" s="67">
        <f>IFERROR(VLOOKUP(D14,Patient!A$2:R$309,15),"-")</f>
        <v>0</v>
      </c>
      <c r="M14" s="70">
        <f t="shared" si="2"/>
        <v>0</v>
      </c>
      <c r="N14" s="71">
        <f>IFERROR(VLOOKUP(D14,Patient!A$2:R$309,9),"-")</f>
        <v>0</v>
      </c>
      <c r="O14" s="71" t="str">
        <f>IFERROR(VLOOKUP(D14,Patient!A$2:R$309,11),"-")</f>
        <v>-</v>
      </c>
      <c r="P14" s="71" t="str">
        <f>IFERROR(VLOOKUP(D14,Patient!A$2:R$309,13),"-")</f>
        <v>0</v>
      </c>
      <c r="Q14" s="109"/>
      <c r="R14" s="109"/>
      <c r="S14" s="70">
        <f t="shared" si="1"/>
        <v>18.399999999999999</v>
      </c>
      <c r="T14" s="175" t="str">
        <f>IFERROR(VLOOKUP(D14,Patient!A$2:R$309,18),"-")</f>
        <v>TP</v>
      </c>
      <c r="U14" s="27"/>
      <c r="Z14" t="s">
        <v>80</v>
      </c>
      <c r="AA14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18.399999999999999</v>
      </c>
    </row>
    <row r="15" spans="1:29" ht="39.950000000000003" customHeight="1" thickBot="1" x14ac:dyDescent="0.4">
      <c r="A15" s="120"/>
      <c r="B15" s="119">
        <f>IFERROR(VLOOKUP(D15,Patient!A$2:R$309,17),"-")</f>
        <v>0</v>
      </c>
      <c r="C15" s="27"/>
      <c r="D15" s="98">
        <v>39</v>
      </c>
      <c r="E15" s="67" t="str">
        <f>IFERROR(VLOOKUP(D15,Patient!A$2:R$309,2),"-")</f>
        <v>GRAND</v>
      </c>
      <c r="F15" s="28">
        <f>IFERROR(VLOOKUP(D15,Patient!A$2:R$309,3),"-")</f>
        <v>1</v>
      </c>
      <c r="G15" s="28" t="str">
        <f>IFERROR(VLOOKUP(D15,Patient!A$2:PR$309,5),"-")</f>
        <v>AIS 3</v>
      </c>
      <c r="H15" s="28">
        <f>IFERROR(VLOOKUP(D15,Patient!A$2:R$309,7),"-")</f>
        <v>0</v>
      </c>
      <c r="I15" s="68">
        <f>IFERROR(VLOOKUP(D15,Patient!A$2:R$309,8),"-")</f>
        <v>7.95</v>
      </c>
      <c r="J15" s="69" t="str">
        <f t="shared" si="0"/>
        <v>-</v>
      </c>
      <c r="K15" s="70">
        <f>IFERROR(VLOOKUP(D15,Patient!A$2:R$309,14),"-")</f>
        <v>2.5</v>
      </c>
      <c r="L15" s="67">
        <f>IFERROR(VLOOKUP(D15,Patient!A$2:R$309,15),"-")</f>
        <v>0</v>
      </c>
      <c r="M15" s="70">
        <f t="shared" si="2"/>
        <v>0</v>
      </c>
      <c r="N15" s="71">
        <f>IFERROR(VLOOKUP(D15,Patient!A$2:R$309,9),"-")</f>
        <v>0</v>
      </c>
      <c r="O15" s="71" t="str">
        <f>IFERROR(VLOOKUP(D15,Patient!A$2:R$309,11),"-")</f>
        <v>-</v>
      </c>
      <c r="P15" s="71" t="str">
        <f>IFERROR(VLOOKUP(D15,Patient!A$2:R$309,13),"-")</f>
        <v>0</v>
      </c>
      <c r="Q15" s="109"/>
      <c r="R15" s="109"/>
      <c r="S15" s="70">
        <f t="shared" si="1"/>
        <v>10.45</v>
      </c>
      <c r="T15" s="175" t="str">
        <f>IFERROR(VLOOKUP(D15,Patient!A$2:R$309,18),"-")</f>
        <v>Virement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>
        <f>IFERROR(VLOOKUP(D16,Patient!A$2:R$309,17),"-")</f>
        <v>0</v>
      </c>
      <c r="C16" s="27"/>
      <c r="D16" s="98">
        <v>89</v>
      </c>
      <c r="E16" s="67" t="str">
        <f>IFERROR(VLOOKUP(D16,Patient!A$2:R$309,2),"-")</f>
        <v>GELAS</v>
      </c>
      <c r="F16" s="28">
        <f>IFERROR(VLOOKUP(D16,Patient!A$2:R$309,3),"-")</f>
        <v>1</v>
      </c>
      <c r="G16" s="28" t="str">
        <f>IFERROR(VLOOKUP(D16,Patient!A$2:PR$309,5),"-")</f>
        <v>AMI 1</v>
      </c>
      <c r="H16" s="28">
        <f>IFERROR(VLOOKUP(D16,Patient!A$2:R$309,7),"-")</f>
        <v>1.35</v>
      </c>
      <c r="I16" s="68">
        <f>IFERROR(VLOOKUP(D16,Patient!A$2:R$309,8),"-")</f>
        <v>3.15</v>
      </c>
      <c r="J16" s="69">
        <f t="shared" si="0"/>
        <v>4.5</v>
      </c>
      <c r="K16" s="70">
        <f>IFERROR(VLOOKUP(D16,Patient!A$2:R$309,14),"-")</f>
        <v>2.5</v>
      </c>
      <c r="L16" s="67">
        <f>IFERROR(VLOOKUP(D16,Patient!A$2:R$309,15),"-")</f>
        <v>0</v>
      </c>
      <c r="M16" s="70">
        <f t="shared" si="2"/>
        <v>0</v>
      </c>
      <c r="N16" s="71">
        <f>IFERROR(VLOOKUP(D16,Patient!A$2:R$309,9),"-")</f>
        <v>0</v>
      </c>
      <c r="O16" s="71" t="str">
        <f>IFERROR(VLOOKUP(D16,Patient!A$2:R$309,11),"-")</f>
        <v>-</v>
      </c>
      <c r="P16" s="71" t="str">
        <f>IFERROR(VLOOKUP(D16,Patient!A$2:R$309,13),"-")</f>
        <v>0</v>
      </c>
      <c r="Q16" s="109"/>
      <c r="R16" s="109"/>
      <c r="S16" s="70">
        <f t="shared" si="1"/>
        <v>7</v>
      </c>
      <c r="T16" s="175" t="s">
        <v>146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>
        <f>IFERROR(VLOOKUP(D17,Patient!A$2:R$309,17),"-")</f>
        <v>0</v>
      </c>
      <c r="C17" s="27"/>
      <c r="D17" s="98">
        <v>80</v>
      </c>
      <c r="E17" s="67" t="str">
        <f>IFERROR(VLOOKUP(D17,Patient!A$2:R$309,2),"-")</f>
        <v>DAVANIER</v>
      </c>
      <c r="F17" s="28">
        <f>IFERROR(VLOOKUP(D17,Patient!A$2:R$309,3),"-")</f>
        <v>1</v>
      </c>
      <c r="G17" s="28" t="str">
        <f>IFERROR(VLOOKUP(D17,Patient!A$2:PR$309,5),"-")</f>
        <v>AMI 4</v>
      </c>
      <c r="H17" s="28">
        <f>IFERROR(VLOOKUP(D17,Patient!A$2:R$309,7),"-")</f>
        <v>0</v>
      </c>
      <c r="I17" s="68">
        <f>IFERROR(VLOOKUP(D17,Patient!A$2:R$309,8),"-")</f>
        <v>12.6</v>
      </c>
      <c r="J17" s="69" t="str">
        <f t="shared" si="0"/>
        <v>-</v>
      </c>
      <c r="K17" s="70">
        <f>IFERROR(VLOOKUP(D17,Patient!A$2:R$309,14),"-")</f>
        <v>2.5</v>
      </c>
      <c r="L17" s="67">
        <f>IFERROR(VLOOKUP(D17,Patient!A$2:R$309,15),"-")</f>
        <v>2</v>
      </c>
      <c r="M17" s="70">
        <f t="shared" si="2"/>
        <v>0.7</v>
      </c>
      <c r="N17" s="71">
        <f>IFERROR(VLOOKUP(D17,Patient!A$2:R$309,9),"-")</f>
        <v>0</v>
      </c>
      <c r="O17" s="71" t="str">
        <f>IFERROR(VLOOKUP(D17,Patient!A$2:R$309,11),"-")</f>
        <v>-</v>
      </c>
      <c r="P17" s="71" t="str">
        <f>IFERROR(VLOOKUP(D17,Patient!A$2:R$309,13),"-")</f>
        <v>0</v>
      </c>
      <c r="Q17" s="109"/>
      <c r="R17" s="109">
        <v>5</v>
      </c>
      <c r="S17" s="70">
        <f t="shared" si="1"/>
        <v>20.799999999999997</v>
      </c>
      <c r="T17" s="175" t="s">
        <v>146</v>
      </c>
      <c r="U17" s="27"/>
      <c r="Z17" t="s">
        <v>31</v>
      </c>
      <c r="AA17" t="str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-</v>
      </c>
    </row>
    <row r="18" spans="1:27" ht="39.950000000000003" customHeight="1" thickBot="1" x14ac:dyDescent="0.4">
      <c r="A18" s="120"/>
      <c r="B18" s="119" t="str">
        <f>IFERROR(VLOOKUP(D18,Patient!A$2:R$309,17),"-")</f>
        <v>-</v>
      </c>
      <c r="D18" s="98"/>
      <c r="E18" s="67" t="str">
        <f>IFERROR(VLOOKUP(D18,Patient!A$2:R$309,2),"-")</f>
        <v>-</v>
      </c>
      <c r="F18" s="28" t="str">
        <f>IFERROR(VLOOKUP(D18,Patient!A$2:R$309,3),"-")</f>
        <v>-</v>
      </c>
      <c r="G18" s="28" t="str">
        <f>IFERROR(VLOOKUP(D18,Patient!A$2:PR$309,5),"-")</f>
        <v>-</v>
      </c>
      <c r="H18" s="28" t="str">
        <f>IFERROR(VLOOKUP(D18,Patient!A$2:R$309,7),"-")</f>
        <v>-</v>
      </c>
      <c r="I18" s="68" t="str">
        <f>IFERROR(VLOOKUP(D18,Patient!A$2:R$309,8),"-")</f>
        <v>-</v>
      </c>
      <c r="J18" s="69" t="str">
        <f t="shared" si="0"/>
        <v>-</v>
      </c>
      <c r="K18" s="70" t="str">
        <f>IFERROR(VLOOKUP(D18,Patient!A$2:R$309,14),"-")</f>
        <v>-</v>
      </c>
      <c r="L18" s="67" t="str">
        <f>IFERROR(VLOOKUP(D18,Patient!A$2:R$309,15),"-")</f>
        <v>-</v>
      </c>
      <c r="M18" s="70" t="str">
        <f t="shared" si="2"/>
        <v>-</v>
      </c>
      <c r="N18" s="71" t="str">
        <f>IFERROR(VLOOKUP(D18,Patient!A$2:R$309,9),"-")</f>
        <v>-</v>
      </c>
      <c r="O18" s="71" t="str">
        <f>IFERROR(VLOOKUP(D18,Patient!A$2:R$309,11),"-")</f>
        <v>-</v>
      </c>
      <c r="P18" s="71" t="str">
        <f>IFERROR(VLOOKUP(D18,Patient!A$2:R$309,13),"-")</f>
        <v>-</v>
      </c>
      <c r="Q18" s="109"/>
      <c r="R18" s="109"/>
      <c r="S18" s="70" t="str">
        <f t="shared" si="1"/>
        <v>-</v>
      </c>
      <c r="T18" s="175" t="str">
        <f>IFERROR(VLOOKUP(D18,Patient!A$2:R$309,18),"-")</f>
        <v>-</v>
      </c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IFERROR(VLOOKUP(D19,Patient!A$2:R$309,17),"-")</f>
        <v>-</v>
      </c>
      <c r="D19" s="98"/>
      <c r="E19" s="67" t="str">
        <f>IFERROR(VLOOKUP(D19,Patient!A$2:R$309,2),"-")</f>
        <v>-</v>
      </c>
      <c r="F19" s="28" t="str">
        <f>IFERROR(VLOOKUP(D19,Patient!A$2:R$309,3),"-")</f>
        <v>-</v>
      </c>
      <c r="G19" s="28" t="str">
        <f>IFERROR(VLOOKUP(D19,Patient!A$2:PR$309,5),"-")</f>
        <v>-</v>
      </c>
      <c r="H19" s="28" t="str">
        <f>IFERROR(VLOOKUP(D19,Patient!A$2:R$309,7),"-")</f>
        <v>-</v>
      </c>
      <c r="I19" s="68" t="str">
        <f>IFERROR(VLOOKUP(D19,Patient!A$2:R$309,8),"-")</f>
        <v>-</v>
      </c>
      <c r="J19" s="69" t="str">
        <f t="shared" si="0"/>
        <v>-</v>
      </c>
      <c r="K19" s="70" t="str">
        <f>IFERROR(VLOOKUP(D19,Patient!A$2:R$309,14),"-")</f>
        <v>-</v>
      </c>
      <c r="L19" s="67" t="str">
        <f>IFERROR(VLOOKUP(D19,Patient!A$2:R$309,15),"-")</f>
        <v>-</v>
      </c>
      <c r="M19" s="70" t="str">
        <f t="shared" si="2"/>
        <v>-</v>
      </c>
      <c r="N19" s="71" t="str">
        <f>IFERROR(VLOOKUP(D19,Patient!A$2:R$309,9),"-")</f>
        <v>-</v>
      </c>
      <c r="O19" s="71" t="str">
        <f>IFERROR(VLOOKUP(D19,Patient!A$2:R$309,11),"-")</f>
        <v>-</v>
      </c>
      <c r="P19" s="71" t="str">
        <f>IFERROR(VLOOKUP(D19,Patient!A$2:R$309,13),"-")</f>
        <v>-</v>
      </c>
      <c r="Q19" s="109"/>
      <c r="R19" s="109"/>
      <c r="S19" s="70" t="str">
        <f t="shared" si="1"/>
        <v>-</v>
      </c>
      <c r="T19" s="175" t="str">
        <f>IFERROR(VLOOKUP(D19,Patient!A$2:R$309,18),"-")</f>
        <v>-</v>
      </c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IFERROR(VLOOKUP(D20,Patient!A$2:R$309,17),"-")</f>
        <v>-</v>
      </c>
      <c r="D20" s="98"/>
      <c r="E20" s="67" t="str">
        <f>IFERROR(VLOOKUP(D20,Patient!A$2:R$309,2),"-")</f>
        <v>-</v>
      </c>
      <c r="F20" s="28" t="str">
        <f>IFERROR(VLOOKUP(D20,Patient!A$2:R$309,3),"-")</f>
        <v>-</v>
      </c>
      <c r="G20" s="28" t="str">
        <f>IFERROR(VLOOKUP(D20,Patient!A$2:PR$309,5),"-")</f>
        <v>-</v>
      </c>
      <c r="H20" s="28" t="str">
        <f>IFERROR(VLOOKUP(D20,Patient!A$2:R$309,7),"-")</f>
        <v>-</v>
      </c>
      <c r="I20" s="68" t="str">
        <f>IFERROR(VLOOKUP(D20,Patient!A$2:R$309,8),"-")</f>
        <v>-</v>
      </c>
      <c r="J20" s="69" t="str">
        <f t="shared" si="0"/>
        <v>-</v>
      </c>
      <c r="K20" s="70" t="str">
        <f>IFERROR(VLOOKUP(D20,Patient!A$2:R$309,14),"-")</f>
        <v>-</v>
      </c>
      <c r="L20" s="67" t="str">
        <f>IFERROR(VLOOKUP(D20,Patient!A$2:R$309,15),"-")</f>
        <v>-</v>
      </c>
      <c r="M20" s="70" t="str">
        <f t="shared" si="2"/>
        <v>-</v>
      </c>
      <c r="N20" s="71" t="str">
        <f>IFERROR(VLOOKUP(D20,Patient!A$2:R$309,9),"-")</f>
        <v>-</v>
      </c>
      <c r="O20" s="71" t="str">
        <f>IFERROR(VLOOKUP(D20,Patient!A$2:R$309,11),"-")</f>
        <v>-</v>
      </c>
      <c r="P20" s="71" t="str">
        <f>IFERROR(VLOOKUP(D20,Patient!A$2:R$309,13),"-")</f>
        <v>-</v>
      </c>
      <c r="Q20" s="109"/>
      <c r="R20" s="109"/>
      <c r="S20" s="70" t="str">
        <f t="shared" si="1"/>
        <v>-</v>
      </c>
      <c r="T20" s="175" t="str">
        <f>IFERROR(VLOOKUP(D20,Patient!A$2:R$309,18),"-")</f>
        <v>-</v>
      </c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IFERROR(VLOOKUP(D21,Patient!A$2:R$309,17),"-")</f>
        <v>-</v>
      </c>
      <c r="D21" s="98"/>
      <c r="E21" s="67" t="str">
        <f>IFERROR(VLOOKUP(D21,Patient!A$2:R$309,2),"-")</f>
        <v>-</v>
      </c>
      <c r="F21" s="28" t="str">
        <f>IFERROR(VLOOKUP(D21,Patient!A$2:R$309,3),"-")</f>
        <v>-</v>
      </c>
      <c r="G21" s="28" t="str">
        <f>IFERROR(VLOOKUP(D21,Patient!A$2:PR$309,5),"-")</f>
        <v>-</v>
      </c>
      <c r="H21" s="28" t="str">
        <f>IFERROR(VLOOKUP(D21,Patient!A$2:R$309,7),"-")</f>
        <v>-</v>
      </c>
      <c r="I21" s="68" t="str">
        <f>IFERROR(VLOOKUP(D21,Patient!A$2:R$309,8),"-")</f>
        <v>-</v>
      </c>
      <c r="J21" s="69" t="str">
        <f t="shared" si="0"/>
        <v>-</v>
      </c>
      <c r="K21" s="70" t="str">
        <f>IFERROR(VLOOKUP(D21,Patient!A$2:R$309,14),"-")</f>
        <v>-</v>
      </c>
      <c r="L21" s="67" t="str">
        <f>IFERROR(VLOOKUP(D21,Patient!A$2:R$309,15),"-")</f>
        <v>-</v>
      </c>
      <c r="M21" s="70" t="str">
        <f t="shared" si="2"/>
        <v>-</v>
      </c>
      <c r="N21" s="71" t="str">
        <f>IFERROR(VLOOKUP(D21,Patient!A$2:R$309,9),"-")</f>
        <v>-</v>
      </c>
      <c r="O21" s="71" t="str">
        <f>IFERROR(VLOOKUP(D21,Patient!A$2:R$309,11),"-")</f>
        <v>-</v>
      </c>
      <c r="P21" s="71" t="str">
        <f>IFERROR(VLOOKUP(D21,Patient!A$2:R$309,13),"-")</f>
        <v>-</v>
      </c>
      <c r="Q21" s="109"/>
      <c r="R21" s="109"/>
      <c r="S21" s="70" t="str">
        <f t="shared" si="1"/>
        <v>-</v>
      </c>
      <c r="T21" s="175" t="str">
        <f>IFERROR(VLOOKUP(D21,Patient!A$2:R$309,18),"-")</f>
        <v>-</v>
      </c>
      <c r="U21" s="27"/>
      <c r="Z21" t="s">
        <v>32</v>
      </c>
      <c r="AA21" t="str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-</v>
      </c>
    </row>
    <row r="22" spans="1:27" ht="39.950000000000003" customHeight="1" thickBot="1" x14ac:dyDescent="0.4">
      <c r="A22" s="120"/>
      <c r="B22" s="119" t="str">
        <f>IFERROR(VLOOKUP(D22,Patient!A$2:R$309,17),"-")</f>
        <v>-</v>
      </c>
      <c r="D22" s="98"/>
      <c r="E22" s="67" t="str">
        <f>IFERROR(VLOOKUP(D22,Patient!A$2:R$309,2),"-")</f>
        <v>-</v>
      </c>
      <c r="F22" s="28" t="str">
        <f>IFERROR(VLOOKUP(D22,Patient!A$2:R$309,3),"-")</f>
        <v>-</v>
      </c>
      <c r="G22" s="28" t="str">
        <f>IFERROR(VLOOKUP(D22,Patient!A$2:PR$309,5),"-")</f>
        <v>-</v>
      </c>
      <c r="H22" s="28" t="str">
        <f>IFERROR(VLOOKUP(D22,Patient!A$2:R$309,7),"-")</f>
        <v>-</v>
      </c>
      <c r="I22" s="68" t="str">
        <f>IFERROR(VLOOKUP(D22,Patient!A$2:R$309,8),"-")</f>
        <v>-</v>
      </c>
      <c r="J22" s="69" t="str">
        <f t="shared" si="0"/>
        <v>-</v>
      </c>
      <c r="K22" s="70" t="str">
        <f>IFERROR(VLOOKUP(D22,Patient!A$2:R$309,14),"-")</f>
        <v>-</v>
      </c>
      <c r="L22" s="67" t="str">
        <f>IFERROR(VLOOKUP(D22,Patient!A$2:R$309,15),"-")</f>
        <v>-</v>
      </c>
      <c r="M22" s="70" t="str">
        <f t="shared" si="2"/>
        <v>-</v>
      </c>
      <c r="N22" s="71" t="str">
        <f>IFERROR(VLOOKUP(D22,Patient!A$2:R$309,9),"-")</f>
        <v>-</v>
      </c>
      <c r="O22" s="71" t="str">
        <f>IFERROR(VLOOKUP(D22,Patient!A$2:R$309,11),"-")</f>
        <v>-</v>
      </c>
      <c r="P22" s="71" t="str">
        <f>IFERROR(VLOOKUP(D22,Patient!A$2:R$309,13),"-")</f>
        <v>-</v>
      </c>
      <c r="Q22" s="109"/>
      <c r="R22" s="109"/>
      <c r="S22" s="70" t="str">
        <f t="shared" si="1"/>
        <v>-</v>
      </c>
      <c r="T22" s="175" t="str">
        <f>IFERROR(VLOOKUP(D22,Patient!A$2:R$309,18),"-")</f>
        <v>-</v>
      </c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 t="str">
        <f>IFERROR(VLOOKUP(D23,Patient!A$2:R$309,17),"-")</f>
        <v>-</v>
      </c>
      <c r="C23" s="27"/>
      <c r="D23" s="98"/>
      <c r="E23" s="67" t="str">
        <f>IFERROR(VLOOKUP(D23,Patient!A$2:R$309,2),"-")</f>
        <v>-</v>
      </c>
      <c r="F23" s="28" t="str">
        <f>IFERROR(VLOOKUP(D23,Patient!A$2:R$309,3),"-")</f>
        <v>-</v>
      </c>
      <c r="G23" s="28" t="str">
        <f>IFERROR(VLOOKUP(D23,Patient!A$2:PR$309,5),"-")</f>
        <v>-</v>
      </c>
      <c r="H23" s="28" t="str">
        <f>IFERROR(VLOOKUP(D23,Patient!A$2:R$309,7),"-")</f>
        <v>-</v>
      </c>
      <c r="I23" s="68" t="str">
        <f>IFERROR(VLOOKUP(D23,Patient!A$2:R$309,8),"-")</f>
        <v>-</v>
      </c>
      <c r="J23" s="69" t="str">
        <f t="shared" si="0"/>
        <v>-</v>
      </c>
      <c r="K23" s="70" t="str">
        <f>IFERROR(VLOOKUP(D23,Patient!A$2:R$309,14),"-")</f>
        <v>-</v>
      </c>
      <c r="L23" s="67" t="str">
        <f>IFERROR(VLOOKUP(D23,Patient!A$2:R$309,15),"-")</f>
        <v>-</v>
      </c>
      <c r="M23" s="70" t="str">
        <f t="shared" si="2"/>
        <v>-</v>
      </c>
      <c r="N23" s="71" t="str">
        <f>IFERROR(VLOOKUP(D23,Patient!A$2:R$309,9),"-")</f>
        <v>-</v>
      </c>
      <c r="O23" s="71" t="str">
        <f>IFERROR(VLOOKUP(D23,Patient!A$2:R$309,11),"-")</f>
        <v>-</v>
      </c>
      <c r="P23" s="71" t="str">
        <f>IFERROR(VLOOKUP(D23,Patient!A$2:R$309,13),"-")</f>
        <v>-</v>
      </c>
      <c r="Q23" s="109"/>
      <c r="R23" s="109"/>
      <c r="S23" s="70" t="str">
        <f t="shared" si="1"/>
        <v>-</v>
      </c>
      <c r="T23" s="175" t="str">
        <f>IFERROR(VLOOKUP(D23,Patient!A$2:R$309,18),"-")</f>
        <v>-</v>
      </c>
      <c r="U23" s="27"/>
      <c r="Z23" t="s">
        <v>91</v>
      </c>
      <c r="AA23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18.399999999999999</v>
      </c>
    </row>
    <row r="24" spans="1:27" ht="39.950000000000003" customHeight="1" thickBot="1" x14ac:dyDescent="0.4">
      <c r="A24" s="120"/>
      <c r="B24" s="119" t="str">
        <f>IFERROR(VLOOKUP(D24,Patient!A$2:R$309,17),"-")</f>
        <v>-</v>
      </c>
      <c r="C24" s="27"/>
      <c r="D24" s="98"/>
      <c r="E24" s="67" t="str">
        <f>IFERROR(VLOOKUP(D24,Patient!A$2:R$309,2),"-")</f>
        <v>-</v>
      </c>
      <c r="F24" s="28" t="str">
        <f>IFERROR(VLOOKUP(D24,Patient!A$2:R$309,3),"-")</f>
        <v>-</v>
      </c>
      <c r="G24" s="28" t="str">
        <f>IFERROR(VLOOKUP(D24,Patient!A$2:PR$309,5),"-")</f>
        <v>-</v>
      </c>
      <c r="H24" s="28" t="str">
        <f>IFERROR(VLOOKUP(D24,Patient!A$2:R$309,7),"-")</f>
        <v>-</v>
      </c>
      <c r="I24" s="68" t="str">
        <f>IFERROR(VLOOKUP(D24,Patient!A$2:R$309,8),"-")</f>
        <v>-</v>
      </c>
      <c r="J24" s="69" t="str">
        <f t="shared" si="0"/>
        <v>-</v>
      </c>
      <c r="K24" s="70" t="str">
        <f>IFERROR(VLOOKUP(D24,Patient!A$2:R$309,14),"-")</f>
        <v>-</v>
      </c>
      <c r="L24" s="67" t="str">
        <f>IFERROR(VLOOKUP(D24,Patient!A$2:R$309,15),"-")</f>
        <v>-</v>
      </c>
      <c r="M24" s="70" t="str">
        <f t="shared" si="2"/>
        <v>-</v>
      </c>
      <c r="N24" s="71" t="str">
        <f>IFERROR(VLOOKUP(D24,Patient!A$2:R$309,9),"-")</f>
        <v>-</v>
      </c>
      <c r="O24" s="71" t="str">
        <f>IFERROR(VLOOKUP(D24,Patient!A$2:R$309,11),"-")</f>
        <v>-</v>
      </c>
      <c r="P24" s="71" t="str">
        <f>IFERROR(VLOOKUP(D24,Patient!A$2:R$309,13),"-")</f>
        <v>-</v>
      </c>
      <c r="Q24" s="109"/>
      <c r="R24" s="109"/>
      <c r="S24" s="70" t="str">
        <f t="shared" si="1"/>
        <v>-</v>
      </c>
      <c r="T24" s="175" t="str">
        <f>IFERROR(VLOOKUP(D24,Patient!A$2:R$309,18),"-")</f>
        <v>-</v>
      </c>
      <c r="U24" s="27"/>
      <c r="Z24" t="s">
        <v>137</v>
      </c>
      <c r="AA24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9.5</v>
      </c>
    </row>
    <row r="25" spans="1:27" ht="39.950000000000003" customHeight="1" thickBot="1" x14ac:dyDescent="0.4">
      <c r="A25" s="120"/>
      <c r="B25" s="119" t="str">
        <f>IFERROR(VLOOKUP(D25,Patient!A$2:R$309,17),"-")</f>
        <v>-</v>
      </c>
      <c r="C25" s="27"/>
      <c r="D25" s="98"/>
      <c r="E25" s="67" t="str">
        <f>IFERROR(VLOOKUP(D25,Patient!A$2:R$309,2),"-")</f>
        <v>-</v>
      </c>
      <c r="F25" s="28" t="str">
        <f>IFERROR(VLOOKUP(D25,Patient!A$2:R$309,3),"-")</f>
        <v>-</v>
      </c>
      <c r="G25" s="28" t="str">
        <f>IFERROR(VLOOKUP(D25,Patient!A$2:PR$309,5),"-")</f>
        <v>-</v>
      </c>
      <c r="H25" s="28" t="str">
        <f>IFERROR(VLOOKUP(D25,Patient!A$2:R$309,7),"-")</f>
        <v>-</v>
      </c>
      <c r="I25" s="68" t="str">
        <f>IFERROR(VLOOKUP(D25,Patient!A$2:R$309,8),"-")</f>
        <v>-</v>
      </c>
      <c r="J25" s="69" t="str">
        <f t="shared" si="0"/>
        <v>-</v>
      </c>
      <c r="K25" s="70" t="str">
        <f>IFERROR(VLOOKUP(D25,Patient!A$2:R$309,14),"-")</f>
        <v>-</v>
      </c>
      <c r="L25" s="67" t="str">
        <f>IFERROR(VLOOKUP(D25,Patient!A$2:R$309,15),"-")</f>
        <v>-</v>
      </c>
      <c r="M25" s="70" t="str">
        <f t="shared" si="2"/>
        <v>-</v>
      </c>
      <c r="N25" s="71" t="str">
        <f>IFERROR(VLOOKUP(D25,Patient!A$2:R$309,9),"-")</f>
        <v>-</v>
      </c>
      <c r="O25" s="71" t="str">
        <f>IFERROR(VLOOKUP(D25,Patient!A$2:R$309,11),"-")</f>
        <v>-</v>
      </c>
      <c r="P25" s="71" t="str">
        <f>IFERROR(VLOOKUP(D25,Patient!A$2:R$309,13),"-")</f>
        <v>-</v>
      </c>
      <c r="Q25" s="109"/>
      <c r="R25" s="109"/>
      <c r="S25" s="70" t="str">
        <f t="shared" si="1"/>
        <v>-</v>
      </c>
      <c r="T25" s="175" t="str">
        <f>IFERROR(VLOOKUP(D25,Patient!A$2:R$309,18),"-")</f>
        <v>-</v>
      </c>
      <c r="U25" s="27"/>
      <c r="Z25" t="s">
        <v>27</v>
      </c>
      <c r="AA25" t="str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-</v>
      </c>
    </row>
    <row r="26" spans="1:27" ht="39.950000000000003" customHeight="1" thickBot="1" x14ac:dyDescent="0.4">
      <c r="A26" s="120"/>
      <c r="B26" s="119" t="str">
        <f>IFERROR(VLOOKUP(D26,Patient!A$2:R$309,17),"-")</f>
        <v>-</v>
      </c>
      <c r="C26" s="27"/>
      <c r="D26" s="98"/>
      <c r="E26" s="67" t="str">
        <f>IFERROR(VLOOKUP(D26,Patient!A$2:R$309,2),"-")</f>
        <v>-</v>
      </c>
      <c r="F26" s="28" t="str">
        <f>IFERROR(VLOOKUP(D26,Patient!A$2:R$309,3),"-")</f>
        <v>-</v>
      </c>
      <c r="G26" s="28" t="str">
        <f>IFERROR(VLOOKUP(D26,Patient!A$2:PR$309,5),"-")</f>
        <v>-</v>
      </c>
      <c r="H26" s="28" t="str">
        <f>IFERROR(VLOOKUP(D26,Patient!A$2:R$309,7),"-")</f>
        <v>-</v>
      </c>
      <c r="I26" s="68" t="str">
        <f>IFERROR(VLOOKUP(D26,Patient!A$2:R$309,8),"-")</f>
        <v>-</v>
      </c>
      <c r="J26" s="69" t="str">
        <f t="shared" si="0"/>
        <v>-</v>
      </c>
      <c r="K26" s="70" t="str">
        <f>IFERROR(VLOOKUP(D26,Patient!A$2:R$309,14),"-")</f>
        <v>-</v>
      </c>
      <c r="L26" s="67" t="str">
        <f>IFERROR(VLOOKUP(D26,Patient!A$2:R$309,15),"-")</f>
        <v>-</v>
      </c>
      <c r="M26" s="70" t="str">
        <f t="shared" si="2"/>
        <v>-</v>
      </c>
      <c r="N26" s="71" t="str">
        <f>IFERROR(VLOOKUP(D26,Patient!A$2:R$309,9),"-")</f>
        <v>-</v>
      </c>
      <c r="O26" s="71" t="str">
        <f>IFERROR(VLOOKUP(D26,Patient!A$2:R$309,11),"-")</f>
        <v>-</v>
      </c>
      <c r="P26" s="71" t="str">
        <f>IFERROR(VLOOKUP(D26,Patient!A$2:R$309,13),"-")</f>
        <v>-</v>
      </c>
      <c r="Q26" s="109"/>
      <c r="R26" s="109"/>
      <c r="S26" s="70" t="str">
        <f t="shared" si="1"/>
        <v>-</v>
      </c>
      <c r="T26" s="175" t="str">
        <f>IFERROR(VLOOKUP(D26,Patient!A$2:R$309,18),"-")</f>
        <v>-</v>
      </c>
      <c r="U26" s="27"/>
      <c r="Z26" t="s">
        <v>113</v>
      </c>
      <c r="AA26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18.399999999999999</v>
      </c>
    </row>
    <row r="27" spans="1:27" ht="39.950000000000003" customHeight="1" thickBot="1" x14ac:dyDescent="0.4">
      <c r="A27" s="120"/>
      <c r="B27" s="119" t="str">
        <f>IFERROR(VLOOKUP(D27,Patient!A$2:R$309,17),"-")</f>
        <v>-</v>
      </c>
      <c r="D27" s="98"/>
      <c r="E27" s="67" t="str">
        <f>IFERROR(VLOOKUP(D27,Patient!A$2:R$309,2),"-")</f>
        <v>-</v>
      </c>
      <c r="F27" s="28" t="str">
        <f>IFERROR(VLOOKUP(D27,Patient!A$2:R$309,3),"-")</f>
        <v>-</v>
      </c>
      <c r="G27" s="28" t="str">
        <f>IFERROR(VLOOKUP(D27,Patient!A$2:PR$309,5),"-")</f>
        <v>-</v>
      </c>
      <c r="H27" s="28" t="str">
        <f>IFERROR(VLOOKUP(D27,Patient!A$2:R$309,7),"-")</f>
        <v>-</v>
      </c>
      <c r="I27" s="68" t="str">
        <f>IFERROR(VLOOKUP(D27,Patient!A$2:R$309,8),"-")</f>
        <v>-</v>
      </c>
      <c r="J27" s="69" t="str">
        <f t="shared" si="0"/>
        <v>-</v>
      </c>
      <c r="K27" s="70" t="str">
        <f>IFERROR(VLOOKUP(D27,Patient!A$2:R$309,14),"-")</f>
        <v>-</v>
      </c>
      <c r="L27" s="67" t="str">
        <f>IFERROR(VLOOKUP(D27,Patient!A$2:R$309,15),"-")</f>
        <v>-</v>
      </c>
      <c r="M27" s="70" t="str">
        <f t="shared" si="2"/>
        <v>-</v>
      </c>
      <c r="N27" s="71" t="str">
        <f>IFERROR(VLOOKUP(D27,Patient!A$2:R$309,9),"-")</f>
        <v>-</v>
      </c>
      <c r="O27" s="71" t="str">
        <f>IFERROR(VLOOKUP(D27,Patient!A$2:R$309,11),"-")</f>
        <v>-</v>
      </c>
      <c r="P27" s="71" t="str">
        <f>IFERROR(VLOOKUP(D27,Patient!A$2:R$309,13),"-")</f>
        <v>-</v>
      </c>
      <c r="Q27" s="109"/>
      <c r="R27" s="109"/>
      <c r="S27" s="70" t="str">
        <f t="shared" si="1"/>
        <v>-</v>
      </c>
      <c r="T27" s="175" t="str">
        <f>IFERROR(VLOOKUP(D27,Patient!A$2:R$309,18),"-")</f>
        <v>-</v>
      </c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IFERROR(VLOOKUP(D28,Patient!A$2:R$309,17),"-")</f>
        <v>-</v>
      </c>
      <c r="D28" s="98"/>
      <c r="E28" s="67" t="str">
        <f>IFERROR(VLOOKUP(D28,Patient!A$2:R$309,2),"-")</f>
        <v>-</v>
      </c>
      <c r="F28" s="28" t="str">
        <f>IFERROR(VLOOKUP(D28,Patient!A$2:R$309,3),"-")</f>
        <v>-</v>
      </c>
      <c r="G28" s="28" t="str">
        <f>IFERROR(VLOOKUP(D28,Patient!A$2:PR$309,5),"-")</f>
        <v>-</v>
      </c>
      <c r="H28" s="28" t="str">
        <f>IFERROR(VLOOKUP(D28,Patient!A$2:R$309,7),"-")</f>
        <v>-</v>
      </c>
      <c r="I28" s="68" t="str">
        <f>IFERROR(VLOOKUP(D28,Patient!A$2:R$309,8),"-")</f>
        <v>-</v>
      </c>
      <c r="J28" s="69" t="str">
        <f t="shared" si="0"/>
        <v>-</v>
      </c>
      <c r="K28" s="70" t="str">
        <f>IFERROR(VLOOKUP(D28,Patient!A$2:R$309,14),"-")</f>
        <v>-</v>
      </c>
      <c r="L28" s="67" t="str">
        <f>IFERROR(VLOOKUP(D28,Patient!A$2:R$309,15),"-")</f>
        <v>-</v>
      </c>
      <c r="M28" s="70" t="str">
        <f t="shared" si="2"/>
        <v>-</v>
      </c>
      <c r="N28" s="71" t="str">
        <f>IFERROR(VLOOKUP(D28,Patient!A$2:R$309,9),"-")</f>
        <v>-</v>
      </c>
      <c r="O28" s="71" t="str">
        <f>IFERROR(VLOOKUP(D28,Patient!A$2:R$309,11),"-")</f>
        <v>-</v>
      </c>
      <c r="P28" s="71" t="str">
        <f>IFERROR(VLOOKUP(D28,Patient!A$2:R$309,13),"-")</f>
        <v>-</v>
      </c>
      <c r="Q28" s="109"/>
      <c r="R28" s="109"/>
      <c r="S28" s="70" t="str">
        <f t="shared" si="1"/>
        <v>-</v>
      </c>
      <c r="T28" s="175" t="str">
        <f>IFERROR(VLOOKUP(D28,Patient!A$2:R$309,18),"-")</f>
        <v>-</v>
      </c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IFERROR(VLOOKUP(D29,Patient!A$2:R$309,17),"-")</f>
        <v>-</v>
      </c>
      <c r="D29" s="98"/>
      <c r="E29" s="67" t="str">
        <f>IFERROR(VLOOKUP(D29,Patient!A$2:R$309,2),"-")</f>
        <v>-</v>
      </c>
      <c r="F29" s="28" t="str">
        <f>IFERROR(VLOOKUP(D29,Patient!A$2:R$309,3),"-")</f>
        <v>-</v>
      </c>
      <c r="G29" s="28" t="str">
        <f>IFERROR(VLOOKUP(D29,Patient!A$2:PR$309,5),"-")</f>
        <v>-</v>
      </c>
      <c r="H29" s="28" t="str">
        <f>IFERROR(VLOOKUP(D29,Patient!A$2:R$309,7),"-")</f>
        <v>-</v>
      </c>
      <c r="I29" s="68" t="str">
        <f>IFERROR(VLOOKUP(D29,Patient!A$2:R$309,8),"-")</f>
        <v>-</v>
      </c>
      <c r="J29" s="69" t="str">
        <f t="shared" si="0"/>
        <v>-</v>
      </c>
      <c r="K29" s="70" t="str">
        <f>IFERROR(VLOOKUP(D29,Patient!A$2:R$309,14),"-")</f>
        <v>-</v>
      </c>
      <c r="L29" s="67" t="str">
        <f>IFERROR(VLOOKUP(D29,Patient!A$2:R$309,15),"-")</f>
        <v>-</v>
      </c>
      <c r="M29" s="70" t="str">
        <f t="shared" si="2"/>
        <v>-</v>
      </c>
      <c r="N29" s="71" t="str">
        <f>IFERROR(VLOOKUP(D29,Patient!A$2:R$309,9),"-")</f>
        <v>-</v>
      </c>
      <c r="O29" s="71" t="str">
        <f>IFERROR(VLOOKUP(D29,Patient!A$2:R$309,11),"-")</f>
        <v>-</v>
      </c>
      <c r="P29" s="71" t="str">
        <f>IFERROR(VLOOKUP(D29,Patient!A$2:R$309,13),"-")</f>
        <v>-</v>
      </c>
      <c r="Q29" s="109"/>
      <c r="R29" s="109"/>
      <c r="S29" s="70" t="str">
        <f t="shared" si="1"/>
        <v>-</v>
      </c>
      <c r="T29" s="175" t="str">
        <f>IFERROR(VLOOKUP(D29,Patient!A$2:R$309,18),"-")</f>
        <v>-</v>
      </c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IFERROR(VLOOKUP(D30,Patient!A$2:R$309,17),"-")</f>
        <v>-</v>
      </c>
      <c r="D30" s="98"/>
      <c r="E30" s="74" t="str">
        <f>IFERROR(VLOOKUP(D30,Patient!A$2:R$309,2),"-")</f>
        <v>-</v>
      </c>
      <c r="F30" s="75" t="str">
        <f>IFERROR(VLOOKUP(D30,Patient!A$2:R$309,3),"-")</f>
        <v>-</v>
      </c>
      <c r="G30" s="75" t="str">
        <f>IFERROR(VLOOKUP(D30,Patient!A$2:PR$309,5),"-")</f>
        <v>-</v>
      </c>
      <c r="H30" s="75" t="str">
        <f>IFERROR(VLOOKUP(D30,Patient!A$2:R$309,7),"-")</f>
        <v>-</v>
      </c>
      <c r="I30" s="76" t="str">
        <f>IFERROR(VLOOKUP(D30,Patient!A$2:R$309,8),"-")</f>
        <v>-</v>
      </c>
      <c r="J30" s="170" t="str">
        <f t="shared" si="0"/>
        <v>-</v>
      </c>
      <c r="K30" s="78" t="str">
        <f>IFERROR(VLOOKUP(D30,Patient!A$2:R$309,14),"-")</f>
        <v>-</v>
      </c>
      <c r="L30" s="74" t="str">
        <f>IFERROR(VLOOKUP(D30,Patient!A$2:R$309,15),"-")</f>
        <v>-</v>
      </c>
      <c r="M30" s="78" t="str">
        <f t="shared" si="2"/>
        <v>-</v>
      </c>
      <c r="N30" s="80" t="str">
        <f>IFERROR(VLOOKUP(D30,Patient!A$2:R$309,9),"-")</f>
        <v>-</v>
      </c>
      <c r="O30" s="80" t="str">
        <f>IFERROR(VLOOKUP(D30,Patient!A$2:R$309,11),"-")</f>
        <v>-</v>
      </c>
      <c r="P30" s="80" t="str">
        <f>IFERROR(VLOOKUP(D30,Patient!A$2:R$309,13),"-")</f>
        <v>-</v>
      </c>
      <c r="Q30" s="110"/>
      <c r="R30" s="110"/>
      <c r="S30" s="78" t="str">
        <f t="shared" si="1"/>
        <v>-</v>
      </c>
      <c r="T30" s="176" t="str">
        <f>IFERROR(VLOOKUP(D30,Patient!A$2:R$309,18),"-")</f>
        <v>-</v>
      </c>
      <c r="Z30" t="s">
        <v>139</v>
      </c>
      <c r="AA30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13.25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138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21.2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18.399999999999999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:D30">
    <cfRule type="expression" dxfId="19" priority="1">
      <formula>T6="Virement"</formula>
    </cfRule>
    <cfRule type="expression" dxfId="18" priority="2">
      <formula>T6="Espèces"</formula>
    </cfRule>
    <cfRule type="expression" dxfId="17" priority="3">
      <formula>T6="Chèque"</formula>
    </cfRule>
    <cfRule type="expression" dxfId="16" priority="4">
      <formula>T6="En cours"</formula>
    </cfRule>
    <cfRule type="expression" dxfId="15" priority="5">
      <formula>T6="TP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topLeftCell="C1" zoomScale="80" zoomScaleNormal="80" workbookViewId="0">
      <pane ySplit="5" topLeftCell="A6" activePane="bottomLeft" state="frozen"/>
      <selection activeCell="C22" sqref="C22"/>
      <selection pane="bottomLeft" activeCell="T6" sqref="T6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2.85546875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7" width="15.5703125" style="82" bestFit="1" customWidth="1"/>
    <col min="18" max="18" width="13.7109375" style="82" customWidth="1"/>
    <col min="19" max="20" width="13.7109375" customWidth="1"/>
    <col min="21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131.69499999999999</v>
      </c>
      <c r="G1" s="113" t="s">
        <v>86</v>
      </c>
      <c r="H1" s="197">
        <v>30</v>
      </c>
      <c r="J1" s="189"/>
      <c r="K1" s="190"/>
      <c r="L1" s="124"/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42051</v>
      </c>
      <c r="D2" s="101" t="s">
        <v>69</v>
      </c>
      <c r="E2" s="102"/>
      <c r="F2" s="102"/>
      <c r="J2" s="124"/>
      <c r="K2" s="124"/>
      <c r="L2" s="124"/>
      <c r="O2" s="145">
        <f>SUMIF(T$6:T$30,"TP",S$6:S$30)</f>
        <v>111.96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11.16</v>
      </c>
      <c r="S2" s="149">
        <f>SUMIF(T$6:T$30,"Espèces",S$6:S$30)</f>
        <v>8.5749999999999993</v>
      </c>
      <c r="T2" s="150">
        <f>SUMIF(T$6:T$30,"Virement",S$6:S$30)</f>
        <v>0</v>
      </c>
    </row>
    <row r="3" spans="1:29" ht="15.75" thickBot="1" x14ac:dyDescent="0.3">
      <c r="J3" s="124"/>
      <c r="K3" s="124"/>
      <c r="L3" s="124"/>
    </row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140" t="s">
        <v>58</v>
      </c>
      <c r="G5" s="140" t="s">
        <v>53</v>
      </c>
      <c r="H5" s="140" t="s">
        <v>18</v>
      </c>
      <c r="I5" s="140" t="s">
        <v>4</v>
      </c>
      <c r="J5" s="141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194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IFERROR(VLOOKUP(D6,Patient!A$2:R$309,17),"-")</f>
        <v>0</v>
      </c>
      <c r="C6" s="27"/>
      <c r="D6" s="98">
        <v>100</v>
      </c>
      <c r="E6" s="191" t="str">
        <f>IFERROR(VLOOKUP(D6,Patient!A$2:R$309,2),"-")</f>
        <v>ARMANET</v>
      </c>
      <c r="F6" s="164">
        <f>IFERROR(VLOOKUP(D6,Patient!A$2:R$309,3),"-")</f>
        <v>1</v>
      </c>
      <c r="G6" s="164" t="str">
        <f>IFERROR(VLOOKUP(D6,Patient!A$2:PR$309,5),"-")</f>
        <v>AMI 1,5</v>
      </c>
      <c r="H6" s="164">
        <f>IFERROR(VLOOKUP(D6,Patient!A$2:R$309,7),"-")</f>
        <v>1.35</v>
      </c>
      <c r="I6" s="165">
        <f>IFERROR(VLOOKUP(D6,Patient!A$2:R$309,8),"-")</f>
        <v>4.7249999999999996</v>
      </c>
      <c r="J6" s="166">
        <f t="shared" ref="J6:J30" si="0">IFERROR(IF(H6&gt;0,I6+H6,"-"),"-")</f>
        <v>6.0749999999999993</v>
      </c>
      <c r="K6" s="167">
        <f>IFERROR(VLOOKUP(D6,Patient!A$2:R$309,14),"-")</f>
        <v>2.5</v>
      </c>
      <c r="L6" s="163">
        <f>IFERROR(VLOOKUP(D6,Patient!A$2:R$309,15),"-")</f>
        <v>0</v>
      </c>
      <c r="M6" s="167">
        <f>IFERROR(IF(D6=69,L6*0.5,L6*0.35),"-")</f>
        <v>0</v>
      </c>
      <c r="N6" s="168">
        <f>IFERROR(VLOOKUP(D6,Patient!A$2:R$309,9),"-")</f>
        <v>0</v>
      </c>
      <c r="O6" s="168" t="str">
        <f>IFERROR(VLOOKUP(D6,Patient!A$2:R$309,11),"-")</f>
        <v>-</v>
      </c>
      <c r="P6" s="168" t="str">
        <f>IFERROR(VLOOKUP(D6,Patient!A$2:R$309,13),"-")</f>
        <v>0</v>
      </c>
      <c r="Q6" s="201"/>
      <c r="R6" s="201"/>
      <c r="S6" s="167">
        <f t="shared" ref="S6:S30" si="1">IFERROR(H6+I6+K6+M6+P6+Q6+R6,"-")</f>
        <v>8.5749999999999993</v>
      </c>
      <c r="T6" s="198" t="s">
        <v>147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>
        <f>IFERROR(VLOOKUP(D7,Patient!A$2:R$309,17),"-")</f>
        <v>4</v>
      </c>
      <c r="C7" s="27"/>
      <c r="D7" s="98">
        <v>9</v>
      </c>
      <c r="E7" s="192" t="str">
        <f>IFERROR(VLOOKUP(D7,Patient!A$2:R$309,2),"-")</f>
        <v>BRUNET JAILLY</v>
      </c>
      <c r="F7" s="28">
        <f>IFERROR(VLOOKUP(D7,Patient!A$2:R$309,3),"-")</f>
        <v>2</v>
      </c>
      <c r="G7" s="28" t="str">
        <f>IFERROR(VLOOKUP(D7,Patient!A$2:PR$309,5),"-")</f>
        <v>AMI 1</v>
      </c>
      <c r="H7" s="28">
        <f>IFERROR(VLOOKUP(D7,Patient!A$2:R$309,7),"-")</f>
        <v>0</v>
      </c>
      <c r="I7" s="68">
        <f>IFERROR(VLOOKUP(D7,Patient!A$2:R$309,8),"-")</f>
        <v>6.3</v>
      </c>
      <c r="J7" s="69" t="str">
        <f t="shared" si="0"/>
        <v>-</v>
      </c>
      <c r="K7" s="70">
        <f>IFERROR(VLOOKUP(D7,Patient!A$2:R$309,14),"-")</f>
        <v>2.5</v>
      </c>
      <c r="L7" s="67">
        <f>IFERROR(VLOOKUP(D7,Patient!A$2:R$309,15),"-")</f>
        <v>0</v>
      </c>
      <c r="M7" s="70">
        <f t="shared" ref="M7:M30" si="2">IFERROR(IF(D7=69,L7*0.5,L7*0.35),"-")</f>
        <v>0</v>
      </c>
      <c r="N7" s="71">
        <f>IFERROR(VLOOKUP(D7,Patient!A$2:R$309,9),"-")</f>
        <v>0</v>
      </c>
      <c r="O7" s="71" t="str">
        <f>IFERROR(VLOOKUP(D7,Patient!A$2:R$309,11),"-")</f>
        <v>-</v>
      </c>
      <c r="P7" s="71" t="str">
        <f>IFERROR(VLOOKUP(D7,Patient!A$2:R$309,13),"-")</f>
        <v>0</v>
      </c>
      <c r="Q7" s="202"/>
      <c r="R7" s="202"/>
      <c r="S7" s="70">
        <f t="shared" si="1"/>
        <v>8.8000000000000007</v>
      </c>
      <c r="T7" s="199" t="str">
        <f>IFERROR(VLOOKUP(D7,Patient!A$2:R$309,18),"-")</f>
        <v>TP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>
        <f>IFERROR(VLOOKUP(D8,Patient!A$2:R$309,17),"-")</f>
        <v>12</v>
      </c>
      <c r="C8" s="27"/>
      <c r="D8" s="98">
        <v>30</v>
      </c>
      <c r="E8" s="192" t="str">
        <f>IFERROR(VLOOKUP(D8,Patient!A$2:R$309,2),"-")</f>
        <v>ESPINOSA</v>
      </c>
      <c r="F8" s="28">
        <f>IFERROR(VLOOKUP(D8,Patient!A$2:R$309,3),"-")</f>
        <v>2</v>
      </c>
      <c r="G8" s="28" t="str">
        <f>IFERROR(VLOOKUP(D8,Patient!A$2:PR$309,5),"-")</f>
        <v>AIS 3</v>
      </c>
      <c r="H8" s="28">
        <f>IFERROR(VLOOKUP(D8,Patient!A$2:R$309,7),"-")</f>
        <v>0</v>
      </c>
      <c r="I8" s="68">
        <f>IFERROR(VLOOKUP(D8,Patient!A$2:R$309,8),"-")</f>
        <v>15.9</v>
      </c>
      <c r="J8" s="69" t="str">
        <f t="shared" si="0"/>
        <v>-</v>
      </c>
      <c r="K8" s="70">
        <f>IFERROR(VLOOKUP(D8,Patient!A$2:R$309,14),"-")</f>
        <v>2.5</v>
      </c>
      <c r="L8" s="67">
        <f>IFERROR(VLOOKUP(D8,Patient!A$2:R$309,15),"-")</f>
        <v>0</v>
      </c>
      <c r="M8" s="70">
        <f t="shared" si="2"/>
        <v>0</v>
      </c>
      <c r="N8" s="71">
        <f>IFERROR(VLOOKUP(D8,Patient!A$2:R$309,9),"-")</f>
        <v>0</v>
      </c>
      <c r="O8" s="71" t="str">
        <f>IFERROR(VLOOKUP(D8,Patient!A$2:R$309,11),"-")</f>
        <v>-</v>
      </c>
      <c r="P8" s="71" t="str">
        <f>IFERROR(VLOOKUP(D8,Patient!A$2:R$309,13),"-")</f>
        <v>0</v>
      </c>
      <c r="Q8" s="202"/>
      <c r="R8" s="202"/>
      <c r="S8" s="70">
        <f t="shared" si="1"/>
        <v>18.399999999999999</v>
      </c>
      <c r="T8" s="199" t="str">
        <f>IFERROR(VLOOKUP(D8,Patient!A$2:R$309,18),"-")</f>
        <v>TP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>
        <f>IFERROR(VLOOKUP(D9,Patient!A$2:R$309,17),"-")</f>
        <v>28</v>
      </c>
      <c r="C9" s="27"/>
      <c r="D9" s="98">
        <v>76</v>
      </c>
      <c r="E9" s="192" t="str">
        <f>IFERROR(VLOOKUP(D9,Patient!A$2:R$309,2),"-")</f>
        <v>VILLARD</v>
      </c>
      <c r="F9" s="28">
        <f>IFERROR(VLOOKUP(D9,Patient!A$2:R$309,3),"-")</f>
        <v>2</v>
      </c>
      <c r="G9" s="28" t="str">
        <f>IFERROR(VLOOKUP(D9,Patient!A$2:PR$309,5),"-")</f>
        <v>AIS 3</v>
      </c>
      <c r="H9" s="28">
        <f>IFERROR(VLOOKUP(D9,Patient!A$2:R$309,7),"-")</f>
        <v>0</v>
      </c>
      <c r="I9" s="68">
        <f>IFERROR(VLOOKUP(D9,Patient!A$2:R$309,8),"-")</f>
        <v>15.9</v>
      </c>
      <c r="J9" s="69" t="str">
        <f t="shared" si="0"/>
        <v>-</v>
      </c>
      <c r="K9" s="70">
        <f>IFERROR(VLOOKUP(D9,Patient!A$2:R$309,14),"-")</f>
        <v>2.5</v>
      </c>
      <c r="L9" s="67">
        <f>IFERROR(VLOOKUP(D9,Patient!A$2:R$309,15),"-")</f>
        <v>0</v>
      </c>
      <c r="M9" s="70">
        <f t="shared" si="2"/>
        <v>0</v>
      </c>
      <c r="N9" s="71">
        <f>IFERROR(VLOOKUP(D9,Patient!A$2:R$309,9),"-")</f>
        <v>0</v>
      </c>
      <c r="O9" s="71" t="str">
        <f>IFERROR(VLOOKUP(D9,Patient!A$2:R$309,11),"-")</f>
        <v>-</v>
      </c>
      <c r="P9" s="71" t="str">
        <f>IFERROR(VLOOKUP(D9,Patient!A$2:R$309,13),"-")</f>
        <v>0</v>
      </c>
      <c r="Q9" s="202"/>
      <c r="R9" s="202"/>
      <c r="S9" s="70">
        <f t="shared" si="1"/>
        <v>18.399999999999999</v>
      </c>
      <c r="T9" s="199" t="str">
        <f>IFERROR(VLOOKUP(D9,Patient!A$2:R$309,18),"-")</f>
        <v>TP</v>
      </c>
      <c r="U9" s="27"/>
      <c r="V9" s="24" t="s">
        <v>148</v>
      </c>
      <c r="W9" s="124"/>
      <c r="Z9" t="s">
        <v>136</v>
      </c>
      <c r="AA9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8.8000000000000007</v>
      </c>
    </row>
    <row r="10" spans="1:29" ht="39.950000000000003" customHeight="1" thickBot="1" x14ac:dyDescent="0.4">
      <c r="A10" s="120"/>
      <c r="B10" s="119">
        <f>IFERROR(VLOOKUP(D10,Patient!A$2:R$309,17),"-")</f>
        <v>8</v>
      </c>
      <c r="C10" s="89"/>
      <c r="D10" s="98">
        <v>18</v>
      </c>
      <c r="E10" s="192" t="str">
        <f>IFERROR(VLOOKUP(D10,Patient!A$2:R$309,2),"-")</f>
        <v>COUPON</v>
      </c>
      <c r="F10" s="28">
        <f>IFERROR(VLOOKUP(D10,Patient!A$2:R$309,3),"-")</f>
        <v>2</v>
      </c>
      <c r="G10" s="28" t="str">
        <f>IFERROR(VLOOKUP(D10,Patient!A$2:PR$309,5),"-")</f>
        <v>AIS 3</v>
      </c>
      <c r="H10" s="28">
        <f>IFERROR(VLOOKUP(D10,Patient!A$2:R$309,7),"-")</f>
        <v>0</v>
      </c>
      <c r="I10" s="68">
        <f>IFERROR(VLOOKUP(D10,Patient!A$2:R$309,8),"-")</f>
        <v>15.9</v>
      </c>
      <c r="J10" s="69" t="str">
        <f t="shared" si="0"/>
        <v>-</v>
      </c>
      <c r="K10" s="70">
        <f>IFERROR(VLOOKUP(D10,Patient!A$2:R$309,14),"-")</f>
        <v>2.5</v>
      </c>
      <c r="L10" s="67">
        <f>IFERROR(VLOOKUP(D10,Patient!A$2:R$309,15),"-")</f>
        <v>0</v>
      </c>
      <c r="M10" s="70">
        <f t="shared" si="2"/>
        <v>0</v>
      </c>
      <c r="N10" s="71">
        <f>IFERROR(VLOOKUP(D10,Patient!A$2:R$309,9),"-")</f>
        <v>0</v>
      </c>
      <c r="O10" s="71" t="str">
        <f>IFERROR(VLOOKUP(D10,Patient!A$2:R$309,11),"-")</f>
        <v>-</v>
      </c>
      <c r="P10" s="71" t="str">
        <f>IFERROR(VLOOKUP(D10,Patient!A$2:R$309,13),"-")</f>
        <v>0</v>
      </c>
      <c r="Q10" s="202"/>
      <c r="R10" s="202"/>
      <c r="S10" s="70">
        <f t="shared" si="1"/>
        <v>18.399999999999999</v>
      </c>
      <c r="T10" s="199" t="str">
        <f>IFERROR(VLOOKUP(D10,Patient!A$2:R$309,18),"-")</f>
        <v>TP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>
        <f>IFERROR(VLOOKUP(D11,Patient!A$2:R$309,17),"-")</f>
        <v>13</v>
      </c>
      <c r="C11" s="89"/>
      <c r="D11" s="98">
        <v>36</v>
      </c>
      <c r="E11" s="192" t="str">
        <f>IFERROR(VLOOKUP(D11,Patient!A$2:R$309,2),"-")</f>
        <v>GARCIA</v>
      </c>
      <c r="F11" s="28">
        <f>IFERROR(VLOOKUP(D11,Patient!A$2:R$309,3),"-")</f>
        <v>2</v>
      </c>
      <c r="G11" s="28" t="str">
        <f>IFERROR(VLOOKUP(D11,Patient!A$2:PR$309,5),"-")</f>
        <v>AIS 3</v>
      </c>
      <c r="H11" s="28">
        <f>IFERROR(VLOOKUP(D11,Patient!A$2:R$309,7),"-")</f>
        <v>0</v>
      </c>
      <c r="I11" s="68">
        <f>IFERROR(VLOOKUP(D11,Patient!A$2:R$309,8),"-")</f>
        <v>15.9</v>
      </c>
      <c r="J11" s="69" t="str">
        <f t="shared" si="0"/>
        <v>-</v>
      </c>
      <c r="K11" s="70">
        <f>IFERROR(VLOOKUP(D11,Patient!A$2:R$309,14),"-")</f>
        <v>2.5</v>
      </c>
      <c r="L11" s="67">
        <f>IFERROR(VLOOKUP(D11,Patient!A$2:R$309,15),"-")</f>
        <v>0</v>
      </c>
      <c r="M11" s="70">
        <f t="shared" si="2"/>
        <v>0</v>
      </c>
      <c r="N11" s="71">
        <f>IFERROR(VLOOKUP(D11,Patient!A$2:R$309,9),"-")</f>
        <v>0</v>
      </c>
      <c r="O11" s="71" t="str">
        <f>IFERROR(VLOOKUP(D11,Patient!A$2:R$309,11),"-")</f>
        <v>-</v>
      </c>
      <c r="P11" s="71" t="str">
        <f>IFERROR(VLOOKUP(D11,Patient!A$2:R$309,13),"-")</f>
        <v>0</v>
      </c>
      <c r="Q11" s="202"/>
      <c r="R11" s="202"/>
      <c r="S11" s="70">
        <f t="shared" si="1"/>
        <v>18.399999999999999</v>
      </c>
      <c r="T11" s="199" t="str">
        <f>IFERROR(VLOOKUP(D11,Patient!A$2:R$309,18),"-")</f>
        <v>TP</v>
      </c>
      <c r="U11" s="27"/>
      <c r="V11" s="125"/>
      <c r="Z11" t="s">
        <v>41</v>
      </c>
      <c r="AA11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8.8000000000000007</v>
      </c>
    </row>
    <row r="12" spans="1:29" ht="39.950000000000003" customHeight="1" thickBot="1" x14ac:dyDescent="0.4">
      <c r="A12" s="120"/>
      <c r="B12" s="119">
        <f>IFERROR(VLOOKUP(D12,Patient!A$2:R$309,17),"-")</f>
        <v>15</v>
      </c>
      <c r="C12" s="66"/>
      <c r="D12" s="98">
        <v>45</v>
      </c>
      <c r="E12" s="192" t="str">
        <f>IFERROR(VLOOKUP(D12,Patient!A$2:R$309,2),"-")</f>
        <v>LÉON</v>
      </c>
      <c r="F12" s="28">
        <f>IFERROR(VLOOKUP(D12,Patient!A$2:R$309,3),"-")</f>
        <v>2</v>
      </c>
      <c r="G12" s="28" t="str">
        <f>IFERROR(VLOOKUP(D12,Patient!A$2:PR$309,5),"-")</f>
        <v>AIS 3</v>
      </c>
      <c r="H12" s="28">
        <f>IFERROR(VLOOKUP(D12,Patient!A$2:R$309,7),"-")</f>
        <v>0</v>
      </c>
      <c r="I12" s="68">
        <f>IFERROR(VLOOKUP(D12,Patient!A$2:R$309,8),"-")</f>
        <v>15.9</v>
      </c>
      <c r="J12" s="69" t="str">
        <f t="shared" si="0"/>
        <v>-</v>
      </c>
      <c r="K12" s="70">
        <f>IFERROR(VLOOKUP(D12,Patient!A$2:R$309,14),"-")</f>
        <v>2.5</v>
      </c>
      <c r="L12" s="67">
        <f>IFERROR(VLOOKUP(D12,Patient!A$2:R$309,15),"-")</f>
        <v>0</v>
      </c>
      <c r="M12" s="70">
        <f t="shared" si="2"/>
        <v>0</v>
      </c>
      <c r="N12" s="71">
        <f>IFERROR(VLOOKUP(D12,Patient!A$2:R$309,9),"-")</f>
        <v>1</v>
      </c>
      <c r="O12" s="71" t="str">
        <f>IFERROR(VLOOKUP(D12,Patient!A$2:R$309,11),"-")</f>
        <v>AMI 1,5/2</v>
      </c>
      <c r="P12" s="71">
        <f>IFERROR(VLOOKUP(D12,Patient!A$2:R$309,13),"-")</f>
        <v>2.36</v>
      </c>
      <c r="Q12" s="202"/>
      <c r="R12" s="202"/>
      <c r="S12" s="70">
        <f t="shared" si="1"/>
        <v>20.759999999999998</v>
      </c>
      <c r="T12" s="199" t="str">
        <f>IFERROR(VLOOKUP(D12,Patient!A$2:R$309,18),"-")</f>
        <v>TP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>
        <f>IFERROR(VLOOKUP(D13,Patient!A$2:R$309,17),"-")</f>
        <v>6</v>
      </c>
      <c r="C13" s="66"/>
      <c r="D13" s="98">
        <v>15</v>
      </c>
      <c r="E13" s="192" t="str">
        <f>IFERROR(VLOOKUP(D13,Patient!A$2:R$309,2),"-")</f>
        <v>CHAVAND</v>
      </c>
      <c r="F13" s="28">
        <f>IFERROR(VLOOKUP(D13,Patient!A$2:R$309,3),"-")</f>
        <v>1</v>
      </c>
      <c r="G13" s="28" t="str">
        <f>IFERROR(VLOOKUP(D13,Patient!A$2:PR$309,5),"-")</f>
        <v>AMI 2</v>
      </c>
      <c r="H13" s="28">
        <f>IFERROR(VLOOKUP(D13,Patient!A$2:R$309,7),"-")</f>
        <v>0</v>
      </c>
      <c r="I13" s="68">
        <f>IFERROR(VLOOKUP(D13,Patient!A$2:R$309,8),"-")</f>
        <v>6.3</v>
      </c>
      <c r="J13" s="69" t="str">
        <f t="shared" si="0"/>
        <v>-</v>
      </c>
      <c r="K13" s="70">
        <f>IFERROR(VLOOKUP(D13,Patient!A$2:R$309,14),"-")</f>
        <v>2.5</v>
      </c>
      <c r="L13" s="67">
        <f>IFERROR(VLOOKUP(D13,Patient!A$2:R$309,15),"-")</f>
        <v>0</v>
      </c>
      <c r="M13" s="70">
        <f t="shared" si="2"/>
        <v>0</v>
      </c>
      <c r="N13" s="71">
        <f>IFERROR(VLOOKUP(D13,Patient!A$2:R$309,9),"-")</f>
        <v>0</v>
      </c>
      <c r="O13" s="71" t="str">
        <f>IFERROR(VLOOKUP(D13,Patient!A$2:R$309,11),"-")</f>
        <v>-</v>
      </c>
      <c r="P13" s="71" t="str">
        <f>IFERROR(VLOOKUP(D13,Patient!A$2:R$309,13),"-")</f>
        <v>0</v>
      </c>
      <c r="Q13" s="202"/>
      <c r="R13" s="202"/>
      <c r="S13" s="70">
        <f t="shared" si="1"/>
        <v>8.8000000000000007</v>
      </c>
      <c r="T13" s="199" t="str">
        <f>IFERROR(VLOOKUP(D13,Patient!A$2:R$309,18),"-")</f>
        <v>TP</v>
      </c>
      <c r="U13" s="27"/>
      <c r="Z13" t="s">
        <v>29</v>
      </c>
      <c r="AA13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18.399999999999999</v>
      </c>
    </row>
    <row r="14" spans="1:29" ht="39.950000000000003" customHeight="1" thickBot="1" x14ac:dyDescent="0.4">
      <c r="A14" s="120"/>
      <c r="B14" s="119">
        <f>IFERROR(VLOOKUP(D14,Patient!A$2:R$309,17),"-")</f>
        <v>0</v>
      </c>
      <c r="C14" s="88"/>
      <c r="D14" s="98">
        <v>54</v>
      </c>
      <c r="E14" s="192" t="str">
        <f>IFERROR(VLOOKUP(D14,Patient!A$2:R$309,2),"-")</f>
        <v>MR P.PRAYET</v>
      </c>
      <c r="F14" s="28">
        <f>IFERROR(VLOOKUP(D14,Patient!A$2:R$309,3),"-")</f>
        <v>1</v>
      </c>
      <c r="G14" s="28" t="str">
        <f>IFERROR(VLOOKUP(D14,Patient!A$2:PR$309,5),"-")</f>
        <v>AMI 2</v>
      </c>
      <c r="H14" s="28">
        <f>IFERROR(VLOOKUP(D14,Patient!A$2:R$309,7),"-")</f>
        <v>0</v>
      </c>
      <c r="I14" s="68">
        <f>IFERROR(VLOOKUP(D14,Patient!A$2:R$309,8),"-")</f>
        <v>6.3</v>
      </c>
      <c r="J14" s="69" t="str">
        <f t="shared" si="0"/>
        <v>-</v>
      </c>
      <c r="K14" s="70">
        <f>IFERROR(VLOOKUP(D14,Patient!A$2:R$309,14),"-")</f>
        <v>2.5</v>
      </c>
      <c r="L14" s="67">
        <f>IFERROR(VLOOKUP(D14,Patient!A$2:R$309,15),"-")</f>
        <v>0</v>
      </c>
      <c r="M14" s="70">
        <f t="shared" si="2"/>
        <v>0</v>
      </c>
      <c r="N14" s="71">
        <f>IFERROR(VLOOKUP(D14,Patient!A$2:R$309,9),"-")</f>
        <v>1</v>
      </c>
      <c r="O14" s="71" t="str">
        <f>IFERROR(VLOOKUP(D14,Patient!A$2:R$309,11),"-")</f>
        <v>AMI 1,5/2</v>
      </c>
      <c r="P14" s="71">
        <f>IFERROR(VLOOKUP(D14,Patient!A$2:R$309,13),"-")</f>
        <v>2.36</v>
      </c>
      <c r="Q14" s="202"/>
      <c r="R14" s="202"/>
      <c r="S14" s="70">
        <f t="shared" si="1"/>
        <v>11.16</v>
      </c>
      <c r="T14" s="199" t="s">
        <v>146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 t="str">
        <f>IFERROR(VLOOKUP(D15,Patient!A$2:R$309,17),"-")</f>
        <v>-</v>
      </c>
      <c r="C15" s="27"/>
      <c r="D15" s="98"/>
      <c r="E15" s="192" t="str">
        <f>IFERROR(VLOOKUP(D15,Patient!A$2:R$309,2),"-")</f>
        <v>-</v>
      </c>
      <c r="F15" s="28" t="str">
        <f>IFERROR(VLOOKUP(D15,Patient!A$2:R$309,3),"-")</f>
        <v>-</v>
      </c>
      <c r="G15" s="28" t="str">
        <f>IFERROR(VLOOKUP(D15,Patient!A$2:PR$309,5),"-")</f>
        <v>-</v>
      </c>
      <c r="H15" s="28" t="str">
        <f>IFERROR(VLOOKUP(D15,Patient!A$2:R$309,7),"-")</f>
        <v>-</v>
      </c>
      <c r="I15" s="68" t="str">
        <f>IFERROR(VLOOKUP(D15,Patient!A$2:R$309,8),"-")</f>
        <v>-</v>
      </c>
      <c r="J15" s="69" t="str">
        <f t="shared" si="0"/>
        <v>-</v>
      </c>
      <c r="K15" s="70" t="str">
        <f>IFERROR(VLOOKUP(D15,Patient!A$2:R$309,14),"-")</f>
        <v>-</v>
      </c>
      <c r="L15" s="67" t="str">
        <f>IFERROR(VLOOKUP(D15,Patient!A$2:R$309,15),"-")</f>
        <v>-</v>
      </c>
      <c r="M15" s="70" t="str">
        <f t="shared" si="2"/>
        <v>-</v>
      </c>
      <c r="N15" s="71" t="str">
        <f>IFERROR(VLOOKUP(D15,Patient!A$2:R$309,9),"-")</f>
        <v>-</v>
      </c>
      <c r="O15" s="71" t="str">
        <f>IFERROR(VLOOKUP(D15,Patient!A$2:R$309,11),"-")</f>
        <v>-</v>
      </c>
      <c r="P15" s="71" t="str">
        <f>IFERROR(VLOOKUP(D15,Patient!A$2:R$309,13),"-")</f>
        <v>-</v>
      </c>
      <c r="Q15" s="202"/>
      <c r="R15" s="202"/>
      <c r="S15" s="70" t="str">
        <f t="shared" si="1"/>
        <v>-</v>
      </c>
      <c r="T15" s="199" t="str">
        <f>IFERROR(VLOOKUP(D15,Patient!A$2:R$309,18),"-")</f>
        <v>-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 t="str">
        <f>IFERROR(VLOOKUP(D16,Patient!A$2:R$309,17),"-")</f>
        <v>-</v>
      </c>
      <c r="C16" s="27"/>
      <c r="D16" s="98"/>
      <c r="E16" s="192" t="str">
        <f>IFERROR(VLOOKUP(D16,Patient!A$2:R$309,2),"-")</f>
        <v>-</v>
      </c>
      <c r="F16" s="28" t="str">
        <f>IFERROR(VLOOKUP(D16,Patient!A$2:R$309,3),"-")</f>
        <v>-</v>
      </c>
      <c r="G16" s="28" t="str">
        <f>IFERROR(VLOOKUP(D16,Patient!A$2:PR$309,5),"-")</f>
        <v>-</v>
      </c>
      <c r="H16" s="28" t="str">
        <f>IFERROR(VLOOKUP(D16,Patient!A$2:R$309,7),"-")</f>
        <v>-</v>
      </c>
      <c r="I16" s="68" t="str">
        <f>IFERROR(VLOOKUP(D16,Patient!A$2:R$309,8),"-")</f>
        <v>-</v>
      </c>
      <c r="J16" s="69" t="str">
        <f t="shared" si="0"/>
        <v>-</v>
      </c>
      <c r="K16" s="70" t="str">
        <f>IFERROR(VLOOKUP(D16,Patient!A$2:R$309,14),"-")</f>
        <v>-</v>
      </c>
      <c r="L16" s="67" t="str">
        <f>IFERROR(VLOOKUP(D16,Patient!A$2:R$309,15),"-")</f>
        <v>-</v>
      </c>
      <c r="M16" s="70" t="str">
        <f t="shared" si="2"/>
        <v>-</v>
      </c>
      <c r="N16" s="71" t="str">
        <f>IFERROR(VLOOKUP(D16,Patient!A$2:R$309,9),"-")</f>
        <v>-</v>
      </c>
      <c r="O16" s="71" t="str">
        <f>IFERROR(VLOOKUP(D16,Patient!A$2:R$309,11),"-")</f>
        <v>-</v>
      </c>
      <c r="P16" s="71" t="str">
        <f>IFERROR(VLOOKUP(D16,Patient!A$2:R$309,13),"-")</f>
        <v>-</v>
      </c>
      <c r="Q16" s="202"/>
      <c r="R16" s="202"/>
      <c r="S16" s="70" t="str">
        <f t="shared" si="1"/>
        <v>-</v>
      </c>
      <c r="T16" s="199" t="str">
        <f>IFERROR(VLOOKUP(D16,Patient!A$2:R$309,18),"-")</f>
        <v>-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 t="str">
        <f>IFERROR(VLOOKUP(D17,Patient!A$2:R$309,17),"-")</f>
        <v>-</v>
      </c>
      <c r="C17" s="27"/>
      <c r="D17" s="98"/>
      <c r="E17" s="192" t="str">
        <f>IFERROR(VLOOKUP(D17,Patient!A$2:R$309,2),"-")</f>
        <v>-</v>
      </c>
      <c r="F17" s="28" t="str">
        <f>IFERROR(VLOOKUP(D17,Patient!A$2:R$309,3),"-")</f>
        <v>-</v>
      </c>
      <c r="G17" s="28" t="str">
        <f>IFERROR(VLOOKUP(D17,Patient!A$2:PR$309,5),"-")</f>
        <v>-</v>
      </c>
      <c r="H17" s="28" t="str">
        <f>IFERROR(VLOOKUP(D17,Patient!A$2:R$309,7),"-")</f>
        <v>-</v>
      </c>
      <c r="I17" s="68" t="str">
        <f>IFERROR(VLOOKUP(D17,Patient!A$2:R$309,8),"-")</f>
        <v>-</v>
      </c>
      <c r="J17" s="69" t="str">
        <f t="shared" si="0"/>
        <v>-</v>
      </c>
      <c r="K17" s="70" t="str">
        <f>IFERROR(VLOOKUP(D17,Patient!A$2:R$309,14),"-")</f>
        <v>-</v>
      </c>
      <c r="L17" s="67" t="str">
        <f>IFERROR(VLOOKUP(D17,Patient!A$2:R$309,15),"-")</f>
        <v>-</v>
      </c>
      <c r="M17" s="70" t="str">
        <f t="shared" si="2"/>
        <v>-</v>
      </c>
      <c r="N17" s="71" t="str">
        <f>IFERROR(VLOOKUP(D17,Patient!A$2:R$309,9),"-")</f>
        <v>-</v>
      </c>
      <c r="O17" s="71" t="str">
        <f>IFERROR(VLOOKUP(D17,Patient!A$2:R$309,11),"-")</f>
        <v>-</v>
      </c>
      <c r="P17" s="71" t="str">
        <f>IFERROR(VLOOKUP(D17,Patient!A$2:R$309,13),"-")</f>
        <v>-</v>
      </c>
      <c r="Q17" s="202"/>
      <c r="R17" s="202"/>
      <c r="S17" s="70" t="str">
        <f t="shared" si="1"/>
        <v>-</v>
      </c>
      <c r="T17" s="199" t="str">
        <f>IFERROR(VLOOKUP(D17,Patient!A$2:R$309,18),"-")</f>
        <v>-</v>
      </c>
      <c r="U17" s="27"/>
      <c r="Z17" t="s">
        <v>31</v>
      </c>
      <c r="AA17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18.399999999999999</v>
      </c>
    </row>
    <row r="18" spans="1:27" ht="39.950000000000003" customHeight="1" thickBot="1" x14ac:dyDescent="0.4">
      <c r="A18" s="120"/>
      <c r="B18" s="119" t="str">
        <f>IFERROR(VLOOKUP(D18,Patient!A$2:R$309,17),"-")</f>
        <v>-</v>
      </c>
      <c r="D18" s="98"/>
      <c r="E18" s="192" t="str">
        <f>IFERROR(VLOOKUP(D18,Patient!A$2:R$309,2),"-")</f>
        <v>-</v>
      </c>
      <c r="F18" s="28" t="str">
        <f>IFERROR(VLOOKUP(D18,Patient!A$2:R$309,3),"-")</f>
        <v>-</v>
      </c>
      <c r="G18" s="28" t="str">
        <f>IFERROR(VLOOKUP(D18,Patient!A$2:PR$309,5),"-")</f>
        <v>-</v>
      </c>
      <c r="H18" s="28" t="str">
        <f>IFERROR(VLOOKUP(D18,Patient!A$2:R$309,7),"-")</f>
        <v>-</v>
      </c>
      <c r="I18" s="68" t="str">
        <f>IFERROR(VLOOKUP(D18,Patient!A$2:R$309,8),"-")</f>
        <v>-</v>
      </c>
      <c r="J18" s="69" t="str">
        <f t="shared" si="0"/>
        <v>-</v>
      </c>
      <c r="K18" s="70" t="str">
        <f>IFERROR(VLOOKUP(D18,Patient!A$2:R$309,14),"-")</f>
        <v>-</v>
      </c>
      <c r="L18" s="67" t="str">
        <f>IFERROR(VLOOKUP(D18,Patient!A$2:R$309,15),"-")</f>
        <v>-</v>
      </c>
      <c r="M18" s="70" t="str">
        <f t="shared" si="2"/>
        <v>-</v>
      </c>
      <c r="N18" s="71" t="str">
        <f>IFERROR(VLOOKUP(D18,Patient!A$2:R$309,9),"-")</f>
        <v>-</v>
      </c>
      <c r="O18" s="71" t="str">
        <f>IFERROR(VLOOKUP(D18,Patient!A$2:R$309,11),"-")</f>
        <v>-</v>
      </c>
      <c r="P18" s="71" t="str">
        <f>IFERROR(VLOOKUP(D18,Patient!A$2:R$309,13),"-")</f>
        <v>-</v>
      </c>
      <c r="Q18" s="202"/>
      <c r="R18" s="202"/>
      <c r="S18" s="70" t="str">
        <f t="shared" si="1"/>
        <v>-</v>
      </c>
      <c r="T18" s="199" t="str">
        <f>IFERROR(VLOOKUP(D18,Patient!A$2:R$309,18),"-")</f>
        <v>-</v>
      </c>
      <c r="U18" s="27"/>
      <c r="W18">
        <v>5</v>
      </c>
      <c r="Z18" t="s">
        <v>30</v>
      </c>
      <c r="AA18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18.399999999999999</v>
      </c>
    </row>
    <row r="19" spans="1:27" ht="39.950000000000003" customHeight="1" thickBot="1" x14ac:dyDescent="0.4">
      <c r="A19" s="120"/>
      <c r="B19" s="119" t="str">
        <f>IFERROR(VLOOKUP(D19,Patient!A$2:R$309,17),"-")</f>
        <v>-</v>
      </c>
      <c r="D19" s="98"/>
      <c r="E19" s="192" t="str">
        <f>IFERROR(VLOOKUP(D19,Patient!A$2:R$309,2),"-")</f>
        <v>-</v>
      </c>
      <c r="F19" s="28" t="str">
        <f>IFERROR(VLOOKUP(D19,Patient!A$2:R$309,3),"-")</f>
        <v>-</v>
      </c>
      <c r="G19" s="28" t="str">
        <f>IFERROR(VLOOKUP(D19,Patient!A$2:PR$309,5),"-")</f>
        <v>-</v>
      </c>
      <c r="H19" s="28" t="str">
        <f>IFERROR(VLOOKUP(D19,Patient!A$2:R$309,7),"-")</f>
        <v>-</v>
      </c>
      <c r="I19" s="68" t="str">
        <f>IFERROR(VLOOKUP(D19,Patient!A$2:R$309,8),"-")</f>
        <v>-</v>
      </c>
      <c r="J19" s="69" t="str">
        <f t="shared" si="0"/>
        <v>-</v>
      </c>
      <c r="K19" s="70" t="str">
        <f>IFERROR(VLOOKUP(D19,Patient!A$2:R$309,14),"-")</f>
        <v>-</v>
      </c>
      <c r="L19" s="67" t="str">
        <f>IFERROR(VLOOKUP(D19,Patient!A$2:R$309,15),"-")</f>
        <v>-</v>
      </c>
      <c r="M19" s="70" t="str">
        <f t="shared" si="2"/>
        <v>-</v>
      </c>
      <c r="N19" s="71" t="str">
        <f>IFERROR(VLOOKUP(D19,Patient!A$2:R$309,9),"-")</f>
        <v>-</v>
      </c>
      <c r="O19" s="71" t="str">
        <f>IFERROR(VLOOKUP(D19,Patient!A$2:R$309,11),"-")</f>
        <v>-</v>
      </c>
      <c r="P19" s="71" t="str">
        <f>IFERROR(VLOOKUP(D19,Patient!A$2:R$309,13),"-")</f>
        <v>-</v>
      </c>
      <c r="Q19" s="202"/>
      <c r="R19" s="202"/>
      <c r="S19" s="70" t="str">
        <f t="shared" si="1"/>
        <v>-</v>
      </c>
      <c r="T19" s="199" t="str">
        <f>IFERROR(VLOOKUP(D19,Patient!A$2:R$309,18),"-")</f>
        <v>-</v>
      </c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IFERROR(VLOOKUP(D20,Patient!A$2:R$309,17),"-")</f>
        <v>-</v>
      </c>
      <c r="D20" s="98"/>
      <c r="E20" s="192" t="str">
        <f>IFERROR(VLOOKUP(D20,Patient!A$2:R$309,2),"-")</f>
        <v>-</v>
      </c>
      <c r="F20" s="28" t="str">
        <f>IFERROR(VLOOKUP(D20,Patient!A$2:R$309,3),"-")</f>
        <v>-</v>
      </c>
      <c r="G20" s="28" t="str">
        <f>IFERROR(VLOOKUP(D20,Patient!A$2:PR$309,5),"-")</f>
        <v>-</v>
      </c>
      <c r="H20" s="28" t="str">
        <f>IFERROR(VLOOKUP(D20,Patient!A$2:R$309,7),"-")</f>
        <v>-</v>
      </c>
      <c r="I20" s="68" t="str">
        <f>IFERROR(VLOOKUP(D20,Patient!A$2:R$309,8),"-")</f>
        <v>-</v>
      </c>
      <c r="J20" s="69" t="str">
        <f t="shared" si="0"/>
        <v>-</v>
      </c>
      <c r="K20" s="70" t="str">
        <f>IFERROR(VLOOKUP(D20,Patient!A$2:R$309,14),"-")</f>
        <v>-</v>
      </c>
      <c r="L20" s="67" t="str">
        <f>IFERROR(VLOOKUP(D20,Patient!A$2:R$309,15),"-")</f>
        <v>-</v>
      </c>
      <c r="M20" s="70" t="str">
        <f t="shared" si="2"/>
        <v>-</v>
      </c>
      <c r="N20" s="71" t="str">
        <f>IFERROR(VLOOKUP(D20,Patient!A$2:R$309,9),"-")</f>
        <v>-</v>
      </c>
      <c r="O20" s="71" t="str">
        <f>IFERROR(VLOOKUP(D20,Patient!A$2:R$309,11),"-")</f>
        <v>-</v>
      </c>
      <c r="P20" s="71" t="str">
        <f>IFERROR(VLOOKUP(D20,Patient!A$2:R$309,13),"-")</f>
        <v>-</v>
      </c>
      <c r="Q20" s="202"/>
      <c r="R20" s="202"/>
      <c r="S20" s="70" t="str">
        <f t="shared" si="1"/>
        <v>-</v>
      </c>
      <c r="T20" s="199" t="str">
        <f>IFERROR(VLOOKUP(D20,Patient!A$2:R$309,18),"-")</f>
        <v>-</v>
      </c>
      <c r="U20" s="27"/>
      <c r="Z20" t="s">
        <v>71</v>
      </c>
      <c r="AA20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20.759999999999998</v>
      </c>
    </row>
    <row r="21" spans="1:27" ht="39.950000000000003" customHeight="1" thickBot="1" x14ac:dyDescent="0.4">
      <c r="A21" s="120"/>
      <c r="B21" s="119" t="str">
        <f>IFERROR(VLOOKUP(D21,Patient!A$2:R$309,17),"-")</f>
        <v>-</v>
      </c>
      <c r="D21" s="98"/>
      <c r="E21" s="192" t="str">
        <f>IFERROR(VLOOKUP(D21,Patient!A$2:R$309,2),"-")</f>
        <v>-</v>
      </c>
      <c r="F21" s="28" t="str">
        <f>IFERROR(VLOOKUP(D21,Patient!A$2:R$309,3),"-")</f>
        <v>-</v>
      </c>
      <c r="G21" s="28" t="str">
        <f>IFERROR(VLOOKUP(D21,Patient!A$2:PR$309,5),"-")</f>
        <v>-</v>
      </c>
      <c r="H21" s="28" t="str">
        <f>IFERROR(VLOOKUP(D21,Patient!A$2:R$309,7),"-")</f>
        <v>-</v>
      </c>
      <c r="I21" s="68" t="str">
        <f>IFERROR(VLOOKUP(D21,Patient!A$2:R$309,8),"-")</f>
        <v>-</v>
      </c>
      <c r="J21" s="69" t="str">
        <f t="shared" si="0"/>
        <v>-</v>
      </c>
      <c r="K21" s="70" t="str">
        <f>IFERROR(VLOOKUP(D21,Patient!A$2:R$309,14),"-")</f>
        <v>-</v>
      </c>
      <c r="L21" s="67" t="str">
        <f>IFERROR(VLOOKUP(D21,Patient!A$2:R$309,15),"-")</f>
        <v>-</v>
      </c>
      <c r="M21" s="70" t="str">
        <f t="shared" si="2"/>
        <v>-</v>
      </c>
      <c r="N21" s="71" t="str">
        <f>IFERROR(VLOOKUP(D21,Patient!A$2:R$309,9),"-")</f>
        <v>-</v>
      </c>
      <c r="O21" s="71" t="str">
        <f>IFERROR(VLOOKUP(D21,Patient!A$2:R$309,11),"-")</f>
        <v>-</v>
      </c>
      <c r="P21" s="71" t="str">
        <f>IFERROR(VLOOKUP(D21,Patient!A$2:R$309,13),"-")</f>
        <v>-</v>
      </c>
      <c r="Q21" s="202"/>
      <c r="R21" s="202"/>
      <c r="S21" s="70" t="str">
        <f t="shared" si="1"/>
        <v>-</v>
      </c>
      <c r="T21" s="199" t="str">
        <f>IFERROR(VLOOKUP(D21,Patient!A$2:R$309,18),"-")</f>
        <v>-</v>
      </c>
      <c r="U21" s="27"/>
      <c r="Z21" t="s">
        <v>32</v>
      </c>
      <c r="AA21" t="str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-</v>
      </c>
    </row>
    <row r="22" spans="1:27" ht="39.950000000000003" customHeight="1" thickBot="1" x14ac:dyDescent="0.4">
      <c r="A22" s="120"/>
      <c r="B22" s="119" t="str">
        <f>IFERROR(VLOOKUP(D22,Patient!A$2:R$309,17),"-")</f>
        <v>-</v>
      </c>
      <c r="D22" s="98"/>
      <c r="E22" s="192" t="str">
        <f>IFERROR(VLOOKUP(D22,Patient!A$2:R$309,2),"-")</f>
        <v>-</v>
      </c>
      <c r="F22" s="28" t="str">
        <f>IFERROR(VLOOKUP(D22,Patient!A$2:R$309,3),"-")</f>
        <v>-</v>
      </c>
      <c r="G22" s="28" t="str">
        <f>IFERROR(VLOOKUP(D22,Patient!A$2:PR$309,5),"-")</f>
        <v>-</v>
      </c>
      <c r="H22" s="28" t="str">
        <f>IFERROR(VLOOKUP(D22,Patient!A$2:R$309,7),"-")</f>
        <v>-</v>
      </c>
      <c r="I22" s="68" t="str">
        <f>IFERROR(VLOOKUP(D22,Patient!A$2:R$309,8),"-")</f>
        <v>-</v>
      </c>
      <c r="J22" s="69" t="str">
        <f t="shared" si="0"/>
        <v>-</v>
      </c>
      <c r="K22" s="70" t="str">
        <f>IFERROR(VLOOKUP(D22,Patient!A$2:R$309,14),"-")</f>
        <v>-</v>
      </c>
      <c r="L22" s="67" t="str">
        <f>IFERROR(VLOOKUP(D22,Patient!A$2:R$309,15),"-")</f>
        <v>-</v>
      </c>
      <c r="M22" s="70" t="str">
        <f t="shared" si="2"/>
        <v>-</v>
      </c>
      <c r="N22" s="71" t="str">
        <f>IFERROR(VLOOKUP(D22,Patient!A$2:R$309,9),"-")</f>
        <v>-</v>
      </c>
      <c r="O22" s="71" t="str">
        <f>IFERROR(VLOOKUP(D22,Patient!A$2:R$309,11),"-")</f>
        <v>-</v>
      </c>
      <c r="P22" s="71" t="str">
        <f>IFERROR(VLOOKUP(D22,Patient!A$2:R$309,13),"-")</f>
        <v>-</v>
      </c>
      <c r="Q22" s="202"/>
      <c r="R22" s="202"/>
      <c r="S22" s="70" t="str">
        <f t="shared" si="1"/>
        <v>-</v>
      </c>
      <c r="T22" s="199" t="str">
        <f>IFERROR(VLOOKUP(D22,Patient!A$2:R$309,18),"-")</f>
        <v>-</v>
      </c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 t="str">
        <f>IFERROR(VLOOKUP(D23,Patient!A$2:R$309,17),"-")</f>
        <v>-</v>
      </c>
      <c r="C23" s="27"/>
      <c r="D23" s="98"/>
      <c r="E23" s="192" t="str">
        <f>IFERROR(VLOOKUP(D23,Patient!A$2:R$309,2),"-")</f>
        <v>-</v>
      </c>
      <c r="F23" s="28" t="str">
        <f>IFERROR(VLOOKUP(D23,Patient!A$2:R$309,3),"-")</f>
        <v>-</v>
      </c>
      <c r="G23" s="28" t="str">
        <f>IFERROR(VLOOKUP(D23,Patient!A$2:PR$309,5),"-")</f>
        <v>-</v>
      </c>
      <c r="H23" s="28" t="str">
        <f>IFERROR(VLOOKUP(D23,Patient!A$2:R$309,7),"-")</f>
        <v>-</v>
      </c>
      <c r="I23" s="68" t="str">
        <f>IFERROR(VLOOKUP(D23,Patient!A$2:R$309,8),"-")</f>
        <v>-</v>
      </c>
      <c r="J23" s="69" t="str">
        <f t="shared" si="0"/>
        <v>-</v>
      </c>
      <c r="K23" s="70" t="str">
        <f>IFERROR(VLOOKUP(D23,Patient!A$2:R$309,14),"-")</f>
        <v>-</v>
      </c>
      <c r="L23" s="67" t="str">
        <f>IFERROR(VLOOKUP(D23,Patient!A$2:R$309,15),"-")</f>
        <v>-</v>
      </c>
      <c r="M23" s="70" t="str">
        <f t="shared" si="2"/>
        <v>-</v>
      </c>
      <c r="N23" s="71" t="str">
        <f>IFERROR(VLOOKUP(D23,Patient!A$2:R$309,9),"-")</f>
        <v>-</v>
      </c>
      <c r="O23" s="71" t="str">
        <f>IFERROR(VLOOKUP(D23,Patient!A$2:R$309,11),"-")</f>
        <v>-</v>
      </c>
      <c r="P23" s="71" t="str">
        <f>IFERROR(VLOOKUP(D23,Patient!A$2:R$309,13),"-")</f>
        <v>-</v>
      </c>
      <c r="Q23" s="202"/>
      <c r="R23" s="202"/>
      <c r="S23" s="70" t="str">
        <f t="shared" si="1"/>
        <v>-</v>
      </c>
      <c r="T23" s="199" t="str">
        <f>IFERROR(VLOOKUP(D23,Patient!A$2:R$309,18),"-")</f>
        <v>-</v>
      </c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IFERROR(VLOOKUP(D24,Patient!A$2:R$309,17),"-")</f>
        <v>-</v>
      </c>
      <c r="C24" s="27"/>
      <c r="D24" s="98"/>
      <c r="E24" s="192" t="str">
        <f>IFERROR(VLOOKUP(D24,Patient!A$2:R$309,2),"-")</f>
        <v>-</v>
      </c>
      <c r="F24" s="28" t="str">
        <f>IFERROR(VLOOKUP(D24,Patient!A$2:R$309,3),"-")</f>
        <v>-</v>
      </c>
      <c r="G24" s="28" t="str">
        <f>IFERROR(VLOOKUP(D24,Patient!A$2:PR$309,5),"-")</f>
        <v>-</v>
      </c>
      <c r="H24" s="28" t="str">
        <f>IFERROR(VLOOKUP(D24,Patient!A$2:R$309,7),"-")</f>
        <v>-</v>
      </c>
      <c r="I24" s="68" t="str">
        <f>IFERROR(VLOOKUP(D24,Patient!A$2:R$309,8),"-")</f>
        <v>-</v>
      </c>
      <c r="J24" s="69" t="str">
        <f t="shared" si="0"/>
        <v>-</v>
      </c>
      <c r="K24" s="70" t="str">
        <f>IFERROR(VLOOKUP(D24,Patient!A$2:R$309,14),"-")</f>
        <v>-</v>
      </c>
      <c r="L24" s="67" t="str">
        <f>IFERROR(VLOOKUP(D24,Patient!A$2:R$309,15),"-")</f>
        <v>-</v>
      </c>
      <c r="M24" s="70" t="str">
        <f t="shared" si="2"/>
        <v>-</v>
      </c>
      <c r="N24" s="71" t="str">
        <f>IFERROR(VLOOKUP(D24,Patient!A$2:R$309,9),"-")</f>
        <v>-</v>
      </c>
      <c r="O24" s="71" t="str">
        <f>IFERROR(VLOOKUP(D24,Patient!A$2:R$309,11),"-")</f>
        <v>-</v>
      </c>
      <c r="P24" s="71" t="str">
        <f>IFERROR(VLOOKUP(D24,Patient!A$2:R$309,13),"-")</f>
        <v>-</v>
      </c>
      <c r="Q24" s="202"/>
      <c r="R24" s="202"/>
      <c r="S24" s="70" t="str">
        <f t="shared" si="1"/>
        <v>-</v>
      </c>
      <c r="T24" s="199" t="str">
        <f>IFERROR(VLOOKUP(D24,Patient!A$2:R$309,18),"-")</f>
        <v>-</v>
      </c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IFERROR(VLOOKUP(D25,Patient!A$2:R$309,17),"-")</f>
        <v>-</v>
      </c>
      <c r="C25" s="27"/>
      <c r="D25" s="98"/>
      <c r="E25" s="192" t="str">
        <f>IFERROR(VLOOKUP(D25,Patient!A$2:R$309,2),"-")</f>
        <v>-</v>
      </c>
      <c r="F25" s="28" t="str">
        <f>IFERROR(VLOOKUP(D25,Patient!A$2:R$309,3),"-")</f>
        <v>-</v>
      </c>
      <c r="G25" s="28" t="str">
        <f>IFERROR(VLOOKUP(D25,Patient!A$2:PR$309,5),"-")</f>
        <v>-</v>
      </c>
      <c r="H25" s="28" t="str">
        <f>IFERROR(VLOOKUP(D25,Patient!A$2:R$309,7),"-")</f>
        <v>-</v>
      </c>
      <c r="I25" s="68" t="str">
        <f>IFERROR(VLOOKUP(D25,Patient!A$2:R$309,8),"-")</f>
        <v>-</v>
      </c>
      <c r="J25" s="69" t="str">
        <f t="shared" si="0"/>
        <v>-</v>
      </c>
      <c r="K25" s="70" t="str">
        <f>IFERROR(VLOOKUP(D25,Patient!A$2:R$309,14),"-")</f>
        <v>-</v>
      </c>
      <c r="L25" s="67" t="str">
        <f>IFERROR(VLOOKUP(D25,Patient!A$2:R$309,15),"-")</f>
        <v>-</v>
      </c>
      <c r="M25" s="70" t="str">
        <f t="shared" si="2"/>
        <v>-</v>
      </c>
      <c r="N25" s="71" t="str">
        <f>IFERROR(VLOOKUP(D25,Patient!A$2:R$309,9),"-")</f>
        <v>-</v>
      </c>
      <c r="O25" s="71" t="str">
        <f>IFERROR(VLOOKUP(D25,Patient!A$2:R$309,11),"-")</f>
        <v>-</v>
      </c>
      <c r="P25" s="71" t="str">
        <f>IFERROR(VLOOKUP(D25,Patient!A$2:R$309,13),"-")</f>
        <v>-</v>
      </c>
      <c r="Q25" s="202"/>
      <c r="R25" s="202"/>
      <c r="S25" s="70" t="str">
        <f t="shared" si="1"/>
        <v>-</v>
      </c>
      <c r="T25" s="199" t="str">
        <f>IFERROR(VLOOKUP(D25,Patient!A$2:R$309,18),"-")</f>
        <v>-</v>
      </c>
      <c r="U25" s="27"/>
      <c r="Z25" t="s">
        <v>27</v>
      </c>
      <c r="AA25" t="str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-</v>
      </c>
    </row>
    <row r="26" spans="1:27" ht="39.950000000000003" customHeight="1" thickBot="1" x14ac:dyDescent="0.4">
      <c r="A26" s="120"/>
      <c r="B26" s="119" t="str">
        <f>IFERROR(VLOOKUP(D26,Patient!A$2:R$309,17),"-")</f>
        <v>-</v>
      </c>
      <c r="C26" s="27"/>
      <c r="D26" s="98"/>
      <c r="E26" s="192" t="str">
        <f>IFERROR(VLOOKUP(D26,Patient!A$2:R$309,2),"-")</f>
        <v>-</v>
      </c>
      <c r="F26" s="28" t="str">
        <f>IFERROR(VLOOKUP(D26,Patient!A$2:R$309,3),"-")</f>
        <v>-</v>
      </c>
      <c r="G26" s="28" t="str">
        <f>IFERROR(VLOOKUP(D26,Patient!A$2:PR$309,5),"-")</f>
        <v>-</v>
      </c>
      <c r="H26" s="28" t="str">
        <f>IFERROR(VLOOKUP(D26,Patient!A$2:R$309,7),"-")</f>
        <v>-</v>
      </c>
      <c r="I26" s="68" t="str">
        <f>IFERROR(VLOOKUP(D26,Patient!A$2:R$309,8),"-")</f>
        <v>-</v>
      </c>
      <c r="J26" s="69" t="str">
        <f t="shared" si="0"/>
        <v>-</v>
      </c>
      <c r="K26" s="70" t="str">
        <f>IFERROR(VLOOKUP(D26,Patient!A$2:R$309,14),"-")</f>
        <v>-</v>
      </c>
      <c r="L26" s="67" t="str">
        <f>IFERROR(VLOOKUP(D26,Patient!A$2:R$309,15),"-")</f>
        <v>-</v>
      </c>
      <c r="M26" s="70" t="str">
        <f t="shared" si="2"/>
        <v>-</v>
      </c>
      <c r="N26" s="71" t="str">
        <f>IFERROR(VLOOKUP(D26,Patient!A$2:R$309,9),"-")</f>
        <v>-</v>
      </c>
      <c r="O26" s="71" t="str">
        <f>IFERROR(VLOOKUP(D26,Patient!A$2:R$309,11),"-")</f>
        <v>-</v>
      </c>
      <c r="P26" s="71" t="str">
        <f>IFERROR(VLOOKUP(D26,Patient!A$2:R$309,13),"-")</f>
        <v>-</v>
      </c>
      <c r="Q26" s="202"/>
      <c r="R26" s="202"/>
      <c r="S26" s="70" t="str">
        <f t="shared" si="1"/>
        <v>-</v>
      </c>
      <c r="T26" s="199" t="str">
        <f>IFERROR(VLOOKUP(D26,Patient!A$2:R$309,18),"-")</f>
        <v>-</v>
      </c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IFERROR(VLOOKUP(D27,Patient!A$2:R$309,17),"-")</f>
        <v>-</v>
      </c>
      <c r="D27" s="98"/>
      <c r="E27" s="192" t="str">
        <f>IFERROR(VLOOKUP(D27,Patient!A$2:R$309,2),"-")</f>
        <v>-</v>
      </c>
      <c r="F27" s="28" t="str">
        <f>IFERROR(VLOOKUP(D27,Patient!A$2:R$309,3),"-")</f>
        <v>-</v>
      </c>
      <c r="G27" s="28" t="str">
        <f>IFERROR(VLOOKUP(D27,Patient!A$2:PR$309,5),"-")</f>
        <v>-</v>
      </c>
      <c r="H27" s="28" t="str">
        <f>IFERROR(VLOOKUP(D27,Patient!A$2:R$309,7),"-")</f>
        <v>-</v>
      </c>
      <c r="I27" s="68" t="str">
        <f>IFERROR(VLOOKUP(D27,Patient!A$2:R$309,8),"-")</f>
        <v>-</v>
      </c>
      <c r="J27" s="69" t="str">
        <f t="shared" si="0"/>
        <v>-</v>
      </c>
      <c r="K27" s="70" t="str">
        <f>IFERROR(VLOOKUP(D27,Patient!A$2:R$309,14),"-")</f>
        <v>-</v>
      </c>
      <c r="L27" s="67" t="str">
        <f>IFERROR(VLOOKUP(D27,Patient!A$2:R$309,15),"-")</f>
        <v>-</v>
      </c>
      <c r="M27" s="70" t="str">
        <f t="shared" si="2"/>
        <v>-</v>
      </c>
      <c r="N27" s="71" t="str">
        <f>IFERROR(VLOOKUP(D27,Patient!A$2:R$309,9),"-")</f>
        <v>-</v>
      </c>
      <c r="O27" s="71" t="str">
        <f>IFERROR(VLOOKUP(D27,Patient!A$2:R$309,11),"-")</f>
        <v>-</v>
      </c>
      <c r="P27" s="71" t="str">
        <f>IFERROR(VLOOKUP(D27,Patient!A$2:R$309,13),"-")</f>
        <v>-</v>
      </c>
      <c r="Q27" s="202"/>
      <c r="R27" s="202"/>
      <c r="S27" s="70" t="str">
        <f t="shared" si="1"/>
        <v>-</v>
      </c>
      <c r="T27" s="199" t="str">
        <f>IFERROR(VLOOKUP(D27,Patient!A$2:R$309,18),"-")</f>
        <v>-</v>
      </c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IFERROR(VLOOKUP(D28,Patient!A$2:R$309,17),"-")</f>
        <v>-</v>
      </c>
      <c r="D28" s="98"/>
      <c r="E28" s="192" t="str">
        <f>IFERROR(VLOOKUP(D28,Patient!A$2:R$309,2),"-")</f>
        <v>-</v>
      </c>
      <c r="F28" s="28" t="str">
        <f>IFERROR(VLOOKUP(D28,Patient!A$2:R$309,3),"-")</f>
        <v>-</v>
      </c>
      <c r="G28" s="28" t="str">
        <f>IFERROR(VLOOKUP(D28,Patient!A$2:PR$309,5),"-")</f>
        <v>-</v>
      </c>
      <c r="H28" s="28" t="str">
        <f>IFERROR(VLOOKUP(D28,Patient!A$2:R$309,7),"-")</f>
        <v>-</v>
      </c>
      <c r="I28" s="68" t="str">
        <f>IFERROR(VLOOKUP(D28,Patient!A$2:R$309,8),"-")</f>
        <v>-</v>
      </c>
      <c r="J28" s="69" t="str">
        <f t="shared" si="0"/>
        <v>-</v>
      </c>
      <c r="K28" s="70" t="str">
        <f>IFERROR(VLOOKUP(D28,Patient!A$2:R$309,14),"-")</f>
        <v>-</v>
      </c>
      <c r="L28" s="67" t="str">
        <f>IFERROR(VLOOKUP(D28,Patient!A$2:R$309,15),"-")</f>
        <v>-</v>
      </c>
      <c r="M28" s="70" t="str">
        <f t="shared" si="2"/>
        <v>-</v>
      </c>
      <c r="N28" s="71" t="str">
        <f>IFERROR(VLOOKUP(D28,Patient!A$2:R$309,9),"-")</f>
        <v>-</v>
      </c>
      <c r="O28" s="71" t="str">
        <f>IFERROR(VLOOKUP(D28,Patient!A$2:R$309,11),"-")</f>
        <v>-</v>
      </c>
      <c r="P28" s="71" t="str">
        <f>IFERROR(VLOOKUP(D28,Patient!A$2:R$309,13),"-")</f>
        <v>-</v>
      </c>
      <c r="Q28" s="202"/>
      <c r="R28" s="202"/>
      <c r="S28" s="70" t="str">
        <f t="shared" si="1"/>
        <v>-</v>
      </c>
      <c r="T28" s="199" t="str">
        <f>IFERROR(VLOOKUP(D28,Patient!A$2:R$309,18),"-")</f>
        <v>-</v>
      </c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IFERROR(VLOOKUP(D29,Patient!A$2:R$309,17),"-")</f>
        <v>-</v>
      </c>
      <c r="D29" s="98"/>
      <c r="E29" s="192" t="str">
        <f>IFERROR(VLOOKUP(D29,Patient!A$2:R$309,2),"-")</f>
        <v>-</v>
      </c>
      <c r="F29" s="28" t="str">
        <f>IFERROR(VLOOKUP(D29,Patient!A$2:R$309,3),"-")</f>
        <v>-</v>
      </c>
      <c r="G29" s="28" t="str">
        <f>IFERROR(VLOOKUP(D29,Patient!A$2:PR$309,5),"-")</f>
        <v>-</v>
      </c>
      <c r="H29" s="28" t="str">
        <f>IFERROR(VLOOKUP(D29,Patient!A$2:R$309,7),"-")</f>
        <v>-</v>
      </c>
      <c r="I29" s="68" t="str">
        <f>IFERROR(VLOOKUP(D29,Patient!A$2:R$309,8),"-")</f>
        <v>-</v>
      </c>
      <c r="J29" s="69" t="str">
        <f t="shared" si="0"/>
        <v>-</v>
      </c>
      <c r="K29" s="70" t="str">
        <f>IFERROR(VLOOKUP(D29,Patient!A$2:R$309,14),"-")</f>
        <v>-</v>
      </c>
      <c r="L29" s="67" t="str">
        <f>IFERROR(VLOOKUP(D29,Patient!A$2:R$309,15),"-")</f>
        <v>-</v>
      </c>
      <c r="M29" s="70" t="str">
        <f t="shared" si="2"/>
        <v>-</v>
      </c>
      <c r="N29" s="71" t="str">
        <f>IFERROR(VLOOKUP(D29,Patient!A$2:R$309,9),"-")</f>
        <v>-</v>
      </c>
      <c r="O29" s="71" t="str">
        <f>IFERROR(VLOOKUP(D29,Patient!A$2:R$309,11),"-")</f>
        <v>-</v>
      </c>
      <c r="P29" s="71" t="str">
        <f>IFERROR(VLOOKUP(D29,Patient!A$2:R$309,13),"-")</f>
        <v>-</v>
      </c>
      <c r="Q29" s="202"/>
      <c r="R29" s="202"/>
      <c r="S29" s="70" t="str">
        <f t="shared" si="1"/>
        <v>-</v>
      </c>
      <c r="T29" s="199" t="str">
        <f>IFERROR(VLOOKUP(D29,Patient!A$2:R$309,18),"-")</f>
        <v>-</v>
      </c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IFERROR(VLOOKUP(D30,Patient!A$2:R$309,17),"-")</f>
        <v>-</v>
      </c>
      <c r="D30" s="98"/>
      <c r="E30" s="193" t="str">
        <f>IFERROR(VLOOKUP(D30,Patient!A$2:R$309,2),"-")</f>
        <v>-</v>
      </c>
      <c r="F30" s="75" t="str">
        <f>IFERROR(VLOOKUP(D30,Patient!A$2:R$309,3),"-")</f>
        <v>-</v>
      </c>
      <c r="G30" s="75" t="str">
        <f>IFERROR(VLOOKUP(D30,Patient!A$2:PR$309,5),"-")</f>
        <v>-</v>
      </c>
      <c r="H30" s="75" t="str">
        <f>IFERROR(VLOOKUP(D30,Patient!A$2:R$309,7),"-")</f>
        <v>-</v>
      </c>
      <c r="I30" s="76" t="str">
        <f>IFERROR(VLOOKUP(D30,Patient!A$2:R$309,8),"-")</f>
        <v>-</v>
      </c>
      <c r="J30" s="170" t="str">
        <f t="shared" si="0"/>
        <v>-</v>
      </c>
      <c r="K30" s="78" t="str">
        <f>IFERROR(VLOOKUP(D30,Patient!A$2:R$309,14),"-")</f>
        <v>-</v>
      </c>
      <c r="L30" s="74" t="str">
        <f>IFERROR(VLOOKUP(D30,Patient!A$2:R$309,15),"-")</f>
        <v>-</v>
      </c>
      <c r="M30" s="78" t="str">
        <f t="shared" si="2"/>
        <v>-</v>
      </c>
      <c r="N30" s="80" t="str">
        <f>IFERROR(VLOOKUP(D30,Patient!A$2:R$309,9),"-")</f>
        <v>-</v>
      </c>
      <c r="O30" s="80" t="str">
        <f>IFERROR(VLOOKUP(D30,Patient!A$2:R$309,11),"-")</f>
        <v>-</v>
      </c>
      <c r="P30" s="80" t="str">
        <f>IFERROR(VLOOKUP(D30,Patient!A$2:R$309,13),"-")</f>
        <v>-</v>
      </c>
      <c r="Q30" s="203"/>
      <c r="R30" s="203"/>
      <c r="S30" s="78" t="str">
        <f t="shared" si="1"/>
        <v>-</v>
      </c>
      <c r="T30" s="200" t="str">
        <f>IFERROR(VLOOKUP(D30,Patient!A$2:R$309,18),"-")</f>
        <v>-</v>
      </c>
      <c r="Z30" t="s">
        <v>139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138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18.399999999999999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  <c r="Z34" t="s">
        <v>159</v>
      </c>
      <c r="AA34" t="str">
        <f>IF(B6=29,S6,IF(B7=29,S7,IF(B8=29,S8,IF(B9=29,S9,IF(B10=29,S10,IF(B11=29,S11,IF(B12=29,S12,IF(B13=29,S13,IF(B14=29,S14,IF(B15=29,S15,IF(B16=29,S16,IF(B17=29,S17,IF(B18=29,S18,IF(B19=29,S19,IF(B20=29,S20,IF(B21=29,S21,IF(B22=29,S22,IF(B23=29,S23,IF(B24=29,S24,IF(B25=29,S25,IF(B26=29,S26,IF(B27=29,S27,IF(B28=29,S28,IF(B29=29,S29,IF(B30=29,S30,"-")))))))))))))))))))))))))</f>
        <v>-</v>
      </c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mergeCells count="2">
    <mergeCell ref="F4:J4"/>
    <mergeCell ref="N4:P4"/>
  </mergeCells>
  <conditionalFormatting sqref="D6:D30">
    <cfRule type="expression" dxfId="14" priority="1">
      <formula>T6="Virement"</formula>
    </cfRule>
    <cfRule type="expression" dxfId="13" priority="2">
      <formula>T6="Espèces"</formula>
    </cfRule>
    <cfRule type="expression" dxfId="12" priority="3">
      <formula>T6="Chèque"</formula>
    </cfRule>
    <cfRule type="expression" dxfId="11" priority="4">
      <formula>T6="En cours"</formula>
    </cfRule>
    <cfRule type="expression" dxfId="10" priority="5">
      <formula>T6="TP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tabSelected="1" zoomScale="80" zoomScaleNormal="80" workbookViewId="0">
      <pane ySplit="5" topLeftCell="A6" activePane="bottomLeft" state="frozen"/>
      <selection activeCell="C22" sqref="C22"/>
      <selection pane="bottomLeft" activeCell="T6" sqref="T6"/>
    </sheetView>
  </sheetViews>
  <sheetFormatPr baseColWidth="10" defaultRowHeight="15" x14ac:dyDescent="0.25"/>
  <cols>
    <col min="1" max="1" width="8.140625" bestFit="1" customWidth="1"/>
    <col min="2" max="2" width="24.140625" hidden="1" customWidth="1"/>
    <col min="3" max="3" width="32.85546875" customWidth="1"/>
    <col min="4" max="4" width="12.85546875" customWidth="1"/>
    <col min="5" max="5" width="22" bestFit="1" customWidth="1"/>
    <col min="6" max="9" width="18.7109375" customWidth="1"/>
    <col min="10" max="10" width="24.140625" bestFit="1" customWidth="1"/>
    <col min="11" max="13" width="18.7109375" customWidth="1"/>
    <col min="14" max="14" width="6" bestFit="1" customWidth="1"/>
    <col min="15" max="16" width="13.7109375" customWidth="1"/>
    <col min="17" max="17" width="15.5703125" style="82" bestFit="1" customWidth="1"/>
    <col min="18" max="18" width="13.7109375" style="82" customWidth="1"/>
    <col min="19" max="20" width="13.7109375" customWidth="1"/>
    <col min="21" max="22" width="13.7109375" hidden="1" customWidth="1"/>
    <col min="23" max="23" width="15" hidden="1" customWidth="1"/>
    <col min="24" max="24" width="11.42578125" hidden="1" customWidth="1"/>
    <col min="25" max="26" width="20.5703125" hidden="1" customWidth="1"/>
    <col min="27" max="29" width="11.42578125" hidden="1" customWidth="1"/>
  </cols>
  <sheetData>
    <row r="1" spans="1:29" ht="21.75" thickBot="1" x14ac:dyDescent="0.3">
      <c r="C1" s="103" t="s">
        <v>65</v>
      </c>
      <c r="D1" s="104" t="s">
        <v>66</v>
      </c>
      <c r="E1" s="111" t="s">
        <v>67</v>
      </c>
      <c r="F1" s="114">
        <f>SUM(S6:S104)</f>
        <v>9.4499999999999993</v>
      </c>
      <c r="G1" s="113" t="s">
        <v>86</v>
      </c>
      <c r="H1" s="197"/>
      <c r="J1" s="189"/>
      <c r="K1" s="190"/>
      <c r="L1" s="124"/>
      <c r="O1" s="143" t="s">
        <v>143</v>
      </c>
      <c r="P1" s="143" t="s">
        <v>144</v>
      </c>
      <c r="Q1" s="144" t="s">
        <v>145</v>
      </c>
      <c r="R1" s="144" t="s">
        <v>146</v>
      </c>
      <c r="S1" s="144" t="s">
        <v>147</v>
      </c>
      <c r="T1" s="144" t="s">
        <v>148</v>
      </c>
    </row>
    <row r="2" spans="1:29" ht="21.75" thickBot="1" x14ac:dyDescent="0.3">
      <c r="C2" s="100">
        <v>42052</v>
      </c>
      <c r="D2" s="101" t="s">
        <v>69</v>
      </c>
      <c r="E2" s="102"/>
      <c r="F2" s="102"/>
      <c r="J2" s="124"/>
      <c r="K2" s="124"/>
      <c r="L2" s="124"/>
      <c r="O2" s="145">
        <f>SUMIF(T$6:T$30,"TP",S$6:S$30)</f>
        <v>9.4499999999999993</v>
      </c>
      <c r="P2" s="146">
        <f>SUMIF(T$6:T$30,"TP autre",S$6:S$30)</f>
        <v>0</v>
      </c>
      <c r="Q2" s="147">
        <f>SUMIF(T$6:T$30,"En cours",S$6:S$30)</f>
        <v>0</v>
      </c>
      <c r="R2" s="148">
        <f>SUMIF(T$6:T$30,"Chèque",S$6:S$30)</f>
        <v>0</v>
      </c>
      <c r="S2" s="149">
        <f>SUMIF(T$6:T$30,"Espèces",S$6:S$30)</f>
        <v>0</v>
      </c>
      <c r="T2" s="150">
        <f>SUMIF(T$6:T$30,"Virement",S$6:S$30)</f>
        <v>0</v>
      </c>
    </row>
    <row r="3" spans="1:29" ht="15.75" thickBot="1" x14ac:dyDescent="0.3">
      <c r="J3" s="124"/>
      <c r="K3" s="124"/>
      <c r="L3" s="124"/>
    </row>
    <row r="4" spans="1:29" ht="45" customHeight="1" thickBot="1" x14ac:dyDescent="0.4">
      <c r="C4" s="27"/>
      <c r="D4" s="90"/>
      <c r="E4" s="90"/>
      <c r="F4" s="209" t="s">
        <v>60</v>
      </c>
      <c r="G4" s="210"/>
      <c r="H4" s="210"/>
      <c r="I4" s="210"/>
      <c r="J4" s="211"/>
      <c r="K4" s="90"/>
      <c r="L4" s="90"/>
      <c r="M4" s="90"/>
      <c r="N4" s="212" t="s">
        <v>61</v>
      </c>
      <c r="O4" s="213"/>
      <c r="P4" s="214"/>
      <c r="Q4" s="119"/>
      <c r="R4" s="119"/>
      <c r="S4" s="90"/>
      <c r="T4" s="90"/>
      <c r="U4" s="27"/>
      <c r="V4" s="24" t="s">
        <v>143</v>
      </c>
      <c r="W4" s="124"/>
      <c r="X4">
        <v>8</v>
      </c>
    </row>
    <row r="5" spans="1:29" ht="45" customHeight="1" thickBot="1" x14ac:dyDescent="0.4">
      <c r="A5" s="117"/>
      <c r="B5" s="118"/>
      <c r="C5" s="27"/>
      <c r="D5" s="91" t="s">
        <v>70</v>
      </c>
      <c r="E5" s="92" t="s">
        <v>57</v>
      </c>
      <c r="F5" s="140" t="s">
        <v>58</v>
      </c>
      <c r="G5" s="140" t="s">
        <v>53</v>
      </c>
      <c r="H5" s="140" t="s">
        <v>18</v>
      </c>
      <c r="I5" s="140" t="s">
        <v>4</v>
      </c>
      <c r="J5" s="141" t="s">
        <v>63</v>
      </c>
      <c r="K5" s="92" t="s">
        <v>17</v>
      </c>
      <c r="L5" s="92" t="s">
        <v>2</v>
      </c>
      <c r="M5" s="92" t="s">
        <v>59</v>
      </c>
      <c r="N5" s="95" t="s">
        <v>58</v>
      </c>
      <c r="O5" s="95" t="s">
        <v>3</v>
      </c>
      <c r="P5" s="95" t="s">
        <v>4</v>
      </c>
      <c r="Q5" s="108" t="s">
        <v>96</v>
      </c>
      <c r="R5" s="108" t="s">
        <v>129</v>
      </c>
      <c r="S5" s="96" t="s">
        <v>62</v>
      </c>
      <c r="T5" s="194" t="s">
        <v>64</v>
      </c>
      <c r="U5" s="27"/>
      <c r="V5" s="25" t="s">
        <v>144</v>
      </c>
      <c r="W5" s="124"/>
      <c r="X5">
        <v>9.15</v>
      </c>
      <c r="AC5" t="s">
        <v>69</v>
      </c>
    </row>
    <row r="6" spans="1:29" ht="39.950000000000003" customHeight="1" thickBot="1" x14ac:dyDescent="0.4">
      <c r="A6" s="119"/>
      <c r="B6" s="119">
        <f>IFERROR(VLOOKUP(D6,Patient!A$2:R$309,17),"-")</f>
        <v>29</v>
      </c>
      <c r="C6" s="27"/>
      <c r="D6" s="98">
        <v>101</v>
      </c>
      <c r="E6" s="191" t="str">
        <f>IFERROR(VLOOKUP(D6,Patient!A$2:R$309,2),"-")</f>
        <v>ARMANET</v>
      </c>
      <c r="F6" s="164">
        <f>IFERROR(VLOOKUP(D6,Patient!A$2:R$309,3),"-")</f>
        <v>1</v>
      </c>
      <c r="G6" s="164" t="str">
        <f>IFERROR(VLOOKUP(D6,Patient!A$2:PR$309,5),"-")</f>
        <v>AMI 3</v>
      </c>
      <c r="H6" s="164">
        <f>IFERROR(VLOOKUP(D6,Patient!A$2:R$309,7),"-")</f>
        <v>0</v>
      </c>
      <c r="I6" s="165">
        <f>IFERROR(VLOOKUP(D6,Patient!A$2:R$309,8),"-")</f>
        <v>9.4499999999999993</v>
      </c>
      <c r="J6" s="166" t="str">
        <f t="shared" ref="J6:J30" si="0">IFERROR(IF(H6&gt;0,I6+H6,"-"),"-")</f>
        <v>-</v>
      </c>
      <c r="K6" s="167">
        <f>IFERROR(VLOOKUP(D6,Patient!A$2:R$309,14),"-")</f>
        <v>0</v>
      </c>
      <c r="L6" s="163">
        <f>IFERROR(VLOOKUP(D6,Patient!A$2:R$309,15),"-")</f>
        <v>0</v>
      </c>
      <c r="M6" s="167">
        <f>IFERROR(IF(D6=69,L6*0.5,L6*0.35),"-")</f>
        <v>0</v>
      </c>
      <c r="N6" s="168">
        <f>IFERROR(VLOOKUP(D6,Patient!A$2:R$309,9),"-")</f>
        <v>0</v>
      </c>
      <c r="O6" s="168" t="str">
        <f>IFERROR(VLOOKUP(D6,Patient!A$2:R$309,11),"-")</f>
        <v>-</v>
      </c>
      <c r="P6" s="168" t="str">
        <f>IFERROR(VLOOKUP(D6,Patient!A$2:R$309,13),"-")</f>
        <v>0</v>
      </c>
      <c r="Q6" s="201"/>
      <c r="R6" s="201"/>
      <c r="S6" s="167">
        <f t="shared" ref="S6:S30" si="1">IFERROR(H6+I6+K6+M6+P6+Q6+R6,"-")</f>
        <v>9.4499999999999993</v>
      </c>
      <c r="T6" s="198" t="str">
        <f>IFERROR(VLOOKUP(D6,Patient!A$2:R$309,18),"-")</f>
        <v>TP</v>
      </c>
      <c r="U6" s="27"/>
      <c r="V6" s="24" t="s">
        <v>145</v>
      </c>
      <c r="W6" s="124"/>
      <c r="Z6" t="s">
        <v>133</v>
      </c>
      <c r="AA6" t="str">
        <f>IF(B6=1,S6,IF(B7=1,S7,IF(B8=1,S8,IF(B9=1,S9,IF(B10=1,S10,IF(B11=1,S11,IF(B12=1,S12,IF(B13=1,S13,IF(B14=1,S14,IF(B15=1,S15,IF(B16=1,S16,IF(B17=1,S17,IF(B18=1,S18,IF(B19=1,S19,IF(B20=1,S20,IF(B21=1,S21,IF(B22=1,S22,IF(B23=1,S23,IF(B24=1,S24,IF(B25=1,S25,IF(B26=1,S26,IF(B27=1,S27,IF(B28=1,S28,IF(B29=1,S29,IF(B30=1,S30,"-")))))))))))))))))))))))))</f>
        <v>-</v>
      </c>
      <c r="AC6" t="s">
        <v>68</v>
      </c>
    </row>
    <row r="7" spans="1:29" ht="39.950000000000003" customHeight="1" thickBot="1" x14ac:dyDescent="0.4">
      <c r="A7" s="120"/>
      <c r="B7" s="119" t="str">
        <f>IFERROR(VLOOKUP(D7,Patient!A$2:R$309,17),"-")</f>
        <v>-</v>
      </c>
      <c r="C7" s="27"/>
      <c r="D7" s="98"/>
      <c r="E7" s="192" t="str">
        <f>IFERROR(VLOOKUP(D7,Patient!A$2:R$309,2),"-")</f>
        <v>-</v>
      </c>
      <c r="F7" s="28" t="str">
        <f>IFERROR(VLOOKUP(D7,Patient!A$2:R$309,3),"-")</f>
        <v>-</v>
      </c>
      <c r="G7" s="28" t="str">
        <f>IFERROR(VLOOKUP(D7,Patient!A$2:PR$309,5),"-")</f>
        <v>-</v>
      </c>
      <c r="H7" s="28" t="str">
        <f>IFERROR(VLOOKUP(D7,Patient!A$2:R$309,7),"-")</f>
        <v>-</v>
      </c>
      <c r="I7" s="68" t="str">
        <f>IFERROR(VLOOKUP(D7,Patient!A$2:R$309,8),"-")</f>
        <v>-</v>
      </c>
      <c r="J7" s="69" t="str">
        <f t="shared" si="0"/>
        <v>-</v>
      </c>
      <c r="K7" s="70" t="str">
        <f>IFERROR(VLOOKUP(D7,Patient!A$2:R$309,14),"-")</f>
        <v>-</v>
      </c>
      <c r="L7" s="67" t="str">
        <f>IFERROR(VLOOKUP(D7,Patient!A$2:R$309,15),"-")</f>
        <v>-</v>
      </c>
      <c r="M7" s="70" t="str">
        <f t="shared" ref="M7:M30" si="2">IFERROR(IF(D7=69,L7*0.5,L7*0.35),"-")</f>
        <v>-</v>
      </c>
      <c r="N7" s="71" t="str">
        <f>IFERROR(VLOOKUP(D7,Patient!A$2:R$309,9),"-")</f>
        <v>-</v>
      </c>
      <c r="O7" s="71" t="str">
        <f>IFERROR(VLOOKUP(D7,Patient!A$2:R$309,11),"-")</f>
        <v>-</v>
      </c>
      <c r="P7" s="71" t="str">
        <f>IFERROR(VLOOKUP(D7,Patient!A$2:R$309,13),"-")</f>
        <v>-</v>
      </c>
      <c r="Q7" s="202"/>
      <c r="R7" s="202"/>
      <c r="S7" s="70" t="str">
        <f t="shared" si="1"/>
        <v>-</v>
      </c>
      <c r="T7" s="199" t="str">
        <f>IFERROR(VLOOKUP(D7,Patient!A$2:R$309,18),"-")</f>
        <v>-</v>
      </c>
      <c r="U7" s="27"/>
      <c r="V7" s="24" t="s">
        <v>146</v>
      </c>
      <c r="W7" s="124"/>
      <c r="Z7" t="s">
        <v>135</v>
      </c>
      <c r="AA7" t="str">
        <f>IF(B6=2,S6,IF(B7=2,S7,IF(B8=2,S8,IF(B9=2,S9,IF(B10=2,S10,IF(B11=2,S11,IF(B12=2,S12,IF(B13=2,S13,IF(B14=2,S14,IF(B15=2,S15,IF(B16=2,S16,IF(B17=2,S17,IF(B18=2,S18,IF(B19=2,S19,IF(B20=2,S20,IF(B21=2,S21,IF(B22=2,S22,IF(B23=2,S23,IF(B24=2,S24,IF(B25=2,S25,IF(B26=2,S26,IF(B27=2,S27,IF(B28=2,S28,IF(B29=2,S29,IF(B30=2,S30,"-")))))))))))))))))))))))))</f>
        <v>-</v>
      </c>
    </row>
    <row r="8" spans="1:29" ht="39.950000000000003" customHeight="1" thickBot="1" x14ac:dyDescent="0.4">
      <c r="A8" s="120"/>
      <c r="B8" s="119" t="str">
        <f>IFERROR(VLOOKUP(D8,Patient!A$2:R$309,17),"-")</f>
        <v>-</v>
      </c>
      <c r="C8" s="27"/>
      <c r="D8" s="98"/>
      <c r="E8" s="192" t="str">
        <f>IFERROR(VLOOKUP(D8,Patient!A$2:R$309,2),"-")</f>
        <v>-</v>
      </c>
      <c r="F8" s="28" t="str">
        <f>IFERROR(VLOOKUP(D8,Patient!A$2:R$309,3),"-")</f>
        <v>-</v>
      </c>
      <c r="G8" s="28" t="str">
        <f>IFERROR(VLOOKUP(D8,Patient!A$2:PR$309,5),"-")</f>
        <v>-</v>
      </c>
      <c r="H8" s="28" t="str">
        <f>IFERROR(VLOOKUP(D8,Patient!A$2:R$309,7),"-")</f>
        <v>-</v>
      </c>
      <c r="I8" s="68" t="str">
        <f>IFERROR(VLOOKUP(D8,Patient!A$2:R$309,8),"-")</f>
        <v>-</v>
      </c>
      <c r="J8" s="69" t="str">
        <f t="shared" si="0"/>
        <v>-</v>
      </c>
      <c r="K8" s="70" t="str">
        <f>IFERROR(VLOOKUP(D8,Patient!A$2:R$309,14),"-")</f>
        <v>-</v>
      </c>
      <c r="L8" s="67" t="str">
        <f>IFERROR(VLOOKUP(D8,Patient!A$2:R$309,15),"-")</f>
        <v>-</v>
      </c>
      <c r="M8" s="70" t="str">
        <f t="shared" si="2"/>
        <v>-</v>
      </c>
      <c r="N8" s="71" t="str">
        <f>IFERROR(VLOOKUP(D8,Patient!A$2:R$309,9),"-")</f>
        <v>-</v>
      </c>
      <c r="O8" s="71" t="str">
        <f>IFERROR(VLOOKUP(D8,Patient!A$2:R$309,11),"-")</f>
        <v>-</v>
      </c>
      <c r="P8" s="71" t="str">
        <f>IFERROR(VLOOKUP(D8,Patient!A$2:R$309,13),"-")</f>
        <v>-</v>
      </c>
      <c r="Q8" s="202"/>
      <c r="R8" s="202"/>
      <c r="S8" s="70" t="str">
        <f t="shared" si="1"/>
        <v>-</v>
      </c>
      <c r="T8" s="199" t="str">
        <f>IFERROR(VLOOKUP(D8,Patient!A$2:R$309,18),"-")</f>
        <v>-</v>
      </c>
      <c r="U8" s="27"/>
      <c r="V8" s="24" t="s">
        <v>147</v>
      </c>
      <c r="W8" s="124"/>
      <c r="Z8" t="s">
        <v>40</v>
      </c>
      <c r="AA8" t="str">
        <f>IF(B6=3,S6,IF(B7=3,S7,IF(B8=3,S8,IF(B9=3,S9,IF(B10=3,S10,IF(B11=3,S11,IF(B12=3,S12,IF(B13=3,S13,IF(B14=3,S14,IF(B15=3,S15,IF(B16=3,S16,IF(B17=3,S17,IF(B18=3,S18,IF(B19=3,S19,IF(B20=3,S20,IF(B21=3,S21,IF(B22=3,S22,IF(B23=3,S23,IF(B24=3,S24,IF(B25=3,S25,IF(B26=3,S26,IF(B27=3,S27,IF(B28=3,S28,IF(B29=3,S29,IF(B30=3,S30,"-")))))))))))))))))))))))))</f>
        <v>-</v>
      </c>
    </row>
    <row r="9" spans="1:29" ht="39.950000000000003" customHeight="1" thickBot="1" x14ac:dyDescent="0.4">
      <c r="A9" s="120"/>
      <c r="B9" s="119" t="str">
        <f>IFERROR(VLOOKUP(D9,Patient!A$2:R$309,17),"-")</f>
        <v>-</v>
      </c>
      <c r="C9" s="27"/>
      <c r="D9" s="98"/>
      <c r="E9" s="192" t="str">
        <f>IFERROR(VLOOKUP(D9,Patient!A$2:R$309,2),"-")</f>
        <v>-</v>
      </c>
      <c r="F9" s="28" t="str">
        <f>IFERROR(VLOOKUP(D9,Patient!A$2:R$309,3),"-")</f>
        <v>-</v>
      </c>
      <c r="G9" s="28" t="str">
        <f>IFERROR(VLOOKUP(D9,Patient!A$2:PR$309,5),"-")</f>
        <v>-</v>
      </c>
      <c r="H9" s="28" t="str">
        <f>IFERROR(VLOOKUP(D9,Patient!A$2:R$309,7),"-")</f>
        <v>-</v>
      </c>
      <c r="I9" s="68" t="str">
        <f>IFERROR(VLOOKUP(D9,Patient!A$2:R$309,8),"-")</f>
        <v>-</v>
      </c>
      <c r="J9" s="69" t="str">
        <f t="shared" si="0"/>
        <v>-</v>
      </c>
      <c r="K9" s="70" t="str">
        <f>IFERROR(VLOOKUP(D9,Patient!A$2:R$309,14),"-")</f>
        <v>-</v>
      </c>
      <c r="L9" s="67" t="str">
        <f>IFERROR(VLOOKUP(D9,Patient!A$2:R$309,15),"-")</f>
        <v>-</v>
      </c>
      <c r="M9" s="70" t="str">
        <f t="shared" si="2"/>
        <v>-</v>
      </c>
      <c r="N9" s="71" t="str">
        <f>IFERROR(VLOOKUP(D9,Patient!A$2:R$309,9),"-")</f>
        <v>-</v>
      </c>
      <c r="O9" s="71" t="str">
        <f>IFERROR(VLOOKUP(D9,Patient!A$2:R$309,11),"-")</f>
        <v>-</v>
      </c>
      <c r="P9" s="71" t="str">
        <f>IFERROR(VLOOKUP(D9,Patient!A$2:R$309,13),"-")</f>
        <v>-</v>
      </c>
      <c r="Q9" s="202"/>
      <c r="R9" s="202"/>
      <c r="S9" s="70" t="str">
        <f t="shared" si="1"/>
        <v>-</v>
      </c>
      <c r="T9" s="199" t="str">
        <f>IFERROR(VLOOKUP(D9,Patient!A$2:R$309,18),"-")</f>
        <v>-</v>
      </c>
      <c r="U9" s="27"/>
      <c r="V9" s="24" t="s">
        <v>148</v>
      </c>
      <c r="W9" s="124"/>
      <c r="Z9" t="s">
        <v>136</v>
      </c>
      <c r="AA9" t="str">
        <f>IF(B6=4,S6,IF(B7=4,S7,IF(B8=4,S8,IF(B9=4,S9,IF(B10=4,S10,IF(B11=4,S11,IF(B12=4,S12,IF(B13=4,S13,IF(B14=4,S14,IF(B15=4,S15,IF(B16=4,S16,IF(B17=4,S17,IF(B18=4,S18,IF(B19=4,S19,IF(B20=4,S20,IF(B21=4,S21,IF(B22=4,S22,IF(B23=4,S23,IF(B24=4,S24,IF(B25=4,S25,IF(B26=4,S26,IF(B27=4,S27,IF(B28=4,S28,IF(B29=4,S29,IF(B30=4,S30,"-")))))))))))))))))))))))))</f>
        <v>-</v>
      </c>
    </row>
    <row r="10" spans="1:29" ht="39.950000000000003" customHeight="1" thickBot="1" x14ac:dyDescent="0.4">
      <c r="A10" s="120"/>
      <c r="B10" s="119" t="str">
        <f>IFERROR(VLOOKUP(D10,Patient!A$2:R$309,17),"-")</f>
        <v>-</v>
      </c>
      <c r="C10" s="89"/>
      <c r="D10" s="98"/>
      <c r="E10" s="192" t="str">
        <f>IFERROR(VLOOKUP(D10,Patient!A$2:R$309,2),"-")</f>
        <v>-</v>
      </c>
      <c r="F10" s="28" t="str">
        <f>IFERROR(VLOOKUP(D10,Patient!A$2:R$309,3),"-")</f>
        <v>-</v>
      </c>
      <c r="G10" s="28" t="str">
        <f>IFERROR(VLOOKUP(D10,Patient!A$2:PR$309,5),"-")</f>
        <v>-</v>
      </c>
      <c r="H10" s="28" t="str">
        <f>IFERROR(VLOOKUP(D10,Patient!A$2:R$309,7),"-")</f>
        <v>-</v>
      </c>
      <c r="I10" s="68" t="str">
        <f>IFERROR(VLOOKUP(D10,Patient!A$2:R$309,8),"-")</f>
        <v>-</v>
      </c>
      <c r="J10" s="69" t="str">
        <f t="shared" si="0"/>
        <v>-</v>
      </c>
      <c r="K10" s="70" t="str">
        <f>IFERROR(VLOOKUP(D10,Patient!A$2:R$309,14),"-")</f>
        <v>-</v>
      </c>
      <c r="L10" s="67" t="str">
        <f>IFERROR(VLOOKUP(D10,Patient!A$2:R$309,15),"-")</f>
        <v>-</v>
      </c>
      <c r="M10" s="70" t="str">
        <f t="shared" si="2"/>
        <v>-</v>
      </c>
      <c r="N10" s="71" t="str">
        <f>IFERROR(VLOOKUP(D10,Patient!A$2:R$309,9),"-")</f>
        <v>-</v>
      </c>
      <c r="O10" s="71" t="str">
        <f>IFERROR(VLOOKUP(D10,Patient!A$2:R$309,11),"-")</f>
        <v>-</v>
      </c>
      <c r="P10" s="71" t="str">
        <f>IFERROR(VLOOKUP(D10,Patient!A$2:R$309,13),"-")</f>
        <v>-</v>
      </c>
      <c r="Q10" s="202"/>
      <c r="R10" s="202"/>
      <c r="S10" s="70" t="str">
        <f t="shared" si="1"/>
        <v>-</v>
      </c>
      <c r="T10" s="199" t="str">
        <f>IFERROR(VLOOKUP(D10,Patient!A$2:R$309,18),"-")</f>
        <v>-</v>
      </c>
      <c r="U10" s="27"/>
      <c r="V10" s="125"/>
      <c r="Z10" t="s">
        <v>99</v>
      </c>
      <c r="AA10" t="str">
        <f>IF(B6=5,S6,IF(B7=5,S7,IF(B8=5,S8,IF(B9=5,S9,IF(B10=5,S10,IF(B11=5,S11,IF(B12=5,S12,IF(B13=5,S13,IF(B14=5,S14,IF(B15=5,S15,IF(B16=5,S16,IF(B17=5,S17,IF(B18=5,S18,IF(B19=5,S19,IF(B20=5,S20,IF(B21=5,S21,IF(B22=5,S22,IF(B23=5,S23,IF(B24=5,S24,IF(B25=5,S25,IF(B26=5,S26,IF(B27=5,S27,IF(B28=5,S28,IF(B29=5,S29,IF(B30=5,S30,"-")))))))))))))))))))))))))</f>
        <v>-</v>
      </c>
    </row>
    <row r="11" spans="1:29" ht="39.950000000000003" customHeight="1" thickBot="1" x14ac:dyDescent="0.4">
      <c r="A11" s="120"/>
      <c r="B11" s="119" t="str">
        <f>IFERROR(VLOOKUP(D11,Patient!A$2:R$309,17),"-")</f>
        <v>-</v>
      </c>
      <c r="C11" s="89"/>
      <c r="D11" s="98"/>
      <c r="E11" s="192" t="str">
        <f>IFERROR(VLOOKUP(D11,Patient!A$2:R$309,2),"-")</f>
        <v>-</v>
      </c>
      <c r="F11" s="28" t="str">
        <f>IFERROR(VLOOKUP(D11,Patient!A$2:R$309,3),"-")</f>
        <v>-</v>
      </c>
      <c r="G11" s="28" t="str">
        <f>IFERROR(VLOOKUP(D11,Patient!A$2:PR$309,5),"-")</f>
        <v>-</v>
      </c>
      <c r="H11" s="28" t="str">
        <f>IFERROR(VLOOKUP(D11,Patient!A$2:R$309,7),"-")</f>
        <v>-</v>
      </c>
      <c r="I11" s="68" t="str">
        <f>IFERROR(VLOOKUP(D11,Patient!A$2:R$309,8),"-")</f>
        <v>-</v>
      </c>
      <c r="J11" s="69" t="str">
        <f t="shared" si="0"/>
        <v>-</v>
      </c>
      <c r="K11" s="70" t="str">
        <f>IFERROR(VLOOKUP(D11,Patient!A$2:R$309,14),"-")</f>
        <v>-</v>
      </c>
      <c r="L11" s="67" t="str">
        <f>IFERROR(VLOOKUP(D11,Patient!A$2:R$309,15),"-")</f>
        <v>-</v>
      </c>
      <c r="M11" s="70" t="str">
        <f t="shared" si="2"/>
        <v>-</v>
      </c>
      <c r="N11" s="71" t="str">
        <f>IFERROR(VLOOKUP(D11,Patient!A$2:R$309,9),"-")</f>
        <v>-</v>
      </c>
      <c r="O11" s="71" t="str">
        <f>IFERROR(VLOOKUP(D11,Patient!A$2:R$309,11),"-")</f>
        <v>-</v>
      </c>
      <c r="P11" s="71" t="str">
        <f>IFERROR(VLOOKUP(D11,Patient!A$2:R$309,13),"-")</f>
        <v>-</v>
      </c>
      <c r="Q11" s="202"/>
      <c r="R11" s="202"/>
      <c r="S11" s="70" t="str">
        <f t="shared" si="1"/>
        <v>-</v>
      </c>
      <c r="T11" s="199" t="str">
        <f>IFERROR(VLOOKUP(D11,Patient!A$2:R$309,18),"-")</f>
        <v>-</v>
      </c>
      <c r="U11" s="27"/>
      <c r="V11" s="125"/>
      <c r="Z11" t="s">
        <v>41</v>
      </c>
      <c r="AA11" t="str">
        <f>IF(B6=6,S6,IF(B7=6,S7,IF(B8=6,S8,IF(B9=6,S9,IF(B10=6,S10,IF(B11=6,S11,IF(B12=6,S12,IF(B13=6,S13,IF(B14=6,S14,IF(B15=6,S15,IF(B16=6,S16,IF(B17=6,S17,IF(B18=6,S18,IF(B19=6,S19,IF(B20=6,S20,IF(B21=6,S21,IF(B22=6,S22,IF(B23=6,S23,IF(B24=6,S24,IF(B25=6,S25,IF(B26=6,S26,IF(B27=6,S27,IF(B28=6,S28,IF(B29=6,S29,IF(B30=6,S30,"-")))))))))))))))))))))))))</f>
        <v>-</v>
      </c>
    </row>
    <row r="12" spans="1:29" ht="39.950000000000003" customHeight="1" thickBot="1" x14ac:dyDescent="0.4">
      <c r="A12" s="120"/>
      <c r="B12" s="119" t="str">
        <f>IFERROR(VLOOKUP(D12,Patient!A$2:R$309,17),"-")</f>
        <v>-</v>
      </c>
      <c r="C12" s="66"/>
      <c r="D12" s="98"/>
      <c r="E12" s="192" t="str">
        <f>IFERROR(VLOOKUP(D12,Patient!A$2:R$309,2),"-")</f>
        <v>-</v>
      </c>
      <c r="F12" s="28" t="str">
        <f>IFERROR(VLOOKUP(D12,Patient!A$2:R$309,3),"-")</f>
        <v>-</v>
      </c>
      <c r="G12" s="28" t="str">
        <f>IFERROR(VLOOKUP(D12,Patient!A$2:PR$309,5),"-")</f>
        <v>-</v>
      </c>
      <c r="H12" s="28" t="str">
        <f>IFERROR(VLOOKUP(D12,Patient!A$2:R$309,7),"-")</f>
        <v>-</v>
      </c>
      <c r="I12" s="68" t="str">
        <f>IFERROR(VLOOKUP(D12,Patient!A$2:R$309,8),"-")</f>
        <v>-</v>
      </c>
      <c r="J12" s="69" t="str">
        <f t="shared" si="0"/>
        <v>-</v>
      </c>
      <c r="K12" s="70" t="str">
        <f>IFERROR(VLOOKUP(D12,Patient!A$2:R$309,14),"-")</f>
        <v>-</v>
      </c>
      <c r="L12" s="67" t="str">
        <f>IFERROR(VLOOKUP(D12,Patient!A$2:R$309,15),"-")</f>
        <v>-</v>
      </c>
      <c r="M12" s="70" t="str">
        <f t="shared" si="2"/>
        <v>-</v>
      </c>
      <c r="N12" s="71" t="str">
        <f>IFERROR(VLOOKUP(D12,Patient!A$2:R$309,9),"-")</f>
        <v>-</v>
      </c>
      <c r="O12" s="71" t="str">
        <f>IFERROR(VLOOKUP(D12,Patient!A$2:R$309,11),"-")</f>
        <v>-</v>
      </c>
      <c r="P12" s="71" t="str">
        <f>IFERROR(VLOOKUP(D12,Patient!A$2:R$309,13),"-")</f>
        <v>-</v>
      </c>
      <c r="Q12" s="202"/>
      <c r="R12" s="202"/>
      <c r="S12" s="70" t="str">
        <f t="shared" si="1"/>
        <v>-</v>
      </c>
      <c r="T12" s="199" t="str">
        <f>IFERROR(VLOOKUP(D12,Patient!A$2:R$309,18),"-")</f>
        <v>-</v>
      </c>
      <c r="U12" s="27"/>
      <c r="Z12" t="s">
        <v>28</v>
      </c>
      <c r="AA12" t="str">
        <f>IF(B6=7,S6,IF(B7=7,S7,IF(B8=7,S8,IF(B9=7,S9,IF(B10=7,S10,IF(B11=7,S11,IF(B12=7,S12,IF(B13=7,S13,IF(B14=7,S14,IF(B15=7,S15,IF(B16=7,S16,IF(B17=7,S17,IF(B18=7,S18,IF(B19=7,S19,IF(B20=7,S20,IF(B21=7,S21,IF(B22=7,S22,IF(B23=7,S23,IF(B24=7,S24,IF(B25=7,S25,IF(B26=7,S26,IF(B27=7,S27,IF(B28=7,S28,IF(B29=7,S29,IF(B30=7,S30,"-")))))))))))))))))))))))))</f>
        <v>-</v>
      </c>
    </row>
    <row r="13" spans="1:29" ht="39.950000000000003" customHeight="1" thickBot="1" x14ac:dyDescent="0.4">
      <c r="A13" s="120"/>
      <c r="B13" s="119" t="str">
        <f>IFERROR(VLOOKUP(D13,Patient!A$2:R$309,17),"-")</f>
        <v>-</v>
      </c>
      <c r="C13" s="66"/>
      <c r="D13" s="98"/>
      <c r="E13" s="192" t="str">
        <f>IFERROR(VLOOKUP(D13,Patient!A$2:R$309,2),"-")</f>
        <v>-</v>
      </c>
      <c r="F13" s="28" t="str">
        <f>IFERROR(VLOOKUP(D13,Patient!A$2:R$309,3),"-")</f>
        <v>-</v>
      </c>
      <c r="G13" s="28" t="str">
        <f>IFERROR(VLOOKUP(D13,Patient!A$2:PR$309,5),"-")</f>
        <v>-</v>
      </c>
      <c r="H13" s="28" t="str">
        <f>IFERROR(VLOOKUP(D13,Patient!A$2:R$309,7),"-")</f>
        <v>-</v>
      </c>
      <c r="I13" s="68" t="str">
        <f>IFERROR(VLOOKUP(D13,Patient!A$2:R$309,8),"-")</f>
        <v>-</v>
      </c>
      <c r="J13" s="69" t="str">
        <f t="shared" si="0"/>
        <v>-</v>
      </c>
      <c r="K13" s="70" t="str">
        <f>IFERROR(VLOOKUP(D13,Patient!A$2:R$309,14),"-")</f>
        <v>-</v>
      </c>
      <c r="L13" s="67" t="str">
        <f>IFERROR(VLOOKUP(D13,Patient!A$2:R$309,15),"-")</f>
        <v>-</v>
      </c>
      <c r="M13" s="70" t="str">
        <f t="shared" si="2"/>
        <v>-</v>
      </c>
      <c r="N13" s="71" t="str">
        <f>IFERROR(VLOOKUP(D13,Patient!A$2:R$309,9),"-")</f>
        <v>-</v>
      </c>
      <c r="O13" s="71" t="str">
        <f>IFERROR(VLOOKUP(D13,Patient!A$2:R$309,11),"-")</f>
        <v>-</v>
      </c>
      <c r="P13" s="71" t="str">
        <f>IFERROR(VLOOKUP(D13,Patient!A$2:R$309,13),"-")</f>
        <v>-</v>
      </c>
      <c r="Q13" s="202"/>
      <c r="R13" s="202"/>
      <c r="S13" s="70" t="str">
        <f t="shared" si="1"/>
        <v>-</v>
      </c>
      <c r="T13" s="199" t="str">
        <f>IFERROR(VLOOKUP(D13,Patient!A$2:R$309,18),"-")</f>
        <v>-</v>
      </c>
      <c r="U13" s="27"/>
      <c r="Z13" t="s">
        <v>29</v>
      </c>
      <c r="AA13" t="str">
        <f>IF(B6=8,S6,IF(B7=8,S7,IF(B8=8,S8,IF(B9=8,S9,IF(B10=8,S10,IF(B11=8,S11,IF(B12=8,S12,IF(B13=8,S13,IF(B14=8,S14,IF(B15=8,S15,IF(B16=8,S16,IF(B17=8,S17,IF(B18=8,S18,IF(B19=8,S19,IF(B20=8,S20,IF(B21=8,S21,IF(B22=8,S22,IF(B23=8,S23,IF(B24=8,S24,IF(B25=8,S25,IF(B26=8,S26,IF(B27=8,S27,IF(B28=8,S28,IF(B29=8,S29,IF(B30=8,S30,"-")))))))))))))))))))))))))</f>
        <v>-</v>
      </c>
    </row>
    <row r="14" spans="1:29" ht="39.950000000000003" customHeight="1" thickBot="1" x14ac:dyDescent="0.4">
      <c r="A14" s="120"/>
      <c r="B14" s="119" t="str">
        <f>IFERROR(VLOOKUP(D14,Patient!A$2:R$309,17),"-")</f>
        <v>-</v>
      </c>
      <c r="C14" s="88"/>
      <c r="D14" s="98"/>
      <c r="E14" s="192" t="str">
        <f>IFERROR(VLOOKUP(D14,Patient!A$2:R$309,2),"-")</f>
        <v>-</v>
      </c>
      <c r="F14" s="28" t="str">
        <f>IFERROR(VLOOKUP(D14,Patient!A$2:R$309,3),"-")</f>
        <v>-</v>
      </c>
      <c r="G14" s="28" t="str">
        <f>IFERROR(VLOOKUP(D14,Patient!A$2:PR$309,5),"-")</f>
        <v>-</v>
      </c>
      <c r="H14" s="28" t="str">
        <f>IFERROR(VLOOKUP(D14,Patient!A$2:R$309,7),"-")</f>
        <v>-</v>
      </c>
      <c r="I14" s="68" t="str">
        <f>IFERROR(VLOOKUP(D14,Patient!A$2:R$309,8),"-")</f>
        <v>-</v>
      </c>
      <c r="J14" s="69" t="str">
        <f t="shared" si="0"/>
        <v>-</v>
      </c>
      <c r="K14" s="70" t="str">
        <f>IFERROR(VLOOKUP(D14,Patient!A$2:R$309,14),"-")</f>
        <v>-</v>
      </c>
      <c r="L14" s="67" t="str">
        <f>IFERROR(VLOOKUP(D14,Patient!A$2:R$309,15),"-")</f>
        <v>-</v>
      </c>
      <c r="M14" s="70" t="str">
        <f t="shared" si="2"/>
        <v>-</v>
      </c>
      <c r="N14" s="71" t="str">
        <f>IFERROR(VLOOKUP(D14,Patient!A$2:R$309,9),"-")</f>
        <v>-</v>
      </c>
      <c r="O14" s="71" t="str">
        <f>IFERROR(VLOOKUP(D14,Patient!A$2:R$309,11),"-")</f>
        <v>-</v>
      </c>
      <c r="P14" s="71" t="str">
        <f>IFERROR(VLOOKUP(D14,Patient!A$2:R$309,13),"-")</f>
        <v>-</v>
      </c>
      <c r="Q14" s="202"/>
      <c r="R14" s="202"/>
      <c r="S14" s="70" t="str">
        <f t="shared" si="1"/>
        <v>-</v>
      </c>
      <c r="T14" s="199" t="str">
        <f>IFERROR(VLOOKUP(D14,Patient!A$2:R$309,18),"-")</f>
        <v>-</v>
      </c>
      <c r="U14" s="27"/>
      <c r="Z14" t="s">
        <v>80</v>
      </c>
      <c r="AA14" t="str">
        <f>IF(B6=9,S6,IF(B7=9,S7,IF(B8=9,S8,IF(B9=9,S9,IF(B10=9,S10,IF(B11=9,S11,IF(B12=9,S12,IF(B13=9,S13,IF(B14=9,S14,IF(B15=9,S15,IF(B16=9,S16,IF(B17=9,S17,IF(B18=9,S18,IF(B19=9,S19,IF(B20=9,S20,IF(B21=9,S21,IF(B22=9,S22,IF(B23=9,S23,IF(B24=9,S24,IF(B25=9,S25,IF(B26=9,S26,IF(B27=9,S27,IF(B28=9,S28,IF(B29=9,S29,IF(B30=9,S30,"-")))))))))))))))))))))))))</f>
        <v>-</v>
      </c>
    </row>
    <row r="15" spans="1:29" ht="39.950000000000003" customHeight="1" thickBot="1" x14ac:dyDescent="0.4">
      <c r="A15" s="120"/>
      <c r="B15" s="119" t="str">
        <f>IFERROR(VLOOKUP(D15,Patient!A$2:R$309,17),"-")</f>
        <v>-</v>
      </c>
      <c r="C15" s="27"/>
      <c r="D15" s="98"/>
      <c r="E15" s="192" t="str">
        <f>IFERROR(VLOOKUP(D15,Patient!A$2:R$309,2),"-")</f>
        <v>-</v>
      </c>
      <c r="F15" s="28" t="str">
        <f>IFERROR(VLOOKUP(D15,Patient!A$2:R$309,3),"-")</f>
        <v>-</v>
      </c>
      <c r="G15" s="28" t="str">
        <f>IFERROR(VLOOKUP(D15,Patient!A$2:PR$309,5),"-")</f>
        <v>-</v>
      </c>
      <c r="H15" s="28" t="str">
        <f>IFERROR(VLOOKUP(D15,Patient!A$2:R$309,7),"-")</f>
        <v>-</v>
      </c>
      <c r="I15" s="68" t="str">
        <f>IFERROR(VLOOKUP(D15,Patient!A$2:R$309,8),"-")</f>
        <v>-</v>
      </c>
      <c r="J15" s="69" t="str">
        <f t="shared" si="0"/>
        <v>-</v>
      </c>
      <c r="K15" s="70" t="str">
        <f>IFERROR(VLOOKUP(D15,Patient!A$2:R$309,14),"-")</f>
        <v>-</v>
      </c>
      <c r="L15" s="67" t="str">
        <f>IFERROR(VLOOKUP(D15,Patient!A$2:R$309,15),"-")</f>
        <v>-</v>
      </c>
      <c r="M15" s="70" t="str">
        <f t="shared" si="2"/>
        <v>-</v>
      </c>
      <c r="N15" s="71" t="str">
        <f>IFERROR(VLOOKUP(D15,Patient!A$2:R$309,9),"-")</f>
        <v>-</v>
      </c>
      <c r="O15" s="71" t="str">
        <f>IFERROR(VLOOKUP(D15,Patient!A$2:R$309,11),"-")</f>
        <v>-</v>
      </c>
      <c r="P15" s="71" t="str">
        <f>IFERROR(VLOOKUP(D15,Patient!A$2:R$309,13),"-")</f>
        <v>-</v>
      </c>
      <c r="Q15" s="202"/>
      <c r="R15" s="202"/>
      <c r="S15" s="70" t="str">
        <f t="shared" si="1"/>
        <v>-</v>
      </c>
      <c r="T15" s="199" t="str">
        <f>IFERROR(VLOOKUP(D15,Patient!A$2:R$309,18),"-")</f>
        <v>-</v>
      </c>
      <c r="U15" s="27"/>
      <c r="Z15" t="s">
        <v>39</v>
      </c>
      <c r="AA15" t="str">
        <f>IF(B6=10,S6,IF(B7=10,S7,IF(B8=10,S8,IF(B9=10,S9,IF(B10=10,S10,IF(B11=10,S11,IF(B12=10,S12,IF(B13=10,S13,IF(B14=10,S14,IF(B15=10,S15,IF(B16=10,S16,IF(B17=10,S17,IF(B18=10,S18,IF(B19=10,S19,IF(B20=10,S20,IF(B21=10,S21,IF(B22=10,S22,IF(B23=10,S23,IF(B24=10,S24,IF(B25=10,S25,IF(B26=10,S26,IF(B27=10,S27,IF(B28=10,S28,IF(B29=10,S29,IF(B30=10,S30,"-")))))))))))))))))))))))))</f>
        <v>-</v>
      </c>
    </row>
    <row r="16" spans="1:29" ht="39.950000000000003" customHeight="1" thickBot="1" x14ac:dyDescent="0.4">
      <c r="A16" s="120"/>
      <c r="B16" s="119" t="str">
        <f>IFERROR(VLOOKUP(D16,Patient!A$2:R$309,17),"-")</f>
        <v>-</v>
      </c>
      <c r="C16" s="27"/>
      <c r="D16" s="98"/>
      <c r="E16" s="192" t="str">
        <f>IFERROR(VLOOKUP(D16,Patient!A$2:R$309,2),"-")</f>
        <v>-</v>
      </c>
      <c r="F16" s="28" t="str">
        <f>IFERROR(VLOOKUP(D16,Patient!A$2:R$309,3),"-")</f>
        <v>-</v>
      </c>
      <c r="G16" s="28" t="str">
        <f>IFERROR(VLOOKUP(D16,Patient!A$2:PR$309,5),"-")</f>
        <v>-</v>
      </c>
      <c r="H16" s="28" t="str">
        <f>IFERROR(VLOOKUP(D16,Patient!A$2:R$309,7),"-")</f>
        <v>-</v>
      </c>
      <c r="I16" s="68" t="str">
        <f>IFERROR(VLOOKUP(D16,Patient!A$2:R$309,8),"-")</f>
        <v>-</v>
      </c>
      <c r="J16" s="69" t="str">
        <f t="shared" si="0"/>
        <v>-</v>
      </c>
      <c r="K16" s="70" t="str">
        <f>IFERROR(VLOOKUP(D16,Patient!A$2:R$309,14),"-")</f>
        <v>-</v>
      </c>
      <c r="L16" s="67" t="str">
        <f>IFERROR(VLOOKUP(D16,Patient!A$2:R$309,15),"-")</f>
        <v>-</v>
      </c>
      <c r="M16" s="70" t="str">
        <f t="shared" si="2"/>
        <v>-</v>
      </c>
      <c r="N16" s="71" t="str">
        <f>IFERROR(VLOOKUP(D16,Patient!A$2:R$309,9),"-")</f>
        <v>-</v>
      </c>
      <c r="O16" s="71" t="str">
        <f>IFERROR(VLOOKUP(D16,Patient!A$2:R$309,11),"-")</f>
        <v>-</v>
      </c>
      <c r="P16" s="71" t="str">
        <f>IFERROR(VLOOKUP(D16,Patient!A$2:R$309,13),"-")</f>
        <v>-</v>
      </c>
      <c r="Q16" s="202"/>
      <c r="R16" s="202"/>
      <c r="S16" s="70" t="str">
        <f t="shared" si="1"/>
        <v>-</v>
      </c>
      <c r="T16" s="199" t="str">
        <f>IFERROR(VLOOKUP(D16,Patient!A$2:R$309,18),"-")</f>
        <v>-</v>
      </c>
      <c r="U16" s="27"/>
      <c r="Z16" t="s">
        <v>106</v>
      </c>
      <c r="AA16" t="str">
        <f>IF(B6=11,S6,IF(B7=11,S7,IF(B8=11,S8,IF(B9=11,S9,IF(B10=11,S10,IF(B11=11,S11,IF(B12=11,S12,IF(B13=11,S13,IF(B14=11,S14,IF(B15=11,S15,IF(B16=11,S16,IF(B17=11,S17,IF(B18=11,S18,IF(B19=11,S19,IF(B20=11,S20,IF(B21=11,S21,IF(B22=11,S22,IF(B23=11,S23,IF(B24=11,S24,IF(B25=11,S25,IF(B26=11,S26,IF(B27=11,S27,IF(B28=11,S28,IF(B29=11,S29,IF(B30=11,S30,"-")))))))))))))))))))))))))</f>
        <v>-</v>
      </c>
    </row>
    <row r="17" spans="1:27" ht="39.950000000000003" customHeight="1" thickBot="1" x14ac:dyDescent="0.4">
      <c r="A17" s="120"/>
      <c r="B17" s="119" t="str">
        <f>IFERROR(VLOOKUP(D17,Patient!A$2:R$309,17),"-")</f>
        <v>-</v>
      </c>
      <c r="C17" s="27"/>
      <c r="D17" s="98"/>
      <c r="E17" s="192" t="str">
        <f>IFERROR(VLOOKUP(D17,Patient!A$2:R$309,2),"-")</f>
        <v>-</v>
      </c>
      <c r="F17" s="28" t="str">
        <f>IFERROR(VLOOKUP(D17,Patient!A$2:R$309,3),"-")</f>
        <v>-</v>
      </c>
      <c r="G17" s="28" t="str">
        <f>IFERROR(VLOOKUP(D17,Patient!A$2:PR$309,5),"-")</f>
        <v>-</v>
      </c>
      <c r="H17" s="28" t="str">
        <f>IFERROR(VLOOKUP(D17,Patient!A$2:R$309,7),"-")</f>
        <v>-</v>
      </c>
      <c r="I17" s="68" t="str">
        <f>IFERROR(VLOOKUP(D17,Patient!A$2:R$309,8),"-")</f>
        <v>-</v>
      </c>
      <c r="J17" s="69" t="str">
        <f t="shared" si="0"/>
        <v>-</v>
      </c>
      <c r="K17" s="70" t="str">
        <f>IFERROR(VLOOKUP(D17,Patient!A$2:R$309,14),"-")</f>
        <v>-</v>
      </c>
      <c r="L17" s="67" t="str">
        <f>IFERROR(VLOOKUP(D17,Patient!A$2:R$309,15),"-")</f>
        <v>-</v>
      </c>
      <c r="M17" s="70" t="str">
        <f t="shared" si="2"/>
        <v>-</v>
      </c>
      <c r="N17" s="71" t="str">
        <f>IFERROR(VLOOKUP(D17,Patient!A$2:R$309,9),"-")</f>
        <v>-</v>
      </c>
      <c r="O17" s="71" t="str">
        <f>IFERROR(VLOOKUP(D17,Patient!A$2:R$309,11),"-")</f>
        <v>-</v>
      </c>
      <c r="P17" s="71" t="str">
        <f>IFERROR(VLOOKUP(D17,Patient!A$2:R$309,13),"-")</f>
        <v>-</v>
      </c>
      <c r="Q17" s="202"/>
      <c r="R17" s="202"/>
      <c r="S17" s="70" t="str">
        <f t="shared" si="1"/>
        <v>-</v>
      </c>
      <c r="T17" s="199" t="str">
        <f>IFERROR(VLOOKUP(D17,Patient!A$2:R$309,18),"-")</f>
        <v>-</v>
      </c>
      <c r="U17" s="27"/>
      <c r="Z17" t="s">
        <v>31</v>
      </c>
      <c r="AA17" t="str">
        <f>IF(B6=12,S6,IF(B7=12,S7,IF(B8=12,S8,IF(B9=12,S9,IF(B10=12,S10,IF(B11=12,S11,IF(B12=12,S12,IF(B13=12,S13,IF(B14=12,S14,IF(B15=12,S15,IF(B16=12,S16,IF(B17=12,S17,IF(B18=12,S18,IF(B19=12,S19,IF(B20=12,S20,IF(B21=12,S21,IF(B22=12,S22,IF(B23=12,S23,IF(B24=12,S24,IF(B25=12,S25,IF(B26=12,S26,IF(B27=12,S27,IF(B28=12,S28,IF(B29=12,S29,IF(B30=12,S30,"-")))))))))))))))))))))))))</f>
        <v>-</v>
      </c>
    </row>
    <row r="18" spans="1:27" ht="39.950000000000003" customHeight="1" thickBot="1" x14ac:dyDescent="0.4">
      <c r="A18" s="120"/>
      <c r="B18" s="119" t="str">
        <f>IFERROR(VLOOKUP(D18,Patient!A$2:R$309,17),"-")</f>
        <v>-</v>
      </c>
      <c r="D18" s="98"/>
      <c r="E18" s="192" t="str">
        <f>IFERROR(VLOOKUP(D18,Patient!A$2:R$309,2),"-")</f>
        <v>-</v>
      </c>
      <c r="F18" s="28" t="str">
        <f>IFERROR(VLOOKUP(D18,Patient!A$2:R$309,3),"-")</f>
        <v>-</v>
      </c>
      <c r="G18" s="28" t="str">
        <f>IFERROR(VLOOKUP(D18,Patient!A$2:PR$309,5),"-")</f>
        <v>-</v>
      </c>
      <c r="H18" s="28" t="str">
        <f>IFERROR(VLOOKUP(D18,Patient!A$2:R$309,7),"-")</f>
        <v>-</v>
      </c>
      <c r="I18" s="68" t="str">
        <f>IFERROR(VLOOKUP(D18,Patient!A$2:R$309,8),"-")</f>
        <v>-</v>
      </c>
      <c r="J18" s="69" t="str">
        <f t="shared" si="0"/>
        <v>-</v>
      </c>
      <c r="K18" s="70" t="str">
        <f>IFERROR(VLOOKUP(D18,Patient!A$2:R$309,14),"-")</f>
        <v>-</v>
      </c>
      <c r="L18" s="67" t="str">
        <f>IFERROR(VLOOKUP(D18,Patient!A$2:R$309,15),"-")</f>
        <v>-</v>
      </c>
      <c r="M18" s="70" t="str">
        <f t="shared" si="2"/>
        <v>-</v>
      </c>
      <c r="N18" s="71" t="str">
        <f>IFERROR(VLOOKUP(D18,Patient!A$2:R$309,9),"-")</f>
        <v>-</v>
      </c>
      <c r="O18" s="71" t="str">
        <f>IFERROR(VLOOKUP(D18,Patient!A$2:R$309,11),"-")</f>
        <v>-</v>
      </c>
      <c r="P18" s="71" t="str">
        <f>IFERROR(VLOOKUP(D18,Patient!A$2:R$309,13),"-")</f>
        <v>-</v>
      </c>
      <c r="Q18" s="202"/>
      <c r="R18" s="202"/>
      <c r="S18" s="70" t="str">
        <f t="shared" si="1"/>
        <v>-</v>
      </c>
      <c r="T18" s="199" t="str">
        <f>IFERROR(VLOOKUP(D18,Patient!A$2:R$309,18),"-")</f>
        <v>-</v>
      </c>
      <c r="U18" s="27"/>
      <c r="W18">
        <v>5</v>
      </c>
      <c r="Z18" t="s">
        <v>30</v>
      </c>
      <c r="AA18" t="str">
        <f>IF(B6=13,S6,IF(B7=13,S7,IF(B8=13,S8,IF(B9=13,S9,IF(B10=13,S10,IF(B11=13,S11,IF(B12=13,S12,IF(B13=13,S13,IF(B14=13,S14,IF(B15=13,S15,IF(B16=13,S16,IF(B17=13,S17,IF(B18=13,S18,IF(B19=13,S19,IF(B20=13,S20,IF(B21=13,S21,IF(B22=13,S22,IF(B23=13,S23,IF(B24=13,S24,IF(B25=13,S25,IF(B26=13,S26,IF(B27=13,S27,IF(B28=13,S28,IF(B29=13,S29,IF(B30=13,S30,"-")))))))))))))))))))))))))</f>
        <v>-</v>
      </c>
    </row>
    <row r="19" spans="1:27" ht="39.950000000000003" customHeight="1" thickBot="1" x14ac:dyDescent="0.4">
      <c r="A19" s="120"/>
      <c r="B19" s="119" t="str">
        <f>IFERROR(VLOOKUP(D19,Patient!A$2:R$309,17),"-")</f>
        <v>-</v>
      </c>
      <c r="D19" s="98"/>
      <c r="E19" s="192" t="str">
        <f>IFERROR(VLOOKUP(D19,Patient!A$2:R$309,2),"-")</f>
        <v>-</v>
      </c>
      <c r="F19" s="28" t="str">
        <f>IFERROR(VLOOKUP(D19,Patient!A$2:R$309,3),"-")</f>
        <v>-</v>
      </c>
      <c r="G19" s="28" t="str">
        <f>IFERROR(VLOOKUP(D19,Patient!A$2:PR$309,5),"-")</f>
        <v>-</v>
      </c>
      <c r="H19" s="28" t="str">
        <f>IFERROR(VLOOKUP(D19,Patient!A$2:R$309,7),"-")</f>
        <v>-</v>
      </c>
      <c r="I19" s="68" t="str">
        <f>IFERROR(VLOOKUP(D19,Patient!A$2:R$309,8),"-")</f>
        <v>-</v>
      </c>
      <c r="J19" s="69" t="str">
        <f t="shared" si="0"/>
        <v>-</v>
      </c>
      <c r="K19" s="70" t="str">
        <f>IFERROR(VLOOKUP(D19,Patient!A$2:R$309,14),"-")</f>
        <v>-</v>
      </c>
      <c r="L19" s="67" t="str">
        <f>IFERROR(VLOOKUP(D19,Patient!A$2:R$309,15),"-")</f>
        <v>-</v>
      </c>
      <c r="M19" s="70" t="str">
        <f t="shared" si="2"/>
        <v>-</v>
      </c>
      <c r="N19" s="71" t="str">
        <f>IFERROR(VLOOKUP(D19,Patient!A$2:R$309,9),"-")</f>
        <v>-</v>
      </c>
      <c r="O19" s="71" t="str">
        <f>IFERROR(VLOOKUP(D19,Patient!A$2:R$309,11),"-")</f>
        <v>-</v>
      </c>
      <c r="P19" s="71" t="str">
        <f>IFERROR(VLOOKUP(D19,Patient!A$2:R$309,13),"-")</f>
        <v>-</v>
      </c>
      <c r="Q19" s="202"/>
      <c r="R19" s="202"/>
      <c r="S19" s="70" t="str">
        <f t="shared" si="1"/>
        <v>-</v>
      </c>
      <c r="T19" s="199" t="str">
        <f>IFERROR(VLOOKUP(D19,Patient!A$2:R$309,18),"-")</f>
        <v>-</v>
      </c>
      <c r="U19" s="27"/>
      <c r="Z19" t="s">
        <v>35</v>
      </c>
      <c r="AA19" t="str">
        <f>IF(B6=14,S6,IF(B7=14,S7,IF(B8=14,S8,IF(B9=14,S9,IF(B10=14,S10,IF(B11=14,S11,IF(B12=14,S12,IF(B13=14,S13,IF(B14=14,S14,IF(B15=14,S15,IF(B16=14,S16,IF(B17=14,S17,IF(B18=14,S18,IF(B19=14,S19,IF(B20=14,S20,IF(B21=14,S21,IF(B22=14,S22,IF(B23=14,S23,IF(B24=14,S24,IF(B25=14,S25,IF(B26=14,S26,IF(B27=14,S27,IF(B28=14,S28,IF(B29=14,S29,IF(B30=14,S30,"-")))))))))))))))))))))))))</f>
        <v>-</v>
      </c>
    </row>
    <row r="20" spans="1:27" ht="39.950000000000003" customHeight="1" thickBot="1" x14ac:dyDescent="0.4">
      <c r="A20" s="120"/>
      <c r="B20" s="119" t="str">
        <f>IFERROR(VLOOKUP(D20,Patient!A$2:R$309,17),"-")</f>
        <v>-</v>
      </c>
      <c r="D20" s="98"/>
      <c r="E20" s="192" t="str">
        <f>IFERROR(VLOOKUP(D20,Patient!A$2:R$309,2),"-")</f>
        <v>-</v>
      </c>
      <c r="F20" s="28" t="str">
        <f>IFERROR(VLOOKUP(D20,Patient!A$2:R$309,3),"-")</f>
        <v>-</v>
      </c>
      <c r="G20" s="28" t="str">
        <f>IFERROR(VLOOKUP(D20,Patient!A$2:PR$309,5),"-")</f>
        <v>-</v>
      </c>
      <c r="H20" s="28" t="str">
        <f>IFERROR(VLOOKUP(D20,Patient!A$2:R$309,7),"-")</f>
        <v>-</v>
      </c>
      <c r="I20" s="68" t="str">
        <f>IFERROR(VLOOKUP(D20,Patient!A$2:R$309,8),"-")</f>
        <v>-</v>
      </c>
      <c r="J20" s="69" t="str">
        <f t="shared" si="0"/>
        <v>-</v>
      </c>
      <c r="K20" s="70" t="str">
        <f>IFERROR(VLOOKUP(D20,Patient!A$2:R$309,14),"-")</f>
        <v>-</v>
      </c>
      <c r="L20" s="67" t="str">
        <f>IFERROR(VLOOKUP(D20,Patient!A$2:R$309,15),"-")</f>
        <v>-</v>
      </c>
      <c r="M20" s="70" t="str">
        <f t="shared" si="2"/>
        <v>-</v>
      </c>
      <c r="N20" s="71" t="str">
        <f>IFERROR(VLOOKUP(D20,Patient!A$2:R$309,9),"-")</f>
        <v>-</v>
      </c>
      <c r="O20" s="71" t="str">
        <f>IFERROR(VLOOKUP(D20,Patient!A$2:R$309,11),"-")</f>
        <v>-</v>
      </c>
      <c r="P20" s="71" t="str">
        <f>IFERROR(VLOOKUP(D20,Patient!A$2:R$309,13),"-")</f>
        <v>-</v>
      </c>
      <c r="Q20" s="202"/>
      <c r="R20" s="202"/>
      <c r="S20" s="70" t="str">
        <f t="shared" si="1"/>
        <v>-</v>
      </c>
      <c r="T20" s="199" t="str">
        <f>IFERROR(VLOOKUP(D20,Patient!A$2:R$309,18),"-")</f>
        <v>-</v>
      </c>
      <c r="U20" s="27"/>
      <c r="Z20" t="s">
        <v>71</v>
      </c>
      <c r="AA20" t="str">
        <f>IF(B6=15,S6,IF(B7=15,S7,IF(B8=15,S8,IF(B9=15,S9,IF(B10=15,S10,IF(B11=15,S11,IF(B12=15,S12,IF(B13=15,S13,IF(B14=15,S14,IF(B15=15,S15,IF(B16=15,S16,IF(B17=15,S17,IF(B18=15,S18,IF(B19=15,S19,IF(B20=15,S20,IF(B21=15,S21,IF(B22=15,S22,IF(B23=15,S23,IF(B24=15,S24,IF(B25=15,S25,IF(B26=15,S26,IF(B27=15,S27,IF(B28=15,S28,IF(B29=15,S29,IF(B30=15,S30,"-")))))))))))))))))))))))))</f>
        <v>-</v>
      </c>
    </row>
    <row r="21" spans="1:27" ht="39.950000000000003" customHeight="1" thickBot="1" x14ac:dyDescent="0.4">
      <c r="A21" s="120"/>
      <c r="B21" s="119" t="str">
        <f>IFERROR(VLOOKUP(D21,Patient!A$2:R$309,17),"-")</f>
        <v>-</v>
      </c>
      <c r="D21" s="98"/>
      <c r="E21" s="192" t="str">
        <f>IFERROR(VLOOKUP(D21,Patient!A$2:R$309,2),"-")</f>
        <v>-</v>
      </c>
      <c r="F21" s="28" t="str">
        <f>IFERROR(VLOOKUP(D21,Patient!A$2:R$309,3),"-")</f>
        <v>-</v>
      </c>
      <c r="G21" s="28" t="str">
        <f>IFERROR(VLOOKUP(D21,Patient!A$2:PR$309,5),"-")</f>
        <v>-</v>
      </c>
      <c r="H21" s="28" t="str">
        <f>IFERROR(VLOOKUP(D21,Patient!A$2:R$309,7),"-")</f>
        <v>-</v>
      </c>
      <c r="I21" s="68" t="str">
        <f>IFERROR(VLOOKUP(D21,Patient!A$2:R$309,8),"-")</f>
        <v>-</v>
      </c>
      <c r="J21" s="69" t="str">
        <f t="shared" si="0"/>
        <v>-</v>
      </c>
      <c r="K21" s="70" t="str">
        <f>IFERROR(VLOOKUP(D21,Patient!A$2:R$309,14),"-")</f>
        <v>-</v>
      </c>
      <c r="L21" s="67" t="str">
        <f>IFERROR(VLOOKUP(D21,Patient!A$2:R$309,15),"-")</f>
        <v>-</v>
      </c>
      <c r="M21" s="70" t="str">
        <f t="shared" si="2"/>
        <v>-</v>
      </c>
      <c r="N21" s="71" t="str">
        <f>IFERROR(VLOOKUP(D21,Patient!A$2:R$309,9),"-")</f>
        <v>-</v>
      </c>
      <c r="O21" s="71" t="str">
        <f>IFERROR(VLOOKUP(D21,Patient!A$2:R$309,11),"-")</f>
        <v>-</v>
      </c>
      <c r="P21" s="71" t="str">
        <f>IFERROR(VLOOKUP(D21,Patient!A$2:R$309,13),"-")</f>
        <v>-</v>
      </c>
      <c r="Q21" s="202"/>
      <c r="R21" s="202"/>
      <c r="S21" s="70" t="str">
        <f t="shared" si="1"/>
        <v>-</v>
      </c>
      <c r="T21" s="199" t="str">
        <f>IFERROR(VLOOKUP(D21,Patient!A$2:R$309,18),"-")</f>
        <v>-</v>
      </c>
      <c r="U21" s="27"/>
      <c r="Z21" t="s">
        <v>32</v>
      </c>
      <c r="AA21" t="str">
        <f>IF(B6=16,S6,IF(B7=16,S7,IF(B8=16,S8,IF(B9=16,S9,IF(B10=16,S10,IF(B11=16,S11,IF(B12=16,S12,IF(B13=16,S13,IF(B14=16,S14,IF(B15=16,S15,IF(B16=16,S16,IF(B17=16,S17,IF(B18=16,S18,IF(B19=16,S19,IF(B20=16,S20,IF(B21=16,S21,IF(B22=16,S22,IF(B23=16,S23,IF(B24=16,S24,IF(B25=16,S25,IF(B26=16,S26,IF(B27=16,S27,IF(B28=16,S28,IF(B29=16,S29,IF(B30=16,S30,"-")))))))))))))))))))))))))</f>
        <v>-</v>
      </c>
    </row>
    <row r="22" spans="1:27" ht="39.950000000000003" customHeight="1" thickBot="1" x14ac:dyDescent="0.4">
      <c r="A22" s="120"/>
      <c r="B22" s="119" t="str">
        <f>IFERROR(VLOOKUP(D22,Patient!A$2:R$309,17),"-")</f>
        <v>-</v>
      </c>
      <c r="D22" s="98"/>
      <c r="E22" s="192" t="str">
        <f>IFERROR(VLOOKUP(D22,Patient!A$2:R$309,2),"-")</f>
        <v>-</v>
      </c>
      <c r="F22" s="28" t="str">
        <f>IFERROR(VLOOKUP(D22,Patient!A$2:R$309,3),"-")</f>
        <v>-</v>
      </c>
      <c r="G22" s="28" t="str">
        <f>IFERROR(VLOOKUP(D22,Patient!A$2:PR$309,5),"-")</f>
        <v>-</v>
      </c>
      <c r="H22" s="28" t="str">
        <f>IFERROR(VLOOKUP(D22,Patient!A$2:R$309,7),"-")</f>
        <v>-</v>
      </c>
      <c r="I22" s="68" t="str">
        <f>IFERROR(VLOOKUP(D22,Patient!A$2:R$309,8),"-")</f>
        <v>-</v>
      </c>
      <c r="J22" s="69" t="str">
        <f t="shared" si="0"/>
        <v>-</v>
      </c>
      <c r="K22" s="70" t="str">
        <f>IFERROR(VLOOKUP(D22,Patient!A$2:R$309,14),"-")</f>
        <v>-</v>
      </c>
      <c r="L22" s="67" t="str">
        <f>IFERROR(VLOOKUP(D22,Patient!A$2:R$309,15),"-")</f>
        <v>-</v>
      </c>
      <c r="M22" s="70" t="str">
        <f t="shared" si="2"/>
        <v>-</v>
      </c>
      <c r="N22" s="71" t="str">
        <f>IFERROR(VLOOKUP(D22,Patient!A$2:R$309,9),"-")</f>
        <v>-</v>
      </c>
      <c r="O22" s="71" t="str">
        <f>IFERROR(VLOOKUP(D22,Patient!A$2:R$309,11),"-")</f>
        <v>-</v>
      </c>
      <c r="P22" s="71" t="str">
        <f>IFERROR(VLOOKUP(D22,Patient!A$2:R$309,13),"-")</f>
        <v>-</v>
      </c>
      <c r="Q22" s="202"/>
      <c r="R22" s="202"/>
      <c r="S22" s="70" t="str">
        <f t="shared" si="1"/>
        <v>-</v>
      </c>
      <c r="T22" s="199" t="str">
        <f>IFERROR(VLOOKUP(D22,Patient!A$2:R$309,18),"-")</f>
        <v>-</v>
      </c>
      <c r="U22" s="27"/>
      <c r="Z22" t="s">
        <v>34</v>
      </c>
      <c r="AA22" t="str">
        <f>IF(B6=17,S6,IF(B7=17,S7,IF(B8=17,S8,IF(B9=17,S9,IF(B10=17,S10,IF(B11=17,S11,IF(B12=17,S12,IF(B13=17,S13,IF(B14=17,S14,IF(B15=17,S15,IF(B16=17,S16,IF(B17=17,S17,IF(B18=17,S18,IF(B19=17,S19,IF(B20=17,S20,IF(B21=17,S21,IF(B22=17,S22,IF(B23=17,S23,IF(B24=17,S24,IF(B25=17,S25,IF(B26=17,S26,IF(B27=17,S27,IF(B28=17,S28,IF(B29=17,S29,IF(B30=17,S30,"-")))))))))))))))))))))))))</f>
        <v>-</v>
      </c>
    </row>
    <row r="23" spans="1:27" ht="39.950000000000003" customHeight="1" thickBot="1" x14ac:dyDescent="0.4">
      <c r="A23" s="120"/>
      <c r="B23" s="119" t="str">
        <f>IFERROR(VLOOKUP(D23,Patient!A$2:R$309,17),"-")</f>
        <v>-</v>
      </c>
      <c r="C23" s="27"/>
      <c r="D23" s="98"/>
      <c r="E23" s="192" t="str">
        <f>IFERROR(VLOOKUP(D23,Patient!A$2:R$309,2),"-")</f>
        <v>-</v>
      </c>
      <c r="F23" s="28" t="str">
        <f>IFERROR(VLOOKUP(D23,Patient!A$2:R$309,3),"-")</f>
        <v>-</v>
      </c>
      <c r="G23" s="28" t="str">
        <f>IFERROR(VLOOKUP(D23,Patient!A$2:PR$309,5),"-")</f>
        <v>-</v>
      </c>
      <c r="H23" s="28" t="str">
        <f>IFERROR(VLOOKUP(D23,Patient!A$2:R$309,7),"-")</f>
        <v>-</v>
      </c>
      <c r="I23" s="68" t="str">
        <f>IFERROR(VLOOKUP(D23,Patient!A$2:R$309,8),"-")</f>
        <v>-</v>
      </c>
      <c r="J23" s="69" t="str">
        <f t="shared" si="0"/>
        <v>-</v>
      </c>
      <c r="K23" s="70" t="str">
        <f>IFERROR(VLOOKUP(D23,Patient!A$2:R$309,14),"-")</f>
        <v>-</v>
      </c>
      <c r="L23" s="67" t="str">
        <f>IFERROR(VLOOKUP(D23,Patient!A$2:R$309,15),"-")</f>
        <v>-</v>
      </c>
      <c r="M23" s="70" t="str">
        <f t="shared" si="2"/>
        <v>-</v>
      </c>
      <c r="N23" s="71" t="str">
        <f>IFERROR(VLOOKUP(D23,Patient!A$2:R$309,9),"-")</f>
        <v>-</v>
      </c>
      <c r="O23" s="71" t="str">
        <f>IFERROR(VLOOKUP(D23,Patient!A$2:R$309,11),"-")</f>
        <v>-</v>
      </c>
      <c r="P23" s="71" t="str">
        <f>IFERROR(VLOOKUP(D23,Patient!A$2:R$309,13),"-")</f>
        <v>-</v>
      </c>
      <c r="Q23" s="202"/>
      <c r="R23" s="202"/>
      <c r="S23" s="70" t="str">
        <f t="shared" si="1"/>
        <v>-</v>
      </c>
      <c r="T23" s="199" t="str">
        <f>IFERROR(VLOOKUP(D23,Patient!A$2:R$309,18),"-")</f>
        <v>-</v>
      </c>
      <c r="U23" s="27"/>
      <c r="Z23" t="s">
        <v>91</v>
      </c>
      <c r="AA23" t="str">
        <f>IF(B6=18,S6,IF(B7=18,S7,IF(B8=18,S8,IF(B9=18,S9,IF(B10=18,S10,IF(B11=18,S11,IF(B12=18,S12,IF(B13=18,S13,IF(B14=18,S14,IF(B15=18,S15,IF(B16=18,S16,IF(B17=18,S17,IF(B18=18,S18,IF(B19=18,S19,IF(B20=18,S20,IF(B21=18,S21,IF(B22=18,S22,IF(B23=18,S23,IF(B24=18,S24,IF(B25=18,S25,IF(B26=18,S26,IF(B27=18,S27,IF(B28=18,S28,IF(B29=18,S29,IF(B30=18,S30,"-")))))))))))))))))))))))))</f>
        <v>-</v>
      </c>
    </row>
    <row r="24" spans="1:27" ht="39.950000000000003" customHeight="1" thickBot="1" x14ac:dyDescent="0.4">
      <c r="A24" s="120"/>
      <c r="B24" s="119" t="str">
        <f>IFERROR(VLOOKUP(D24,Patient!A$2:R$309,17),"-")</f>
        <v>-</v>
      </c>
      <c r="C24" s="27"/>
      <c r="D24" s="98"/>
      <c r="E24" s="192" t="str">
        <f>IFERROR(VLOOKUP(D24,Patient!A$2:R$309,2),"-")</f>
        <v>-</v>
      </c>
      <c r="F24" s="28" t="str">
        <f>IFERROR(VLOOKUP(D24,Patient!A$2:R$309,3),"-")</f>
        <v>-</v>
      </c>
      <c r="G24" s="28" t="str">
        <f>IFERROR(VLOOKUP(D24,Patient!A$2:PR$309,5),"-")</f>
        <v>-</v>
      </c>
      <c r="H24" s="28" t="str">
        <f>IFERROR(VLOOKUP(D24,Patient!A$2:R$309,7),"-")</f>
        <v>-</v>
      </c>
      <c r="I24" s="68" t="str">
        <f>IFERROR(VLOOKUP(D24,Patient!A$2:R$309,8),"-")</f>
        <v>-</v>
      </c>
      <c r="J24" s="69" t="str">
        <f t="shared" si="0"/>
        <v>-</v>
      </c>
      <c r="K24" s="70" t="str">
        <f>IFERROR(VLOOKUP(D24,Patient!A$2:R$309,14),"-")</f>
        <v>-</v>
      </c>
      <c r="L24" s="67" t="str">
        <f>IFERROR(VLOOKUP(D24,Patient!A$2:R$309,15),"-")</f>
        <v>-</v>
      </c>
      <c r="M24" s="70" t="str">
        <f t="shared" si="2"/>
        <v>-</v>
      </c>
      <c r="N24" s="71" t="str">
        <f>IFERROR(VLOOKUP(D24,Patient!A$2:R$309,9),"-")</f>
        <v>-</v>
      </c>
      <c r="O24" s="71" t="str">
        <f>IFERROR(VLOOKUP(D24,Patient!A$2:R$309,11),"-")</f>
        <v>-</v>
      </c>
      <c r="P24" s="71" t="str">
        <f>IFERROR(VLOOKUP(D24,Patient!A$2:R$309,13),"-")</f>
        <v>-</v>
      </c>
      <c r="Q24" s="202"/>
      <c r="R24" s="202"/>
      <c r="S24" s="70" t="str">
        <f t="shared" si="1"/>
        <v>-</v>
      </c>
      <c r="T24" s="199" t="str">
        <f>IFERROR(VLOOKUP(D24,Patient!A$2:R$309,18),"-")</f>
        <v>-</v>
      </c>
      <c r="U24" s="27"/>
      <c r="Z24" t="s">
        <v>137</v>
      </c>
      <c r="AA24" t="str">
        <f>IF(B6=19,S6,IF(B7=19,S7,IF(B8=19,S8,IF(B9=19,S9,IF(B10=19,S10,IF(B11=19,S11,IF(B12=19,S12,IF(B13=19,S13,IF(B14=19,S14,IF(B15=19,S15,IF(B16=19,S16,IF(B17=19,S17,IF(B18=19,S18,IF(B19=19,S19,IF(B20=19,S20,IF(B21=19,S21,IF(B22=19,S22,IF(B23=19,S23,IF(B24=19,S24,IF(B25=19,S25,IF(B26=19,S26,IF(B27=19,S27,IF(B28=19,S28,IF(B29=19,S29,IF(B30=19,S30,"-")))))))))))))))))))))))))</f>
        <v>-</v>
      </c>
    </row>
    <row r="25" spans="1:27" ht="39.950000000000003" customHeight="1" thickBot="1" x14ac:dyDescent="0.4">
      <c r="A25" s="120"/>
      <c r="B25" s="119" t="str">
        <f>IFERROR(VLOOKUP(D25,Patient!A$2:R$309,17),"-")</f>
        <v>-</v>
      </c>
      <c r="C25" s="27"/>
      <c r="D25" s="98"/>
      <c r="E25" s="192" t="str">
        <f>IFERROR(VLOOKUP(D25,Patient!A$2:R$309,2),"-")</f>
        <v>-</v>
      </c>
      <c r="F25" s="28" t="str">
        <f>IFERROR(VLOOKUP(D25,Patient!A$2:R$309,3),"-")</f>
        <v>-</v>
      </c>
      <c r="G25" s="28" t="str">
        <f>IFERROR(VLOOKUP(D25,Patient!A$2:PR$309,5),"-")</f>
        <v>-</v>
      </c>
      <c r="H25" s="28" t="str">
        <f>IFERROR(VLOOKUP(D25,Patient!A$2:R$309,7),"-")</f>
        <v>-</v>
      </c>
      <c r="I25" s="68" t="str">
        <f>IFERROR(VLOOKUP(D25,Patient!A$2:R$309,8),"-")</f>
        <v>-</v>
      </c>
      <c r="J25" s="69" t="str">
        <f t="shared" si="0"/>
        <v>-</v>
      </c>
      <c r="K25" s="70" t="str">
        <f>IFERROR(VLOOKUP(D25,Patient!A$2:R$309,14),"-")</f>
        <v>-</v>
      </c>
      <c r="L25" s="67" t="str">
        <f>IFERROR(VLOOKUP(D25,Patient!A$2:R$309,15),"-")</f>
        <v>-</v>
      </c>
      <c r="M25" s="70" t="str">
        <f t="shared" si="2"/>
        <v>-</v>
      </c>
      <c r="N25" s="71" t="str">
        <f>IFERROR(VLOOKUP(D25,Patient!A$2:R$309,9),"-")</f>
        <v>-</v>
      </c>
      <c r="O25" s="71" t="str">
        <f>IFERROR(VLOOKUP(D25,Patient!A$2:R$309,11),"-")</f>
        <v>-</v>
      </c>
      <c r="P25" s="71" t="str">
        <f>IFERROR(VLOOKUP(D25,Patient!A$2:R$309,13),"-")</f>
        <v>-</v>
      </c>
      <c r="Q25" s="202"/>
      <c r="R25" s="202"/>
      <c r="S25" s="70" t="str">
        <f t="shared" si="1"/>
        <v>-</v>
      </c>
      <c r="T25" s="199" t="str">
        <f>IFERROR(VLOOKUP(D25,Patient!A$2:R$309,18),"-")</f>
        <v>-</v>
      </c>
      <c r="U25" s="27"/>
      <c r="Z25" t="s">
        <v>27</v>
      </c>
      <c r="AA25" t="str">
        <f>IF(B6=20,S6,IF(B7=20,S7,IF(B8=20,S8,IF(B9=20,S9,IF(B10=20,S10,IF(B11=20,S11,IF(B12=20,S12,IF(B13=20,S13,IF(B14=20,S14,IF(B15=20,S15,IF(B16=20,S16,IF(B17=20,S17,IF(B18=20,S18,IF(B19=20,S19,IF(B20=20,S20,IF(B21=20,S21,IF(B22=20,S22,IF(B23=20,S23,IF(B24=20,S24,IF(B25=20,S25,IF(B26=20,S26,IF(B27=20,S27,IF(B28=20,S28,IF(B29=20,S29,IF(B30=20,S30,"-")))))))))))))))))))))))))</f>
        <v>-</v>
      </c>
    </row>
    <row r="26" spans="1:27" ht="39.950000000000003" customHeight="1" thickBot="1" x14ac:dyDescent="0.4">
      <c r="A26" s="120"/>
      <c r="B26" s="119" t="str">
        <f>IFERROR(VLOOKUP(D26,Patient!A$2:R$309,17),"-")</f>
        <v>-</v>
      </c>
      <c r="C26" s="27"/>
      <c r="D26" s="98"/>
      <c r="E26" s="192" t="str">
        <f>IFERROR(VLOOKUP(D26,Patient!A$2:R$309,2),"-")</f>
        <v>-</v>
      </c>
      <c r="F26" s="28" t="str">
        <f>IFERROR(VLOOKUP(D26,Patient!A$2:R$309,3),"-")</f>
        <v>-</v>
      </c>
      <c r="G26" s="28" t="str">
        <f>IFERROR(VLOOKUP(D26,Patient!A$2:PR$309,5),"-")</f>
        <v>-</v>
      </c>
      <c r="H26" s="28" t="str">
        <f>IFERROR(VLOOKUP(D26,Patient!A$2:R$309,7),"-")</f>
        <v>-</v>
      </c>
      <c r="I26" s="68" t="str">
        <f>IFERROR(VLOOKUP(D26,Patient!A$2:R$309,8),"-")</f>
        <v>-</v>
      </c>
      <c r="J26" s="69" t="str">
        <f t="shared" si="0"/>
        <v>-</v>
      </c>
      <c r="K26" s="70" t="str">
        <f>IFERROR(VLOOKUP(D26,Patient!A$2:R$309,14),"-")</f>
        <v>-</v>
      </c>
      <c r="L26" s="67" t="str">
        <f>IFERROR(VLOOKUP(D26,Patient!A$2:R$309,15),"-")</f>
        <v>-</v>
      </c>
      <c r="M26" s="70" t="str">
        <f t="shared" si="2"/>
        <v>-</v>
      </c>
      <c r="N26" s="71" t="str">
        <f>IFERROR(VLOOKUP(D26,Patient!A$2:R$309,9),"-")</f>
        <v>-</v>
      </c>
      <c r="O26" s="71" t="str">
        <f>IFERROR(VLOOKUP(D26,Patient!A$2:R$309,11),"-")</f>
        <v>-</v>
      </c>
      <c r="P26" s="71" t="str">
        <f>IFERROR(VLOOKUP(D26,Patient!A$2:R$309,13),"-")</f>
        <v>-</v>
      </c>
      <c r="Q26" s="202"/>
      <c r="R26" s="202"/>
      <c r="S26" s="70" t="str">
        <f t="shared" si="1"/>
        <v>-</v>
      </c>
      <c r="T26" s="199" t="str">
        <f>IFERROR(VLOOKUP(D26,Patient!A$2:R$309,18),"-")</f>
        <v>-</v>
      </c>
      <c r="U26" s="27"/>
      <c r="Z26" t="s">
        <v>113</v>
      </c>
      <c r="AA26" t="str">
        <f>IF(B6=21,S6,IF(B7=21,S7,IF(B8=21,S8,IF(B9=21,S9,IF(B10=21,S10,IF(B11=21,S11,IF(B12=21,S12,IF(B13=21,S13,IF(B14=21,S14,IF(B15=21,S15,IF(B16=21,S16,IF(B17=21,S17,IF(B18=21,S18,IF(B19=21,S19,IF(B20=21,S20,IF(B21=21,S21,IF(B22=21,S22,IF(B23=21,S23,IF(B24=21,S24,IF(B25=21,S25,IF(B26=21,S26,IF(B27=21,S27,IF(B28=21,S28,IF(B29=21,S29,IF(B30=21,S30,"-")))))))))))))))))))))))))</f>
        <v>-</v>
      </c>
    </row>
    <row r="27" spans="1:27" ht="39.950000000000003" customHeight="1" thickBot="1" x14ac:dyDescent="0.4">
      <c r="A27" s="120"/>
      <c r="B27" s="119" t="str">
        <f>IFERROR(VLOOKUP(D27,Patient!A$2:R$309,17),"-")</f>
        <v>-</v>
      </c>
      <c r="D27" s="98"/>
      <c r="E27" s="192" t="str">
        <f>IFERROR(VLOOKUP(D27,Patient!A$2:R$309,2),"-")</f>
        <v>-</v>
      </c>
      <c r="F27" s="28" t="str">
        <f>IFERROR(VLOOKUP(D27,Patient!A$2:R$309,3),"-")</f>
        <v>-</v>
      </c>
      <c r="G27" s="28" t="str">
        <f>IFERROR(VLOOKUP(D27,Patient!A$2:PR$309,5),"-")</f>
        <v>-</v>
      </c>
      <c r="H27" s="28" t="str">
        <f>IFERROR(VLOOKUP(D27,Patient!A$2:R$309,7),"-")</f>
        <v>-</v>
      </c>
      <c r="I27" s="68" t="str">
        <f>IFERROR(VLOOKUP(D27,Patient!A$2:R$309,8),"-")</f>
        <v>-</v>
      </c>
      <c r="J27" s="69" t="str">
        <f t="shared" si="0"/>
        <v>-</v>
      </c>
      <c r="K27" s="70" t="str">
        <f>IFERROR(VLOOKUP(D27,Patient!A$2:R$309,14),"-")</f>
        <v>-</v>
      </c>
      <c r="L27" s="67" t="str">
        <f>IFERROR(VLOOKUP(D27,Patient!A$2:R$309,15),"-")</f>
        <v>-</v>
      </c>
      <c r="M27" s="70" t="str">
        <f t="shared" si="2"/>
        <v>-</v>
      </c>
      <c r="N27" s="71" t="str">
        <f>IFERROR(VLOOKUP(D27,Patient!A$2:R$309,9),"-")</f>
        <v>-</v>
      </c>
      <c r="O27" s="71" t="str">
        <f>IFERROR(VLOOKUP(D27,Patient!A$2:R$309,11),"-")</f>
        <v>-</v>
      </c>
      <c r="P27" s="71" t="str">
        <f>IFERROR(VLOOKUP(D27,Patient!A$2:R$309,13),"-")</f>
        <v>-</v>
      </c>
      <c r="Q27" s="202"/>
      <c r="R27" s="202"/>
      <c r="S27" s="70" t="str">
        <f t="shared" si="1"/>
        <v>-</v>
      </c>
      <c r="T27" s="199" t="str">
        <f>IFERROR(VLOOKUP(D27,Patient!A$2:R$309,18),"-")</f>
        <v>-</v>
      </c>
      <c r="Z27" t="s">
        <v>77</v>
      </c>
      <c r="AA27" t="str">
        <f>IF(B6=22,S6,IF(B7=22,S7,IF(B8=22,S8,IF(B9=22,S9,IF(B10=22,S10,IF(B11=22,S11,IF(B12=22,S12,IF(B13=22,S13,IF(B14=22,S14,IF(B15=22,S15,IF(B16=22,S16,IF(B17=22,S17,IF(B18=22,S18,IF(B19=22,S19,IF(B20=22,S20,IF(B21=22,S21,IF(B22=22,S22,IF(B23=22,S23,IF(B24=22,S24,IF(B25=22,S25,IF(B26=22,S26,IF(B27=22,S27,IF(B28=22,S28,IF(B29=22,S29,IF(B30=22,S30,"-")))))))))))))))))))))))))</f>
        <v>-</v>
      </c>
    </row>
    <row r="28" spans="1:27" ht="39.950000000000003" customHeight="1" thickBot="1" x14ac:dyDescent="0.4">
      <c r="A28" s="120"/>
      <c r="B28" s="119" t="str">
        <f>IFERROR(VLOOKUP(D28,Patient!A$2:R$309,17),"-")</f>
        <v>-</v>
      </c>
      <c r="D28" s="98"/>
      <c r="E28" s="192" t="str">
        <f>IFERROR(VLOOKUP(D28,Patient!A$2:R$309,2),"-")</f>
        <v>-</v>
      </c>
      <c r="F28" s="28" t="str">
        <f>IFERROR(VLOOKUP(D28,Patient!A$2:R$309,3),"-")</f>
        <v>-</v>
      </c>
      <c r="G28" s="28" t="str">
        <f>IFERROR(VLOOKUP(D28,Patient!A$2:PR$309,5),"-")</f>
        <v>-</v>
      </c>
      <c r="H28" s="28" t="str">
        <f>IFERROR(VLOOKUP(D28,Patient!A$2:R$309,7),"-")</f>
        <v>-</v>
      </c>
      <c r="I28" s="68" t="str">
        <f>IFERROR(VLOOKUP(D28,Patient!A$2:R$309,8),"-")</f>
        <v>-</v>
      </c>
      <c r="J28" s="69" t="str">
        <f t="shared" si="0"/>
        <v>-</v>
      </c>
      <c r="K28" s="70" t="str">
        <f>IFERROR(VLOOKUP(D28,Patient!A$2:R$309,14),"-")</f>
        <v>-</v>
      </c>
      <c r="L28" s="67" t="str">
        <f>IFERROR(VLOOKUP(D28,Patient!A$2:R$309,15),"-")</f>
        <v>-</v>
      </c>
      <c r="M28" s="70" t="str">
        <f t="shared" si="2"/>
        <v>-</v>
      </c>
      <c r="N28" s="71" t="str">
        <f>IFERROR(VLOOKUP(D28,Patient!A$2:R$309,9),"-")</f>
        <v>-</v>
      </c>
      <c r="O28" s="71" t="str">
        <f>IFERROR(VLOOKUP(D28,Patient!A$2:R$309,11),"-")</f>
        <v>-</v>
      </c>
      <c r="P28" s="71" t="str">
        <f>IFERROR(VLOOKUP(D28,Patient!A$2:R$309,13),"-")</f>
        <v>-</v>
      </c>
      <c r="Q28" s="202"/>
      <c r="R28" s="202"/>
      <c r="S28" s="70" t="str">
        <f t="shared" si="1"/>
        <v>-</v>
      </c>
      <c r="T28" s="199" t="str">
        <f>IFERROR(VLOOKUP(D28,Patient!A$2:R$309,18),"-")</f>
        <v>-</v>
      </c>
      <c r="Z28" t="s">
        <v>90</v>
      </c>
      <c r="AA28" t="str">
        <f>IF(B6=23,S6,IF(B7=23,S7,IF(B8=23,S8,IF(B9=23,S9,IF(B10=23,S10,IF(B11=23,S11,IF(B12=23,S12,IF(B13=23,S13,IF(B14=23,S14,IF(B15=23,S15,IF(B16=23,S16,IF(B17=23,S17,IF(B18=23,S18,IF(B19=23,S19,IF(B20=23,S20,IF(B21=23,S21,IF(B22=23,S22,IF(B23=23,S23,IF(B24=23,S24,IF(B25=23,S25,IF(B26=23,S26,IF(B27=23,S27,IF(B28=23,S28,IF(B29=23,S29,IF(B30=23,S30,"-")))))))))))))))))))))))))</f>
        <v>-</v>
      </c>
    </row>
    <row r="29" spans="1:27" ht="39.950000000000003" customHeight="1" thickBot="1" x14ac:dyDescent="0.4">
      <c r="A29" s="120"/>
      <c r="B29" s="119" t="str">
        <f>IFERROR(VLOOKUP(D29,Patient!A$2:R$309,17),"-")</f>
        <v>-</v>
      </c>
      <c r="D29" s="98"/>
      <c r="E29" s="192" t="str">
        <f>IFERROR(VLOOKUP(D29,Patient!A$2:R$309,2),"-")</f>
        <v>-</v>
      </c>
      <c r="F29" s="28" t="str">
        <f>IFERROR(VLOOKUP(D29,Patient!A$2:R$309,3),"-")</f>
        <v>-</v>
      </c>
      <c r="G29" s="28" t="str">
        <f>IFERROR(VLOOKUP(D29,Patient!A$2:PR$309,5),"-")</f>
        <v>-</v>
      </c>
      <c r="H29" s="28" t="str">
        <f>IFERROR(VLOOKUP(D29,Patient!A$2:R$309,7),"-")</f>
        <v>-</v>
      </c>
      <c r="I29" s="68" t="str">
        <f>IFERROR(VLOOKUP(D29,Patient!A$2:R$309,8),"-")</f>
        <v>-</v>
      </c>
      <c r="J29" s="69" t="str">
        <f t="shared" si="0"/>
        <v>-</v>
      </c>
      <c r="K29" s="70" t="str">
        <f>IFERROR(VLOOKUP(D29,Patient!A$2:R$309,14),"-")</f>
        <v>-</v>
      </c>
      <c r="L29" s="67" t="str">
        <f>IFERROR(VLOOKUP(D29,Patient!A$2:R$309,15),"-")</f>
        <v>-</v>
      </c>
      <c r="M29" s="70" t="str">
        <f t="shared" si="2"/>
        <v>-</v>
      </c>
      <c r="N29" s="71" t="str">
        <f>IFERROR(VLOOKUP(D29,Patient!A$2:R$309,9),"-")</f>
        <v>-</v>
      </c>
      <c r="O29" s="71" t="str">
        <f>IFERROR(VLOOKUP(D29,Patient!A$2:R$309,11),"-")</f>
        <v>-</v>
      </c>
      <c r="P29" s="71" t="str">
        <f>IFERROR(VLOOKUP(D29,Patient!A$2:R$309,13),"-")</f>
        <v>-</v>
      </c>
      <c r="Q29" s="202"/>
      <c r="R29" s="202"/>
      <c r="S29" s="70" t="str">
        <f t="shared" si="1"/>
        <v>-</v>
      </c>
      <c r="T29" s="199" t="str">
        <f>IFERROR(VLOOKUP(D29,Patient!A$2:R$309,18),"-")</f>
        <v>-</v>
      </c>
      <c r="Z29" t="s">
        <v>76</v>
      </c>
      <c r="AA29" t="str">
        <f>IF(B6=24,S6,IF(B7=24,S7,IF(B8=24,S8,IF(B9=24,S9,IF(B10=24,S10,IF(B11=24,S11,IF(B12=24,S12,IF(B13=24,S13,IF(B14=24,S14,IF(B15=24,S15,IF(B16=24,S16,IF(B17=24,S17,IF(B18=24,S18,IF(B19=24,S19,IF(B20=24,S20,IF(B21=24,S21,IF(B22=24,S22,IF(B23=24,S23,IF(B24=24,S24,IF(B25=24,S25,IF(B26=24,S26,IF(B27=24,S27,IF(B28=24,S28,IF(B29=24,S29,IF(B30=24,S30,"-")))))))))))))))))))))))))</f>
        <v>-</v>
      </c>
    </row>
    <row r="30" spans="1:27" ht="39.950000000000003" customHeight="1" thickBot="1" x14ac:dyDescent="0.4">
      <c r="A30" s="120"/>
      <c r="B30" s="119" t="str">
        <f>IFERROR(VLOOKUP(D30,Patient!A$2:R$309,17),"-")</f>
        <v>-</v>
      </c>
      <c r="D30" s="98"/>
      <c r="E30" s="193" t="str">
        <f>IFERROR(VLOOKUP(D30,Patient!A$2:R$309,2),"-")</f>
        <v>-</v>
      </c>
      <c r="F30" s="75" t="str">
        <f>IFERROR(VLOOKUP(D30,Patient!A$2:R$309,3),"-")</f>
        <v>-</v>
      </c>
      <c r="G30" s="75" t="str">
        <f>IFERROR(VLOOKUP(D30,Patient!A$2:PR$309,5),"-")</f>
        <v>-</v>
      </c>
      <c r="H30" s="75" t="str">
        <f>IFERROR(VLOOKUP(D30,Patient!A$2:R$309,7),"-")</f>
        <v>-</v>
      </c>
      <c r="I30" s="76" t="str">
        <f>IFERROR(VLOOKUP(D30,Patient!A$2:R$309,8),"-")</f>
        <v>-</v>
      </c>
      <c r="J30" s="170" t="str">
        <f t="shared" si="0"/>
        <v>-</v>
      </c>
      <c r="K30" s="78" t="str">
        <f>IFERROR(VLOOKUP(D30,Patient!A$2:R$309,14),"-")</f>
        <v>-</v>
      </c>
      <c r="L30" s="74" t="str">
        <f>IFERROR(VLOOKUP(D30,Patient!A$2:R$309,15),"-")</f>
        <v>-</v>
      </c>
      <c r="M30" s="78" t="str">
        <f t="shared" si="2"/>
        <v>-</v>
      </c>
      <c r="N30" s="80" t="str">
        <f>IFERROR(VLOOKUP(D30,Patient!A$2:R$309,9),"-")</f>
        <v>-</v>
      </c>
      <c r="O30" s="80" t="str">
        <f>IFERROR(VLOOKUP(D30,Patient!A$2:R$309,11),"-")</f>
        <v>-</v>
      </c>
      <c r="P30" s="80" t="str">
        <f>IFERROR(VLOOKUP(D30,Patient!A$2:R$309,13),"-")</f>
        <v>-</v>
      </c>
      <c r="Q30" s="203"/>
      <c r="R30" s="203"/>
      <c r="S30" s="78" t="str">
        <f t="shared" si="1"/>
        <v>-</v>
      </c>
      <c r="T30" s="200" t="str">
        <f>IFERROR(VLOOKUP(D30,Patient!A$2:R$309,18),"-")</f>
        <v>-</v>
      </c>
      <c r="Z30" t="s">
        <v>139</v>
      </c>
      <c r="AA30" t="str">
        <f>IF(B6=25,S6,IF(B7=25,S7,IF(B8=25,S8,IF(B9=25,S9,IF(B10=25,S10,IF(B11=25,S11,IF(B12=25,S12,IF(B13=25,S13,IF(B14=25,S14,IF(B15=25,S15,IF(B16=25,S16,IF(B17=25,S17,IF(B18=25,S18,IF(B19=25,S19,IF(B20=25,S20,IF(B21=25,S21,IF(B22=25,S22,IF(B23=25,S23,IF(B24=25,S24,IF(B25=25,S25,IF(B26=25,S26,IF(B27=25,S27,IF(B28=25,S28,IF(B29=25,S29,IF(B30=25,S30,"-")))))))))))))))))))))))))</f>
        <v>-</v>
      </c>
    </row>
    <row r="31" spans="1:27" ht="39.950000000000003" customHeight="1" x14ac:dyDescent="0.35">
      <c r="A31" s="120"/>
      <c r="B31" s="121"/>
      <c r="C31" s="82"/>
      <c r="D31" s="99"/>
      <c r="E31" s="84"/>
      <c r="F31" s="84"/>
      <c r="G31" s="84"/>
      <c r="H31" s="84"/>
      <c r="I31" s="85"/>
      <c r="J31" s="86"/>
      <c r="K31" s="85"/>
      <c r="L31" s="84"/>
      <c r="M31" s="87"/>
      <c r="N31" s="84"/>
      <c r="O31" s="84"/>
      <c r="P31" s="84"/>
      <c r="Q31" s="84"/>
      <c r="R31" s="84"/>
      <c r="S31" s="87"/>
      <c r="T31" s="82"/>
      <c r="Z31" t="s">
        <v>138</v>
      </c>
      <c r="AA31" t="str">
        <f>IF(B6=26,S6,IF(B7=26,S7,IF(B8=26,S8,IF(B9=26,S9,IF(B10=26,S10,IF(B11=26,S11,IF(B12=26,S12,IF(B13=26,S13,IF(B14=26,S14,IF(B15=26,S15,IF(B16=26,S16,IF(B17=26,S17,IF(B18=26,S18,IF(B19=26,S19,IF(B20=26,S20,IF(B21=26,S21,IF(B22=26,S22,IF(B23=26,S23,IF(B24=26,S24,IF(B25=26,S25,IF(B26=26,S26,IF(B27=26,S27,IF(B28=26,S28,IF(B29=26,S29,IF(B30=26,S30,"-")))))))))))))))))))))))))</f>
        <v>-</v>
      </c>
    </row>
    <row r="32" spans="1:27" ht="39.950000000000003" customHeight="1" x14ac:dyDescent="0.35">
      <c r="A32" s="122"/>
      <c r="B32" s="123"/>
      <c r="C32" s="82"/>
      <c r="D32" s="99"/>
      <c r="E32" s="84"/>
      <c r="F32" s="84"/>
      <c r="G32" s="84"/>
      <c r="H32" s="84"/>
      <c r="I32" s="85"/>
      <c r="J32" s="86"/>
      <c r="K32" s="85"/>
      <c r="L32" s="84"/>
      <c r="M32" s="87"/>
      <c r="N32" s="84"/>
      <c r="O32" s="84"/>
      <c r="P32" s="84"/>
      <c r="Q32" s="84"/>
      <c r="R32" s="84"/>
      <c r="S32" s="87"/>
      <c r="T32" s="82"/>
      <c r="Z32" t="s">
        <v>117</v>
      </c>
      <c r="AA32" t="str">
        <f>IF(B6=27,S6,IF(B7=27,S7,IF(B8=27,S8,IF(B9=27,S9,IF(B10=27,S10,IF(B11=27,S11,IF(B12=27,S12,IF(B13=27,S13,IF(B14=27,S14,IF(B15=27,S15,IF(B16=27,S16,IF(B17=27,S17,IF(B18=27,S18,IF(B19=27,S19,IF(B20=27,S20,IF(B21=27,S21,IF(B22=27,S22,IF(B23=27,S23,IF(B24=27,S24,IF(B25=27,S25,IF(B26=27,S26,IF(B27=27,S27,IF(B28=27,S28,IF(B29=27,S29,IF(B30=27,S30,"-")))))))))))))))))))))))))</f>
        <v>-</v>
      </c>
    </row>
    <row r="33" spans="1:27" ht="39.950000000000003" customHeight="1" x14ac:dyDescent="0.35">
      <c r="A33" s="122"/>
      <c r="B33" s="123"/>
      <c r="C33" s="82"/>
      <c r="D33" s="99"/>
      <c r="E33" s="84"/>
      <c r="F33" s="84"/>
      <c r="G33" s="84"/>
      <c r="H33" s="84"/>
      <c r="I33" s="85"/>
      <c r="J33" s="86"/>
      <c r="K33" s="85"/>
      <c r="L33" s="84"/>
      <c r="M33" s="87"/>
      <c r="N33" s="84"/>
      <c r="O33" s="84"/>
      <c r="P33" s="84"/>
      <c r="Q33" s="84"/>
      <c r="R33" s="84"/>
      <c r="S33" s="87"/>
      <c r="T33" s="82"/>
      <c r="Z33" t="s">
        <v>38</v>
      </c>
      <c r="AA33" t="str">
        <f>IF(B6=28,S6,IF(B7=28,S7,IF(B8=28,S8,IF(B9=28,S9,IF(B10=28,S10,IF(B11=28,S11,IF(B12=28,S12,IF(B13=28,S13,IF(B14=28,S14,IF(B15=28,S15,IF(B16=28,S16,IF(B17=28,S17,IF(B18=28,S18,IF(B19=28,S19,IF(B20=28,S20,IF(B21=28,S21,IF(B22=28,S22,IF(B23=28,S23,IF(B24=28,S24,IF(B25=28,S25,IF(B26=28,S26,IF(B27=28,S27,IF(B28=28,S28,IF(B29=28,S29,IF(B30=28,S30,"-")))))))))))))))))))))))))</f>
        <v>-</v>
      </c>
    </row>
    <row r="34" spans="1:27" ht="39.950000000000003" customHeight="1" x14ac:dyDescent="0.35">
      <c r="A34" s="122"/>
      <c r="B34" s="123"/>
      <c r="C34" s="82"/>
      <c r="D34" s="99"/>
      <c r="E34" s="84"/>
      <c r="F34" s="84"/>
      <c r="G34" s="84"/>
      <c r="H34" s="84"/>
      <c r="I34" s="85"/>
      <c r="J34" s="86"/>
      <c r="K34" s="85"/>
      <c r="L34" s="84"/>
      <c r="M34" s="87"/>
      <c r="N34" s="84"/>
      <c r="O34" s="84"/>
      <c r="P34" s="84"/>
      <c r="Q34" s="84"/>
      <c r="R34" s="84"/>
      <c r="S34" s="87"/>
      <c r="T34" s="82"/>
      <c r="Z34" t="s">
        <v>159</v>
      </c>
      <c r="AA34">
        <f>IF(B6=29,S6,IF(B7=29,S7,IF(B8=29,S8,IF(B9=29,S9,IF(B10=29,S10,IF(B11=29,S11,IF(B12=29,S12,IF(B13=29,S13,IF(B14=29,S14,IF(B15=29,S15,IF(B16=29,S16,IF(B17=29,S17,IF(B18=29,S18,IF(B19=29,S19,IF(B20=29,S20,IF(B21=29,S21,IF(B22=29,S22,IF(B23=29,S23,IF(B24=29,S24,IF(B25=29,S25,IF(B26=29,S26,IF(B27=29,S27,IF(B28=29,S28,IF(B29=29,S29,IF(B30=29,S30,"-")))))))))))))))))))))))))</f>
        <v>9.4499999999999993</v>
      </c>
    </row>
    <row r="35" spans="1:27" ht="39.950000000000003" customHeight="1" x14ac:dyDescent="0.35">
      <c r="A35" s="122"/>
      <c r="B35" s="123"/>
      <c r="C35" s="82"/>
      <c r="D35" s="99"/>
      <c r="E35" s="84"/>
      <c r="F35" s="84"/>
      <c r="G35" s="84"/>
      <c r="H35" s="84"/>
      <c r="I35" s="85"/>
      <c r="J35" s="86"/>
      <c r="K35" s="85"/>
      <c r="L35" s="84"/>
      <c r="M35" s="87"/>
      <c r="N35" s="84"/>
      <c r="O35" s="84"/>
      <c r="P35" s="84"/>
      <c r="Q35" s="84"/>
      <c r="R35" s="84"/>
      <c r="S35" s="87"/>
      <c r="T35" s="82"/>
    </row>
    <row r="36" spans="1:27" ht="39.950000000000003" customHeight="1" x14ac:dyDescent="0.35">
      <c r="A36" s="122"/>
      <c r="B36" s="123"/>
      <c r="C36" s="82"/>
      <c r="D36" s="83"/>
      <c r="E36" s="84"/>
      <c r="F36" s="84"/>
      <c r="G36" s="84"/>
      <c r="H36" s="84"/>
      <c r="I36" s="85"/>
      <c r="J36" s="86"/>
      <c r="K36" s="85"/>
      <c r="L36" s="84"/>
      <c r="M36" s="87"/>
      <c r="N36" s="84"/>
      <c r="O36" s="84"/>
      <c r="P36" s="84"/>
      <c r="Q36" s="84"/>
      <c r="R36" s="84"/>
      <c r="S36" s="87"/>
      <c r="T36" s="82"/>
    </row>
    <row r="37" spans="1:27" ht="39.950000000000003" customHeight="1" x14ac:dyDescent="0.35">
      <c r="A37" s="122"/>
      <c r="B37" s="123"/>
      <c r="C37" s="82"/>
      <c r="D37" s="83"/>
      <c r="E37" s="84"/>
      <c r="F37" s="84"/>
      <c r="G37" s="84"/>
      <c r="H37" s="84"/>
      <c r="I37" s="85"/>
      <c r="J37" s="86"/>
      <c r="K37" s="85"/>
      <c r="L37" s="84"/>
      <c r="M37" s="87"/>
      <c r="N37" s="84"/>
      <c r="O37" s="84"/>
      <c r="P37" s="84"/>
      <c r="Q37" s="84"/>
      <c r="R37" s="84"/>
      <c r="S37" s="87"/>
      <c r="T37" s="82"/>
    </row>
    <row r="38" spans="1:27" ht="39.950000000000003" customHeight="1" x14ac:dyDescent="0.35">
      <c r="A38" s="122"/>
      <c r="B38" s="123"/>
      <c r="C38" s="82"/>
      <c r="D38" s="83"/>
      <c r="E38" s="84"/>
      <c r="F38" s="84"/>
      <c r="G38" s="84"/>
      <c r="H38" s="84"/>
      <c r="I38" s="85"/>
      <c r="J38" s="86"/>
      <c r="K38" s="85"/>
      <c r="L38" s="84"/>
      <c r="M38" s="87"/>
      <c r="N38" s="84"/>
      <c r="O38" s="84"/>
      <c r="P38" s="84"/>
      <c r="Q38" s="84"/>
      <c r="R38" s="84"/>
      <c r="S38" s="87"/>
      <c r="T38" s="82"/>
    </row>
    <row r="39" spans="1:27" ht="39.950000000000003" customHeight="1" x14ac:dyDescent="0.35">
      <c r="A39" s="122"/>
      <c r="B39" s="123"/>
      <c r="C39" s="82"/>
      <c r="D39" s="83"/>
      <c r="E39" s="84"/>
      <c r="F39" s="84"/>
      <c r="G39" s="84"/>
      <c r="H39" s="84"/>
      <c r="I39" s="85"/>
      <c r="J39" s="86"/>
      <c r="K39" s="85"/>
      <c r="L39" s="84"/>
      <c r="M39" s="87"/>
      <c r="N39" s="84"/>
      <c r="O39" s="84"/>
      <c r="P39" s="84"/>
      <c r="Q39" s="84"/>
      <c r="R39" s="84"/>
      <c r="S39" s="87"/>
      <c r="T39" s="82"/>
    </row>
    <row r="40" spans="1:27" ht="39.950000000000003" customHeight="1" x14ac:dyDescent="0.35">
      <c r="A40" s="122"/>
      <c r="B40" s="123"/>
      <c r="C40" s="82"/>
      <c r="D40" s="83"/>
      <c r="E40" s="84"/>
      <c r="F40" s="84"/>
      <c r="G40" s="84"/>
      <c r="H40" s="84"/>
      <c r="I40" s="85"/>
      <c r="J40" s="86"/>
      <c r="K40" s="85"/>
      <c r="L40" s="84"/>
      <c r="M40" s="87"/>
      <c r="N40" s="84"/>
      <c r="O40" s="84"/>
      <c r="P40" s="84"/>
      <c r="Q40" s="84"/>
      <c r="R40" s="84"/>
      <c r="S40" s="87"/>
      <c r="T40" s="82"/>
    </row>
    <row r="41" spans="1:27" ht="21" x14ac:dyDescent="0.35">
      <c r="A41" s="124"/>
      <c r="B41" s="124"/>
      <c r="C41" s="82"/>
      <c r="D41" s="83"/>
      <c r="E41" s="84"/>
      <c r="F41" s="84"/>
      <c r="G41" s="84"/>
      <c r="H41" s="84"/>
      <c r="I41" s="85"/>
      <c r="J41" s="86"/>
      <c r="K41" s="85"/>
      <c r="L41" s="84"/>
      <c r="M41" s="87"/>
      <c r="N41" s="84"/>
      <c r="O41" s="84"/>
      <c r="P41" s="84"/>
      <c r="Q41" s="84"/>
      <c r="R41" s="84"/>
      <c r="S41" s="87"/>
      <c r="T41" s="82"/>
    </row>
    <row r="42" spans="1:27" ht="21" x14ac:dyDescent="0.35">
      <c r="A42" s="82"/>
      <c r="B42" s="82"/>
      <c r="C42" s="82"/>
      <c r="D42" s="83"/>
      <c r="E42" s="84"/>
      <c r="F42" s="84"/>
      <c r="G42" s="84"/>
      <c r="H42" s="84"/>
      <c r="I42" s="85"/>
      <c r="J42" s="86"/>
      <c r="K42" s="85"/>
      <c r="L42" s="84"/>
      <c r="M42" s="87"/>
      <c r="N42" s="84"/>
      <c r="O42" s="84"/>
      <c r="P42" s="84"/>
      <c r="Q42" s="84"/>
      <c r="R42" s="84"/>
      <c r="S42" s="87"/>
      <c r="T42" s="82"/>
    </row>
    <row r="43" spans="1:27" ht="21" x14ac:dyDescent="0.35">
      <c r="A43" s="82"/>
      <c r="B43" s="82"/>
      <c r="C43" s="82"/>
      <c r="D43" s="83"/>
      <c r="E43" s="84"/>
      <c r="F43" s="84"/>
      <c r="G43" s="84"/>
      <c r="H43" s="84"/>
      <c r="I43" s="85"/>
      <c r="J43" s="86"/>
      <c r="K43" s="85"/>
      <c r="L43" s="84"/>
      <c r="M43" s="87"/>
      <c r="N43" s="84"/>
      <c r="O43" s="84"/>
      <c r="P43" s="84"/>
      <c r="Q43" s="84"/>
      <c r="R43" s="84"/>
      <c r="S43" s="87"/>
      <c r="T43" s="82"/>
    </row>
    <row r="44" spans="1:27" ht="21" x14ac:dyDescent="0.35">
      <c r="A44" s="82"/>
      <c r="B44" s="82"/>
      <c r="C44" s="82"/>
      <c r="D44" s="83"/>
      <c r="E44" s="84"/>
      <c r="F44" s="84"/>
      <c r="G44" s="84"/>
      <c r="H44" s="84"/>
      <c r="I44" s="85"/>
      <c r="J44" s="86"/>
      <c r="K44" s="85"/>
      <c r="L44" s="84"/>
      <c r="M44" s="87"/>
      <c r="N44" s="84"/>
      <c r="O44" s="84"/>
      <c r="P44" s="84"/>
      <c r="Q44" s="84"/>
      <c r="R44" s="84"/>
      <c r="S44" s="87"/>
      <c r="T44" s="82"/>
    </row>
    <row r="45" spans="1:27" ht="21" x14ac:dyDescent="0.35">
      <c r="A45" s="82"/>
      <c r="B45" s="82"/>
      <c r="C45" s="82"/>
      <c r="D45" s="83"/>
      <c r="E45" s="84"/>
      <c r="F45" s="84"/>
      <c r="G45" s="84"/>
      <c r="H45" s="84"/>
      <c r="I45" s="85"/>
      <c r="J45" s="86"/>
      <c r="K45" s="85"/>
      <c r="L45" s="84"/>
      <c r="M45" s="87"/>
      <c r="N45" s="84"/>
      <c r="O45" s="84"/>
      <c r="P45" s="84"/>
      <c r="Q45" s="84"/>
      <c r="R45" s="84"/>
      <c r="S45" s="87"/>
      <c r="T45" s="82"/>
    </row>
    <row r="46" spans="1:27" ht="21" x14ac:dyDescent="0.35">
      <c r="A46" s="82"/>
      <c r="B46" s="82"/>
      <c r="C46" s="82"/>
      <c r="D46" s="83"/>
      <c r="E46" s="84"/>
      <c r="F46" s="84"/>
      <c r="G46" s="84"/>
      <c r="H46" s="84"/>
      <c r="I46" s="85"/>
      <c r="J46" s="86"/>
      <c r="K46" s="85"/>
      <c r="L46" s="84"/>
      <c r="M46" s="87"/>
      <c r="N46" s="84"/>
      <c r="O46" s="84"/>
      <c r="P46" s="84"/>
      <c r="Q46" s="84"/>
      <c r="R46" s="84"/>
      <c r="S46" s="87"/>
      <c r="T46" s="82"/>
    </row>
    <row r="47" spans="1:27" ht="21" x14ac:dyDescent="0.35">
      <c r="A47" s="82"/>
      <c r="B47" s="82"/>
      <c r="C47" s="82"/>
      <c r="D47" s="83"/>
      <c r="E47" s="84"/>
      <c r="F47" s="84"/>
      <c r="G47" s="84"/>
      <c r="H47" s="84"/>
      <c r="I47" s="85"/>
      <c r="J47" s="86"/>
      <c r="K47" s="85"/>
      <c r="L47" s="84"/>
      <c r="M47" s="87"/>
      <c r="N47" s="84"/>
      <c r="O47" s="84"/>
      <c r="P47" s="84"/>
      <c r="Q47" s="84"/>
      <c r="R47" s="84"/>
      <c r="S47" s="87"/>
      <c r="T47" s="82"/>
    </row>
    <row r="48" spans="1:27" ht="21" x14ac:dyDescent="0.35">
      <c r="A48" s="82"/>
      <c r="B48" s="82"/>
      <c r="C48" s="82"/>
      <c r="D48" s="83"/>
      <c r="E48" s="84"/>
      <c r="F48" s="84"/>
      <c r="G48" s="84"/>
      <c r="H48" s="84"/>
      <c r="I48" s="85"/>
      <c r="J48" s="86"/>
      <c r="K48" s="85"/>
      <c r="L48" s="84"/>
      <c r="M48" s="87"/>
      <c r="N48" s="84"/>
      <c r="O48" s="84"/>
      <c r="P48" s="84"/>
      <c r="Q48" s="84"/>
      <c r="R48" s="84"/>
      <c r="S48" s="87"/>
      <c r="T48" s="82"/>
    </row>
    <row r="49" spans="1:20" ht="21" x14ac:dyDescent="0.35">
      <c r="A49" s="82"/>
      <c r="B49" s="82"/>
      <c r="C49" s="82"/>
      <c r="D49" s="83"/>
      <c r="E49" s="84"/>
      <c r="F49" s="84"/>
      <c r="G49" s="84"/>
      <c r="H49" s="84"/>
      <c r="I49" s="85"/>
      <c r="J49" s="86"/>
      <c r="K49" s="85"/>
      <c r="L49" s="84"/>
      <c r="M49" s="87"/>
      <c r="N49" s="84"/>
      <c r="O49" s="84"/>
      <c r="P49" s="84"/>
      <c r="Q49" s="84"/>
      <c r="R49" s="84"/>
      <c r="S49" s="87"/>
      <c r="T49" s="82"/>
    </row>
    <row r="50" spans="1:20" ht="21" x14ac:dyDescent="0.35">
      <c r="A50" s="82"/>
      <c r="B50" s="82"/>
      <c r="C50" s="82"/>
      <c r="D50" s="83"/>
      <c r="E50" s="84"/>
      <c r="F50" s="84"/>
      <c r="G50" s="84"/>
      <c r="H50" s="84"/>
      <c r="I50" s="85"/>
      <c r="J50" s="86"/>
      <c r="K50" s="85"/>
      <c r="L50" s="84"/>
      <c r="M50" s="87"/>
      <c r="N50" s="84"/>
      <c r="O50" s="84"/>
      <c r="P50" s="84"/>
      <c r="Q50" s="84"/>
      <c r="R50" s="84"/>
      <c r="S50" s="87"/>
      <c r="T50" s="82"/>
    </row>
    <row r="51" spans="1:20" ht="21" x14ac:dyDescent="0.35">
      <c r="A51" s="82"/>
      <c r="B51" s="82"/>
      <c r="C51" s="82"/>
      <c r="D51" s="83"/>
      <c r="E51" s="84"/>
      <c r="F51" s="84"/>
      <c r="G51" s="84"/>
      <c r="H51" s="84"/>
      <c r="I51" s="85"/>
      <c r="J51" s="86"/>
      <c r="K51" s="85"/>
      <c r="L51" s="84"/>
      <c r="M51" s="87"/>
      <c r="N51" s="84"/>
      <c r="O51" s="84"/>
      <c r="P51" s="84"/>
      <c r="Q51" s="84"/>
      <c r="R51" s="84"/>
      <c r="S51" s="87"/>
      <c r="T51" s="82"/>
    </row>
    <row r="52" spans="1:20" ht="21" x14ac:dyDescent="0.35">
      <c r="A52" s="82"/>
      <c r="B52" s="82"/>
      <c r="C52" s="82"/>
      <c r="D52" s="83"/>
      <c r="E52" s="84"/>
      <c r="F52" s="84"/>
      <c r="G52" s="84"/>
      <c r="H52" s="84"/>
      <c r="I52" s="85"/>
      <c r="J52" s="86"/>
      <c r="K52" s="85"/>
      <c r="L52" s="84"/>
      <c r="M52" s="87"/>
      <c r="N52" s="84"/>
      <c r="O52" s="84"/>
      <c r="P52" s="84"/>
      <c r="Q52" s="84"/>
      <c r="R52" s="84"/>
      <c r="S52" s="87"/>
      <c r="T52" s="82"/>
    </row>
    <row r="53" spans="1:20" ht="21" x14ac:dyDescent="0.35">
      <c r="A53" s="82"/>
      <c r="B53" s="82"/>
      <c r="C53" s="82"/>
      <c r="D53" s="83"/>
      <c r="E53" s="84"/>
      <c r="F53" s="84"/>
      <c r="G53" s="84"/>
      <c r="H53" s="84"/>
      <c r="I53" s="85"/>
      <c r="J53" s="86"/>
      <c r="K53" s="85"/>
      <c r="L53" s="84"/>
      <c r="M53" s="87"/>
      <c r="N53" s="84"/>
      <c r="O53" s="84"/>
      <c r="P53" s="84"/>
      <c r="Q53" s="84"/>
      <c r="R53" s="84"/>
      <c r="S53" s="87"/>
      <c r="T53" s="82"/>
    </row>
    <row r="54" spans="1:20" ht="21" x14ac:dyDescent="0.35">
      <c r="A54" s="82"/>
      <c r="B54" s="82"/>
      <c r="C54" s="82"/>
      <c r="D54" s="83"/>
      <c r="E54" s="84"/>
      <c r="F54" s="84"/>
      <c r="G54" s="84"/>
      <c r="H54" s="84"/>
      <c r="I54" s="85"/>
      <c r="J54" s="86"/>
      <c r="K54" s="85"/>
      <c r="L54" s="84"/>
      <c r="M54" s="87"/>
      <c r="N54" s="84"/>
      <c r="O54" s="84"/>
      <c r="P54" s="84"/>
      <c r="Q54" s="84"/>
      <c r="R54" s="84"/>
      <c r="S54" s="87"/>
      <c r="T54" s="82"/>
    </row>
    <row r="55" spans="1:20" ht="21" x14ac:dyDescent="0.35">
      <c r="A55" s="82"/>
      <c r="B55" s="82"/>
      <c r="C55" s="82"/>
      <c r="D55" s="83"/>
      <c r="E55" s="84"/>
      <c r="F55" s="84"/>
      <c r="G55" s="84"/>
      <c r="H55" s="84"/>
      <c r="I55" s="85"/>
      <c r="J55" s="86"/>
      <c r="K55" s="85"/>
      <c r="L55" s="84"/>
      <c r="M55" s="87"/>
      <c r="N55" s="84"/>
      <c r="O55" s="84"/>
      <c r="P55" s="84"/>
      <c r="Q55" s="84"/>
      <c r="R55" s="84"/>
      <c r="S55" s="87"/>
      <c r="T55" s="82"/>
    </row>
    <row r="56" spans="1:20" ht="21" x14ac:dyDescent="0.35">
      <c r="A56" s="82"/>
      <c r="B56" s="82"/>
      <c r="C56" s="82"/>
      <c r="D56" s="83"/>
      <c r="E56" s="84"/>
      <c r="F56" s="84"/>
      <c r="G56" s="84"/>
      <c r="H56" s="84"/>
      <c r="I56" s="85"/>
      <c r="J56" s="86"/>
      <c r="K56" s="85"/>
      <c r="L56" s="84"/>
      <c r="M56" s="87"/>
      <c r="N56" s="84"/>
      <c r="O56" s="84"/>
      <c r="P56" s="84"/>
      <c r="Q56" s="84"/>
      <c r="R56" s="84"/>
      <c r="S56" s="87"/>
      <c r="T56" s="82"/>
    </row>
    <row r="57" spans="1:20" ht="21" x14ac:dyDescent="0.35">
      <c r="A57" s="82"/>
      <c r="B57" s="82"/>
      <c r="C57" s="82"/>
      <c r="D57" s="83"/>
      <c r="E57" s="84"/>
      <c r="F57" s="84"/>
      <c r="G57" s="84"/>
      <c r="H57" s="84"/>
      <c r="I57" s="85"/>
      <c r="J57" s="86"/>
      <c r="K57" s="85"/>
      <c r="L57" s="84"/>
      <c r="M57" s="87"/>
      <c r="N57" s="84"/>
      <c r="O57" s="84"/>
      <c r="P57" s="84"/>
      <c r="Q57" s="84"/>
      <c r="R57" s="84"/>
      <c r="S57" s="87"/>
      <c r="T57" s="82"/>
    </row>
    <row r="58" spans="1:20" ht="21" x14ac:dyDescent="0.35">
      <c r="A58" s="82"/>
      <c r="B58" s="82"/>
      <c r="C58" s="82"/>
      <c r="D58" s="83"/>
      <c r="E58" s="84"/>
      <c r="F58" s="84"/>
      <c r="G58" s="84"/>
      <c r="H58" s="84"/>
      <c r="I58" s="85"/>
      <c r="J58" s="86"/>
      <c r="K58" s="85"/>
      <c r="L58" s="84"/>
      <c r="M58" s="87"/>
      <c r="N58" s="84"/>
      <c r="O58" s="84"/>
      <c r="P58" s="84"/>
      <c r="Q58" s="84"/>
      <c r="R58" s="84"/>
      <c r="S58" s="87"/>
      <c r="T58" s="82"/>
    </row>
    <row r="59" spans="1:20" ht="21" x14ac:dyDescent="0.35">
      <c r="A59" s="82"/>
      <c r="B59" s="82"/>
      <c r="C59" s="82"/>
      <c r="D59" s="83"/>
      <c r="E59" s="84"/>
      <c r="F59" s="84"/>
      <c r="G59" s="84"/>
      <c r="H59" s="84"/>
      <c r="I59" s="85"/>
      <c r="J59" s="86"/>
      <c r="K59" s="85"/>
      <c r="L59" s="84"/>
      <c r="M59" s="87"/>
      <c r="N59" s="84"/>
      <c r="O59" s="84"/>
      <c r="P59" s="84"/>
      <c r="Q59" s="84"/>
      <c r="R59" s="84"/>
      <c r="S59" s="87"/>
      <c r="T59" s="82"/>
    </row>
    <row r="60" spans="1:20" ht="21" x14ac:dyDescent="0.35">
      <c r="A60" s="82"/>
      <c r="B60" s="82"/>
      <c r="C60" s="82"/>
      <c r="D60" s="83"/>
      <c r="E60" s="84"/>
      <c r="F60" s="84"/>
      <c r="G60" s="84"/>
      <c r="H60" s="84"/>
      <c r="I60" s="85"/>
      <c r="J60" s="86"/>
      <c r="K60" s="85"/>
      <c r="L60" s="84"/>
      <c r="M60" s="87"/>
      <c r="N60" s="84"/>
      <c r="O60" s="84"/>
      <c r="P60" s="84"/>
      <c r="Q60" s="84"/>
      <c r="R60" s="84"/>
      <c r="S60" s="87"/>
      <c r="T60" s="82"/>
    </row>
    <row r="61" spans="1:20" ht="21" x14ac:dyDescent="0.35">
      <c r="A61" s="82"/>
      <c r="B61" s="82"/>
      <c r="C61" s="82"/>
      <c r="D61" s="83"/>
      <c r="E61" s="84"/>
      <c r="F61" s="84"/>
      <c r="G61" s="84"/>
      <c r="H61" s="84"/>
      <c r="I61" s="85"/>
      <c r="J61" s="86"/>
      <c r="K61" s="85"/>
      <c r="L61" s="84"/>
      <c r="M61" s="87"/>
      <c r="N61" s="84"/>
      <c r="O61" s="84"/>
      <c r="P61" s="84"/>
      <c r="Q61" s="84"/>
      <c r="R61" s="84"/>
      <c r="S61" s="87"/>
      <c r="T61" s="82"/>
    </row>
    <row r="62" spans="1:20" ht="21" x14ac:dyDescent="0.35">
      <c r="A62" s="82"/>
      <c r="B62" s="82"/>
      <c r="C62" s="82"/>
      <c r="D62" s="83"/>
      <c r="E62" s="84"/>
      <c r="F62" s="84"/>
      <c r="G62" s="84"/>
      <c r="H62" s="84"/>
      <c r="I62" s="85"/>
      <c r="J62" s="86"/>
      <c r="K62" s="85"/>
      <c r="L62" s="84"/>
      <c r="M62" s="87"/>
      <c r="N62" s="84"/>
      <c r="O62" s="84"/>
      <c r="P62" s="84"/>
      <c r="Q62" s="84"/>
      <c r="R62" s="84"/>
      <c r="S62" s="87"/>
      <c r="T62" s="82"/>
    </row>
    <row r="63" spans="1:20" ht="21" x14ac:dyDescent="0.35">
      <c r="A63" s="82"/>
      <c r="B63" s="82"/>
      <c r="C63" s="82"/>
      <c r="D63" s="83"/>
      <c r="E63" s="84"/>
      <c r="F63" s="84"/>
      <c r="G63" s="84"/>
      <c r="H63" s="84"/>
      <c r="I63" s="85"/>
      <c r="J63" s="86"/>
      <c r="K63" s="85"/>
      <c r="L63" s="84"/>
      <c r="M63" s="87"/>
      <c r="N63" s="84"/>
      <c r="O63" s="84"/>
      <c r="P63" s="84"/>
      <c r="Q63" s="84"/>
      <c r="R63" s="84"/>
      <c r="S63" s="87"/>
      <c r="T63" s="82"/>
    </row>
    <row r="64" spans="1:20" ht="21" x14ac:dyDescent="0.35">
      <c r="A64" s="82"/>
      <c r="B64" s="82"/>
      <c r="C64" s="82"/>
      <c r="D64" s="83"/>
      <c r="E64" s="84"/>
      <c r="F64" s="84"/>
      <c r="G64" s="84"/>
      <c r="H64" s="84"/>
      <c r="I64" s="85"/>
      <c r="J64" s="86"/>
      <c r="K64" s="85"/>
      <c r="L64" s="84"/>
      <c r="M64" s="87"/>
      <c r="N64" s="84"/>
      <c r="O64" s="84"/>
      <c r="P64" s="84"/>
      <c r="Q64" s="84"/>
      <c r="R64" s="84"/>
      <c r="S64" s="87"/>
      <c r="T64" s="82"/>
    </row>
    <row r="65" spans="1:20" ht="21" x14ac:dyDescent="0.35">
      <c r="A65" s="82"/>
      <c r="B65" s="82"/>
      <c r="C65" s="82"/>
      <c r="D65" s="83"/>
      <c r="E65" s="84"/>
      <c r="F65" s="84"/>
      <c r="G65" s="84"/>
      <c r="H65" s="84"/>
      <c r="I65" s="85"/>
      <c r="J65" s="86"/>
      <c r="K65" s="85"/>
      <c r="L65" s="84"/>
      <c r="M65" s="87"/>
      <c r="N65" s="84"/>
      <c r="O65" s="84"/>
      <c r="P65" s="84"/>
      <c r="Q65" s="84"/>
      <c r="R65" s="84"/>
      <c r="S65" s="87"/>
      <c r="T65" s="82"/>
    </row>
    <row r="66" spans="1:20" ht="21" x14ac:dyDescent="0.35">
      <c r="A66" s="82"/>
      <c r="B66" s="82"/>
      <c r="C66" s="82"/>
      <c r="D66" s="83"/>
      <c r="E66" s="84"/>
      <c r="F66" s="84"/>
      <c r="G66" s="84"/>
      <c r="H66" s="84"/>
      <c r="I66" s="85"/>
      <c r="J66" s="86"/>
      <c r="K66" s="85"/>
      <c r="L66" s="84"/>
      <c r="M66" s="87"/>
      <c r="N66" s="84"/>
      <c r="O66" s="84"/>
      <c r="P66" s="84"/>
      <c r="Q66" s="84"/>
      <c r="R66" s="84"/>
      <c r="S66" s="87"/>
      <c r="T66" s="82"/>
    </row>
    <row r="67" spans="1:20" ht="21" x14ac:dyDescent="0.35">
      <c r="A67" s="82"/>
      <c r="B67" s="82"/>
      <c r="C67" s="82"/>
      <c r="D67" s="83"/>
      <c r="E67" s="84"/>
      <c r="F67" s="84"/>
      <c r="G67" s="84"/>
      <c r="H67" s="84"/>
      <c r="I67" s="85"/>
      <c r="J67" s="86"/>
      <c r="K67" s="85"/>
      <c r="L67" s="84"/>
      <c r="M67" s="87"/>
      <c r="N67" s="84"/>
      <c r="O67" s="84"/>
      <c r="P67" s="84"/>
      <c r="Q67" s="84"/>
      <c r="R67" s="84"/>
      <c r="S67" s="87"/>
      <c r="T67" s="82"/>
    </row>
    <row r="68" spans="1:20" ht="21" x14ac:dyDescent="0.35">
      <c r="A68" s="82"/>
      <c r="B68" s="82"/>
      <c r="C68" s="82"/>
      <c r="D68" s="83"/>
      <c r="E68" s="84"/>
      <c r="F68" s="84"/>
      <c r="G68" s="84"/>
      <c r="H68" s="84"/>
      <c r="I68" s="85"/>
      <c r="J68" s="86"/>
      <c r="K68" s="85"/>
      <c r="L68" s="84"/>
      <c r="M68" s="87"/>
      <c r="N68" s="84"/>
      <c r="O68" s="84"/>
      <c r="P68" s="84"/>
      <c r="Q68" s="84"/>
      <c r="R68" s="84"/>
      <c r="S68" s="87"/>
      <c r="T68" s="82"/>
    </row>
    <row r="69" spans="1:20" ht="21" x14ac:dyDescent="0.35">
      <c r="A69" s="82"/>
      <c r="B69" s="82"/>
      <c r="C69" s="82"/>
      <c r="D69" s="83"/>
      <c r="E69" s="84"/>
      <c r="F69" s="84"/>
      <c r="G69" s="84"/>
      <c r="H69" s="84"/>
      <c r="I69" s="85"/>
      <c r="J69" s="86"/>
      <c r="K69" s="85"/>
      <c r="L69" s="84"/>
      <c r="M69" s="87"/>
      <c r="N69" s="84"/>
      <c r="O69" s="84"/>
      <c r="P69" s="84"/>
      <c r="Q69" s="84"/>
      <c r="R69" s="84"/>
      <c r="S69" s="87"/>
      <c r="T69" s="82"/>
    </row>
    <row r="70" spans="1:20" ht="21" x14ac:dyDescent="0.35">
      <c r="A70" s="82"/>
      <c r="B70" s="82"/>
      <c r="C70" s="82"/>
      <c r="D70" s="83"/>
      <c r="E70" s="84"/>
      <c r="F70" s="84"/>
      <c r="G70" s="84"/>
      <c r="H70" s="84"/>
      <c r="I70" s="85"/>
      <c r="J70" s="86"/>
      <c r="K70" s="85"/>
      <c r="L70" s="84"/>
      <c r="M70" s="87"/>
      <c r="N70" s="84"/>
      <c r="O70" s="84"/>
      <c r="P70" s="84"/>
      <c r="Q70" s="84"/>
      <c r="R70" s="84"/>
      <c r="S70" s="87"/>
      <c r="T70" s="82"/>
    </row>
    <row r="71" spans="1:20" ht="21" x14ac:dyDescent="0.35">
      <c r="A71" s="82"/>
      <c r="B71" s="82"/>
      <c r="C71" s="82"/>
      <c r="D71" s="83"/>
      <c r="E71" s="84"/>
      <c r="F71" s="84"/>
      <c r="G71" s="84"/>
      <c r="H71" s="84"/>
      <c r="I71" s="85"/>
      <c r="J71" s="86"/>
      <c r="K71" s="85"/>
      <c r="L71" s="84"/>
      <c r="M71" s="87"/>
      <c r="N71" s="84"/>
      <c r="O71" s="84"/>
      <c r="P71" s="84"/>
      <c r="Q71" s="84"/>
      <c r="R71" s="84"/>
      <c r="S71" s="87"/>
      <c r="T71" s="82"/>
    </row>
    <row r="72" spans="1:20" ht="21" x14ac:dyDescent="0.35">
      <c r="A72" s="82"/>
      <c r="B72" s="82"/>
      <c r="C72" s="82"/>
      <c r="D72" s="83"/>
      <c r="E72" s="84"/>
      <c r="F72" s="84"/>
      <c r="G72" s="84"/>
      <c r="H72" s="84"/>
      <c r="I72" s="85"/>
      <c r="J72" s="86"/>
      <c r="K72" s="85"/>
      <c r="L72" s="84"/>
      <c r="M72" s="87"/>
      <c r="N72" s="84"/>
      <c r="O72" s="84"/>
      <c r="P72" s="84"/>
      <c r="Q72" s="84"/>
      <c r="R72" s="84"/>
      <c r="S72" s="87"/>
      <c r="T72" s="82"/>
    </row>
    <row r="73" spans="1:20" ht="21" x14ac:dyDescent="0.35">
      <c r="A73" s="82"/>
      <c r="B73" s="82"/>
      <c r="C73" s="82"/>
      <c r="D73" s="83"/>
      <c r="E73" s="84"/>
      <c r="F73" s="84"/>
      <c r="G73" s="84"/>
      <c r="H73" s="84"/>
      <c r="I73" s="85"/>
      <c r="J73" s="86"/>
      <c r="K73" s="85"/>
      <c r="L73" s="84"/>
      <c r="M73" s="87"/>
      <c r="N73" s="84"/>
      <c r="O73" s="84"/>
      <c r="P73" s="84"/>
      <c r="Q73" s="84"/>
      <c r="R73" s="84"/>
      <c r="S73" s="87"/>
      <c r="T73" s="82"/>
    </row>
    <row r="74" spans="1:20" ht="21" x14ac:dyDescent="0.35">
      <c r="A74" s="82"/>
      <c r="B74" s="82"/>
      <c r="C74" s="82"/>
      <c r="D74" s="83"/>
      <c r="E74" s="84"/>
      <c r="F74" s="84"/>
      <c r="G74" s="84"/>
      <c r="H74" s="84"/>
      <c r="I74" s="85"/>
      <c r="J74" s="86"/>
      <c r="K74" s="85"/>
      <c r="L74" s="84"/>
      <c r="M74" s="87"/>
      <c r="N74" s="84"/>
      <c r="O74" s="84"/>
      <c r="P74" s="84"/>
      <c r="Q74" s="84"/>
      <c r="R74" s="84"/>
      <c r="S74" s="87"/>
      <c r="T74" s="82"/>
    </row>
    <row r="75" spans="1:20" ht="21" x14ac:dyDescent="0.35">
      <c r="A75" s="82"/>
      <c r="B75" s="82"/>
      <c r="C75" s="82"/>
      <c r="D75" s="83"/>
      <c r="E75" s="84"/>
      <c r="F75" s="84"/>
      <c r="G75" s="84"/>
      <c r="H75" s="84"/>
      <c r="I75" s="85"/>
      <c r="J75" s="86"/>
      <c r="K75" s="85"/>
      <c r="L75" s="84"/>
      <c r="M75" s="87"/>
      <c r="N75" s="84"/>
      <c r="O75" s="84"/>
      <c r="P75" s="84"/>
      <c r="Q75" s="84"/>
      <c r="R75" s="84"/>
      <c r="S75" s="87"/>
      <c r="T75" s="82"/>
    </row>
    <row r="76" spans="1:20" ht="21" x14ac:dyDescent="0.35">
      <c r="A76" s="82"/>
      <c r="B76" s="82"/>
      <c r="C76" s="82"/>
      <c r="D76" s="83"/>
      <c r="E76" s="84"/>
      <c r="F76" s="84"/>
      <c r="G76" s="84"/>
      <c r="H76" s="84"/>
      <c r="I76" s="85"/>
      <c r="J76" s="86"/>
      <c r="K76" s="85"/>
      <c r="L76" s="84"/>
      <c r="M76" s="87"/>
      <c r="N76" s="84"/>
      <c r="O76" s="84"/>
      <c r="P76" s="84"/>
      <c r="Q76" s="84"/>
      <c r="R76" s="84"/>
      <c r="S76" s="87"/>
      <c r="T76" s="82"/>
    </row>
    <row r="77" spans="1:20" ht="21" x14ac:dyDescent="0.35">
      <c r="A77" s="82"/>
      <c r="B77" s="82"/>
      <c r="C77" s="82"/>
      <c r="D77" s="83"/>
      <c r="E77" s="84"/>
      <c r="F77" s="84"/>
      <c r="G77" s="84"/>
      <c r="H77" s="84"/>
      <c r="I77" s="85"/>
      <c r="J77" s="86"/>
      <c r="K77" s="85"/>
      <c r="L77" s="84"/>
      <c r="M77" s="87"/>
      <c r="N77" s="84"/>
      <c r="O77" s="84"/>
      <c r="P77" s="84"/>
      <c r="Q77" s="84"/>
      <c r="R77" s="84"/>
      <c r="S77" s="87"/>
      <c r="T77" s="82"/>
    </row>
    <row r="78" spans="1:20" ht="21" x14ac:dyDescent="0.35">
      <c r="A78" s="82"/>
      <c r="B78" s="82"/>
      <c r="C78" s="82"/>
      <c r="D78" s="83"/>
      <c r="E78" s="84"/>
      <c r="F78" s="84"/>
      <c r="G78" s="84"/>
      <c r="H78" s="84"/>
      <c r="I78" s="85"/>
      <c r="J78" s="86"/>
      <c r="K78" s="85"/>
      <c r="L78" s="84"/>
      <c r="M78" s="87"/>
      <c r="N78" s="84"/>
      <c r="O78" s="84"/>
      <c r="P78" s="84"/>
      <c r="Q78" s="84"/>
      <c r="R78" s="84"/>
      <c r="S78" s="87"/>
      <c r="T78" s="82"/>
    </row>
    <row r="79" spans="1:20" ht="21" x14ac:dyDescent="0.35">
      <c r="A79" s="82"/>
      <c r="B79" s="82"/>
      <c r="C79" s="82"/>
      <c r="D79" s="83"/>
      <c r="E79" s="84"/>
      <c r="F79" s="84"/>
      <c r="G79" s="84"/>
      <c r="H79" s="84"/>
      <c r="I79" s="85"/>
      <c r="J79" s="86"/>
      <c r="K79" s="85"/>
      <c r="L79" s="84"/>
      <c r="M79" s="87"/>
      <c r="N79" s="84"/>
      <c r="O79" s="84"/>
      <c r="P79" s="84"/>
      <c r="Q79" s="84"/>
      <c r="R79" s="84"/>
      <c r="S79" s="87"/>
      <c r="T79" s="82"/>
    </row>
    <row r="80" spans="1:20" ht="21" x14ac:dyDescent="0.35">
      <c r="A80" s="82"/>
      <c r="B80" s="82"/>
      <c r="C80" s="82"/>
      <c r="D80" s="83"/>
      <c r="E80" s="84"/>
      <c r="F80" s="84"/>
      <c r="G80" s="84"/>
      <c r="H80" s="84"/>
      <c r="I80" s="85"/>
      <c r="J80" s="86"/>
      <c r="K80" s="85"/>
      <c r="L80" s="84"/>
      <c r="M80" s="87"/>
      <c r="N80" s="84"/>
      <c r="O80" s="84"/>
      <c r="P80" s="84"/>
      <c r="Q80" s="84"/>
      <c r="R80" s="84"/>
      <c r="S80" s="87"/>
      <c r="T80" s="82"/>
    </row>
    <row r="81" spans="1:20" ht="21" x14ac:dyDescent="0.35">
      <c r="A81" s="82"/>
      <c r="B81" s="82"/>
      <c r="C81" s="82"/>
      <c r="D81" s="83"/>
      <c r="E81" s="84"/>
      <c r="F81" s="84"/>
      <c r="G81" s="84"/>
      <c r="H81" s="84"/>
      <c r="I81" s="85"/>
      <c r="J81" s="86"/>
      <c r="K81" s="85"/>
      <c r="L81" s="84"/>
      <c r="M81" s="87"/>
      <c r="N81" s="84"/>
      <c r="O81" s="84"/>
      <c r="P81" s="84"/>
      <c r="Q81" s="84"/>
      <c r="R81" s="84"/>
      <c r="S81" s="87"/>
      <c r="T81" s="82"/>
    </row>
    <row r="82" spans="1:20" ht="21" x14ac:dyDescent="0.35">
      <c r="A82" s="82"/>
      <c r="B82" s="82"/>
      <c r="C82" s="82"/>
      <c r="D82" s="83"/>
      <c r="E82" s="84"/>
      <c r="F82" s="84"/>
      <c r="G82" s="84"/>
      <c r="H82" s="84"/>
      <c r="I82" s="85"/>
      <c r="J82" s="86"/>
      <c r="K82" s="85"/>
      <c r="L82" s="84"/>
      <c r="M82" s="87"/>
      <c r="N82" s="84"/>
      <c r="O82" s="84"/>
      <c r="P82" s="84"/>
      <c r="Q82" s="84"/>
      <c r="R82" s="84"/>
      <c r="S82" s="87"/>
      <c r="T82" s="82"/>
    </row>
    <row r="83" spans="1:20" ht="21" x14ac:dyDescent="0.35">
      <c r="A83" s="82"/>
      <c r="B83" s="82"/>
      <c r="C83" s="82"/>
      <c r="D83" s="83"/>
      <c r="E83" s="84"/>
      <c r="F83" s="84"/>
      <c r="G83" s="84"/>
      <c r="H83" s="84"/>
      <c r="I83" s="85"/>
      <c r="J83" s="86"/>
      <c r="K83" s="85"/>
      <c r="L83" s="84"/>
      <c r="M83" s="87"/>
      <c r="N83" s="84"/>
      <c r="O83" s="84"/>
      <c r="P83" s="84"/>
      <c r="Q83" s="84"/>
      <c r="R83" s="84"/>
      <c r="S83" s="87"/>
      <c r="T83" s="82"/>
    </row>
    <row r="84" spans="1:20" ht="21" x14ac:dyDescent="0.35">
      <c r="A84" s="82"/>
      <c r="B84" s="82"/>
      <c r="C84" s="82"/>
      <c r="D84" s="83"/>
      <c r="E84" s="84"/>
      <c r="F84" s="84"/>
      <c r="G84" s="84"/>
      <c r="H84" s="84"/>
      <c r="I84" s="85"/>
      <c r="J84" s="86"/>
      <c r="K84" s="85"/>
      <c r="L84" s="84"/>
      <c r="M84" s="87"/>
      <c r="N84" s="84"/>
      <c r="O84" s="84"/>
      <c r="P84" s="84"/>
      <c r="Q84" s="84"/>
      <c r="R84" s="84"/>
      <c r="S84" s="87"/>
      <c r="T84" s="82"/>
    </row>
    <row r="85" spans="1:20" ht="21" x14ac:dyDescent="0.35">
      <c r="A85" s="82"/>
      <c r="B85" s="82"/>
      <c r="C85" s="82"/>
      <c r="D85" s="83"/>
      <c r="E85" s="84"/>
      <c r="F85" s="84"/>
      <c r="G85" s="84"/>
      <c r="H85" s="84"/>
      <c r="I85" s="85"/>
      <c r="J85" s="86"/>
      <c r="K85" s="85"/>
      <c r="L85" s="84"/>
      <c r="M85" s="87"/>
      <c r="N85" s="84"/>
      <c r="O85" s="84"/>
      <c r="P85" s="84"/>
      <c r="Q85" s="84"/>
      <c r="R85" s="84"/>
      <c r="S85" s="87"/>
      <c r="T85" s="82"/>
    </row>
    <row r="86" spans="1:20" ht="21" x14ac:dyDescent="0.35">
      <c r="A86" s="82"/>
      <c r="B86" s="82"/>
      <c r="C86" s="82"/>
      <c r="D86" s="83"/>
      <c r="E86" s="84"/>
      <c r="F86" s="84"/>
      <c r="G86" s="84"/>
      <c r="H86" s="84"/>
      <c r="I86" s="85"/>
      <c r="J86" s="86"/>
      <c r="K86" s="85"/>
      <c r="L86" s="84"/>
      <c r="M86" s="87"/>
      <c r="N86" s="84"/>
      <c r="O86" s="84"/>
      <c r="P86" s="84"/>
      <c r="Q86" s="84"/>
      <c r="R86" s="84"/>
      <c r="S86" s="87"/>
      <c r="T86" s="82"/>
    </row>
    <row r="87" spans="1:20" ht="21" x14ac:dyDescent="0.35">
      <c r="A87" s="82"/>
      <c r="B87" s="82"/>
      <c r="C87" s="82"/>
      <c r="D87" s="83"/>
      <c r="E87" s="84"/>
      <c r="F87" s="84"/>
      <c r="G87" s="84"/>
      <c r="H87" s="84"/>
      <c r="I87" s="85"/>
      <c r="J87" s="86"/>
      <c r="K87" s="85"/>
      <c r="L87" s="84"/>
      <c r="M87" s="87"/>
      <c r="N87" s="84"/>
      <c r="O87" s="84"/>
      <c r="P87" s="84"/>
      <c r="Q87" s="84"/>
      <c r="R87" s="84"/>
      <c r="S87" s="87"/>
      <c r="T87" s="82"/>
    </row>
    <row r="88" spans="1:20" ht="21" x14ac:dyDescent="0.35">
      <c r="A88" s="82"/>
      <c r="B88" s="82"/>
      <c r="C88" s="82"/>
      <c r="D88" s="83"/>
      <c r="E88" s="84"/>
      <c r="F88" s="84"/>
      <c r="G88" s="84"/>
      <c r="H88" s="84"/>
      <c r="I88" s="85"/>
      <c r="J88" s="86"/>
      <c r="K88" s="85"/>
      <c r="L88" s="84"/>
      <c r="M88" s="87"/>
      <c r="N88" s="84"/>
      <c r="O88" s="84"/>
      <c r="P88" s="84"/>
      <c r="Q88" s="84"/>
      <c r="R88" s="84"/>
      <c r="S88" s="87"/>
      <c r="T88" s="82"/>
    </row>
    <row r="89" spans="1:20" ht="21" x14ac:dyDescent="0.35">
      <c r="A89" s="82"/>
      <c r="B89" s="82"/>
      <c r="C89" s="82"/>
      <c r="D89" s="83"/>
      <c r="E89" s="84"/>
      <c r="F89" s="84"/>
      <c r="G89" s="84"/>
      <c r="H89" s="84"/>
      <c r="I89" s="85"/>
      <c r="J89" s="86"/>
      <c r="K89" s="85"/>
      <c r="L89" s="84"/>
      <c r="M89" s="87"/>
      <c r="N89" s="84"/>
      <c r="O89" s="84"/>
      <c r="P89" s="84"/>
      <c r="Q89" s="84"/>
      <c r="R89" s="84"/>
      <c r="S89" s="87"/>
      <c r="T89" s="82"/>
    </row>
    <row r="90" spans="1:20" ht="21" x14ac:dyDescent="0.35">
      <c r="A90" s="82"/>
      <c r="B90" s="82"/>
      <c r="C90" s="82"/>
      <c r="D90" s="83"/>
      <c r="E90" s="84"/>
      <c r="F90" s="84"/>
      <c r="G90" s="84"/>
      <c r="H90" s="84"/>
      <c r="I90" s="85"/>
      <c r="J90" s="86"/>
      <c r="K90" s="85"/>
      <c r="L90" s="84"/>
      <c r="M90" s="87"/>
      <c r="N90" s="84"/>
      <c r="O90" s="84"/>
      <c r="P90" s="84"/>
      <c r="Q90" s="84"/>
      <c r="R90" s="84"/>
      <c r="S90" s="87"/>
      <c r="T90" s="82"/>
    </row>
    <row r="91" spans="1:20" ht="21" x14ac:dyDescent="0.35">
      <c r="A91" s="82"/>
      <c r="B91" s="82"/>
      <c r="C91" s="82"/>
      <c r="D91" s="83"/>
      <c r="E91" s="84"/>
      <c r="F91" s="84"/>
      <c r="G91" s="84"/>
      <c r="H91" s="84"/>
      <c r="I91" s="85"/>
      <c r="J91" s="86"/>
      <c r="K91" s="85"/>
      <c r="L91" s="84"/>
      <c r="M91" s="87"/>
      <c r="N91" s="84"/>
      <c r="O91" s="84"/>
      <c r="P91" s="84"/>
      <c r="Q91" s="84"/>
      <c r="R91" s="84"/>
      <c r="S91" s="87"/>
      <c r="T91" s="82"/>
    </row>
    <row r="92" spans="1:20" ht="21" x14ac:dyDescent="0.35">
      <c r="A92" s="82"/>
      <c r="B92" s="82"/>
      <c r="C92" s="82"/>
      <c r="D92" s="83"/>
      <c r="E92" s="84"/>
      <c r="F92" s="84"/>
      <c r="G92" s="84"/>
      <c r="H92" s="84"/>
      <c r="I92" s="85"/>
      <c r="J92" s="86"/>
      <c r="K92" s="85"/>
      <c r="L92" s="84"/>
      <c r="M92" s="87"/>
      <c r="N92" s="84"/>
      <c r="O92" s="84"/>
      <c r="P92" s="84"/>
      <c r="Q92" s="84"/>
      <c r="R92" s="84"/>
      <c r="S92" s="87"/>
      <c r="T92" s="82"/>
    </row>
    <row r="93" spans="1:20" ht="21" x14ac:dyDescent="0.35">
      <c r="A93" s="82"/>
      <c r="B93" s="82"/>
      <c r="C93" s="82"/>
      <c r="D93" s="83"/>
      <c r="E93" s="84"/>
      <c r="F93" s="84"/>
      <c r="G93" s="84"/>
      <c r="H93" s="84"/>
      <c r="I93" s="85"/>
      <c r="J93" s="86"/>
      <c r="K93" s="85"/>
      <c r="L93" s="84"/>
      <c r="M93" s="87"/>
      <c r="N93" s="84"/>
      <c r="O93" s="84"/>
      <c r="P93" s="84"/>
      <c r="Q93" s="84"/>
      <c r="R93" s="84"/>
      <c r="S93" s="87"/>
      <c r="T93" s="82"/>
    </row>
    <row r="94" spans="1:20" ht="21" x14ac:dyDescent="0.35">
      <c r="A94" s="82"/>
      <c r="B94" s="82"/>
      <c r="C94" s="82"/>
      <c r="D94" s="83"/>
      <c r="E94" s="84"/>
      <c r="F94" s="84"/>
      <c r="G94" s="84"/>
      <c r="H94" s="84"/>
      <c r="I94" s="85"/>
      <c r="J94" s="86"/>
      <c r="K94" s="85"/>
      <c r="L94" s="84"/>
      <c r="M94" s="87"/>
      <c r="N94" s="84"/>
      <c r="O94" s="84"/>
      <c r="P94" s="84"/>
      <c r="Q94" s="84"/>
      <c r="R94" s="84"/>
      <c r="S94" s="87"/>
      <c r="T94" s="82"/>
    </row>
    <row r="95" spans="1:20" ht="21" x14ac:dyDescent="0.35">
      <c r="A95" s="82"/>
      <c r="B95" s="82"/>
      <c r="C95" s="82"/>
      <c r="D95" s="83"/>
      <c r="E95" s="84"/>
      <c r="F95" s="84"/>
      <c r="G95" s="84"/>
      <c r="H95" s="84"/>
      <c r="I95" s="85"/>
      <c r="J95" s="86"/>
      <c r="K95" s="85"/>
      <c r="L95" s="84"/>
      <c r="M95" s="87"/>
      <c r="N95" s="84"/>
      <c r="O95" s="84"/>
      <c r="P95" s="84"/>
      <c r="Q95" s="84"/>
      <c r="R95" s="84"/>
      <c r="S95" s="87"/>
      <c r="T95" s="82"/>
    </row>
    <row r="96" spans="1:20" ht="21" x14ac:dyDescent="0.35">
      <c r="A96" s="82"/>
      <c r="B96" s="82"/>
      <c r="C96" s="82"/>
      <c r="D96" s="83"/>
      <c r="E96" s="84"/>
      <c r="F96" s="84"/>
      <c r="G96" s="84"/>
      <c r="H96" s="84"/>
      <c r="I96" s="85"/>
      <c r="J96" s="86"/>
      <c r="K96" s="85"/>
      <c r="L96" s="84"/>
      <c r="M96" s="87"/>
      <c r="N96" s="84"/>
      <c r="O96" s="84"/>
      <c r="P96" s="84"/>
      <c r="Q96" s="84"/>
      <c r="R96" s="84"/>
      <c r="S96" s="87"/>
      <c r="T96" s="82"/>
    </row>
    <row r="97" spans="1:20" ht="21" x14ac:dyDescent="0.35">
      <c r="A97" s="82"/>
      <c r="B97" s="82"/>
      <c r="C97" s="82"/>
      <c r="D97" s="83"/>
      <c r="E97" s="84"/>
      <c r="F97" s="84"/>
      <c r="G97" s="84"/>
      <c r="H97" s="84"/>
      <c r="I97" s="85"/>
      <c r="J97" s="86"/>
      <c r="K97" s="85"/>
      <c r="L97" s="84"/>
      <c r="M97" s="87"/>
      <c r="N97" s="84"/>
      <c r="O97" s="84"/>
      <c r="P97" s="84"/>
      <c r="Q97" s="84"/>
      <c r="R97" s="84"/>
      <c r="S97" s="87"/>
      <c r="T97" s="82"/>
    </row>
    <row r="98" spans="1:20" ht="21" x14ac:dyDescent="0.35">
      <c r="A98" s="82"/>
      <c r="B98" s="82"/>
      <c r="C98" s="82"/>
      <c r="D98" s="83"/>
      <c r="E98" s="84"/>
      <c r="F98" s="84"/>
      <c r="G98" s="84"/>
      <c r="H98" s="84"/>
      <c r="I98" s="85"/>
      <c r="J98" s="86"/>
      <c r="K98" s="85"/>
      <c r="L98" s="84"/>
      <c r="M98" s="87"/>
      <c r="N98" s="84"/>
      <c r="O98" s="84"/>
      <c r="P98" s="84"/>
      <c r="Q98" s="84"/>
      <c r="R98" s="84"/>
      <c r="S98" s="87"/>
      <c r="T98" s="82"/>
    </row>
    <row r="99" spans="1:20" ht="21" x14ac:dyDescent="0.35">
      <c r="A99" s="82"/>
      <c r="B99" s="82"/>
      <c r="C99" s="82"/>
      <c r="D99" s="83"/>
      <c r="E99" s="84"/>
      <c r="F99" s="84"/>
      <c r="G99" s="84"/>
      <c r="H99" s="84"/>
      <c r="I99" s="85"/>
      <c r="J99" s="86"/>
      <c r="K99" s="85"/>
      <c r="L99" s="84"/>
      <c r="M99" s="87"/>
      <c r="N99" s="84"/>
      <c r="O99" s="84"/>
      <c r="P99" s="84"/>
      <c r="Q99" s="84"/>
      <c r="R99" s="84"/>
      <c r="S99" s="87"/>
      <c r="T99" s="82"/>
    </row>
    <row r="100" spans="1:20" ht="21" x14ac:dyDescent="0.35">
      <c r="A100" s="82"/>
      <c r="B100" s="82"/>
      <c r="C100" s="82"/>
      <c r="D100" s="83"/>
      <c r="E100" s="84"/>
      <c r="F100" s="84"/>
      <c r="G100" s="84"/>
      <c r="H100" s="84"/>
      <c r="I100" s="85"/>
      <c r="J100" s="86"/>
      <c r="K100" s="85"/>
      <c r="L100" s="84"/>
      <c r="M100" s="87"/>
      <c r="N100" s="84"/>
      <c r="O100" s="84"/>
      <c r="P100" s="84"/>
      <c r="Q100" s="84"/>
      <c r="R100" s="84"/>
      <c r="S100" s="87"/>
      <c r="T100" s="82"/>
    </row>
    <row r="101" spans="1:20" ht="21" x14ac:dyDescent="0.35">
      <c r="A101" s="82"/>
      <c r="B101" s="82"/>
      <c r="C101" s="82"/>
      <c r="D101" s="83"/>
      <c r="E101" s="84"/>
      <c r="F101" s="84"/>
      <c r="G101" s="84"/>
      <c r="H101" s="84"/>
      <c r="I101" s="85"/>
      <c r="J101" s="86"/>
      <c r="K101" s="85"/>
      <c r="L101" s="84"/>
      <c r="M101" s="87"/>
      <c r="N101" s="84"/>
      <c r="O101" s="84"/>
      <c r="P101" s="84"/>
      <c r="Q101" s="84"/>
      <c r="R101" s="84"/>
      <c r="S101" s="87"/>
      <c r="T101" s="82"/>
    </row>
    <row r="102" spans="1:20" ht="21" x14ac:dyDescent="0.35">
      <c r="A102" s="82"/>
      <c r="B102" s="82"/>
      <c r="C102" s="82"/>
      <c r="D102" s="83"/>
      <c r="E102" s="84"/>
      <c r="F102" s="84"/>
      <c r="G102" s="84"/>
      <c r="H102" s="84"/>
      <c r="I102" s="85"/>
      <c r="J102" s="86"/>
      <c r="K102" s="85"/>
      <c r="L102" s="84"/>
      <c r="M102" s="87"/>
      <c r="N102" s="84"/>
      <c r="O102" s="84"/>
      <c r="P102" s="84"/>
      <c r="Q102" s="84"/>
      <c r="R102" s="84"/>
      <c r="S102" s="87"/>
      <c r="T102" s="82"/>
    </row>
    <row r="103" spans="1:20" ht="21" x14ac:dyDescent="0.35">
      <c r="A103" s="82"/>
      <c r="B103" s="82"/>
      <c r="C103" s="82"/>
      <c r="D103" s="83"/>
      <c r="E103" s="84"/>
      <c r="F103" s="84"/>
      <c r="G103" s="84"/>
      <c r="H103" s="84"/>
      <c r="I103" s="85"/>
      <c r="J103" s="86"/>
      <c r="K103" s="85"/>
      <c r="L103" s="84"/>
      <c r="M103" s="87"/>
      <c r="N103" s="84"/>
      <c r="O103" s="84"/>
      <c r="P103" s="84"/>
      <c r="Q103" s="84"/>
      <c r="R103" s="84"/>
      <c r="S103" s="87"/>
      <c r="T103" s="82"/>
    </row>
    <row r="104" spans="1:20" ht="21" x14ac:dyDescent="0.35">
      <c r="A104" s="82"/>
      <c r="B104" s="82"/>
      <c r="C104" s="82"/>
      <c r="D104" s="83"/>
      <c r="E104" s="84"/>
      <c r="F104" s="84"/>
      <c r="G104" s="84"/>
      <c r="H104" s="84"/>
      <c r="I104" s="85"/>
      <c r="J104" s="86"/>
      <c r="K104" s="85"/>
      <c r="L104" s="84"/>
      <c r="M104" s="87"/>
      <c r="N104" s="84"/>
      <c r="O104" s="84"/>
      <c r="P104" s="84"/>
      <c r="Q104" s="84"/>
      <c r="R104" s="84"/>
      <c r="S104" s="87"/>
      <c r="T104" s="82"/>
    </row>
    <row r="105" spans="1:20" x14ac:dyDescent="0.25">
      <c r="A105" s="82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S105" s="82"/>
      <c r="T105" s="82"/>
    </row>
    <row r="106" spans="1:20" x14ac:dyDescent="0.25">
      <c r="A106" s="82"/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S106" s="82"/>
      <c r="T106" s="82"/>
    </row>
    <row r="107" spans="1:20" x14ac:dyDescent="0.25">
      <c r="A107" s="82"/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S107" s="82"/>
      <c r="T107" s="82"/>
    </row>
    <row r="108" spans="1:20" x14ac:dyDescent="0.25">
      <c r="A108" s="82"/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S108" s="82"/>
      <c r="T108" s="82"/>
    </row>
    <row r="109" spans="1:20" x14ac:dyDescent="0.25">
      <c r="A109" s="82"/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S109" s="82"/>
      <c r="T109" s="82"/>
    </row>
    <row r="110" spans="1:20" x14ac:dyDescent="0.25">
      <c r="A110" s="82"/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S110" s="82"/>
      <c r="T110" s="82"/>
    </row>
    <row r="111" spans="1:20" x14ac:dyDescent="0.25">
      <c r="A111" s="82"/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S111" s="82"/>
      <c r="T111" s="82"/>
    </row>
    <row r="112" spans="1:20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S112" s="82"/>
      <c r="T112" s="82"/>
    </row>
    <row r="113" spans="1:20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S113" s="82"/>
      <c r="T113" s="82"/>
    </row>
    <row r="114" spans="1:20" x14ac:dyDescent="0.25">
      <c r="A114" s="82"/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S114" s="82"/>
      <c r="T114" s="82"/>
    </row>
    <row r="115" spans="1:20" x14ac:dyDescent="0.25">
      <c r="A115" s="82"/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S115" s="82"/>
      <c r="T115" s="82"/>
    </row>
    <row r="116" spans="1:20" x14ac:dyDescent="0.25">
      <c r="A116" s="82"/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S116" s="82"/>
      <c r="T116" s="82"/>
    </row>
    <row r="117" spans="1:20" x14ac:dyDescent="0.25">
      <c r="A117" s="82"/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S117" s="82"/>
      <c r="T117" s="82"/>
    </row>
    <row r="118" spans="1:20" x14ac:dyDescent="0.25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S118" s="82"/>
      <c r="T118" s="82"/>
    </row>
    <row r="119" spans="1:20" x14ac:dyDescent="0.25">
      <c r="A119" s="82"/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S119" s="82"/>
      <c r="T119" s="82"/>
    </row>
    <row r="120" spans="1:20" x14ac:dyDescent="0.25">
      <c r="A120" s="82"/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S120" s="82"/>
      <c r="T120" s="82"/>
    </row>
    <row r="121" spans="1:20" x14ac:dyDescent="0.25">
      <c r="A121" s="82"/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S121" s="82"/>
      <c r="T121" s="82"/>
    </row>
    <row r="122" spans="1:20" x14ac:dyDescent="0.25">
      <c r="A122" s="82"/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S122" s="82"/>
      <c r="T122" s="82"/>
    </row>
    <row r="123" spans="1:20" x14ac:dyDescent="0.25">
      <c r="A123" s="82"/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S123" s="82"/>
      <c r="T123" s="82"/>
    </row>
    <row r="124" spans="1:20" x14ac:dyDescent="0.25">
      <c r="A124" s="82"/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S124" s="82"/>
      <c r="T124" s="82"/>
    </row>
    <row r="125" spans="1:20" x14ac:dyDescent="0.25">
      <c r="A125" s="82"/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S125" s="82"/>
      <c r="T125" s="82"/>
    </row>
    <row r="126" spans="1:20" x14ac:dyDescent="0.25">
      <c r="A126" s="82"/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S126" s="82"/>
      <c r="T126" s="82"/>
    </row>
    <row r="127" spans="1:20" x14ac:dyDescent="0.25">
      <c r="A127" s="82"/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S127" s="82"/>
      <c r="T127" s="82"/>
    </row>
    <row r="128" spans="1:20" x14ac:dyDescent="0.25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S128" s="82"/>
      <c r="T128" s="82"/>
    </row>
    <row r="129" spans="1:20" x14ac:dyDescent="0.25">
      <c r="A129" s="82"/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S129" s="82"/>
      <c r="T129" s="82"/>
    </row>
    <row r="130" spans="1:20" x14ac:dyDescent="0.25">
      <c r="A130" s="82"/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S130" s="82"/>
      <c r="T130" s="82"/>
    </row>
    <row r="131" spans="1:20" x14ac:dyDescent="0.25">
      <c r="A131" s="82"/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S131" s="82"/>
      <c r="T131" s="82"/>
    </row>
    <row r="132" spans="1:20" x14ac:dyDescent="0.25">
      <c r="A132" s="82"/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S132" s="82"/>
      <c r="T132" s="82"/>
    </row>
    <row r="133" spans="1:20" x14ac:dyDescent="0.25">
      <c r="A133" s="82"/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S133" s="82"/>
      <c r="T133" s="82"/>
    </row>
    <row r="134" spans="1:20" x14ac:dyDescent="0.25">
      <c r="A134" s="82"/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S134" s="82"/>
      <c r="T134" s="82"/>
    </row>
    <row r="135" spans="1:20" x14ac:dyDescent="0.25">
      <c r="A135" s="82"/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S135" s="82"/>
      <c r="T135" s="82"/>
    </row>
    <row r="136" spans="1:20" x14ac:dyDescent="0.25">
      <c r="A136" s="82"/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S136" s="82"/>
      <c r="T136" s="82"/>
    </row>
    <row r="137" spans="1:20" x14ac:dyDescent="0.25">
      <c r="A137" s="82"/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S137" s="82"/>
      <c r="T137" s="82"/>
    </row>
    <row r="138" spans="1:20" x14ac:dyDescent="0.25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S138" s="82"/>
      <c r="T138" s="82"/>
    </row>
    <row r="139" spans="1:20" x14ac:dyDescent="0.25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S139" s="82"/>
      <c r="T139" s="82"/>
    </row>
    <row r="140" spans="1:20" x14ac:dyDescent="0.25">
      <c r="A140" s="82"/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S140" s="82"/>
      <c r="T140" s="82"/>
    </row>
    <row r="141" spans="1:20" x14ac:dyDescent="0.25">
      <c r="A141" s="82"/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S141" s="82"/>
      <c r="T141" s="82"/>
    </row>
    <row r="142" spans="1:20" x14ac:dyDescent="0.25">
      <c r="A142" s="82"/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S142" s="82"/>
      <c r="T142" s="82"/>
    </row>
    <row r="143" spans="1:20" x14ac:dyDescent="0.25">
      <c r="A143" s="82"/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S143" s="82"/>
      <c r="T143" s="82"/>
    </row>
    <row r="144" spans="1:20" x14ac:dyDescent="0.25">
      <c r="A144" s="82"/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S144" s="82"/>
      <c r="T144" s="82"/>
    </row>
    <row r="145" spans="1:20" x14ac:dyDescent="0.25">
      <c r="A145" s="82"/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S145" s="82"/>
      <c r="T145" s="82"/>
    </row>
    <row r="146" spans="1:20" x14ac:dyDescent="0.25">
      <c r="A146" s="82"/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S146" s="82"/>
      <c r="T146" s="82"/>
    </row>
    <row r="147" spans="1:20" x14ac:dyDescent="0.25">
      <c r="A147" s="82"/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S147" s="82"/>
      <c r="T147" s="82"/>
    </row>
    <row r="148" spans="1:20" x14ac:dyDescent="0.25">
      <c r="A148" s="82"/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S148" s="82"/>
      <c r="T148" s="82"/>
    </row>
    <row r="149" spans="1:20" x14ac:dyDescent="0.25">
      <c r="A149" s="82"/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S149" s="82"/>
      <c r="T149" s="82"/>
    </row>
    <row r="150" spans="1:20" x14ac:dyDescent="0.25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S150" s="82"/>
      <c r="T150" s="82"/>
    </row>
    <row r="151" spans="1:20" x14ac:dyDescent="0.25">
      <c r="A151" s="82"/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S151" s="82"/>
      <c r="T151" s="82"/>
    </row>
    <row r="152" spans="1:20" x14ac:dyDescent="0.25">
      <c r="A152" s="82"/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S152" s="82"/>
      <c r="T152" s="82"/>
    </row>
  </sheetData>
  <sheetProtection sheet="1" objects="1" scenarios="1"/>
  <mergeCells count="2">
    <mergeCell ref="F4:J4"/>
    <mergeCell ref="N4:P4"/>
  </mergeCells>
  <conditionalFormatting sqref="D6:D30">
    <cfRule type="expression" dxfId="9" priority="1">
      <formula>T6="Virement"</formula>
    </cfRule>
    <cfRule type="expression" dxfId="8" priority="2">
      <formula>T6="Espèces"</formula>
    </cfRule>
    <cfRule type="expression" dxfId="7" priority="3">
      <formula>T6="Chèque"</formula>
    </cfRule>
    <cfRule type="expression" dxfId="6" priority="4">
      <formula>T6="En cours"</formula>
    </cfRule>
    <cfRule type="expression" dxfId="5" priority="5">
      <formula>T6="TP autre"</formula>
    </cfRule>
  </conditionalFormatting>
  <dataValidations count="5">
    <dataValidation type="list" allowBlank="1" showInputMessage="1" showErrorMessage="1" sqref="T6:T30">
      <formula1>$V$4:$V$9</formula1>
    </dataValidation>
    <dataValidation type="list" allowBlank="1" showInputMessage="1" showErrorMessage="1" sqref="R6:R30">
      <formula1>$W$18:$W$19</formula1>
    </dataValidation>
    <dataValidation type="list" allowBlank="1" showInputMessage="1" showErrorMessage="1" sqref="Q6:Q30">
      <formula1>$X$4:$X$5</formula1>
    </dataValidation>
    <dataValidation type="list" allowBlank="1" showInputMessage="1" showErrorMessage="1" sqref="T31:T104">
      <formula1>$V$4:$V$6</formula1>
    </dataValidation>
    <dataValidation type="list" allowBlank="1" showInputMessage="1" showErrorMessage="1" sqref="D2">
      <formula1>$AC$5:$AC$6</formula1>
    </dataValidation>
  </dataValidations>
  <pageMargins left="0.25" right="0.25" top="0.75" bottom="0.75" header="0.3" footer="0.3"/>
  <pageSetup paperSize="9" scale="43" orientation="landscape" r:id="rId1"/>
  <colBreaks count="1" manualBreakCount="1">
    <brk id="20" max="3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8"/>
  <sheetViews>
    <sheetView topLeftCell="A12" workbookViewId="0">
      <selection activeCell="N31" sqref="N31"/>
    </sheetView>
  </sheetViews>
  <sheetFormatPr baseColWidth="10" defaultRowHeight="15" x14ac:dyDescent="0.25"/>
  <cols>
    <col min="1" max="1" width="13.140625" bestFit="1" customWidth="1"/>
    <col min="2" max="2" width="22.28515625" bestFit="1" customWidth="1"/>
    <col min="4" max="4" width="20.85546875" bestFit="1" customWidth="1"/>
    <col min="6" max="6" width="11.42578125" customWidth="1"/>
    <col min="8" max="8" width="22.28515625" bestFit="1" customWidth="1"/>
    <col min="9" max="9" width="13.140625" bestFit="1" customWidth="1"/>
    <col min="10" max="10" width="20.85546875" bestFit="1" customWidth="1"/>
    <col min="11" max="11" width="20.85546875" customWidth="1"/>
    <col min="12" max="12" width="14.85546875" bestFit="1" customWidth="1"/>
    <col min="14" max="14" width="20.140625" customWidth="1"/>
    <col min="15" max="15" width="14.28515625" bestFit="1" customWidth="1"/>
  </cols>
  <sheetData>
    <row r="1" spans="1:15" x14ac:dyDescent="0.25">
      <c r="A1" s="215" t="s">
        <v>87</v>
      </c>
      <c r="B1" s="215"/>
      <c r="C1" s="215"/>
      <c r="D1" s="215"/>
      <c r="E1" s="215"/>
    </row>
    <row r="2" spans="1:15" x14ac:dyDescent="0.25">
      <c r="A2" s="215"/>
      <c r="B2" s="215"/>
      <c r="C2" s="215"/>
      <c r="D2" s="215"/>
      <c r="E2" s="215"/>
    </row>
    <row r="3" spans="1:15" x14ac:dyDescent="0.25">
      <c r="A3" s="107"/>
      <c r="B3" s="107"/>
      <c r="C3" s="107"/>
      <c r="D3" s="107"/>
      <c r="E3" s="107"/>
    </row>
    <row r="4" spans="1:15" ht="34.5" thickBot="1" x14ac:dyDescent="0.3">
      <c r="A4" s="107"/>
      <c r="B4" s="105" t="s">
        <v>72</v>
      </c>
      <c r="C4" s="106"/>
      <c r="D4" s="105" t="s">
        <v>73</v>
      </c>
      <c r="E4" s="107"/>
    </row>
    <row r="5" spans="1:15" ht="34.5" thickBot="1" x14ac:dyDescent="0.3">
      <c r="A5" s="107"/>
      <c r="B5" s="105">
        <f>SUM('Tournée vierge:total sousous'!F1)</f>
        <v>2162.3149999999996</v>
      </c>
      <c r="C5" s="106"/>
      <c r="D5" s="105">
        <f>B5*0.6</f>
        <v>1297.3889999999997</v>
      </c>
      <c r="E5" s="107"/>
      <c r="N5" s="186" t="s">
        <v>155</v>
      </c>
      <c r="O5" s="187">
        <f>(M48/B5)</f>
        <v>0.76240279515241793</v>
      </c>
    </row>
    <row r="6" spans="1:15" x14ac:dyDescent="0.25">
      <c r="A6" s="107"/>
      <c r="B6" s="107"/>
      <c r="C6" s="107"/>
      <c r="D6" s="107"/>
      <c r="E6" s="107"/>
    </row>
    <row r="8" spans="1:15" ht="15.75" thickBot="1" x14ac:dyDescent="0.3"/>
    <row r="9" spans="1:15" ht="16.5" thickBot="1" x14ac:dyDescent="0.3">
      <c r="A9" s="151" t="s">
        <v>143</v>
      </c>
      <c r="B9" s="151" t="s">
        <v>144</v>
      </c>
      <c r="C9" s="151" t="s">
        <v>145</v>
      </c>
      <c r="D9" s="152" t="s">
        <v>146</v>
      </c>
      <c r="E9" s="152" t="s">
        <v>147</v>
      </c>
      <c r="F9" s="152" t="s">
        <v>148</v>
      </c>
    </row>
    <row r="10" spans="1:15" ht="19.5" thickBot="1" x14ac:dyDescent="0.3">
      <c r="A10" s="145">
        <f>SUM('Tournée vierge:total sousous'!O2)</f>
        <v>1658.0050000000001</v>
      </c>
      <c r="B10" s="146">
        <f>SUM('Tournée vierge:total sousous'!P2)</f>
        <v>47.05</v>
      </c>
      <c r="C10" s="147">
        <f>SUM('Tournée vierge:total sousous'!Q2)</f>
        <v>0</v>
      </c>
      <c r="D10" s="148">
        <f>SUM('Tournée vierge:total sousous'!R2)</f>
        <v>360.71000000000009</v>
      </c>
      <c r="E10" s="149">
        <f>SUM('Tournée vierge:total sousous'!S2)</f>
        <v>29.299999999999997</v>
      </c>
      <c r="F10" s="150">
        <f>SUM('Tournée vierge:total sousous'!T2)</f>
        <v>60.25</v>
      </c>
    </row>
    <row r="14" spans="1:15" x14ac:dyDescent="0.25">
      <c r="A14" s="112"/>
      <c r="B14" s="112"/>
      <c r="C14" s="112"/>
    </row>
    <row r="15" spans="1:15" x14ac:dyDescent="0.25">
      <c r="A15" s="112"/>
      <c r="B15" s="112"/>
      <c r="C15" s="112"/>
    </row>
    <row r="16" spans="1:15" ht="33.75" x14ac:dyDescent="0.25">
      <c r="A16" s="112"/>
      <c r="B16" s="105" t="s">
        <v>85</v>
      </c>
      <c r="C16" s="112"/>
    </row>
    <row r="17" spans="1:15" ht="33.75" x14ac:dyDescent="0.25">
      <c r="A17" s="112"/>
      <c r="B17" s="105">
        <f>SUM('Tournée vierge:total sousous'!H1)</f>
        <v>585</v>
      </c>
      <c r="C17" s="112"/>
      <c r="K17" s="1"/>
      <c r="L17" s="1"/>
      <c r="M17" s="1"/>
      <c r="N17" s="1"/>
      <c r="O17" s="1"/>
    </row>
    <row r="18" spans="1:15" ht="18.75" x14ac:dyDescent="0.3">
      <c r="A18" s="112"/>
      <c r="B18" s="112"/>
      <c r="C18" s="112"/>
      <c r="L18" s="195" t="s">
        <v>142</v>
      </c>
      <c r="M18" s="195"/>
      <c r="N18" s="125" t="s">
        <v>158</v>
      </c>
      <c r="O18" s="1"/>
    </row>
    <row r="19" spans="1:15" x14ac:dyDescent="0.25">
      <c r="A19" s="112"/>
      <c r="B19" s="112"/>
      <c r="C19" s="112"/>
      <c r="L19" s="135" t="s">
        <v>159</v>
      </c>
      <c r="M19" s="136">
        <f>SUM('Tournée vierge:total sousous'!AA34)</f>
        <v>9.4499999999999993</v>
      </c>
      <c r="N19" s="196">
        <v>42186</v>
      </c>
      <c r="O19" s="1" t="str">
        <f ca="1">IF(ISBLANK(N19),"",IF(N19-30&lt;TODAY(),"A RENOUVELER",""))</f>
        <v/>
      </c>
    </row>
    <row r="20" spans="1:15" x14ac:dyDescent="0.25">
      <c r="K20" s="1"/>
      <c r="L20" s="135" t="s">
        <v>134</v>
      </c>
      <c r="M20" s="136">
        <f>SUM('Tournée vierge:total sousous'!AA6)</f>
        <v>0</v>
      </c>
      <c r="N20" s="196"/>
      <c r="O20" s="1" t="str">
        <f ca="1">IF(ISBLANK(N20),"",IF(N20-30&lt;TODAY(),"A RENOUVELER",""))</f>
        <v/>
      </c>
    </row>
    <row r="21" spans="1:15" x14ac:dyDescent="0.25">
      <c r="K21" s="1"/>
      <c r="L21" s="135" t="s">
        <v>135</v>
      </c>
      <c r="M21" s="136">
        <f>SUM('Tournée vierge:total sousous'!AA7)</f>
        <v>0</v>
      </c>
      <c r="N21" s="196"/>
      <c r="O21" s="1" t="str">
        <f t="shared" ref="O21:O47" ca="1" si="0">IF(ISBLANK(N21),"",IF(N21-30&lt;TODAY(),"A RENOUVELER",""))</f>
        <v/>
      </c>
    </row>
    <row r="22" spans="1:15" x14ac:dyDescent="0.25">
      <c r="L22" s="135" t="s">
        <v>40</v>
      </c>
      <c r="M22" s="136">
        <f>SUM('Tournée vierge:total sousous'!AA8)</f>
        <v>17.600000000000001</v>
      </c>
      <c r="N22" s="196">
        <v>42126</v>
      </c>
      <c r="O22" s="1" t="str">
        <f t="shared" ca="1" si="0"/>
        <v/>
      </c>
    </row>
    <row r="23" spans="1:15" x14ac:dyDescent="0.25">
      <c r="L23" s="135" t="s">
        <v>136</v>
      </c>
      <c r="M23" s="136">
        <f>SUM('Tournée vierge:total sousous'!AA9)</f>
        <v>77.599999999999994</v>
      </c>
      <c r="N23" s="196">
        <v>42370</v>
      </c>
      <c r="O23" s="1" t="str">
        <f t="shared" ca="1" si="0"/>
        <v/>
      </c>
    </row>
    <row r="24" spans="1:15" x14ac:dyDescent="0.25">
      <c r="L24" s="135" t="s">
        <v>99</v>
      </c>
      <c r="M24" s="136">
        <f>SUM('Tournée vierge:total sousous'!AA10)</f>
        <v>0</v>
      </c>
      <c r="N24" s="196">
        <v>42125</v>
      </c>
      <c r="O24" s="1" t="str">
        <f t="shared" ca="1" si="0"/>
        <v/>
      </c>
    </row>
    <row r="25" spans="1:15" x14ac:dyDescent="0.25">
      <c r="L25" s="135" t="s">
        <v>41</v>
      </c>
      <c r="M25" s="136">
        <f>SUM('Tournée vierge:total sousous'!AA11)</f>
        <v>26.400000000000002</v>
      </c>
      <c r="N25" s="196">
        <v>42095</v>
      </c>
      <c r="O25" s="1" t="str">
        <f t="shared" ca="1" si="0"/>
        <v/>
      </c>
    </row>
    <row r="26" spans="1:15" x14ac:dyDescent="0.25">
      <c r="L26" s="135" t="s">
        <v>28</v>
      </c>
      <c r="M26" s="136">
        <f>SUM('Tournée vierge:total sousous'!AA12)</f>
        <v>39.349999999999994</v>
      </c>
      <c r="N26" s="196">
        <v>42095</v>
      </c>
      <c r="O26" s="1" t="str">
        <f t="shared" ca="1" si="0"/>
        <v/>
      </c>
    </row>
    <row r="27" spans="1:15" x14ac:dyDescent="0.25">
      <c r="L27" s="135" t="s">
        <v>29</v>
      </c>
      <c r="M27" s="136">
        <f>SUM('Tournée vierge:total sousous'!AA13)</f>
        <v>157.75</v>
      </c>
      <c r="N27" s="196">
        <v>42278</v>
      </c>
      <c r="O27" s="1" t="str">
        <f t="shared" ca="1" si="0"/>
        <v/>
      </c>
    </row>
    <row r="28" spans="1:15" x14ac:dyDescent="0.25">
      <c r="L28" s="135" t="s">
        <v>80</v>
      </c>
      <c r="M28" s="136">
        <f>SUM('Tournée vierge:total sousous'!AA14)</f>
        <v>102.35999999999999</v>
      </c>
      <c r="N28" s="196">
        <v>42170</v>
      </c>
      <c r="O28" s="1" t="str">
        <f t="shared" ca="1" si="0"/>
        <v/>
      </c>
    </row>
    <row r="29" spans="1:15" x14ac:dyDescent="0.25">
      <c r="L29" s="135" t="s">
        <v>39</v>
      </c>
      <c r="M29" s="136">
        <f>SUM('Tournée vierge:total sousous'!AA15)</f>
        <v>57.749999999999993</v>
      </c>
      <c r="N29" s="196">
        <v>42156</v>
      </c>
      <c r="O29" s="1" t="str">
        <f t="shared" ca="1" si="0"/>
        <v/>
      </c>
    </row>
    <row r="30" spans="1:15" x14ac:dyDescent="0.25">
      <c r="L30" s="135" t="s">
        <v>106</v>
      </c>
      <c r="M30" s="136">
        <f>SUM('Tournée vierge:total sousous'!AA16)</f>
        <v>0</v>
      </c>
      <c r="N30" s="196"/>
      <c r="O30" s="1" t="str">
        <f t="shared" ca="1" si="0"/>
        <v/>
      </c>
    </row>
    <row r="31" spans="1:15" x14ac:dyDescent="0.25">
      <c r="L31" s="135" t="s">
        <v>31</v>
      </c>
      <c r="M31" s="136">
        <f>SUM('Tournée vierge:total sousous'!AA17)</f>
        <v>141.71</v>
      </c>
      <c r="N31" s="196">
        <v>42078</v>
      </c>
      <c r="O31" s="1" t="str">
        <f t="shared" ca="1" si="0"/>
        <v>A RENOUVELER</v>
      </c>
    </row>
    <row r="32" spans="1:15" x14ac:dyDescent="0.25">
      <c r="L32" s="135" t="s">
        <v>30</v>
      </c>
      <c r="M32" s="136">
        <f>SUM('Tournée vierge:total sousous'!AA18)</f>
        <v>55.199999999999996</v>
      </c>
      <c r="N32" s="196">
        <v>42128</v>
      </c>
      <c r="O32" s="1" t="str">
        <f t="shared" ca="1" si="0"/>
        <v/>
      </c>
    </row>
    <row r="33" spans="12:15" x14ac:dyDescent="0.25">
      <c r="L33" s="135" t="s">
        <v>35</v>
      </c>
      <c r="M33" s="136">
        <f>SUM('Tournée vierge:total sousous'!AA19)</f>
        <v>34.400000000000006</v>
      </c>
      <c r="N33" s="196">
        <v>42245</v>
      </c>
      <c r="O33" s="1" t="str">
        <f t="shared" ca="1" si="0"/>
        <v/>
      </c>
    </row>
    <row r="34" spans="12:15" x14ac:dyDescent="0.25">
      <c r="L34" s="135" t="s">
        <v>71</v>
      </c>
      <c r="M34" s="136">
        <f>SUM('Tournée vierge:total sousous'!AA20)</f>
        <v>39.159999999999997</v>
      </c>
      <c r="N34" s="196">
        <v>42156</v>
      </c>
      <c r="O34" s="1" t="str">
        <f t="shared" ca="1" si="0"/>
        <v/>
      </c>
    </row>
    <row r="35" spans="12:15" x14ac:dyDescent="0.25">
      <c r="L35" s="135" t="s">
        <v>32</v>
      </c>
      <c r="M35" s="136">
        <f>SUM('Tournée vierge:total sousous'!AA21)</f>
        <v>120.94999999999999</v>
      </c>
      <c r="N35" s="196">
        <v>41998</v>
      </c>
      <c r="O35" s="1" t="str">
        <f t="shared" ca="1" si="0"/>
        <v>A RENOUVELER</v>
      </c>
    </row>
    <row r="36" spans="12:15" x14ac:dyDescent="0.25">
      <c r="L36" s="135" t="s">
        <v>34</v>
      </c>
      <c r="M36" s="136">
        <f>SUM('Tournée vierge:total sousous'!AA22)</f>
        <v>118.4</v>
      </c>
      <c r="N36" s="196">
        <v>42278</v>
      </c>
      <c r="O36" s="1" t="str">
        <f t="shared" ca="1" si="0"/>
        <v/>
      </c>
    </row>
    <row r="37" spans="12:15" x14ac:dyDescent="0.25">
      <c r="L37" s="135" t="s">
        <v>91</v>
      </c>
      <c r="M37" s="136">
        <f>SUM('Tournée vierge:total sousous'!AA23)</f>
        <v>44.75</v>
      </c>
      <c r="N37" s="196">
        <v>42126</v>
      </c>
      <c r="O37" s="1" t="str">
        <f t="shared" ca="1" si="0"/>
        <v/>
      </c>
    </row>
    <row r="38" spans="12:15" x14ac:dyDescent="0.25">
      <c r="L38" s="135" t="s">
        <v>137</v>
      </c>
      <c r="M38" s="136">
        <f>SUM('Tournée vierge:total sousous'!AA24)</f>
        <v>55.5</v>
      </c>
      <c r="N38" s="196">
        <v>42125</v>
      </c>
      <c r="O38" s="1" t="str">
        <f t="shared" ca="1" si="0"/>
        <v/>
      </c>
    </row>
    <row r="39" spans="12:15" x14ac:dyDescent="0.25">
      <c r="L39" s="135" t="s">
        <v>27</v>
      </c>
      <c r="M39" s="136">
        <f>SUM('Tournée vierge:total sousous'!AA25)</f>
        <v>120.94999999999999</v>
      </c>
      <c r="N39" s="196">
        <v>42125</v>
      </c>
      <c r="O39" s="1" t="str">
        <f t="shared" ca="1" si="0"/>
        <v/>
      </c>
    </row>
    <row r="40" spans="12:15" x14ac:dyDescent="0.25">
      <c r="L40" s="135" t="s">
        <v>113</v>
      </c>
      <c r="M40" s="136">
        <f>SUM('Tournée vierge:total sousous'!AA26)</f>
        <v>55.199999999999996</v>
      </c>
      <c r="N40" s="196">
        <v>42064</v>
      </c>
      <c r="O40" s="1" t="str">
        <f t="shared" ca="1" si="0"/>
        <v>A RENOUVELER</v>
      </c>
    </row>
    <row r="41" spans="12:15" x14ac:dyDescent="0.25">
      <c r="L41" s="135" t="s">
        <v>77</v>
      </c>
      <c r="M41" s="136">
        <f>SUM('Tournée vierge:total sousous'!AA27)</f>
        <v>58.875</v>
      </c>
      <c r="N41" s="196">
        <v>42127</v>
      </c>
      <c r="O41" s="1" t="str">
        <f t="shared" ca="1" si="0"/>
        <v/>
      </c>
    </row>
    <row r="42" spans="12:15" x14ac:dyDescent="0.25">
      <c r="L42" s="135" t="s">
        <v>90</v>
      </c>
      <c r="M42" s="136">
        <f>SUM('Tournée vierge:total sousous'!AA28)</f>
        <v>0</v>
      </c>
      <c r="N42" s="196">
        <v>42152</v>
      </c>
      <c r="O42" s="1" t="str">
        <f t="shared" ca="1" si="0"/>
        <v/>
      </c>
    </row>
    <row r="43" spans="12:15" x14ac:dyDescent="0.25">
      <c r="L43" s="135" t="s">
        <v>76</v>
      </c>
      <c r="M43" s="136">
        <f>SUM('Tournée vierge:total sousous'!AA29)</f>
        <v>0</v>
      </c>
      <c r="N43" s="196">
        <v>42163</v>
      </c>
      <c r="O43" s="1" t="str">
        <f t="shared" ca="1" si="0"/>
        <v/>
      </c>
    </row>
    <row r="44" spans="12:15" x14ac:dyDescent="0.25">
      <c r="L44" s="135" t="s">
        <v>138</v>
      </c>
      <c r="M44" s="136">
        <f>SUM('Tournée vierge:total sousous'!AA31)</f>
        <v>0</v>
      </c>
      <c r="N44" s="196"/>
      <c r="O44" s="1" t="str">
        <f t="shared" ca="1" si="0"/>
        <v/>
      </c>
    </row>
    <row r="45" spans="12:15" x14ac:dyDescent="0.25">
      <c r="L45" s="135" t="s">
        <v>139</v>
      </c>
      <c r="M45" s="136">
        <f>SUM('Tournée vierge:total sousous'!AA30)</f>
        <v>74.25</v>
      </c>
      <c r="N45" s="196">
        <v>42156</v>
      </c>
      <c r="O45" s="1" t="str">
        <f t="shared" ca="1" si="0"/>
        <v/>
      </c>
    </row>
    <row r="46" spans="12:15" x14ac:dyDescent="0.25">
      <c r="L46" s="135" t="s">
        <v>117</v>
      </c>
      <c r="M46" s="136">
        <f>SUM('Tournée vierge:total sousous'!AA32)</f>
        <v>114</v>
      </c>
      <c r="N46" s="196">
        <v>42371</v>
      </c>
      <c r="O46" s="1" t="str">
        <f t="shared" ca="1" si="0"/>
        <v/>
      </c>
    </row>
    <row r="47" spans="12:15" x14ac:dyDescent="0.25">
      <c r="L47" s="135" t="s">
        <v>38</v>
      </c>
      <c r="M47" s="136">
        <f>SUM('Tournée vierge:total sousous'!AA33)</f>
        <v>136.4</v>
      </c>
      <c r="N47" s="196">
        <v>42125</v>
      </c>
      <c r="O47" s="1" t="str">
        <f t="shared" ca="1" si="0"/>
        <v/>
      </c>
    </row>
    <row r="48" spans="12:15" ht="15.75" x14ac:dyDescent="0.25">
      <c r="L48" s="137" t="s">
        <v>62</v>
      </c>
      <c r="M48" s="138">
        <f>SUM(M20:M47)</f>
        <v>1648.5550000000003</v>
      </c>
    </row>
  </sheetData>
  <sheetProtection sheet="1" objects="1" scenarios="1"/>
  <mergeCells count="1">
    <mergeCell ref="A1:E2"/>
  </mergeCells>
  <conditionalFormatting sqref="M20:M47">
    <cfRule type="cellIs" dxfId="4" priority="6" operator="greaterThan">
      <formula>0</formula>
    </cfRule>
  </conditionalFormatting>
  <conditionalFormatting sqref="O19:O47">
    <cfRule type="containsText" dxfId="3" priority="4" operator="containsText" text="A RENOUVELER">
      <formula>NOT(ISERROR(SEARCH("A RENOUVELER",O19)))</formula>
    </cfRule>
  </conditionalFormatting>
  <conditionalFormatting sqref="N19:N20">
    <cfRule type="expression" dxfId="2" priority="3">
      <formula>O19="A RENOUVELER"</formula>
    </cfRule>
  </conditionalFormatting>
  <conditionalFormatting sqref="N21:N47">
    <cfRule type="expression" dxfId="1" priority="2">
      <formula>O21="A RENOUVELER"</formula>
    </cfRule>
  </conditionalFormatting>
  <conditionalFormatting sqref="M19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00B0F0"/>
  </sheetPr>
  <dimension ref="A1:AE309"/>
  <sheetViews>
    <sheetView zoomScale="90" zoomScaleNormal="90" workbookViewId="0">
      <pane ySplit="1" topLeftCell="A90" activePane="bottomLeft" state="frozen"/>
      <selection pane="bottomLeft" activeCell="U107" sqref="U107"/>
    </sheetView>
  </sheetViews>
  <sheetFormatPr baseColWidth="10" defaultRowHeight="15" x14ac:dyDescent="0.25"/>
  <cols>
    <col min="1" max="1" width="16.7109375" style="1" bestFit="1" customWidth="1"/>
    <col min="2" max="2" width="22.28515625" style="1" bestFit="1" customWidth="1"/>
    <col min="3" max="3" width="11.42578125" style="1"/>
    <col min="4" max="4" width="5.85546875" style="1" bestFit="1" customWidth="1"/>
    <col min="5" max="5" width="11.5703125" style="1" bestFit="1" customWidth="1"/>
    <col min="6" max="6" width="9.5703125" style="1" hidden="1" customWidth="1"/>
    <col min="7" max="8" width="9.5703125" style="1" customWidth="1"/>
    <col min="9" max="9" width="11.42578125" style="1"/>
    <col min="10" max="10" width="5.85546875" style="1" bestFit="1" customWidth="1"/>
    <col min="11" max="11" width="12.85546875" style="1" bestFit="1" customWidth="1"/>
    <col min="12" max="12" width="11.42578125" style="1" hidden="1" customWidth="1"/>
    <col min="13" max="14" width="11.42578125" style="1"/>
    <col min="15" max="15" width="11.42578125" style="5"/>
    <col min="16" max="16" width="12.42578125" style="1" bestFit="1" customWidth="1"/>
    <col min="17" max="19" width="11.42578125" style="1"/>
    <col min="20" max="20" width="20.28515625" style="1" bestFit="1" customWidth="1"/>
    <col min="21" max="21" width="15.140625" style="1" bestFit="1" customWidth="1"/>
    <col min="22" max="25" width="11.42578125" style="1"/>
    <col min="26" max="26" width="20.28515625" style="1" bestFit="1" customWidth="1"/>
    <col min="27" max="27" width="14.7109375" style="1" bestFit="1" customWidth="1"/>
    <col min="28" max="30" width="11.42578125" style="1"/>
    <col min="31" max="31" width="20.140625" style="1" bestFit="1" customWidth="1"/>
    <col min="32" max="16384" width="11.42578125" style="1"/>
  </cols>
  <sheetData>
    <row r="1" spans="1:31" ht="21.75" thickBot="1" x14ac:dyDescent="0.3">
      <c r="A1" s="36" t="s">
        <v>56</v>
      </c>
      <c r="B1" s="36" t="s">
        <v>0</v>
      </c>
      <c r="C1" s="37" t="s">
        <v>42</v>
      </c>
      <c r="D1" s="37" t="s">
        <v>52</v>
      </c>
      <c r="E1" s="37" t="s">
        <v>53</v>
      </c>
      <c r="F1" s="38" t="s">
        <v>50</v>
      </c>
      <c r="G1" s="37" t="s">
        <v>18</v>
      </c>
      <c r="H1" s="37" t="s">
        <v>50</v>
      </c>
      <c r="I1" s="39" t="s">
        <v>49</v>
      </c>
      <c r="J1" s="39" t="s">
        <v>52</v>
      </c>
      <c r="K1" s="39" t="s">
        <v>54</v>
      </c>
      <c r="L1" s="40" t="s">
        <v>50</v>
      </c>
      <c r="M1" s="39" t="s">
        <v>50</v>
      </c>
      <c r="N1" s="41" t="s">
        <v>17</v>
      </c>
      <c r="O1" s="42" t="s">
        <v>2</v>
      </c>
      <c r="P1" s="43" t="s">
        <v>1</v>
      </c>
      <c r="Q1" s="153" t="s">
        <v>140</v>
      </c>
      <c r="R1" s="171" t="s">
        <v>64</v>
      </c>
    </row>
    <row r="2" spans="1:31" ht="19.5" thickBot="1" x14ac:dyDescent="0.3">
      <c r="A2" s="62">
        <v>1</v>
      </c>
      <c r="B2" s="126" t="s">
        <v>37</v>
      </c>
      <c r="C2" s="20">
        <v>1</v>
      </c>
      <c r="D2" s="14">
        <v>3</v>
      </c>
      <c r="E2" s="8" t="str">
        <f t="shared" ref="E2:E33" si="0">IFERROR(VLOOKUP(D2,S$24:U$34,2),"-")</f>
        <v>AMI 3</v>
      </c>
      <c r="F2" s="3">
        <f t="shared" ref="F2:F33" si="1">VLOOKUP(D2,S$24:U$34,3)</f>
        <v>9.4499999999999993</v>
      </c>
      <c r="G2" s="14"/>
      <c r="H2" s="10">
        <f t="shared" ref="H2:H33" si="2">IFERROR(F2*C2,"0")</f>
        <v>9.4499999999999993</v>
      </c>
      <c r="I2" s="22"/>
      <c r="J2" s="16"/>
      <c r="K2" s="9" t="str">
        <f t="shared" ref="K2:K33" si="3">IFERROR(VLOOKUP(J2,S$24:U$34,2),"-")</f>
        <v>-</v>
      </c>
      <c r="L2" s="4" t="e">
        <f t="shared" ref="L2:L33" si="4">VLOOKUP(J2,S$24:U$34,3)</f>
        <v>#N/A</v>
      </c>
      <c r="M2" s="11" t="str">
        <f t="shared" ref="M2:M33" si="5">IFERROR(L2*I2,"0")</f>
        <v>0</v>
      </c>
      <c r="N2" s="18">
        <v>2.5</v>
      </c>
      <c r="O2" s="34">
        <v>2</v>
      </c>
      <c r="P2" s="35">
        <f t="shared" ref="P2:P33" si="6">G2+H2+M2+N2+(O2*0.35)</f>
        <v>12.649999999999999</v>
      </c>
      <c r="Q2" s="153">
        <v>1</v>
      </c>
      <c r="R2" s="171" t="s">
        <v>143</v>
      </c>
      <c r="T2" s="13" t="s">
        <v>5</v>
      </c>
      <c r="U2" s="60" t="s">
        <v>3</v>
      </c>
      <c r="V2" s="61" t="s">
        <v>16</v>
      </c>
    </row>
    <row r="3" spans="1:31" ht="18.75" x14ac:dyDescent="0.25">
      <c r="A3" s="63">
        <v>2</v>
      </c>
      <c r="B3" s="127" t="s">
        <v>37</v>
      </c>
      <c r="C3" s="21">
        <v>1</v>
      </c>
      <c r="D3" s="15">
        <v>3</v>
      </c>
      <c r="E3" s="8" t="str">
        <f t="shared" si="0"/>
        <v>AMI 3</v>
      </c>
      <c r="F3" s="3">
        <f t="shared" si="1"/>
        <v>9.4499999999999993</v>
      </c>
      <c r="G3" s="15"/>
      <c r="H3" s="31">
        <f t="shared" si="2"/>
        <v>9.4499999999999993</v>
      </c>
      <c r="I3" s="23"/>
      <c r="J3" s="17"/>
      <c r="K3" s="9" t="str">
        <f t="shared" si="3"/>
        <v>-</v>
      </c>
      <c r="L3" s="4" t="e">
        <f t="shared" si="4"/>
        <v>#N/A</v>
      </c>
      <c r="M3" s="12" t="str">
        <f t="shared" si="5"/>
        <v>0</v>
      </c>
      <c r="N3" s="19">
        <v>2.5</v>
      </c>
      <c r="O3" s="32">
        <v>2</v>
      </c>
      <c r="P3" s="30">
        <f t="shared" si="6"/>
        <v>12.649999999999999</v>
      </c>
      <c r="Q3" s="153">
        <v>1</v>
      </c>
      <c r="R3" s="171" t="s">
        <v>143</v>
      </c>
      <c r="T3" s="56" t="s">
        <v>6</v>
      </c>
      <c r="U3" s="6" t="s">
        <v>13</v>
      </c>
      <c r="V3" s="57">
        <v>6.08</v>
      </c>
      <c r="AE3" s="2"/>
    </row>
    <row r="4" spans="1:31" ht="18.75" x14ac:dyDescent="0.25">
      <c r="A4" s="63">
        <v>3</v>
      </c>
      <c r="B4" s="127" t="s">
        <v>89</v>
      </c>
      <c r="C4" s="21">
        <v>1</v>
      </c>
      <c r="D4" s="15">
        <v>1.5</v>
      </c>
      <c r="E4" s="8" t="str">
        <f t="shared" si="0"/>
        <v>AMI 1,5</v>
      </c>
      <c r="F4" s="3">
        <f t="shared" si="1"/>
        <v>4.7249999999999996</v>
      </c>
      <c r="G4" s="15">
        <v>1.35</v>
      </c>
      <c r="H4" s="31">
        <f t="shared" si="2"/>
        <v>4.7249999999999996</v>
      </c>
      <c r="I4" s="23"/>
      <c r="J4" s="17"/>
      <c r="K4" s="9" t="str">
        <f t="shared" si="3"/>
        <v>-</v>
      </c>
      <c r="L4" s="4" t="e">
        <f t="shared" si="4"/>
        <v>#N/A</v>
      </c>
      <c r="M4" s="12" t="str">
        <f t="shared" si="5"/>
        <v>0</v>
      </c>
      <c r="N4" s="19">
        <v>2.5</v>
      </c>
      <c r="O4" s="32">
        <v>2</v>
      </c>
      <c r="P4" s="30">
        <f t="shared" si="6"/>
        <v>9.2749999999999986</v>
      </c>
      <c r="Q4" s="153"/>
      <c r="R4" s="171"/>
      <c r="T4" s="56" t="s">
        <v>20</v>
      </c>
      <c r="U4" s="6" t="s">
        <v>14</v>
      </c>
      <c r="V4" s="57">
        <v>4.5</v>
      </c>
    </row>
    <row r="5" spans="1:31" ht="18.75" x14ac:dyDescent="0.25">
      <c r="A5" s="63">
        <v>4</v>
      </c>
      <c r="B5" s="127" t="s">
        <v>88</v>
      </c>
      <c r="C5" s="21">
        <v>1</v>
      </c>
      <c r="D5" s="15">
        <v>5</v>
      </c>
      <c r="E5" s="8" t="str">
        <f t="shared" si="0"/>
        <v>AIS 3</v>
      </c>
      <c r="F5" s="3">
        <f t="shared" si="1"/>
        <v>7.95</v>
      </c>
      <c r="G5" s="15"/>
      <c r="H5" s="31">
        <f t="shared" si="2"/>
        <v>7.95</v>
      </c>
      <c r="I5" s="23"/>
      <c r="J5" s="17"/>
      <c r="K5" s="9" t="str">
        <f t="shared" si="3"/>
        <v>-</v>
      </c>
      <c r="L5" s="4" t="e">
        <f t="shared" si="4"/>
        <v>#N/A</v>
      </c>
      <c r="M5" s="12" t="str">
        <f t="shared" si="5"/>
        <v>0</v>
      </c>
      <c r="N5" s="19">
        <v>2.5</v>
      </c>
      <c r="O5" s="32"/>
      <c r="P5" s="30">
        <f t="shared" si="6"/>
        <v>10.45</v>
      </c>
      <c r="Q5" s="153">
        <v>2</v>
      </c>
      <c r="R5" s="171" t="s">
        <v>143</v>
      </c>
      <c r="T5" s="56" t="s">
        <v>7</v>
      </c>
      <c r="U5" s="6" t="s">
        <v>13</v>
      </c>
      <c r="V5" s="57">
        <v>6.08</v>
      </c>
    </row>
    <row r="6" spans="1:31" ht="18.75" x14ac:dyDescent="0.25">
      <c r="A6" s="63">
        <v>5</v>
      </c>
      <c r="B6" s="127" t="s">
        <v>88</v>
      </c>
      <c r="C6" s="21">
        <v>1</v>
      </c>
      <c r="D6" s="15">
        <v>1.5</v>
      </c>
      <c r="E6" s="8" t="str">
        <f t="shared" si="0"/>
        <v>AMI 1,5</v>
      </c>
      <c r="F6" s="3">
        <f t="shared" si="1"/>
        <v>4.7249999999999996</v>
      </c>
      <c r="G6" s="15">
        <v>1.35</v>
      </c>
      <c r="H6" s="31">
        <f t="shared" si="2"/>
        <v>4.7249999999999996</v>
      </c>
      <c r="I6" s="23"/>
      <c r="J6" s="17"/>
      <c r="K6" s="9" t="str">
        <f t="shared" si="3"/>
        <v>-</v>
      </c>
      <c r="L6" s="4" t="e">
        <f t="shared" si="4"/>
        <v>#N/A</v>
      </c>
      <c r="M6" s="12" t="str">
        <f t="shared" si="5"/>
        <v>0</v>
      </c>
      <c r="N6" s="19">
        <v>2.5</v>
      </c>
      <c r="O6" s="32"/>
      <c r="P6" s="30">
        <f t="shared" si="6"/>
        <v>8.5749999999999993</v>
      </c>
      <c r="Q6" s="153">
        <v>2</v>
      </c>
      <c r="R6" s="171" t="s">
        <v>143</v>
      </c>
      <c r="T6" s="56" t="s">
        <v>9</v>
      </c>
      <c r="U6" s="6" t="s">
        <v>12</v>
      </c>
      <c r="V6" s="57">
        <v>6.3</v>
      </c>
    </row>
    <row r="7" spans="1:31" ht="18.75" x14ac:dyDescent="0.25">
      <c r="A7" s="63">
        <v>6</v>
      </c>
      <c r="B7" s="128" t="s">
        <v>88</v>
      </c>
      <c r="C7" s="21">
        <v>2</v>
      </c>
      <c r="D7" s="15">
        <v>1</v>
      </c>
      <c r="E7" s="8" t="str">
        <f t="shared" si="0"/>
        <v>AMI 1</v>
      </c>
      <c r="F7" s="3">
        <f t="shared" si="1"/>
        <v>3.15</v>
      </c>
      <c r="G7" s="15">
        <v>0</v>
      </c>
      <c r="H7" s="31">
        <f t="shared" si="2"/>
        <v>6.3</v>
      </c>
      <c r="I7" s="23"/>
      <c r="J7" s="17"/>
      <c r="K7" s="9" t="str">
        <f t="shared" si="3"/>
        <v>-</v>
      </c>
      <c r="L7" s="4" t="e">
        <f t="shared" si="4"/>
        <v>#N/A</v>
      </c>
      <c r="M7" s="12" t="str">
        <f t="shared" si="5"/>
        <v>0</v>
      </c>
      <c r="N7" s="19">
        <v>2.5</v>
      </c>
      <c r="O7" s="32"/>
      <c r="P7" s="30">
        <f t="shared" si="6"/>
        <v>8.8000000000000007</v>
      </c>
      <c r="Q7" s="153">
        <v>2</v>
      </c>
      <c r="R7" s="171" t="s">
        <v>143</v>
      </c>
      <c r="T7" s="56"/>
      <c r="U7" s="6"/>
      <c r="V7" s="57"/>
    </row>
    <row r="8" spans="1:31" ht="18.75" x14ac:dyDescent="0.25">
      <c r="A8" s="63">
        <v>7</v>
      </c>
      <c r="B8" s="127" t="s">
        <v>40</v>
      </c>
      <c r="C8" s="21">
        <v>1</v>
      </c>
      <c r="D8" s="15">
        <v>2</v>
      </c>
      <c r="E8" s="8" t="str">
        <f t="shared" si="0"/>
        <v>AMI 2</v>
      </c>
      <c r="F8" s="3">
        <f t="shared" si="1"/>
        <v>6.3</v>
      </c>
      <c r="G8" s="15"/>
      <c r="H8" s="31">
        <f t="shared" si="2"/>
        <v>6.3</v>
      </c>
      <c r="I8" s="23"/>
      <c r="J8" s="17"/>
      <c r="K8" s="9" t="str">
        <f t="shared" si="3"/>
        <v>-</v>
      </c>
      <c r="L8" s="4" t="e">
        <f t="shared" si="4"/>
        <v>#N/A</v>
      </c>
      <c r="M8" s="12" t="str">
        <f t="shared" si="5"/>
        <v>0</v>
      </c>
      <c r="N8" s="19">
        <v>2.5</v>
      </c>
      <c r="O8" s="32"/>
      <c r="P8" s="30">
        <f t="shared" si="6"/>
        <v>8.8000000000000007</v>
      </c>
      <c r="Q8" s="153">
        <v>3</v>
      </c>
      <c r="R8" s="171" t="s">
        <v>143</v>
      </c>
      <c r="T8" s="56" t="s">
        <v>9</v>
      </c>
      <c r="U8" s="6" t="s">
        <v>10</v>
      </c>
      <c r="V8" s="57">
        <v>9.4499999999999993</v>
      </c>
    </row>
    <row r="9" spans="1:31" ht="18.75" x14ac:dyDescent="0.25">
      <c r="A9" s="63">
        <v>8</v>
      </c>
      <c r="B9" s="129" t="s">
        <v>78</v>
      </c>
      <c r="C9" s="21">
        <v>1</v>
      </c>
      <c r="D9" s="15">
        <v>1</v>
      </c>
      <c r="E9" s="8" t="str">
        <f t="shared" si="0"/>
        <v>AMI 1</v>
      </c>
      <c r="F9" s="3">
        <f t="shared" si="1"/>
        <v>3.15</v>
      </c>
      <c r="G9" s="15">
        <v>1.35</v>
      </c>
      <c r="H9" s="31">
        <f t="shared" si="2"/>
        <v>3.15</v>
      </c>
      <c r="I9" s="23"/>
      <c r="J9" s="17"/>
      <c r="K9" s="9" t="str">
        <f t="shared" si="3"/>
        <v>-</v>
      </c>
      <c r="L9" s="4" t="e">
        <f t="shared" si="4"/>
        <v>#N/A</v>
      </c>
      <c r="M9" s="12" t="str">
        <f t="shared" si="5"/>
        <v>0</v>
      </c>
      <c r="N9" s="19">
        <v>2.5</v>
      </c>
      <c r="O9" s="32"/>
      <c r="P9" s="30">
        <f t="shared" si="6"/>
        <v>7</v>
      </c>
      <c r="Q9" s="153"/>
      <c r="R9" s="171"/>
      <c r="T9" s="56"/>
      <c r="U9" s="6"/>
      <c r="V9" s="57"/>
    </row>
    <row r="10" spans="1:31" ht="18.75" x14ac:dyDescent="0.25">
      <c r="A10" s="63">
        <v>9</v>
      </c>
      <c r="B10" s="129" t="s">
        <v>26</v>
      </c>
      <c r="C10" s="21">
        <v>2</v>
      </c>
      <c r="D10" s="15">
        <v>1</v>
      </c>
      <c r="E10" s="8" t="str">
        <f t="shared" si="0"/>
        <v>AMI 1</v>
      </c>
      <c r="F10" s="3">
        <f t="shared" si="1"/>
        <v>3.15</v>
      </c>
      <c r="G10" s="15"/>
      <c r="H10" s="31">
        <f t="shared" si="2"/>
        <v>6.3</v>
      </c>
      <c r="I10" s="23"/>
      <c r="J10" s="17"/>
      <c r="K10" s="9" t="str">
        <f t="shared" si="3"/>
        <v>-</v>
      </c>
      <c r="L10" s="4" t="e">
        <f t="shared" si="4"/>
        <v>#N/A</v>
      </c>
      <c r="M10" s="12" t="str">
        <f t="shared" si="5"/>
        <v>0</v>
      </c>
      <c r="N10" s="19">
        <v>2.5</v>
      </c>
      <c r="O10" s="32"/>
      <c r="P10" s="30">
        <f t="shared" si="6"/>
        <v>8.8000000000000007</v>
      </c>
      <c r="Q10" s="153">
        <v>4</v>
      </c>
      <c r="R10" s="171" t="s">
        <v>143</v>
      </c>
      <c r="T10" s="56" t="s">
        <v>8</v>
      </c>
      <c r="U10" s="6" t="s">
        <v>11</v>
      </c>
      <c r="V10" s="57">
        <v>12.6</v>
      </c>
    </row>
    <row r="11" spans="1:31" ht="18.75" x14ac:dyDescent="0.25">
      <c r="A11" s="63">
        <v>10</v>
      </c>
      <c r="B11" s="127" t="s">
        <v>26</v>
      </c>
      <c r="C11" s="21">
        <v>2</v>
      </c>
      <c r="D11" s="15">
        <v>1</v>
      </c>
      <c r="E11" s="8" t="str">
        <f t="shared" si="0"/>
        <v>AMI 1</v>
      </c>
      <c r="F11" s="3">
        <f t="shared" si="1"/>
        <v>3.15</v>
      </c>
      <c r="G11" s="15"/>
      <c r="H11" s="31">
        <f t="shared" si="2"/>
        <v>6.3</v>
      </c>
      <c r="I11" s="23">
        <v>1</v>
      </c>
      <c r="J11" s="17" t="s">
        <v>74</v>
      </c>
      <c r="K11" s="9" t="str">
        <f t="shared" si="3"/>
        <v>AMI 1,5/2</v>
      </c>
      <c r="L11" s="4">
        <f t="shared" si="4"/>
        <v>2.36</v>
      </c>
      <c r="M11" s="12">
        <f t="shared" si="5"/>
        <v>2.36</v>
      </c>
      <c r="N11" s="19">
        <v>2.5</v>
      </c>
      <c r="O11" s="32"/>
      <c r="P11" s="30">
        <f t="shared" si="6"/>
        <v>11.16</v>
      </c>
      <c r="Q11" s="153">
        <v>4</v>
      </c>
      <c r="R11" s="171" t="s">
        <v>143</v>
      </c>
      <c r="T11" s="56"/>
      <c r="U11" s="6"/>
      <c r="V11" s="57"/>
    </row>
    <row r="12" spans="1:31" ht="18.75" x14ac:dyDescent="0.25">
      <c r="A12" s="63">
        <v>11</v>
      </c>
      <c r="B12" s="130" t="s">
        <v>118</v>
      </c>
      <c r="C12" s="21">
        <v>2</v>
      </c>
      <c r="D12" s="15">
        <v>5</v>
      </c>
      <c r="E12" s="8" t="str">
        <f t="shared" si="0"/>
        <v>AIS 3</v>
      </c>
      <c r="F12" s="3">
        <f t="shared" si="1"/>
        <v>7.95</v>
      </c>
      <c r="G12" s="15"/>
      <c r="H12" s="31">
        <f t="shared" si="2"/>
        <v>15.9</v>
      </c>
      <c r="I12" s="23">
        <v>2</v>
      </c>
      <c r="J12" s="17">
        <v>0.5</v>
      </c>
      <c r="K12" s="9" t="str">
        <f t="shared" si="3"/>
        <v>AMI 0,5</v>
      </c>
      <c r="L12" s="4">
        <f t="shared" si="4"/>
        <v>1.575</v>
      </c>
      <c r="M12" s="12">
        <f t="shared" si="5"/>
        <v>3.15</v>
      </c>
      <c r="N12" s="19">
        <v>2.5</v>
      </c>
      <c r="O12" s="32"/>
      <c r="P12" s="30">
        <f t="shared" si="6"/>
        <v>21.55</v>
      </c>
      <c r="Q12" s="153">
        <v>4</v>
      </c>
      <c r="R12" s="171" t="s">
        <v>143</v>
      </c>
      <c r="T12" s="56" t="s">
        <v>21</v>
      </c>
      <c r="U12" s="6" t="s">
        <v>15</v>
      </c>
      <c r="V12" s="57">
        <v>6.3</v>
      </c>
    </row>
    <row r="13" spans="1:31" ht="18.75" x14ac:dyDescent="0.25">
      <c r="A13" s="63">
        <v>12</v>
      </c>
      <c r="B13" s="127" t="s">
        <v>99</v>
      </c>
      <c r="C13" s="21">
        <v>2</v>
      </c>
      <c r="D13" s="15">
        <v>5</v>
      </c>
      <c r="E13" s="8" t="str">
        <f t="shared" si="0"/>
        <v>AIS 3</v>
      </c>
      <c r="F13" s="3">
        <f t="shared" si="1"/>
        <v>7.95</v>
      </c>
      <c r="G13" s="15"/>
      <c r="H13" s="31">
        <f t="shared" si="2"/>
        <v>15.9</v>
      </c>
      <c r="I13" s="23"/>
      <c r="J13" s="17"/>
      <c r="K13" s="9" t="str">
        <f t="shared" si="3"/>
        <v>-</v>
      </c>
      <c r="L13" s="4" t="e">
        <f t="shared" si="4"/>
        <v>#N/A</v>
      </c>
      <c r="M13" s="12" t="str">
        <f t="shared" si="5"/>
        <v>0</v>
      </c>
      <c r="N13" s="19">
        <v>2.5</v>
      </c>
      <c r="O13" s="32"/>
      <c r="P13" s="30">
        <f t="shared" si="6"/>
        <v>18.399999999999999</v>
      </c>
      <c r="Q13" s="153">
        <v>5</v>
      </c>
      <c r="R13" s="171" t="s">
        <v>143</v>
      </c>
      <c r="T13" s="56"/>
      <c r="U13" s="6"/>
      <c r="V13" s="57"/>
    </row>
    <row r="14" spans="1:31" ht="18.75" x14ac:dyDescent="0.25">
      <c r="A14" s="63">
        <v>13</v>
      </c>
      <c r="B14" s="128" t="s">
        <v>79</v>
      </c>
      <c r="C14" s="21">
        <v>1</v>
      </c>
      <c r="D14" s="15">
        <v>1</v>
      </c>
      <c r="E14" s="8" t="str">
        <f t="shared" si="0"/>
        <v>AMI 1</v>
      </c>
      <c r="F14" s="3">
        <f t="shared" si="1"/>
        <v>3.15</v>
      </c>
      <c r="G14" s="15">
        <v>1.35</v>
      </c>
      <c r="H14" s="31">
        <f t="shared" si="2"/>
        <v>3.15</v>
      </c>
      <c r="I14" s="23"/>
      <c r="J14" s="17"/>
      <c r="K14" s="9" t="str">
        <f t="shared" si="3"/>
        <v>-</v>
      </c>
      <c r="L14" s="4" t="e">
        <f t="shared" si="4"/>
        <v>#N/A</v>
      </c>
      <c r="M14" s="12" t="str">
        <f t="shared" si="5"/>
        <v>0</v>
      </c>
      <c r="N14" s="19">
        <v>2.5</v>
      </c>
      <c r="O14" s="32"/>
      <c r="P14" s="30">
        <f t="shared" si="6"/>
        <v>7</v>
      </c>
      <c r="Q14" s="153"/>
      <c r="R14" s="171"/>
      <c r="T14" s="56" t="s">
        <v>22</v>
      </c>
      <c r="U14" s="6" t="s">
        <v>24</v>
      </c>
      <c r="V14" s="57">
        <v>15.9</v>
      </c>
    </row>
    <row r="15" spans="1:31" ht="19.5" thickBot="1" x14ac:dyDescent="0.3">
      <c r="A15" s="63">
        <v>14</v>
      </c>
      <c r="B15" s="129" t="s">
        <v>103</v>
      </c>
      <c r="C15" s="21">
        <v>1</v>
      </c>
      <c r="D15" s="15">
        <v>1</v>
      </c>
      <c r="E15" s="8" t="str">
        <f t="shared" si="0"/>
        <v>AMI 1</v>
      </c>
      <c r="F15" s="3">
        <f t="shared" si="1"/>
        <v>3.15</v>
      </c>
      <c r="G15" s="15"/>
      <c r="H15" s="31">
        <f t="shared" si="2"/>
        <v>3.15</v>
      </c>
      <c r="I15" s="23">
        <v>1</v>
      </c>
      <c r="J15" s="17">
        <v>0.5</v>
      </c>
      <c r="K15" s="9" t="str">
        <f t="shared" si="3"/>
        <v>AMI 0,5</v>
      </c>
      <c r="L15" s="4">
        <f t="shared" si="4"/>
        <v>1.575</v>
      </c>
      <c r="M15" s="12">
        <f t="shared" si="5"/>
        <v>1.575</v>
      </c>
      <c r="N15" s="19">
        <v>2.5</v>
      </c>
      <c r="O15" s="32"/>
      <c r="P15" s="30">
        <f t="shared" si="6"/>
        <v>7.2249999999999996</v>
      </c>
      <c r="Q15" s="153"/>
      <c r="R15" s="171"/>
      <c r="T15" s="58" t="s">
        <v>23</v>
      </c>
      <c r="U15" s="7" t="s">
        <v>25</v>
      </c>
      <c r="V15" s="59">
        <v>7.95</v>
      </c>
    </row>
    <row r="16" spans="1:31" ht="18.75" x14ac:dyDescent="0.25">
      <c r="A16" s="63">
        <v>15</v>
      </c>
      <c r="B16" s="127" t="s">
        <v>41</v>
      </c>
      <c r="C16" s="21">
        <v>1</v>
      </c>
      <c r="D16" s="15">
        <v>2</v>
      </c>
      <c r="E16" s="8" t="str">
        <f t="shared" si="0"/>
        <v>AMI 2</v>
      </c>
      <c r="F16" s="3">
        <f t="shared" si="1"/>
        <v>6.3</v>
      </c>
      <c r="G16" s="15"/>
      <c r="H16" s="31">
        <f t="shared" si="2"/>
        <v>6.3</v>
      </c>
      <c r="I16" s="23"/>
      <c r="J16" s="17"/>
      <c r="K16" s="9" t="str">
        <f t="shared" si="3"/>
        <v>-</v>
      </c>
      <c r="L16" s="4" t="e">
        <f t="shared" si="4"/>
        <v>#N/A</v>
      </c>
      <c r="M16" s="12" t="str">
        <f t="shared" si="5"/>
        <v>0</v>
      </c>
      <c r="N16" s="19">
        <v>2.5</v>
      </c>
      <c r="O16" s="32"/>
      <c r="P16" s="30">
        <f t="shared" si="6"/>
        <v>8.8000000000000007</v>
      </c>
      <c r="Q16" s="153">
        <v>6</v>
      </c>
      <c r="R16" s="171" t="s">
        <v>143</v>
      </c>
    </row>
    <row r="17" spans="1:21" ht="18.75" x14ac:dyDescent="0.25">
      <c r="A17" s="63">
        <v>16</v>
      </c>
      <c r="B17" s="127" t="s">
        <v>28</v>
      </c>
      <c r="C17" s="21">
        <v>2</v>
      </c>
      <c r="D17" s="15">
        <v>5</v>
      </c>
      <c r="E17" s="8" t="str">
        <f t="shared" si="0"/>
        <v>AIS 3</v>
      </c>
      <c r="F17" s="3">
        <f t="shared" si="1"/>
        <v>7.95</v>
      </c>
      <c r="G17" s="15"/>
      <c r="H17" s="31">
        <f t="shared" si="2"/>
        <v>15.9</v>
      </c>
      <c r="I17" s="23"/>
      <c r="J17" s="17"/>
      <c r="K17" s="9" t="str">
        <f t="shared" si="3"/>
        <v>-</v>
      </c>
      <c r="L17" s="4" t="e">
        <f t="shared" si="4"/>
        <v>#N/A</v>
      </c>
      <c r="M17" s="12" t="str">
        <f t="shared" si="5"/>
        <v>0</v>
      </c>
      <c r="N17" s="19">
        <v>2.5</v>
      </c>
      <c r="O17" s="32"/>
      <c r="P17" s="30">
        <f t="shared" si="6"/>
        <v>18.399999999999999</v>
      </c>
      <c r="Q17" s="153">
        <v>7</v>
      </c>
      <c r="R17" s="171" t="s">
        <v>143</v>
      </c>
    </row>
    <row r="18" spans="1:21" ht="18.75" x14ac:dyDescent="0.25">
      <c r="A18" s="63">
        <v>17</v>
      </c>
      <c r="B18" s="130" t="s">
        <v>28</v>
      </c>
      <c r="C18" s="21">
        <v>1</v>
      </c>
      <c r="D18" s="15">
        <v>5</v>
      </c>
      <c r="E18" s="8" t="str">
        <f t="shared" si="0"/>
        <v>AIS 3</v>
      </c>
      <c r="F18" s="3">
        <f t="shared" si="1"/>
        <v>7.95</v>
      </c>
      <c r="G18" s="15"/>
      <c r="H18" s="31">
        <f t="shared" si="2"/>
        <v>7.95</v>
      </c>
      <c r="I18" s="23"/>
      <c r="J18" s="17"/>
      <c r="K18" s="9" t="str">
        <f t="shared" si="3"/>
        <v>-</v>
      </c>
      <c r="L18" s="4" t="e">
        <f t="shared" si="4"/>
        <v>#N/A</v>
      </c>
      <c r="M18" s="12" t="str">
        <f t="shared" si="5"/>
        <v>0</v>
      </c>
      <c r="N18" s="19">
        <v>2.5</v>
      </c>
      <c r="O18" s="32"/>
      <c r="P18" s="30">
        <f t="shared" si="6"/>
        <v>10.45</v>
      </c>
      <c r="Q18" s="153">
        <v>7</v>
      </c>
      <c r="R18" s="171" t="s">
        <v>143</v>
      </c>
    </row>
    <row r="19" spans="1:21" ht="18.75" x14ac:dyDescent="0.25">
      <c r="A19" s="63">
        <v>18</v>
      </c>
      <c r="B19" s="127" t="s">
        <v>29</v>
      </c>
      <c r="C19" s="21">
        <v>2</v>
      </c>
      <c r="D19" s="15">
        <v>5</v>
      </c>
      <c r="E19" s="8" t="str">
        <f t="shared" si="0"/>
        <v>AIS 3</v>
      </c>
      <c r="F19" s="3">
        <f t="shared" si="1"/>
        <v>7.95</v>
      </c>
      <c r="G19" s="15"/>
      <c r="H19" s="31">
        <f t="shared" si="2"/>
        <v>15.9</v>
      </c>
      <c r="I19" s="23"/>
      <c r="J19" s="17"/>
      <c r="K19" s="9" t="str">
        <f t="shared" si="3"/>
        <v>-</v>
      </c>
      <c r="L19" s="4" t="e">
        <f t="shared" si="4"/>
        <v>#N/A</v>
      </c>
      <c r="M19" s="12" t="str">
        <f t="shared" si="5"/>
        <v>0</v>
      </c>
      <c r="N19" s="19">
        <v>2.5</v>
      </c>
      <c r="O19" s="32"/>
      <c r="P19" s="30">
        <f t="shared" si="6"/>
        <v>18.399999999999999</v>
      </c>
      <c r="Q19" s="153">
        <v>8</v>
      </c>
      <c r="R19" s="171" t="s">
        <v>143</v>
      </c>
    </row>
    <row r="20" spans="1:21" ht="18.75" x14ac:dyDescent="0.25">
      <c r="A20" s="63">
        <v>19</v>
      </c>
      <c r="B20" s="130" t="s">
        <v>29</v>
      </c>
      <c r="C20" s="21">
        <v>1</v>
      </c>
      <c r="D20" s="15">
        <v>5</v>
      </c>
      <c r="E20" s="8" t="str">
        <f t="shared" si="0"/>
        <v>AIS 3</v>
      </c>
      <c r="F20" s="3">
        <f t="shared" si="1"/>
        <v>7.95</v>
      </c>
      <c r="G20" s="15"/>
      <c r="H20" s="31">
        <f t="shared" si="2"/>
        <v>7.95</v>
      </c>
      <c r="I20" s="23"/>
      <c r="J20" s="17"/>
      <c r="K20" s="9" t="str">
        <f t="shared" si="3"/>
        <v>-</v>
      </c>
      <c r="L20" s="4" t="e">
        <f t="shared" si="4"/>
        <v>#N/A</v>
      </c>
      <c r="M20" s="12" t="str">
        <f t="shared" si="5"/>
        <v>0</v>
      </c>
      <c r="N20" s="19">
        <v>2.5</v>
      </c>
      <c r="O20" s="32"/>
      <c r="P20" s="30">
        <f t="shared" si="6"/>
        <v>10.45</v>
      </c>
      <c r="Q20" s="153">
        <v>8</v>
      </c>
      <c r="R20" s="171" t="s">
        <v>143</v>
      </c>
    </row>
    <row r="21" spans="1:21" ht="18.75" x14ac:dyDescent="0.25">
      <c r="A21" s="63">
        <v>20</v>
      </c>
      <c r="B21" s="130" t="s">
        <v>80</v>
      </c>
      <c r="C21" s="21">
        <v>2</v>
      </c>
      <c r="D21" s="15">
        <v>5</v>
      </c>
      <c r="E21" s="8" t="str">
        <f t="shared" si="0"/>
        <v>AIS 3</v>
      </c>
      <c r="F21" s="3">
        <f t="shared" si="1"/>
        <v>7.95</v>
      </c>
      <c r="G21" s="15"/>
      <c r="H21" s="31">
        <f t="shared" si="2"/>
        <v>15.9</v>
      </c>
      <c r="I21" s="23"/>
      <c r="J21" s="17"/>
      <c r="K21" s="9" t="str">
        <f t="shared" si="3"/>
        <v>-</v>
      </c>
      <c r="L21" s="4" t="e">
        <f t="shared" si="4"/>
        <v>#N/A</v>
      </c>
      <c r="M21" s="12" t="str">
        <f t="shared" si="5"/>
        <v>0</v>
      </c>
      <c r="N21" s="19">
        <v>2.5</v>
      </c>
      <c r="O21" s="32"/>
      <c r="P21" s="30">
        <f t="shared" si="6"/>
        <v>18.399999999999999</v>
      </c>
      <c r="Q21" s="153">
        <v>9</v>
      </c>
      <c r="R21" s="171" t="s">
        <v>143</v>
      </c>
    </row>
    <row r="22" spans="1:21" ht="19.5" thickBot="1" x14ac:dyDescent="0.3">
      <c r="A22" s="63">
        <v>21</v>
      </c>
      <c r="B22" s="129" t="s">
        <v>80</v>
      </c>
      <c r="C22" s="21">
        <v>2</v>
      </c>
      <c r="D22" s="15">
        <v>5</v>
      </c>
      <c r="E22" s="8" t="str">
        <f t="shared" si="0"/>
        <v>AIS 3</v>
      </c>
      <c r="F22" s="3">
        <f t="shared" si="1"/>
        <v>7.95</v>
      </c>
      <c r="G22" s="15"/>
      <c r="H22" s="31">
        <f t="shared" si="2"/>
        <v>15.9</v>
      </c>
      <c r="I22" s="23">
        <v>1</v>
      </c>
      <c r="J22" s="17">
        <v>0.5</v>
      </c>
      <c r="K22" s="9" t="str">
        <f t="shared" si="3"/>
        <v>AMI 0,5</v>
      </c>
      <c r="L22" s="4">
        <f t="shared" si="4"/>
        <v>1.575</v>
      </c>
      <c r="M22" s="12">
        <f t="shared" si="5"/>
        <v>1.575</v>
      </c>
      <c r="N22" s="19">
        <v>2.5</v>
      </c>
      <c r="O22" s="32"/>
      <c r="P22" s="30">
        <f t="shared" si="6"/>
        <v>19.975000000000001</v>
      </c>
      <c r="Q22" s="153">
        <v>9</v>
      </c>
      <c r="R22" s="171" t="s">
        <v>143</v>
      </c>
    </row>
    <row r="23" spans="1:21" ht="18.75" x14ac:dyDescent="0.25">
      <c r="A23" s="63">
        <v>22</v>
      </c>
      <c r="B23" s="127" t="s">
        <v>104</v>
      </c>
      <c r="C23" s="21">
        <v>1</v>
      </c>
      <c r="D23" s="15">
        <v>1.5</v>
      </c>
      <c r="E23" s="8" t="str">
        <f t="shared" si="0"/>
        <v>AMI 1,5</v>
      </c>
      <c r="F23" s="3">
        <f t="shared" si="1"/>
        <v>4.7249999999999996</v>
      </c>
      <c r="G23" s="15">
        <v>1.35</v>
      </c>
      <c r="H23" s="31">
        <f t="shared" si="2"/>
        <v>4.7249999999999996</v>
      </c>
      <c r="I23" s="23"/>
      <c r="J23" s="17"/>
      <c r="K23" s="9" t="str">
        <f t="shared" si="3"/>
        <v>-</v>
      </c>
      <c r="L23" s="4" t="e">
        <f t="shared" si="4"/>
        <v>#N/A</v>
      </c>
      <c r="M23" s="12" t="str">
        <f t="shared" si="5"/>
        <v>0</v>
      </c>
      <c r="N23" s="19">
        <v>2.5</v>
      </c>
      <c r="O23" s="32"/>
      <c r="P23" s="30">
        <f t="shared" si="6"/>
        <v>8.5749999999999993</v>
      </c>
      <c r="Q23" s="153"/>
      <c r="R23" s="171"/>
      <c r="S23" s="116" t="s">
        <v>52</v>
      </c>
      <c r="T23" s="116" t="s">
        <v>3</v>
      </c>
      <c r="U23" s="116" t="s">
        <v>50</v>
      </c>
    </row>
    <row r="24" spans="1:21" ht="18.75" x14ac:dyDescent="0.25">
      <c r="A24" s="63">
        <v>23</v>
      </c>
      <c r="B24" s="130" t="s">
        <v>119</v>
      </c>
      <c r="C24" s="21">
        <v>1</v>
      </c>
      <c r="D24" s="15">
        <v>3</v>
      </c>
      <c r="E24" s="8" t="str">
        <f t="shared" si="0"/>
        <v>AMI 3</v>
      </c>
      <c r="F24" s="3">
        <f t="shared" si="1"/>
        <v>9.4499999999999993</v>
      </c>
      <c r="G24" s="15"/>
      <c r="H24" s="31">
        <f t="shared" si="2"/>
        <v>9.4499999999999993</v>
      </c>
      <c r="I24" s="23"/>
      <c r="J24" s="17"/>
      <c r="K24" s="9" t="str">
        <f t="shared" si="3"/>
        <v>-</v>
      </c>
      <c r="L24" s="4" t="e">
        <f t="shared" si="4"/>
        <v>#N/A</v>
      </c>
      <c r="M24" s="12" t="str">
        <f t="shared" si="5"/>
        <v>0</v>
      </c>
      <c r="N24" s="19">
        <v>2.5</v>
      </c>
      <c r="O24" s="32"/>
      <c r="P24" s="30">
        <f t="shared" si="6"/>
        <v>11.95</v>
      </c>
      <c r="Q24" s="153">
        <v>10</v>
      </c>
      <c r="R24" s="171" t="s">
        <v>143</v>
      </c>
      <c r="S24" s="46">
        <v>0.5</v>
      </c>
      <c r="T24" s="45" t="s">
        <v>51</v>
      </c>
      <c r="U24" s="47">
        <v>1.575</v>
      </c>
    </row>
    <row r="25" spans="1:21" ht="18.75" x14ac:dyDescent="0.25">
      <c r="A25" s="63">
        <v>24</v>
      </c>
      <c r="B25" s="131" t="s">
        <v>39</v>
      </c>
      <c r="C25" s="21">
        <v>2</v>
      </c>
      <c r="D25" s="15">
        <v>5</v>
      </c>
      <c r="E25" s="8" t="str">
        <f t="shared" si="0"/>
        <v>AIS 3</v>
      </c>
      <c r="F25" s="3">
        <f t="shared" si="1"/>
        <v>7.95</v>
      </c>
      <c r="G25" s="15"/>
      <c r="H25" s="31">
        <f t="shared" si="2"/>
        <v>15.9</v>
      </c>
      <c r="I25" s="23"/>
      <c r="J25" s="17"/>
      <c r="K25" s="9" t="str">
        <f t="shared" si="3"/>
        <v>-</v>
      </c>
      <c r="L25" s="4" t="e">
        <f t="shared" si="4"/>
        <v>#N/A</v>
      </c>
      <c r="M25" s="12" t="str">
        <f t="shared" si="5"/>
        <v>0</v>
      </c>
      <c r="N25" s="19">
        <v>2.5</v>
      </c>
      <c r="O25" s="32"/>
      <c r="P25" s="30">
        <f t="shared" si="6"/>
        <v>18.399999999999999</v>
      </c>
      <c r="Q25" s="153">
        <v>10</v>
      </c>
      <c r="R25" s="171" t="s">
        <v>143</v>
      </c>
      <c r="S25" s="46">
        <v>1</v>
      </c>
      <c r="T25" s="45" t="s">
        <v>43</v>
      </c>
      <c r="U25" s="47">
        <v>3.15</v>
      </c>
    </row>
    <row r="26" spans="1:21" ht="18.75" x14ac:dyDescent="0.25">
      <c r="A26" s="63">
        <v>25</v>
      </c>
      <c r="B26" s="127" t="s">
        <v>39</v>
      </c>
      <c r="C26" s="21">
        <v>1</v>
      </c>
      <c r="D26" s="15">
        <v>5</v>
      </c>
      <c r="E26" s="8" t="str">
        <f t="shared" si="0"/>
        <v>AIS 3</v>
      </c>
      <c r="F26" s="3">
        <f t="shared" si="1"/>
        <v>7.95</v>
      </c>
      <c r="G26" s="15"/>
      <c r="H26" s="31">
        <f t="shared" si="2"/>
        <v>7.95</v>
      </c>
      <c r="I26" s="23"/>
      <c r="J26" s="17"/>
      <c r="K26" s="9" t="str">
        <f t="shared" si="3"/>
        <v>-</v>
      </c>
      <c r="L26" s="4" t="e">
        <f t="shared" si="4"/>
        <v>#N/A</v>
      </c>
      <c r="M26" s="12" t="str">
        <f t="shared" si="5"/>
        <v>0</v>
      </c>
      <c r="N26" s="19">
        <v>2.5</v>
      </c>
      <c r="O26" s="32"/>
      <c r="P26" s="30">
        <f t="shared" si="6"/>
        <v>10.45</v>
      </c>
      <c r="Q26" s="153">
        <v>10</v>
      </c>
      <c r="R26" s="171" t="s">
        <v>143</v>
      </c>
      <c r="S26" s="46" t="s">
        <v>74</v>
      </c>
      <c r="T26" s="45" t="s">
        <v>75</v>
      </c>
      <c r="U26" s="47">
        <v>2.36</v>
      </c>
    </row>
    <row r="27" spans="1:21" ht="18.75" x14ac:dyDescent="0.25">
      <c r="A27" s="64">
        <v>26</v>
      </c>
      <c r="B27" s="128" t="s">
        <v>105</v>
      </c>
      <c r="C27" s="21">
        <v>1</v>
      </c>
      <c r="D27" s="15">
        <v>3</v>
      </c>
      <c r="E27" s="8" t="str">
        <f t="shared" si="0"/>
        <v>AMI 3</v>
      </c>
      <c r="F27" s="3">
        <f t="shared" si="1"/>
        <v>9.4499999999999993</v>
      </c>
      <c r="G27" s="15">
        <v>0</v>
      </c>
      <c r="H27" s="31">
        <f t="shared" si="2"/>
        <v>9.4499999999999993</v>
      </c>
      <c r="I27" s="23"/>
      <c r="J27" s="17"/>
      <c r="K27" s="9" t="str">
        <f t="shared" si="3"/>
        <v>-</v>
      </c>
      <c r="L27" s="4" t="e">
        <f t="shared" si="4"/>
        <v>#N/A</v>
      </c>
      <c r="M27" s="12" t="str">
        <f t="shared" si="5"/>
        <v>0</v>
      </c>
      <c r="N27" s="19"/>
      <c r="O27" s="32"/>
      <c r="P27" s="30">
        <f t="shared" si="6"/>
        <v>9.4499999999999993</v>
      </c>
      <c r="Q27" s="153">
        <v>10</v>
      </c>
      <c r="R27" s="171" t="s">
        <v>143</v>
      </c>
      <c r="S27" s="46">
        <v>1.5</v>
      </c>
      <c r="T27" s="45" t="s">
        <v>44</v>
      </c>
      <c r="U27" s="47">
        <v>4.7249999999999996</v>
      </c>
    </row>
    <row r="28" spans="1:21" ht="18.75" x14ac:dyDescent="0.25">
      <c r="A28" s="64">
        <v>27</v>
      </c>
      <c r="B28" s="127" t="s">
        <v>83</v>
      </c>
      <c r="C28" s="21">
        <v>1</v>
      </c>
      <c r="D28" s="15">
        <v>1.5</v>
      </c>
      <c r="E28" s="8" t="str">
        <f t="shared" si="0"/>
        <v>AMI 1,5</v>
      </c>
      <c r="F28" s="3">
        <f t="shared" si="1"/>
        <v>4.7249999999999996</v>
      </c>
      <c r="G28" s="15">
        <v>1.35</v>
      </c>
      <c r="H28" s="31">
        <f t="shared" si="2"/>
        <v>4.7249999999999996</v>
      </c>
      <c r="I28" s="23"/>
      <c r="J28" s="17"/>
      <c r="K28" s="9" t="str">
        <f t="shared" si="3"/>
        <v>-</v>
      </c>
      <c r="L28" s="4" t="e">
        <f t="shared" si="4"/>
        <v>#N/A</v>
      </c>
      <c r="M28" s="12" t="str">
        <f t="shared" si="5"/>
        <v>0</v>
      </c>
      <c r="N28" s="19"/>
      <c r="O28" s="32"/>
      <c r="P28" s="30">
        <f t="shared" si="6"/>
        <v>6.0749999999999993</v>
      </c>
      <c r="Q28" s="153"/>
      <c r="R28" s="171"/>
      <c r="S28" s="46">
        <v>2</v>
      </c>
      <c r="T28" s="45" t="s">
        <v>45</v>
      </c>
      <c r="U28" s="47">
        <v>6.3</v>
      </c>
    </row>
    <row r="29" spans="1:21" ht="18.75" x14ac:dyDescent="0.25">
      <c r="A29" s="64">
        <v>28</v>
      </c>
      <c r="B29" s="128" t="s">
        <v>106</v>
      </c>
      <c r="C29" s="21">
        <v>2</v>
      </c>
      <c r="D29" s="15">
        <v>1</v>
      </c>
      <c r="E29" s="8" t="str">
        <f t="shared" si="0"/>
        <v>AMI 1</v>
      </c>
      <c r="F29" s="3">
        <f t="shared" si="1"/>
        <v>3.15</v>
      </c>
      <c r="G29" s="15"/>
      <c r="H29" s="31">
        <f t="shared" si="2"/>
        <v>6.3</v>
      </c>
      <c r="I29" s="23"/>
      <c r="J29" s="17"/>
      <c r="K29" s="9" t="str">
        <f t="shared" si="3"/>
        <v>-</v>
      </c>
      <c r="L29" s="4" t="e">
        <f t="shared" si="4"/>
        <v>#N/A</v>
      </c>
      <c r="M29" s="12" t="str">
        <f t="shared" si="5"/>
        <v>0</v>
      </c>
      <c r="N29" s="19">
        <v>2.5</v>
      </c>
      <c r="O29" s="32"/>
      <c r="P29" s="30">
        <f t="shared" si="6"/>
        <v>8.8000000000000007</v>
      </c>
      <c r="Q29" s="153">
        <v>11</v>
      </c>
      <c r="R29" s="171" t="s">
        <v>143</v>
      </c>
      <c r="S29" s="46">
        <v>3</v>
      </c>
      <c r="T29" s="45" t="s">
        <v>46</v>
      </c>
      <c r="U29" s="47">
        <v>9.4499999999999993</v>
      </c>
    </row>
    <row r="30" spans="1:21" ht="18.75" x14ac:dyDescent="0.25">
      <c r="A30" s="64">
        <v>29</v>
      </c>
      <c r="B30" s="130" t="s">
        <v>106</v>
      </c>
      <c r="C30" s="21">
        <v>1</v>
      </c>
      <c r="D30" s="15">
        <v>5</v>
      </c>
      <c r="E30" s="8" t="str">
        <f t="shared" si="0"/>
        <v>AIS 3</v>
      </c>
      <c r="F30" s="3">
        <f t="shared" si="1"/>
        <v>7.95</v>
      </c>
      <c r="G30" s="15"/>
      <c r="H30" s="31">
        <f t="shared" si="2"/>
        <v>7.95</v>
      </c>
      <c r="I30" s="23">
        <v>2</v>
      </c>
      <c r="J30" s="17">
        <v>0.5</v>
      </c>
      <c r="K30" s="9" t="str">
        <f t="shared" si="3"/>
        <v>AMI 0,5</v>
      </c>
      <c r="L30" s="4">
        <f t="shared" si="4"/>
        <v>1.575</v>
      </c>
      <c r="M30" s="12">
        <f t="shared" si="5"/>
        <v>3.15</v>
      </c>
      <c r="N30" s="19">
        <v>2.5</v>
      </c>
      <c r="O30" s="32"/>
      <c r="P30" s="30">
        <f t="shared" si="6"/>
        <v>13.6</v>
      </c>
      <c r="Q30" s="153">
        <v>11</v>
      </c>
      <c r="R30" s="171" t="s">
        <v>143</v>
      </c>
      <c r="S30" s="46">
        <v>4</v>
      </c>
      <c r="T30" s="45" t="s">
        <v>47</v>
      </c>
      <c r="U30" s="47">
        <v>12.6</v>
      </c>
    </row>
    <row r="31" spans="1:21" ht="18.75" x14ac:dyDescent="0.25">
      <c r="A31" s="64">
        <v>30</v>
      </c>
      <c r="B31" s="127" t="s">
        <v>31</v>
      </c>
      <c r="C31" s="21">
        <v>2</v>
      </c>
      <c r="D31" s="15">
        <v>5</v>
      </c>
      <c r="E31" s="8" t="str">
        <f t="shared" si="0"/>
        <v>AIS 3</v>
      </c>
      <c r="F31" s="3">
        <f t="shared" si="1"/>
        <v>7.95</v>
      </c>
      <c r="G31" s="15"/>
      <c r="H31" s="31">
        <f t="shared" si="2"/>
        <v>15.9</v>
      </c>
      <c r="I31" s="23"/>
      <c r="J31" s="17"/>
      <c r="K31" s="9" t="str">
        <f t="shared" si="3"/>
        <v>-</v>
      </c>
      <c r="L31" s="4" t="e">
        <f t="shared" si="4"/>
        <v>#N/A</v>
      </c>
      <c r="M31" s="12" t="str">
        <f t="shared" si="5"/>
        <v>0</v>
      </c>
      <c r="N31" s="19">
        <v>2.5</v>
      </c>
      <c r="O31" s="32"/>
      <c r="P31" s="30">
        <f t="shared" si="6"/>
        <v>18.399999999999999</v>
      </c>
      <c r="Q31" s="153">
        <v>12</v>
      </c>
      <c r="R31" s="171" t="s">
        <v>143</v>
      </c>
      <c r="S31" s="46">
        <v>5</v>
      </c>
      <c r="T31" s="45" t="s">
        <v>48</v>
      </c>
      <c r="U31" s="47">
        <v>7.95</v>
      </c>
    </row>
    <row r="32" spans="1:21" ht="18.75" x14ac:dyDescent="0.25">
      <c r="A32" s="64">
        <v>31</v>
      </c>
      <c r="B32" s="130" t="s">
        <v>31</v>
      </c>
      <c r="C32" s="21">
        <v>1</v>
      </c>
      <c r="D32" s="15">
        <v>5</v>
      </c>
      <c r="E32" s="8" t="str">
        <f t="shared" si="0"/>
        <v>AIS 3</v>
      </c>
      <c r="F32" s="3">
        <f t="shared" si="1"/>
        <v>7.95</v>
      </c>
      <c r="G32" s="15"/>
      <c r="H32" s="31">
        <f t="shared" si="2"/>
        <v>7.95</v>
      </c>
      <c r="I32" s="23"/>
      <c r="J32" s="17"/>
      <c r="K32" s="9" t="str">
        <f t="shared" si="3"/>
        <v>-</v>
      </c>
      <c r="L32" s="4" t="e">
        <f t="shared" si="4"/>
        <v>#N/A</v>
      </c>
      <c r="M32" s="12" t="str">
        <f t="shared" si="5"/>
        <v>0</v>
      </c>
      <c r="N32" s="19">
        <v>2.5</v>
      </c>
      <c r="O32" s="32"/>
      <c r="P32" s="30">
        <f t="shared" si="6"/>
        <v>10.45</v>
      </c>
      <c r="Q32" s="153">
        <v>12</v>
      </c>
      <c r="R32" s="171" t="s">
        <v>143</v>
      </c>
      <c r="S32" s="46">
        <v>6</v>
      </c>
      <c r="T32" s="45" t="s">
        <v>19</v>
      </c>
      <c r="U32" s="47">
        <v>10</v>
      </c>
    </row>
    <row r="33" spans="1:23" ht="18.75" x14ac:dyDescent="0.25">
      <c r="A33" s="64">
        <v>32</v>
      </c>
      <c r="B33" s="127" t="s">
        <v>107</v>
      </c>
      <c r="C33" s="21">
        <v>1</v>
      </c>
      <c r="D33" s="15">
        <v>2</v>
      </c>
      <c r="E33" s="8" t="str">
        <f t="shared" si="0"/>
        <v>AMI 2</v>
      </c>
      <c r="F33" s="3">
        <f t="shared" si="1"/>
        <v>6.3</v>
      </c>
      <c r="G33" s="15"/>
      <c r="H33" s="31">
        <f t="shared" si="2"/>
        <v>6.3</v>
      </c>
      <c r="I33" s="23">
        <v>1</v>
      </c>
      <c r="J33" s="17" t="s">
        <v>74</v>
      </c>
      <c r="K33" s="9" t="str">
        <f t="shared" si="3"/>
        <v>AMI 1,5/2</v>
      </c>
      <c r="L33" s="4">
        <f t="shared" si="4"/>
        <v>2.36</v>
      </c>
      <c r="M33" s="12">
        <f t="shared" si="5"/>
        <v>2.36</v>
      </c>
      <c r="N33" s="19">
        <v>2.5</v>
      </c>
      <c r="O33" s="32"/>
      <c r="P33" s="30">
        <f t="shared" si="6"/>
        <v>11.16</v>
      </c>
      <c r="Q33" s="153"/>
      <c r="R33" s="171"/>
      <c r="S33" s="46">
        <v>7</v>
      </c>
      <c r="T33" s="45" t="s">
        <v>18</v>
      </c>
      <c r="U33" s="47">
        <v>1.35</v>
      </c>
    </row>
    <row r="34" spans="1:23" ht="19.5" thickBot="1" x14ac:dyDescent="0.3">
      <c r="A34" s="64">
        <v>33</v>
      </c>
      <c r="B34" s="130" t="s">
        <v>107</v>
      </c>
      <c r="C34" s="21">
        <v>1</v>
      </c>
      <c r="D34" s="15">
        <v>1.5</v>
      </c>
      <c r="E34" s="8" t="str">
        <f t="shared" ref="E34:E65" si="7">IFERROR(VLOOKUP(D34,S$24:U$34,2),"-")</f>
        <v>AMI 1,5</v>
      </c>
      <c r="F34" s="3">
        <f t="shared" ref="F34:F65" si="8">VLOOKUP(D34,S$24:U$34,3)</f>
        <v>4.7249999999999996</v>
      </c>
      <c r="G34" s="15">
        <v>1.35</v>
      </c>
      <c r="H34" s="31">
        <f t="shared" ref="H34:H65" si="9">IFERROR(F34*C34,"0")</f>
        <v>4.7249999999999996</v>
      </c>
      <c r="I34" s="23"/>
      <c r="J34" s="17"/>
      <c r="K34" s="9" t="str">
        <f t="shared" ref="K34:K65" si="10">IFERROR(VLOOKUP(J34,S$24:U$34,2),"-")</f>
        <v>-</v>
      </c>
      <c r="L34" s="4" t="e">
        <f t="shared" ref="L34:L65" si="11">VLOOKUP(J34,S$24:U$34,3)</f>
        <v>#N/A</v>
      </c>
      <c r="M34" s="12" t="str">
        <f t="shared" ref="M34:M65" si="12">IFERROR(L34*I34,"0")</f>
        <v>0</v>
      </c>
      <c r="N34" s="19">
        <v>2.5</v>
      </c>
      <c r="O34" s="32"/>
      <c r="P34" s="30">
        <f t="shared" ref="P34:P65" si="13">G34+H34+M34+N34+(O34*0.35)</f>
        <v>8.5749999999999993</v>
      </c>
      <c r="Q34" s="153"/>
      <c r="R34" s="171"/>
      <c r="S34" s="48">
        <v>8</v>
      </c>
      <c r="T34" s="49" t="s">
        <v>92</v>
      </c>
      <c r="U34" s="50">
        <v>3.9750000000000001</v>
      </c>
    </row>
    <row r="35" spans="1:23" ht="19.5" thickBot="1" x14ac:dyDescent="0.3">
      <c r="A35" s="64">
        <v>34</v>
      </c>
      <c r="B35" s="127" t="s">
        <v>108</v>
      </c>
      <c r="C35" s="21">
        <v>1</v>
      </c>
      <c r="D35" s="15">
        <v>2</v>
      </c>
      <c r="E35" s="8" t="str">
        <f t="shared" si="7"/>
        <v>AMI 2</v>
      </c>
      <c r="F35" s="3">
        <f t="shared" si="8"/>
        <v>6.3</v>
      </c>
      <c r="G35" s="15"/>
      <c r="H35" s="31">
        <f t="shared" si="9"/>
        <v>6.3</v>
      </c>
      <c r="I35" s="23"/>
      <c r="J35" s="17"/>
      <c r="K35" s="9" t="str">
        <f t="shared" si="10"/>
        <v>-</v>
      </c>
      <c r="L35" s="4" t="e">
        <f t="shared" si="11"/>
        <v>#N/A</v>
      </c>
      <c r="M35" s="12" t="str">
        <f t="shared" si="12"/>
        <v>0</v>
      </c>
      <c r="N35" s="19">
        <v>2.5</v>
      </c>
      <c r="O35" s="32"/>
      <c r="P35" s="30">
        <f t="shared" si="13"/>
        <v>8.8000000000000007</v>
      </c>
      <c r="Q35" s="153"/>
      <c r="R35" s="171"/>
      <c r="U35" s="55" t="s">
        <v>55</v>
      </c>
      <c r="V35" s="51"/>
      <c r="W35" s="44" t="s">
        <v>18</v>
      </c>
    </row>
    <row r="36" spans="1:23" ht="18.75" x14ac:dyDescent="0.25">
      <c r="A36" s="65">
        <v>35</v>
      </c>
      <c r="B36" s="130" t="s">
        <v>36</v>
      </c>
      <c r="C36" s="21">
        <v>1</v>
      </c>
      <c r="D36" s="15">
        <v>5</v>
      </c>
      <c r="E36" s="8" t="str">
        <f t="shared" si="7"/>
        <v>AIS 3</v>
      </c>
      <c r="F36" s="3">
        <f t="shared" si="8"/>
        <v>7.95</v>
      </c>
      <c r="G36" s="15"/>
      <c r="H36" s="31">
        <f t="shared" si="9"/>
        <v>7.95</v>
      </c>
      <c r="I36" s="23"/>
      <c r="J36" s="17"/>
      <c r="K36" s="9" t="str">
        <f t="shared" si="10"/>
        <v>-</v>
      </c>
      <c r="L36" s="4" t="e">
        <f t="shared" si="11"/>
        <v>#N/A</v>
      </c>
      <c r="M36" s="12" t="str">
        <f t="shared" si="12"/>
        <v>0</v>
      </c>
      <c r="N36" s="19">
        <v>2.5</v>
      </c>
      <c r="O36" s="32">
        <v>2</v>
      </c>
      <c r="P36" s="30">
        <f t="shared" si="13"/>
        <v>11.149999999999999</v>
      </c>
      <c r="Q36" s="154"/>
      <c r="R36" s="172"/>
      <c r="U36" s="54">
        <v>2.5</v>
      </c>
      <c r="V36" s="52"/>
      <c r="W36" s="54">
        <v>1.35</v>
      </c>
    </row>
    <row r="37" spans="1:23" ht="19.5" thickBot="1" x14ac:dyDescent="0.3">
      <c r="A37" s="65">
        <v>36</v>
      </c>
      <c r="B37" s="128" t="s">
        <v>30</v>
      </c>
      <c r="C37" s="21">
        <v>2</v>
      </c>
      <c r="D37" s="15">
        <v>5</v>
      </c>
      <c r="E37" s="8" t="str">
        <f t="shared" si="7"/>
        <v>AIS 3</v>
      </c>
      <c r="F37" s="3">
        <f t="shared" si="8"/>
        <v>7.95</v>
      </c>
      <c r="G37" s="15"/>
      <c r="H37" s="31">
        <f t="shared" si="9"/>
        <v>15.9</v>
      </c>
      <c r="I37" s="23"/>
      <c r="J37" s="17"/>
      <c r="K37" s="9" t="str">
        <f t="shared" si="10"/>
        <v>-</v>
      </c>
      <c r="L37" s="4" t="e">
        <f t="shared" si="11"/>
        <v>#N/A</v>
      </c>
      <c r="M37" s="12" t="str">
        <f t="shared" si="12"/>
        <v>0</v>
      </c>
      <c r="N37" s="19">
        <v>2.5</v>
      </c>
      <c r="O37" s="32"/>
      <c r="P37" s="30">
        <f t="shared" si="13"/>
        <v>18.399999999999999</v>
      </c>
      <c r="Q37" s="154">
        <v>13</v>
      </c>
      <c r="R37" s="172" t="s">
        <v>143</v>
      </c>
      <c r="U37" s="55">
        <v>0</v>
      </c>
      <c r="V37" s="53"/>
      <c r="W37" s="55">
        <v>0</v>
      </c>
    </row>
    <row r="38" spans="1:23" ht="18.75" x14ac:dyDescent="0.25">
      <c r="A38" s="65">
        <v>37</v>
      </c>
      <c r="B38" s="129" t="s">
        <v>30</v>
      </c>
      <c r="C38" s="21">
        <v>2</v>
      </c>
      <c r="D38" s="15">
        <v>5</v>
      </c>
      <c r="E38" s="8" t="str">
        <f t="shared" si="7"/>
        <v>AIS 3</v>
      </c>
      <c r="F38" s="3">
        <f t="shared" si="8"/>
        <v>7.95</v>
      </c>
      <c r="G38" s="15"/>
      <c r="H38" s="31">
        <f t="shared" si="9"/>
        <v>15.9</v>
      </c>
      <c r="I38" s="23">
        <v>1</v>
      </c>
      <c r="J38" s="17" t="s">
        <v>74</v>
      </c>
      <c r="K38" s="9" t="str">
        <f t="shared" si="10"/>
        <v>AMI 1,5/2</v>
      </c>
      <c r="L38" s="4">
        <f t="shared" si="11"/>
        <v>2.36</v>
      </c>
      <c r="M38" s="12">
        <f t="shared" si="12"/>
        <v>2.36</v>
      </c>
      <c r="N38" s="19">
        <v>2.5</v>
      </c>
      <c r="O38" s="32"/>
      <c r="P38" s="30">
        <f t="shared" si="13"/>
        <v>20.76</v>
      </c>
      <c r="Q38" s="154">
        <v>13</v>
      </c>
      <c r="R38" s="172" t="s">
        <v>143</v>
      </c>
    </row>
    <row r="39" spans="1:23" ht="18.75" x14ac:dyDescent="0.25">
      <c r="A39" s="65">
        <v>38</v>
      </c>
      <c r="B39" s="127" t="s">
        <v>101</v>
      </c>
      <c r="C39" s="21">
        <v>2</v>
      </c>
      <c r="D39" s="15">
        <v>1</v>
      </c>
      <c r="E39" s="8" t="str">
        <f t="shared" si="7"/>
        <v>AMI 1</v>
      </c>
      <c r="F39" s="3">
        <f t="shared" si="8"/>
        <v>3.15</v>
      </c>
      <c r="G39" s="15"/>
      <c r="H39" s="31">
        <f t="shared" si="9"/>
        <v>6.3</v>
      </c>
      <c r="I39" s="23"/>
      <c r="J39" s="17"/>
      <c r="K39" s="9" t="str">
        <f t="shared" si="10"/>
        <v>-</v>
      </c>
      <c r="L39" s="4" t="e">
        <f t="shared" si="11"/>
        <v>#N/A</v>
      </c>
      <c r="M39" s="12" t="str">
        <f t="shared" si="12"/>
        <v>0</v>
      </c>
      <c r="N39" s="19">
        <v>2.5</v>
      </c>
      <c r="O39" s="32">
        <v>2</v>
      </c>
      <c r="P39" s="30">
        <f t="shared" si="13"/>
        <v>9.5</v>
      </c>
      <c r="Q39" s="154"/>
      <c r="R39" s="172"/>
    </row>
    <row r="40" spans="1:23" ht="18.75" x14ac:dyDescent="0.25">
      <c r="A40" s="65">
        <v>39</v>
      </c>
      <c r="B40" s="127" t="s">
        <v>109</v>
      </c>
      <c r="C40" s="21">
        <v>1</v>
      </c>
      <c r="D40" s="15">
        <v>5</v>
      </c>
      <c r="E40" s="8" t="str">
        <f t="shared" si="7"/>
        <v>AIS 3</v>
      </c>
      <c r="F40" s="3">
        <f t="shared" si="8"/>
        <v>7.95</v>
      </c>
      <c r="G40" s="15"/>
      <c r="H40" s="31">
        <f t="shared" si="9"/>
        <v>7.95</v>
      </c>
      <c r="I40" s="23"/>
      <c r="J40" s="17"/>
      <c r="K40" s="9" t="str">
        <f t="shared" si="10"/>
        <v>-</v>
      </c>
      <c r="L40" s="4" t="e">
        <f t="shared" si="11"/>
        <v>#N/A</v>
      </c>
      <c r="M40" s="12" t="str">
        <f t="shared" si="12"/>
        <v>0</v>
      </c>
      <c r="N40" s="19">
        <v>2.5</v>
      </c>
      <c r="O40" s="32"/>
      <c r="P40" s="30">
        <f t="shared" si="13"/>
        <v>10.45</v>
      </c>
      <c r="Q40" s="154"/>
      <c r="R40" s="172" t="s">
        <v>148</v>
      </c>
    </row>
    <row r="41" spans="1:23" ht="18.75" x14ac:dyDescent="0.25">
      <c r="A41" s="65">
        <v>40</v>
      </c>
      <c r="B41" s="127" t="s">
        <v>100</v>
      </c>
      <c r="C41" s="21">
        <v>1</v>
      </c>
      <c r="D41" s="15">
        <v>1.5</v>
      </c>
      <c r="E41" s="8" t="str">
        <f t="shared" si="7"/>
        <v>AMI 1,5</v>
      </c>
      <c r="F41" s="3">
        <f t="shared" si="8"/>
        <v>4.7249999999999996</v>
      </c>
      <c r="G41" s="15">
        <v>1.35</v>
      </c>
      <c r="H41" s="31">
        <f t="shared" si="9"/>
        <v>4.7249999999999996</v>
      </c>
      <c r="I41" s="23"/>
      <c r="J41" s="17"/>
      <c r="K41" s="9" t="str">
        <f t="shared" si="10"/>
        <v>-</v>
      </c>
      <c r="L41" s="4" t="e">
        <f t="shared" si="11"/>
        <v>#N/A</v>
      </c>
      <c r="M41" s="12" t="str">
        <f t="shared" si="12"/>
        <v>0</v>
      </c>
      <c r="N41" s="19">
        <v>2.5</v>
      </c>
      <c r="O41" s="32"/>
      <c r="P41" s="30">
        <f t="shared" si="13"/>
        <v>8.5749999999999993</v>
      </c>
      <c r="Q41" s="154"/>
      <c r="R41" s="172"/>
    </row>
    <row r="42" spans="1:23" ht="18.75" x14ac:dyDescent="0.25">
      <c r="A42" s="65">
        <v>41</v>
      </c>
      <c r="B42" s="127" t="s">
        <v>93</v>
      </c>
      <c r="C42" s="21">
        <v>1</v>
      </c>
      <c r="D42" s="15">
        <v>1.5</v>
      </c>
      <c r="E42" s="8" t="str">
        <f t="shared" si="7"/>
        <v>AMI 1,5</v>
      </c>
      <c r="F42" s="3">
        <f t="shared" si="8"/>
        <v>4.7249999999999996</v>
      </c>
      <c r="G42" s="15">
        <v>1.35</v>
      </c>
      <c r="H42" s="31">
        <f t="shared" si="9"/>
        <v>4.7249999999999996</v>
      </c>
      <c r="I42" s="23"/>
      <c r="J42" s="17"/>
      <c r="K42" s="9" t="str">
        <f t="shared" si="10"/>
        <v>-</v>
      </c>
      <c r="L42" s="4" t="e">
        <f t="shared" si="11"/>
        <v>#N/A</v>
      </c>
      <c r="M42" s="12" t="str">
        <f t="shared" si="12"/>
        <v>0</v>
      </c>
      <c r="N42" s="19">
        <v>2.5</v>
      </c>
      <c r="O42" s="32"/>
      <c r="P42" s="30">
        <f t="shared" si="13"/>
        <v>8.5749999999999993</v>
      </c>
      <c r="Q42" s="154"/>
      <c r="R42" s="172"/>
    </row>
    <row r="43" spans="1:23" ht="18.75" x14ac:dyDescent="0.25">
      <c r="A43" s="65">
        <v>42</v>
      </c>
      <c r="B43" s="127" t="s">
        <v>81</v>
      </c>
      <c r="C43" s="21">
        <v>1</v>
      </c>
      <c r="D43" s="15">
        <v>1.5</v>
      </c>
      <c r="E43" s="8" t="str">
        <f t="shared" si="7"/>
        <v>AMI 1,5</v>
      </c>
      <c r="F43" s="3">
        <f t="shared" si="8"/>
        <v>4.7249999999999996</v>
      </c>
      <c r="G43" s="15">
        <v>1.35</v>
      </c>
      <c r="H43" s="31">
        <f t="shared" si="9"/>
        <v>4.7249999999999996</v>
      </c>
      <c r="I43" s="23"/>
      <c r="J43" s="17"/>
      <c r="K43" s="9" t="str">
        <f t="shared" si="10"/>
        <v>-</v>
      </c>
      <c r="L43" s="4" t="e">
        <f t="shared" si="11"/>
        <v>#N/A</v>
      </c>
      <c r="M43" s="12" t="str">
        <f t="shared" si="12"/>
        <v>0</v>
      </c>
      <c r="N43" s="19"/>
      <c r="O43" s="32"/>
      <c r="P43" s="30">
        <f t="shared" si="13"/>
        <v>6.0749999999999993</v>
      </c>
      <c r="Q43" s="154"/>
      <c r="R43" s="172"/>
    </row>
    <row r="44" spans="1:23" ht="18.75" x14ac:dyDescent="0.25">
      <c r="A44" s="65">
        <v>43</v>
      </c>
      <c r="B44" s="130" t="s">
        <v>35</v>
      </c>
      <c r="C44" s="21">
        <v>2</v>
      </c>
      <c r="D44" s="15">
        <v>1</v>
      </c>
      <c r="E44" s="8" t="str">
        <f t="shared" si="7"/>
        <v>AMI 1</v>
      </c>
      <c r="F44" s="3">
        <f t="shared" si="8"/>
        <v>3.15</v>
      </c>
      <c r="G44" s="15"/>
      <c r="H44" s="31">
        <f t="shared" si="9"/>
        <v>6.3</v>
      </c>
      <c r="I44" s="23"/>
      <c r="J44" s="17"/>
      <c r="K44" s="9" t="str">
        <f t="shared" si="10"/>
        <v>-</v>
      </c>
      <c r="L44" s="4" t="e">
        <f t="shared" si="11"/>
        <v>#N/A</v>
      </c>
      <c r="M44" s="12" t="str">
        <f t="shared" si="12"/>
        <v>0</v>
      </c>
      <c r="N44" s="19">
        <v>2.5</v>
      </c>
      <c r="O44" s="32"/>
      <c r="P44" s="30">
        <f t="shared" si="13"/>
        <v>8.8000000000000007</v>
      </c>
      <c r="Q44" s="154">
        <v>14</v>
      </c>
      <c r="R44" s="172" t="s">
        <v>143</v>
      </c>
    </row>
    <row r="45" spans="1:23" ht="18.75" x14ac:dyDescent="0.25">
      <c r="A45" s="65">
        <v>44</v>
      </c>
      <c r="B45" s="127" t="s">
        <v>71</v>
      </c>
      <c r="C45" s="21">
        <v>2</v>
      </c>
      <c r="D45" s="15">
        <v>5</v>
      </c>
      <c r="E45" s="8" t="str">
        <f t="shared" si="7"/>
        <v>AIS 3</v>
      </c>
      <c r="F45" s="3">
        <f t="shared" si="8"/>
        <v>7.95</v>
      </c>
      <c r="G45" s="15"/>
      <c r="H45" s="31">
        <f t="shared" si="9"/>
        <v>15.9</v>
      </c>
      <c r="I45" s="23"/>
      <c r="J45" s="17"/>
      <c r="K45" s="9" t="str">
        <f t="shared" si="10"/>
        <v>-</v>
      </c>
      <c r="L45" s="4" t="e">
        <f t="shared" si="11"/>
        <v>#N/A</v>
      </c>
      <c r="M45" s="12" t="str">
        <f t="shared" si="12"/>
        <v>0</v>
      </c>
      <c r="N45" s="19">
        <v>2.5</v>
      </c>
      <c r="O45" s="32"/>
      <c r="P45" s="30">
        <f t="shared" si="13"/>
        <v>18.399999999999999</v>
      </c>
      <c r="Q45" s="154">
        <v>15</v>
      </c>
      <c r="R45" s="172" t="s">
        <v>143</v>
      </c>
    </row>
    <row r="46" spans="1:23" ht="18.75" x14ac:dyDescent="0.25">
      <c r="A46" s="65">
        <v>45</v>
      </c>
      <c r="B46" s="131" t="s">
        <v>110</v>
      </c>
      <c r="C46" s="21">
        <v>2</v>
      </c>
      <c r="D46" s="15">
        <v>5</v>
      </c>
      <c r="E46" s="8" t="str">
        <f t="shared" si="7"/>
        <v>AIS 3</v>
      </c>
      <c r="F46" s="3">
        <f t="shared" si="8"/>
        <v>7.95</v>
      </c>
      <c r="G46" s="15"/>
      <c r="H46" s="31">
        <f t="shared" si="9"/>
        <v>15.9</v>
      </c>
      <c r="I46" s="23">
        <v>1</v>
      </c>
      <c r="J46" s="17" t="s">
        <v>74</v>
      </c>
      <c r="K46" s="9" t="str">
        <f t="shared" si="10"/>
        <v>AMI 1,5/2</v>
      </c>
      <c r="L46" s="4">
        <f t="shared" si="11"/>
        <v>2.36</v>
      </c>
      <c r="M46" s="12">
        <f t="shared" si="12"/>
        <v>2.36</v>
      </c>
      <c r="N46" s="19">
        <v>2.5</v>
      </c>
      <c r="O46" s="32"/>
      <c r="P46" s="30">
        <f t="shared" si="13"/>
        <v>20.76</v>
      </c>
      <c r="Q46" s="154">
        <v>15</v>
      </c>
      <c r="R46" s="172" t="s">
        <v>143</v>
      </c>
    </row>
    <row r="47" spans="1:23" ht="18.75" x14ac:dyDescent="0.25">
      <c r="A47" s="65">
        <v>46</v>
      </c>
      <c r="B47" s="128" t="s">
        <v>32</v>
      </c>
      <c r="C47" s="21">
        <v>2</v>
      </c>
      <c r="D47" s="15">
        <v>5</v>
      </c>
      <c r="E47" s="8" t="str">
        <f t="shared" si="7"/>
        <v>AIS 3</v>
      </c>
      <c r="F47" s="3">
        <f t="shared" si="8"/>
        <v>7.95</v>
      </c>
      <c r="G47" s="15"/>
      <c r="H47" s="31">
        <f t="shared" si="9"/>
        <v>15.9</v>
      </c>
      <c r="I47" s="23"/>
      <c r="J47" s="17"/>
      <c r="K47" s="9" t="str">
        <f t="shared" si="10"/>
        <v>-</v>
      </c>
      <c r="L47" s="4" t="e">
        <f t="shared" si="11"/>
        <v>#N/A</v>
      </c>
      <c r="M47" s="12" t="str">
        <f t="shared" si="12"/>
        <v>0</v>
      </c>
      <c r="N47" s="19">
        <v>2.5</v>
      </c>
      <c r="O47" s="32"/>
      <c r="P47" s="30">
        <f t="shared" si="13"/>
        <v>18.399999999999999</v>
      </c>
      <c r="Q47" s="154">
        <v>16</v>
      </c>
      <c r="R47" s="172" t="s">
        <v>143</v>
      </c>
    </row>
    <row r="48" spans="1:23" ht="18.75" x14ac:dyDescent="0.25">
      <c r="A48" s="65">
        <v>47</v>
      </c>
      <c r="B48" s="129" t="s">
        <v>98</v>
      </c>
      <c r="C48" s="21">
        <v>1</v>
      </c>
      <c r="D48" s="15">
        <v>5</v>
      </c>
      <c r="E48" s="8" t="str">
        <f t="shared" si="7"/>
        <v>AIS 3</v>
      </c>
      <c r="F48" s="3">
        <f t="shared" si="8"/>
        <v>7.95</v>
      </c>
      <c r="G48" s="15"/>
      <c r="H48" s="31">
        <f t="shared" si="9"/>
        <v>7.95</v>
      </c>
      <c r="I48" s="23"/>
      <c r="J48" s="17"/>
      <c r="K48" s="9" t="str">
        <f t="shared" si="10"/>
        <v>-</v>
      </c>
      <c r="L48" s="4" t="e">
        <f t="shared" si="11"/>
        <v>#N/A</v>
      </c>
      <c r="M48" s="12" t="str">
        <f t="shared" si="12"/>
        <v>0</v>
      </c>
      <c r="N48" s="19">
        <v>2.5</v>
      </c>
      <c r="O48" s="32"/>
      <c r="P48" s="30">
        <f t="shared" si="13"/>
        <v>10.45</v>
      </c>
      <c r="Q48" s="154">
        <v>16</v>
      </c>
      <c r="R48" s="172" t="s">
        <v>143</v>
      </c>
    </row>
    <row r="49" spans="1:18" ht="18.75" x14ac:dyDescent="0.25">
      <c r="A49" s="65">
        <v>48</v>
      </c>
      <c r="B49" s="127" t="s">
        <v>98</v>
      </c>
      <c r="C49" s="21">
        <v>2</v>
      </c>
      <c r="D49" s="15">
        <v>5</v>
      </c>
      <c r="E49" s="8" t="str">
        <f t="shared" si="7"/>
        <v>AIS 3</v>
      </c>
      <c r="F49" s="3">
        <f t="shared" si="8"/>
        <v>7.95</v>
      </c>
      <c r="G49" s="15"/>
      <c r="H49" s="31">
        <f t="shared" si="9"/>
        <v>15.9</v>
      </c>
      <c r="I49" s="23">
        <v>1</v>
      </c>
      <c r="J49" s="17" t="s">
        <v>74</v>
      </c>
      <c r="K49" s="9" t="str">
        <f t="shared" si="10"/>
        <v>AMI 1,5/2</v>
      </c>
      <c r="L49" s="4">
        <f t="shared" si="11"/>
        <v>2.36</v>
      </c>
      <c r="M49" s="12">
        <f t="shared" si="12"/>
        <v>2.36</v>
      </c>
      <c r="N49" s="19">
        <v>2.5</v>
      </c>
      <c r="O49" s="32"/>
      <c r="P49" s="30">
        <f t="shared" si="13"/>
        <v>20.76</v>
      </c>
      <c r="Q49" s="154">
        <v>16</v>
      </c>
      <c r="R49" s="172" t="s">
        <v>143</v>
      </c>
    </row>
    <row r="50" spans="1:18" ht="18.75" x14ac:dyDescent="0.25">
      <c r="A50" s="65">
        <v>49</v>
      </c>
      <c r="B50" s="127" t="s">
        <v>102</v>
      </c>
      <c r="C50" s="21">
        <v>1</v>
      </c>
      <c r="D50" s="15">
        <v>1.5</v>
      </c>
      <c r="E50" s="8" t="str">
        <f t="shared" si="7"/>
        <v>AMI 1,5</v>
      </c>
      <c r="F50" s="3">
        <f t="shared" si="8"/>
        <v>4.7249999999999996</v>
      </c>
      <c r="G50" s="15">
        <v>1.35</v>
      </c>
      <c r="H50" s="31">
        <f t="shared" si="9"/>
        <v>4.7249999999999996</v>
      </c>
      <c r="I50" s="23"/>
      <c r="J50" s="17"/>
      <c r="K50" s="9" t="str">
        <f t="shared" si="10"/>
        <v>-</v>
      </c>
      <c r="L50" s="4" t="e">
        <f t="shared" si="11"/>
        <v>#N/A</v>
      </c>
      <c r="M50" s="12" t="str">
        <f t="shared" si="12"/>
        <v>0</v>
      </c>
      <c r="N50" s="19">
        <v>2.5</v>
      </c>
      <c r="O50" s="32"/>
      <c r="P50" s="30">
        <f t="shared" si="13"/>
        <v>8.5749999999999993</v>
      </c>
      <c r="Q50" s="154"/>
      <c r="R50" s="172"/>
    </row>
    <row r="51" spans="1:18" ht="18.75" x14ac:dyDescent="0.25">
      <c r="A51" s="65">
        <v>50</v>
      </c>
      <c r="B51" s="127" t="s">
        <v>34</v>
      </c>
      <c r="C51" s="21">
        <v>2</v>
      </c>
      <c r="D51" s="15">
        <v>5</v>
      </c>
      <c r="E51" s="8" t="str">
        <f t="shared" si="7"/>
        <v>AIS 3</v>
      </c>
      <c r="F51" s="3">
        <f t="shared" si="8"/>
        <v>7.95</v>
      </c>
      <c r="G51" s="15"/>
      <c r="H51" s="31">
        <f t="shared" si="9"/>
        <v>15.9</v>
      </c>
      <c r="I51" s="23"/>
      <c r="J51" s="17"/>
      <c r="K51" s="9" t="str">
        <f t="shared" si="10"/>
        <v>-</v>
      </c>
      <c r="L51" s="4" t="e">
        <f t="shared" si="11"/>
        <v>#N/A</v>
      </c>
      <c r="M51" s="12" t="str">
        <f t="shared" si="12"/>
        <v>0</v>
      </c>
      <c r="N51" s="19">
        <v>2.5</v>
      </c>
      <c r="O51" s="32"/>
      <c r="P51" s="30">
        <f t="shared" si="13"/>
        <v>18.399999999999999</v>
      </c>
      <c r="Q51" s="153">
        <v>17</v>
      </c>
      <c r="R51" s="171" t="s">
        <v>143</v>
      </c>
    </row>
    <row r="52" spans="1:18" ht="18.75" x14ac:dyDescent="0.25">
      <c r="A52" s="65">
        <v>51</v>
      </c>
      <c r="B52" s="127" t="s">
        <v>34</v>
      </c>
      <c r="C52" s="21">
        <v>2</v>
      </c>
      <c r="D52" s="15">
        <v>5</v>
      </c>
      <c r="E52" s="8" t="str">
        <f t="shared" si="7"/>
        <v>AIS 3</v>
      </c>
      <c r="F52" s="3">
        <f t="shared" si="8"/>
        <v>7.95</v>
      </c>
      <c r="G52" s="15"/>
      <c r="H52" s="31">
        <f t="shared" si="9"/>
        <v>15.9</v>
      </c>
      <c r="I52" s="23">
        <v>1</v>
      </c>
      <c r="J52" s="17" t="s">
        <v>74</v>
      </c>
      <c r="K52" s="9" t="str">
        <f t="shared" si="10"/>
        <v>AMI 1,5/2</v>
      </c>
      <c r="L52" s="4">
        <f t="shared" si="11"/>
        <v>2.36</v>
      </c>
      <c r="M52" s="12">
        <f t="shared" si="12"/>
        <v>2.36</v>
      </c>
      <c r="N52" s="19">
        <v>2.5</v>
      </c>
      <c r="O52" s="32"/>
      <c r="P52" s="30">
        <f t="shared" si="13"/>
        <v>20.76</v>
      </c>
      <c r="Q52" s="153">
        <v>17</v>
      </c>
      <c r="R52" s="171" t="s">
        <v>143</v>
      </c>
    </row>
    <row r="53" spans="1:18" ht="18.75" x14ac:dyDescent="0.25">
      <c r="A53" s="65">
        <v>52</v>
      </c>
      <c r="B53" s="131" t="s">
        <v>91</v>
      </c>
      <c r="C53" s="21">
        <v>2</v>
      </c>
      <c r="D53" s="15">
        <v>5</v>
      </c>
      <c r="E53" s="8" t="str">
        <f t="shared" si="7"/>
        <v>AIS 3</v>
      </c>
      <c r="F53" s="3">
        <f t="shared" si="8"/>
        <v>7.95</v>
      </c>
      <c r="G53" s="15"/>
      <c r="H53" s="31">
        <f t="shared" si="9"/>
        <v>15.9</v>
      </c>
      <c r="I53" s="23"/>
      <c r="J53" s="17"/>
      <c r="K53" s="9" t="str">
        <f t="shared" si="10"/>
        <v>-</v>
      </c>
      <c r="L53" s="4" t="e">
        <f t="shared" si="11"/>
        <v>#N/A</v>
      </c>
      <c r="M53" s="12" t="str">
        <f t="shared" si="12"/>
        <v>0</v>
      </c>
      <c r="N53" s="19">
        <v>2.5</v>
      </c>
      <c r="O53" s="32"/>
      <c r="P53" s="30">
        <f t="shared" si="13"/>
        <v>18.399999999999999</v>
      </c>
      <c r="Q53" s="153">
        <v>18</v>
      </c>
      <c r="R53" s="171" t="s">
        <v>143</v>
      </c>
    </row>
    <row r="54" spans="1:18" ht="18.75" x14ac:dyDescent="0.25">
      <c r="A54" s="65">
        <v>53</v>
      </c>
      <c r="B54" s="130" t="s">
        <v>91</v>
      </c>
      <c r="C54" s="21">
        <v>1</v>
      </c>
      <c r="D54" s="15">
        <v>5</v>
      </c>
      <c r="E54" s="8" t="str">
        <f t="shared" si="7"/>
        <v>AIS 3</v>
      </c>
      <c r="F54" s="3">
        <f t="shared" si="8"/>
        <v>7.95</v>
      </c>
      <c r="G54" s="15"/>
      <c r="H54" s="31">
        <f t="shared" si="9"/>
        <v>7.95</v>
      </c>
      <c r="I54" s="23"/>
      <c r="J54" s="17"/>
      <c r="K54" s="9" t="str">
        <f t="shared" si="10"/>
        <v>-</v>
      </c>
      <c r="L54" s="4" t="e">
        <f t="shared" si="11"/>
        <v>#N/A</v>
      </c>
      <c r="M54" s="12" t="str">
        <f t="shared" si="12"/>
        <v>0</v>
      </c>
      <c r="N54" s="19"/>
      <c r="O54" s="32"/>
      <c r="P54" s="30">
        <f t="shared" si="13"/>
        <v>7.95</v>
      </c>
      <c r="Q54" s="153">
        <v>18</v>
      </c>
      <c r="R54" s="171" t="s">
        <v>143</v>
      </c>
    </row>
    <row r="55" spans="1:18" ht="18.75" x14ac:dyDescent="0.25">
      <c r="A55" s="65">
        <v>54</v>
      </c>
      <c r="B55" s="127" t="s">
        <v>111</v>
      </c>
      <c r="C55" s="21">
        <v>1</v>
      </c>
      <c r="D55" s="15">
        <v>2</v>
      </c>
      <c r="E55" s="8" t="str">
        <f t="shared" si="7"/>
        <v>AMI 2</v>
      </c>
      <c r="F55" s="3">
        <f t="shared" si="8"/>
        <v>6.3</v>
      </c>
      <c r="G55" s="15"/>
      <c r="H55" s="31">
        <f t="shared" si="9"/>
        <v>6.3</v>
      </c>
      <c r="I55" s="23">
        <v>1</v>
      </c>
      <c r="J55" s="17" t="s">
        <v>74</v>
      </c>
      <c r="K55" s="9" t="str">
        <f t="shared" si="10"/>
        <v>AMI 1,5/2</v>
      </c>
      <c r="L55" s="4">
        <f t="shared" si="11"/>
        <v>2.36</v>
      </c>
      <c r="M55" s="12">
        <f t="shared" si="12"/>
        <v>2.36</v>
      </c>
      <c r="N55" s="19">
        <v>2.5</v>
      </c>
      <c r="O55" s="32"/>
      <c r="P55" s="30">
        <f t="shared" si="13"/>
        <v>11.16</v>
      </c>
      <c r="Q55" s="153"/>
      <c r="R55" s="171"/>
    </row>
    <row r="56" spans="1:18" ht="18.75" x14ac:dyDescent="0.25">
      <c r="A56" s="65">
        <v>55</v>
      </c>
      <c r="B56" s="127" t="s">
        <v>112</v>
      </c>
      <c r="C56" s="21">
        <v>2</v>
      </c>
      <c r="D56" s="15">
        <v>1</v>
      </c>
      <c r="E56" s="8" t="str">
        <f t="shared" si="7"/>
        <v>AMI 1</v>
      </c>
      <c r="F56" s="3">
        <f t="shared" si="8"/>
        <v>3.15</v>
      </c>
      <c r="G56" s="15"/>
      <c r="H56" s="31">
        <f t="shared" si="9"/>
        <v>6.3</v>
      </c>
      <c r="I56" s="23"/>
      <c r="J56" s="17"/>
      <c r="K56" s="9" t="str">
        <f t="shared" si="10"/>
        <v>-</v>
      </c>
      <c r="L56" s="4" t="e">
        <f t="shared" si="11"/>
        <v>#N/A</v>
      </c>
      <c r="M56" s="12" t="str">
        <f t="shared" si="12"/>
        <v>0</v>
      </c>
      <c r="N56" s="19">
        <v>2.5</v>
      </c>
      <c r="O56" s="32">
        <v>2</v>
      </c>
      <c r="P56" s="30">
        <f t="shared" si="13"/>
        <v>9.5</v>
      </c>
      <c r="Q56" s="153">
        <v>19</v>
      </c>
      <c r="R56" s="171" t="s">
        <v>143</v>
      </c>
    </row>
    <row r="57" spans="1:18" ht="18.75" x14ac:dyDescent="0.25">
      <c r="A57" s="65">
        <v>56</v>
      </c>
      <c r="B57" s="127" t="s">
        <v>27</v>
      </c>
      <c r="C57" s="21">
        <v>2</v>
      </c>
      <c r="D57" s="15">
        <v>5</v>
      </c>
      <c r="E57" s="8" t="str">
        <f t="shared" si="7"/>
        <v>AIS 3</v>
      </c>
      <c r="F57" s="3">
        <f t="shared" si="8"/>
        <v>7.95</v>
      </c>
      <c r="G57" s="15"/>
      <c r="H57" s="31">
        <f t="shared" si="9"/>
        <v>15.9</v>
      </c>
      <c r="I57" s="23"/>
      <c r="J57" s="17"/>
      <c r="K57" s="9" t="str">
        <f t="shared" si="10"/>
        <v>-</v>
      </c>
      <c r="L57" s="4" t="e">
        <f t="shared" si="11"/>
        <v>#N/A</v>
      </c>
      <c r="M57" s="12" t="str">
        <f t="shared" si="12"/>
        <v>0</v>
      </c>
      <c r="N57" s="19">
        <v>2.5</v>
      </c>
      <c r="O57" s="32"/>
      <c r="P57" s="30">
        <f t="shared" si="13"/>
        <v>18.399999999999999</v>
      </c>
      <c r="Q57" s="153">
        <v>20</v>
      </c>
      <c r="R57" s="171" t="s">
        <v>143</v>
      </c>
    </row>
    <row r="58" spans="1:18" ht="18.75" x14ac:dyDescent="0.25">
      <c r="A58" s="65">
        <v>57</v>
      </c>
      <c r="B58" s="127" t="s">
        <v>27</v>
      </c>
      <c r="C58" s="21">
        <v>1</v>
      </c>
      <c r="D58" s="15">
        <v>5</v>
      </c>
      <c r="E58" s="8" t="str">
        <f t="shared" si="7"/>
        <v>AIS 3</v>
      </c>
      <c r="F58" s="3">
        <f t="shared" si="8"/>
        <v>7.95</v>
      </c>
      <c r="G58" s="15"/>
      <c r="H58" s="31">
        <f t="shared" si="9"/>
        <v>7.95</v>
      </c>
      <c r="I58" s="23"/>
      <c r="J58" s="17"/>
      <c r="K58" s="9" t="str">
        <f t="shared" si="10"/>
        <v>-</v>
      </c>
      <c r="L58" s="4" t="e">
        <f t="shared" si="11"/>
        <v>#N/A</v>
      </c>
      <c r="M58" s="12" t="str">
        <f t="shared" si="12"/>
        <v>0</v>
      </c>
      <c r="N58" s="19">
        <v>2.5</v>
      </c>
      <c r="O58" s="32"/>
      <c r="P58" s="30">
        <f t="shared" si="13"/>
        <v>10.45</v>
      </c>
      <c r="Q58" s="153">
        <v>20</v>
      </c>
      <c r="R58" s="171" t="s">
        <v>143</v>
      </c>
    </row>
    <row r="59" spans="1:18" ht="18.75" x14ac:dyDescent="0.25">
      <c r="A59" s="65">
        <v>58</v>
      </c>
      <c r="B59" s="130" t="s">
        <v>113</v>
      </c>
      <c r="C59" s="21">
        <v>2</v>
      </c>
      <c r="D59" s="15">
        <v>5</v>
      </c>
      <c r="E59" s="8" t="str">
        <f t="shared" si="7"/>
        <v>AIS 3</v>
      </c>
      <c r="F59" s="3">
        <f t="shared" si="8"/>
        <v>7.95</v>
      </c>
      <c r="G59" s="15"/>
      <c r="H59" s="31">
        <f t="shared" si="9"/>
        <v>15.9</v>
      </c>
      <c r="I59" s="23"/>
      <c r="J59" s="17"/>
      <c r="K59" s="9" t="str">
        <f t="shared" si="10"/>
        <v>-</v>
      </c>
      <c r="L59" s="4" t="e">
        <f t="shared" si="11"/>
        <v>#N/A</v>
      </c>
      <c r="M59" s="12" t="str">
        <f t="shared" si="12"/>
        <v>0</v>
      </c>
      <c r="N59" s="19">
        <v>2.5</v>
      </c>
      <c r="O59" s="32"/>
      <c r="P59" s="30">
        <f t="shared" si="13"/>
        <v>18.399999999999999</v>
      </c>
      <c r="Q59" s="153">
        <v>21</v>
      </c>
      <c r="R59" s="171" t="s">
        <v>143</v>
      </c>
    </row>
    <row r="60" spans="1:18" ht="18.75" x14ac:dyDescent="0.25">
      <c r="A60" s="65">
        <v>59</v>
      </c>
      <c r="B60" s="127" t="s">
        <v>84</v>
      </c>
      <c r="C60" s="21">
        <v>1</v>
      </c>
      <c r="D60" s="15">
        <v>2</v>
      </c>
      <c r="E60" s="8" t="str">
        <f t="shared" si="7"/>
        <v>AMI 2</v>
      </c>
      <c r="F60" s="3">
        <f t="shared" si="8"/>
        <v>6.3</v>
      </c>
      <c r="G60" s="15">
        <v>0</v>
      </c>
      <c r="H60" s="31">
        <f t="shared" si="9"/>
        <v>6.3</v>
      </c>
      <c r="I60" s="23"/>
      <c r="J60" s="17"/>
      <c r="K60" s="9" t="str">
        <f t="shared" si="10"/>
        <v>-</v>
      </c>
      <c r="L60" s="4" t="e">
        <f t="shared" si="11"/>
        <v>#N/A</v>
      </c>
      <c r="M60" s="12" t="str">
        <f t="shared" si="12"/>
        <v>0</v>
      </c>
      <c r="N60" s="19">
        <v>2.5</v>
      </c>
      <c r="O60" s="32">
        <v>8</v>
      </c>
      <c r="P60" s="30">
        <f t="shared" si="13"/>
        <v>11.600000000000001</v>
      </c>
      <c r="Q60" s="153"/>
      <c r="R60" s="171"/>
    </row>
    <row r="61" spans="1:18" ht="18.75" x14ac:dyDescent="0.25">
      <c r="A61" s="65">
        <v>60</v>
      </c>
      <c r="B61" s="130" t="s">
        <v>77</v>
      </c>
      <c r="C61" s="21">
        <v>1</v>
      </c>
      <c r="D61" s="15">
        <v>5</v>
      </c>
      <c r="E61" s="8" t="str">
        <f t="shared" si="7"/>
        <v>AIS 3</v>
      </c>
      <c r="F61" s="3">
        <f t="shared" si="8"/>
        <v>7.95</v>
      </c>
      <c r="G61" s="15"/>
      <c r="H61" s="31">
        <f t="shared" si="9"/>
        <v>7.95</v>
      </c>
      <c r="I61" s="23"/>
      <c r="J61" s="17"/>
      <c r="K61" s="9" t="str">
        <f t="shared" si="10"/>
        <v>-</v>
      </c>
      <c r="L61" s="4" t="e">
        <f t="shared" si="11"/>
        <v>#N/A</v>
      </c>
      <c r="M61" s="12" t="str">
        <f t="shared" si="12"/>
        <v>0</v>
      </c>
      <c r="N61" s="19">
        <v>2.5</v>
      </c>
      <c r="O61" s="32"/>
      <c r="P61" s="30">
        <f t="shared" si="13"/>
        <v>10.45</v>
      </c>
      <c r="Q61" s="153">
        <v>22</v>
      </c>
      <c r="R61" s="171" t="s">
        <v>143</v>
      </c>
    </row>
    <row r="62" spans="1:18" ht="18.75" x14ac:dyDescent="0.25">
      <c r="A62" s="65">
        <v>61</v>
      </c>
      <c r="B62" s="127" t="s">
        <v>77</v>
      </c>
      <c r="C62" s="21">
        <v>1</v>
      </c>
      <c r="D62" s="15">
        <v>1.5</v>
      </c>
      <c r="E62" s="8" t="str">
        <f t="shared" si="7"/>
        <v>AMI 1,5</v>
      </c>
      <c r="F62" s="3">
        <f t="shared" si="8"/>
        <v>4.7249999999999996</v>
      </c>
      <c r="G62" s="15">
        <v>1.35</v>
      </c>
      <c r="H62" s="31">
        <f t="shared" si="9"/>
        <v>4.7249999999999996</v>
      </c>
      <c r="I62" s="23"/>
      <c r="J62" s="17"/>
      <c r="K62" s="9" t="str">
        <f t="shared" si="10"/>
        <v>-</v>
      </c>
      <c r="L62" s="4" t="e">
        <f t="shared" si="11"/>
        <v>#N/A</v>
      </c>
      <c r="M62" s="12" t="str">
        <f t="shared" si="12"/>
        <v>0</v>
      </c>
      <c r="N62" s="19">
        <v>2.5</v>
      </c>
      <c r="O62" s="32"/>
      <c r="P62" s="30">
        <f t="shared" si="13"/>
        <v>8.5749999999999993</v>
      </c>
      <c r="Q62" s="153">
        <v>22</v>
      </c>
      <c r="R62" s="171" t="s">
        <v>143</v>
      </c>
    </row>
    <row r="63" spans="1:18" ht="18.75" x14ac:dyDescent="0.25">
      <c r="A63" s="65">
        <v>62</v>
      </c>
      <c r="B63" s="127" t="s">
        <v>77</v>
      </c>
      <c r="C63" s="21">
        <v>1</v>
      </c>
      <c r="D63" s="15">
        <v>5</v>
      </c>
      <c r="E63" s="8" t="str">
        <f t="shared" si="7"/>
        <v>AIS 3</v>
      </c>
      <c r="F63" s="3">
        <f t="shared" si="8"/>
        <v>7.95</v>
      </c>
      <c r="G63" s="15"/>
      <c r="H63" s="31">
        <f t="shared" si="9"/>
        <v>7.95</v>
      </c>
      <c r="I63" s="23"/>
      <c r="J63" s="17"/>
      <c r="K63" s="9" t="str">
        <f t="shared" si="10"/>
        <v>-</v>
      </c>
      <c r="L63" s="4" t="e">
        <f t="shared" si="11"/>
        <v>#N/A</v>
      </c>
      <c r="M63" s="12" t="str">
        <f t="shared" si="12"/>
        <v>0</v>
      </c>
      <c r="N63" s="19">
        <v>2.5</v>
      </c>
      <c r="O63" s="32"/>
      <c r="P63" s="30">
        <f t="shared" si="13"/>
        <v>10.45</v>
      </c>
      <c r="Q63" s="153">
        <v>22</v>
      </c>
      <c r="R63" s="171" t="s">
        <v>143</v>
      </c>
    </row>
    <row r="64" spans="1:18" ht="18.75" x14ac:dyDescent="0.25">
      <c r="A64" s="65">
        <v>63</v>
      </c>
      <c r="B64" s="130" t="s">
        <v>94</v>
      </c>
      <c r="C64" s="21">
        <v>1</v>
      </c>
      <c r="D64" s="15">
        <v>1</v>
      </c>
      <c r="E64" s="8" t="str">
        <f t="shared" si="7"/>
        <v>AMI 1</v>
      </c>
      <c r="F64" s="3">
        <f t="shared" si="8"/>
        <v>3.15</v>
      </c>
      <c r="G64" s="15">
        <v>1.35</v>
      </c>
      <c r="H64" s="31">
        <f t="shared" si="9"/>
        <v>3.15</v>
      </c>
      <c r="I64" s="23"/>
      <c r="J64" s="17"/>
      <c r="K64" s="9" t="str">
        <f t="shared" si="10"/>
        <v>-</v>
      </c>
      <c r="L64" s="4" t="e">
        <f t="shared" si="11"/>
        <v>#N/A</v>
      </c>
      <c r="M64" s="12" t="str">
        <f t="shared" si="12"/>
        <v>0</v>
      </c>
      <c r="N64" s="19">
        <v>2.5</v>
      </c>
      <c r="O64" s="32"/>
      <c r="P64" s="30">
        <f t="shared" si="13"/>
        <v>7</v>
      </c>
      <c r="Q64" s="153"/>
      <c r="R64" s="171"/>
    </row>
    <row r="65" spans="1:18" ht="18.75" x14ac:dyDescent="0.25">
      <c r="A65" s="65">
        <v>64</v>
      </c>
      <c r="B65" s="130" t="s">
        <v>82</v>
      </c>
      <c r="C65" s="21">
        <v>1</v>
      </c>
      <c r="D65" s="15">
        <v>1.5</v>
      </c>
      <c r="E65" s="8" t="str">
        <f t="shared" si="7"/>
        <v>AMI 1,5</v>
      </c>
      <c r="F65" s="3">
        <f t="shared" si="8"/>
        <v>4.7249999999999996</v>
      </c>
      <c r="G65" s="15">
        <v>1.35</v>
      </c>
      <c r="H65" s="31">
        <f t="shared" si="9"/>
        <v>4.7249999999999996</v>
      </c>
      <c r="I65" s="23"/>
      <c r="J65" s="17"/>
      <c r="K65" s="9" t="str">
        <f t="shared" si="10"/>
        <v>-</v>
      </c>
      <c r="L65" s="4" t="e">
        <f t="shared" si="11"/>
        <v>#N/A</v>
      </c>
      <c r="M65" s="12" t="str">
        <f t="shared" si="12"/>
        <v>0</v>
      </c>
      <c r="N65" s="19"/>
      <c r="O65" s="32"/>
      <c r="P65" s="30">
        <f t="shared" si="13"/>
        <v>6.0749999999999993</v>
      </c>
      <c r="Q65" s="153"/>
      <c r="R65" s="171"/>
    </row>
    <row r="66" spans="1:18" ht="18.75" x14ac:dyDescent="0.25">
      <c r="A66" s="65">
        <v>65</v>
      </c>
      <c r="B66" s="129" t="s">
        <v>114</v>
      </c>
      <c r="C66" s="21">
        <v>1</v>
      </c>
      <c r="D66" s="15">
        <v>1.5</v>
      </c>
      <c r="E66" s="8" t="str">
        <f t="shared" ref="E66:E78" si="14">IFERROR(VLOOKUP(D66,S$24:U$34,2),"-")</f>
        <v>AMI 1,5</v>
      </c>
      <c r="F66" s="3">
        <f t="shared" ref="F66:F78" si="15">VLOOKUP(D66,S$24:U$34,3)</f>
        <v>4.7249999999999996</v>
      </c>
      <c r="G66" s="15">
        <v>1.35</v>
      </c>
      <c r="H66" s="31">
        <f t="shared" ref="H66:H78" si="16">IFERROR(F66*C66,"0")</f>
        <v>4.7249999999999996</v>
      </c>
      <c r="I66" s="23"/>
      <c r="J66" s="17"/>
      <c r="K66" s="9" t="str">
        <f t="shared" ref="K66:K78" si="17">IFERROR(VLOOKUP(J66,S$24:U$34,2),"-")</f>
        <v>-</v>
      </c>
      <c r="L66" s="4" t="e">
        <f t="shared" ref="L66:L78" si="18">VLOOKUP(J66,S$24:U$34,3)</f>
        <v>#N/A</v>
      </c>
      <c r="M66" s="12" t="str">
        <f t="shared" ref="M66:M78" si="19">IFERROR(L66*I66,"0")</f>
        <v>0</v>
      </c>
      <c r="N66" s="19">
        <v>2.5</v>
      </c>
      <c r="O66" s="32"/>
      <c r="P66" s="30">
        <f t="shared" ref="P66:P69" si="20">G66+H66+M66+N66+(O66*0.35)</f>
        <v>8.5749999999999993</v>
      </c>
      <c r="Q66" s="153"/>
      <c r="R66" s="171"/>
    </row>
    <row r="67" spans="1:18" ht="18.75" x14ac:dyDescent="0.25">
      <c r="A67" s="65">
        <v>66</v>
      </c>
      <c r="B67" s="127" t="s">
        <v>95</v>
      </c>
      <c r="C67" s="21">
        <v>1</v>
      </c>
      <c r="D67" s="15">
        <v>3</v>
      </c>
      <c r="E67" s="8" t="str">
        <f t="shared" si="14"/>
        <v>AMI 3</v>
      </c>
      <c r="F67" s="3">
        <f t="shared" si="15"/>
        <v>9.4499999999999993</v>
      </c>
      <c r="G67" s="15"/>
      <c r="H67" s="31">
        <f t="shared" si="16"/>
        <v>9.4499999999999993</v>
      </c>
      <c r="I67" s="23"/>
      <c r="J67" s="17"/>
      <c r="K67" s="9" t="str">
        <f t="shared" si="17"/>
        <v>-</v>
      </c>
      <c r="L67" s="4" t="e">
        <f t="shared" si="18"/>
        <v>#N/A</v>
      </c>
      <c r="M67" s="12" t="str">
        <f t="shared" si="19"/>
        <v>0</v>
      </c>
      <c r="N67" s="19">
        <v>2.5</v>
      </c>
      <c r="O67" s="32"/>
      <c r="P67" s="30">
        <f t="shared" si="20"/>
        <v>11.95</v>
      </c>
      <c r="Q67" s="153"/>
      <c r="R67" s="171"/>
    </row>
    <row r="68" spans="1:18" ht="18.75" x14ac:dyDescent="0.25">
      <c r="A68" s="65">
        <v>67</v>
      </c>
      <c r="B68" s="130" t="s">
        <v>95</v>
      </c>
      <c r="C68" s="21">
        <v>1</v>
      </c>
      <c r="D68" s="15">
        <v>2</v>
      </c>
      <c r="E68" s="8" t="str">
        <f t="shared" si="14"/>
        <v>AMI 2</v>
      </c>
      <c r="F68" s="3">
        <f t="shared" si="15"/>
        <v>6.3</v>
      </c>
      <c r="G68" s="15"/>
      <c r="H68" s="31">
        <f t="shared" si="16"/>
        <v>6.3</v>
      </c>
      <c r="I68" s="23"/>
      <c r="J68" s="17"/>
      <c r="K68" s="9" t="str">
        <f t="shared" si="17"/>
        <v>-</v>
      </c>
      <c r="L68" s="4" t="e">
        <f t="shared" si="18"/>
        <v>#N/A</v>
      </c>
      <c r="M68" s="12" t="str">
        <f t="shared" si="19"/>
        <v>0</v>
      </c>
      <c r="N68" s="19">
        <v>2.5</v>
      </c>
      <c r="O68" s="32"/>
      <c r="P68" s="30">
        <f t="shared" si="20"/>
        <v>8.8000000000000007</v>
      </c>
      <c r="Q68" s="153"/>
      <c r="R68" s="171"/>
    </row>
    <row r="69" spans="1:18" ht="18.75" x14ac:dyDescent="0.25">
      <c r="A69" s="65">
        <v>68</v>
      </c>
      <c r="B69" s="127" t="s">
        <v>90</v>
      </c>
      <c r="C69" s="21">
        <v>1</v>
      </c>
      <c r="D69" s="15">
        <v>3</v>
      </c>
      <c r="E69" s="8" t="str">
        <f t="shared" si="14"/>
        <v>AMI 3</v>
      </c>
      <c r="F69" s="3">
        <f t="shared" si="15"/>
        <v>9.4499999999999993</v>
      </c>
      <c r="G69" s="15"/>
      <c r="H69" s="31">
        <f t="shared" si="16"/>
        <v>9.4499999999999993</v>
      </c>
      <c r="I69" s="23"/>
      <c r="J69" s="17"/>
      <c r="K69" s="9" t="str">
        <f t="shared" si="17"/>
        <v>-</v>
      </c>
      <c r="L69" s="4" t="e">
        <f t="shared" si="18"/>
        <v>#N/A</v>
      </c>
      <c r="M69" s="12" t="str">
        <f t="shared" si="19"/>
        <v>0</v>
      </c>
      <c r="N69" s="19">
        <v>2.5</v>
      </c>
      <c r="O69" s="32"/>
      <c r="P69" s="30">
        <f t="shared" si="20"/>
        <v>11.95</v>
      </c>
      <c r="Q69" s="153">
        <v>23</v>
      </c>
      <c r="R69" s="171" t="s">
        <v>143</v>
      </c>
    </row>
    <row r="70" spans="1:18" ht="18.75" x14ac:dyDescent="0.25">
      <c r="A70" s="65">
        <v>69</v>
      </c>
      <c r="B70" s="128" t="s">
        <v>115</v>
      </c>
      <c r="C70" s="21">
        <v>1</v>
      </c>
      <c r="D70" s="15">
        <v>2</v>
      </c>
      <c r="E70" s="8" t="str">
        <f t="shared" si="14"/>
        <v>AMI 2</v>
      </c>
      <c r="F70" s="3">
        <f t="shared" si="15"/>
        <v>6.3</v>
      </c>
      <c r="G70" s="15"/>
      <c r="H70" s="31">
        <f t="shared" si="16"/>
        <v>6.3</v>
      </c>
      <c r="I70" s="23"/>
      <c r="J70" s="17"/>
      <c r="K70" s="9" t="str">
        <f t="shared" si="17"/>
        <v>-</v>
      </c>
      <c r="L70" s="4" t="e">
        <f t="shared" si="18"/>
        <v>#N/A</v>
      </c>
      <c r="M70" s="12" t="str">
        <f t="shared" si="19"/>
        <v>0</v>
      </c>
      <c r="N70" s="19">
        <v>2.5</v>
      </c>
      <c r="O70" s="32">
        <v>8</v>
      </c>
      <c r="P70" s="30">
        <f>G70+H70+M70+N70+(O70*0.5)</f>
        <v>12.8</v>
      </c>
      <c r="Q70" s="153"/>
      <c r="R70" s="171"/>
    </row>
    <row r="71" spans="1:18" ht="18.75" x14ac:dyDescent="0.25">
      <c r="A71" s="65">
        <v>70</v>
      </c>
      <c r="B71" s="130" t="s">
        <v>76</v>
      </c>
      <c r="C71" s="21">
        <v>1</v>
      </c>
      <c r="D71" s="15">
        <v>3</v>
      </c>
      <c r="E71" s="8" t="str">
        <f t="shared" si="14"/>
        <v>AMI 3</v>
      </c>
      <c r="F71" s="3">
        <f t="shared" si="15"/>
        <v>9.4499999999999993</v>
      </c>
      <c r="G71" s="15"/>
      <c r="H71" s="31">
        <f t="shared" si="16"/>
        <v>9.4499999999999993</v>
      </c>
      <c r="I71" s="23"/>
      <c r="J71" s="17"/>
      <c r="K71" s="9" t="str">
        <f t="shared" si="17"/>
        <v>-</v>
      </c>
      <c r="L71" s="4" t="e">
        <f t="shared" si="18"/>
        <v>#N/A</v>
      </c>
      <c r="M71" s="12" t="str">
        <f t="shared" si="19"/>
        <v>0</v>
      </c>
      <c r="N71" s="19">
        <v>2.5</v>
      </c>
      <c r="O71" s="32"/>
      <c r="P71" s="30">
        <f t="shared" ref="P71:P79" si="21">G71+H71+M71+N71+(O71*0.35)</f>
        <v>11.95</v>
      </c>
      <c r="Q71" s="153">
        <v>24</v>
      </c>
      <c r="R71" s="171" t="s">
        <v>143</v>
      </c>
    </row>
    <row r="72" spans="1:18" ht="18.75" x14ac:dyDescent="0.25">
      <c r="A72" s="65">
        <v>71</v>
      </c>
      <c r="B72" s="130" t="s">
        <v>139</v>
      </c>
      <c r="C72" s="21">
        <v>1</v>
      </c>
      <c r="D72" s="15">
        <v>5</v>
      </c>
      <c r="E72" s="8" t="str">
        <f t="shared" si="14"/>
        <v>AIS 3</v>
      </c>
      <c r="F72" s="3">
        <f t="shared" si="15"/>
        <v>7.95</v>
      </c>
      <c r="G72" s="15"/>
      <c r="H72" s="31">
        <f t="shared" si="16"/>
        <v>7.95</v>
      </c>
      <c r="I72" s="23"/>
      <c r="J72" s="17"/>
      <c r="K72" s="9" t="str">
        <f t="shared" si="17"/>
        <v>-</v>
      </c>
      <c r="L72" s="4" t="e">
        <f t="shared" si="18"/>
        <v>#N/A</v>
      </c>
      <c r="M72" s="12" t="str">
        <f t="shared" si="19"/>
        <v>0</v>
      </c>
      <c r="N72" s="19">
        <v>2.5</v>
      </c>
      <c r="O72" s="32">
        <v>8</v>
      </c>
      <c r="P72" s="30">
        <f t="shared" si="21"/>
        <v>13.25</v>
      </c>
      <c r="Q72" s="153">
        <v>25</v>
      </c>
      <c r="R72" s="171" t="s">
        <v>143</v>
      </c>
    </row>
    <row r="73" spans="1:18" ht="18.75" x14ac:dyDescent="0.25">
      <c r="A73" s="65">
        <v>72</v>
      </c>
      <c r="B73" s="127" t="s">
        <v>116</v>
      </c>
      <c r="C73" s="21">
        <v>1</v>
      </c>
      <c r="D73" s="15">
        <v>5</v>
      </c>
      <c r="E73" s="8" t="str">
        <f t="shared" si="14"/>
        <v>AIS 3</v>
      </c>
      <c r="F73" s="3">
        <f t="shared" si="15"/>
        <v>7.95</v>
      </c>
      <c r="G73" s="15"/>
      <c r="H73" s="31">
        <f t="shared" si="16"/>
        <v>7.95</v>
      </c>
      <c r="I73" s="23"/>
      <c r="J73" s="17"/>
      <c r="K73" s="9" t="str">
        <f t="shared" si="17"/>
        <v>-</v>
      </c>
      <c r="L73" s="4" t="e">
        <f t="shared" si="18"/>
        <v>#N/A</v>
      </c>
      <c r="M73" s="12" t="str">
        <f t="shared" si="19"/>
        <v>0</v>
      </c>
      <c r="N73" s="19">
        <v>2.5</v>
      </c>
      <c r="O73" s="32">
        <v>8</v>
      </c>
      <c r="P73" s="30">
        <f t="shared" si="21"/>
        <v>13.25</v>
      </c>
      <c r="Q73" s="153">
        <v>26</v>
      </c>
      <c r="R73" s="171" t="s">
        <v>143</v>
      </c>
    </row>
    <row r="74" spans="1:18" ht="18.75" x14ac:dyDescent="0.25">
      <c r="A74" s="65">
        <v>73</v>
      </c>
      <c r="B74" s="127" t="s">
        <v>97</v>
      </c>
      <c r="C74" s="21">
        <v>1</v>
      </c>
      <c r="D74" s="15">
        <v>2</v>
      </c>
      <c r="E74" s="8" t="str">
        <f t="shared" si="14"/>
        <v>AMI 2</v>
      </c>
      <c r="F74" s="3">
        <f t="shared" si="15"/>
        <v>6.3</v>
      </c>
      <c r="G74" s="15"/>
      <c r="H74" s="31">
        <f t="shared" si="16"/>
        <v>6.3</v>
      </c>
      <c r="I74" s="23"/>
      <c r="J74" s="17"/>
      <c r="K74" s="9" t="str">
        <f t="shared" si="17"/>
        <v>-</v>
      </c>
      <c r="L74" s="4" t="e">
        <f t="shared" si="18"/>
        <v>#N/A</v>
      </c>
      <c r="M74" s="12" t="str">
        <f t="shared" si="19"/>
        <v>0</v>
      </c>
      <c r="N74" s="19">
        <v>2.5</v>
      </c>
      <c r="O74" s="32"/>
      <c r="P74" s="30">
        <f t="shared" si="21"/>
        <v>8.8000000000000007</v>
      </c>
      <c r="Q74" s="153"/>
      <c r="R74" s="171"/>
    </row>
    <row r="75" spans="1:18" ht="18.75" x14ac:dyDescent="0.25">
      <c r="A75" s="65">
        <v>74</v>
      </c>
      <c r="B75" s="127" t="s">
        <v>33</v>
      </c>
      <c r="C75" s="21">
        <v>2</v>
      </c>
      <c r="D75" s="15">
        <v>5</v>
      </c>
      <c r="E75" s="8" t="str">
        <f t="shared" si="14"/>
        <v>AIS 3</v>
      </c>
      <c r="F75" s="3">
        <f t="shared" si="15"/>
        <v>7.95</v>
      </c>
      <c r="G75" s="15"/>
      <c r="H75" s="31">
        <f t="shared" si="16"/>
        <v>15.9</v>
      </c>
      <c r="I75" s="23"/>
      <c r="J75" s="17"/>
      <c r="K75" s="9" t="str">
        <f t="shared" si="17"/>
        <v>-</v>
      </c>
      <c r="L75" s="4" t="e">
        <f t="shared" si="18"/>
        <v>#N/A</v>
      </c>
      <c r="M75" s="12" t="str">
        <f t="shared" si="19"/>
        <v>0</v>
      </c>
      <c r="N75" s="19">
        <v>2.5</v>
      </c>
      <c r="O75" s="32"/>
      <c r="P75" s="30">
        <f t="shared" si="21"/>
        <v>18.399999999999999</v>
      </c>
      <c r="Q75" s="153"/>
      <c r="R75" s="171"/>
    </row>
    <row r="76" spans="1:18" ht="18.75" x14ac:dyDescent="0.25">
      <c r="A76" s="65">
        <v>75</v>
      </c>
      <c r="B76" s="127" t="s">
        <v>117</v>
      </c>
      <c r="C76" s="21">
        <v>2</v>
      </c>
      <c r="D76" s="15">
        <v>5</v>
      </c>
      <c r="E76" s="8" t="str">
        <f t="shared" si="14"/>
        <v>AIS 3</v>
      </c>
      <c r="F76" s="3">
        <f t="shared" si="15"/>
        <v>7.95</v>
      </c>
      <c r="G76" s="15"/>
      <c r="H76" s="31">
        <f t="shared" si="16"/>
        <v>15.9</v>
      </c>
      <c r="I76" s="23"/>
      <c r="J76" s="17"/>
      <c r="K76" s="9" t="str">
        <f t="shared" si="17"/>
        <v>-</v>
      </c>
      <c r="L76" s="4" t="e">
        <f t="shared" si="18"/>
        <v>#N/A</v>
      </c>
      <c r="M76" s="12" t="str">
        <f t="shared" si="19"/>
        <v>0</v>
      </c>
      <c r="N76" s="19">
        <v>2.5</v>
      </c>
      <c r="O76" s="32">
        <v>8</v>
      </c>
      <c r="P76" s="30">
        <f t="shared" si="21"/>
        <v>21.2</v>
      </c>
      <c r="Q76" s="153">
        <v>27</v>
      </c>
      <c r="R76" s="171" t="s">
        <v>143</v>
      </c>
    </row>
    <row r="77" spans="1:18" ht="18.75" x14ac:dyDescent="0.25">
      <c r="A77" s="65">
        <v>76</v>
      </c>
      <c r="B77" s="127" t="s">
        <v>38</v>
      </c>
      <c r="C77" s="21">
        <v>2</v>
      </c>
      <c r="D77" s="15">
        <v>5</v>
      </c>
      <c r="E77" s="8" t="str">
        <f t="shared" si="14"/>
        <v>AIS 3</v>
      </c>
      <c r="F77" s="3">
        <f t="shared" si="15"/>
        <v>7.95</v>
      </c>
      <c r="G77" s="15"/>
      <c r="H77" s="31">
        <f t="shared" si="16"/>
        <v>15.9</v>
      </c>
      <c r="I77" s="23"/>
      <c r="J77" s="17"/>
      <c r="K77" s="9" t="str">
        <f t="shared" si="17"/>
        <v>-</v>
      </c>
      <c r="L77" s="4" t="e">
        <f t="shared" si="18"/>
        <v>#N/A</v>
      </c>
      <c r="M77" s="12" t="str">
        <f t="shared" si="19"/>
        <v>0</v>
      </c>
      <c r="N77" s="19">
        <v>2.5</v>
      </c>
      <c r="O77" s="32"/>
      <c r="P77" s="30">
        <f t="shared" si="21"/>
        <v>18.399999999999999</v>
      </c>
      <c r="Q77" s="153">
        <v>28</v>
      </c>
      <c r="R77" s="171" t="s">
        <v>143</v>
      </c>
    </row>
    <row r="78" spans="1:18" ht="18.75" x14ac:dyDescent="0.25">
      <c r="A78" s="65">
        <v>77</v>
      </c>
      <c r="B78" s="129" t="s">
        <v>38</v>
      </c>
      <c r="C78" s="21">
        <v>1</v>
      </c>
      <c r="D78" s="15">
        <v>5</v>
      </c>
      <c r="E78" s="8" t="str">
        <f t="shared" si="14"/>
        <v>AIS 3</v>
      </c>
      <c r="F78" s="3">
        <f t="shared" si="15"/>
        <v>7.95</v>
      </c>
      <c r="G78" s="15"/>
      <c r="H78" s="31">
        <f t="shared" si="16"/>
        <v>7.95</v>
      </c>
      <c r="I78" s="23"/>
      <c r="J78" s="17"/>
      <c r="K78" s="9" t="str">
        <f t="shared" si="17"/>
        <v>-</v>
      </c>
      <c r="L78" s="4" t="e">
        <f t="shared" si="18"/>
        <v>#N/A</v>
      </c>
      <c r="M78" s="12" t="str">
        <f t="shared" si="19"/>
        <v>0</v>
      </c>
      <c r="N78" s="19">
        <v>2.5</v>
      </c>
      <c r="O78" s="32"/>
      <c r="P78" s="30">
        <f t="shared" si="21"/>
        <v>10.45</v>
      </c>
      <c r="Q78" s="153">
        <v>28</v>
      </c>
      <c r="R78" s="171" t="s">
        <v>143</v>
      </c>
    </row>
    <row r="79" spans="1:18" ht="18.75" x14ac:dyDescent="0.25">
      <c r="A79" s="65">
        <v>78</v>
      </c>
      <c r="B79" s="129"/>
      <c r="C79" s="21"/>
      <c r="D79" s="15"/>
      <c r="E79" s="8"/>
      <c r="F79" s="3"/>
      <c r="G79" s="15"/>
      <c r="H79" s="31"/>
      <c r="I79" s="23"/>
      <c r="J79" s="17"/>
      <c r="K79" s="9"/>
      <c r="L79" s="4"/>
      <c r="M79" s="12"/>
      <c r="N79" s="19"/>
      <c r="O79" s="32"/>
      <c r="P79" s="30">
        <f t="shared" si="21"/>
        <v>0</v>
      </c>
      <c r="Q79" s="153"/>
      <c r="R79" s="171"/>
    </row>
    <row r="80" spans="1:18" ht="18.75" x14ac:dyDescent="0.25">
      <c r="A80" s="65">
        <v>79</v>
      </c>
      <c r="B80" s="127" t="s">
        <v>120</v>
      </c>
      <c r="C80" s="21">
        <v>1</v>
      </c>
      <c r="D80" s="15">
        <v>2</v>
      </c>
      <c r="E80" s="8" t="str">
        <f t="shared" ref="E80:E143" si="22">IFERROR(VLOOKUP(D80,S$24:U$34,2),"-")</f>
        <v>AMI 2</v>
      </c>
      <c r="F80" s="3">
        <f t="shared" ref="F80:F143" si="23">VLOOKUP(D80,S$24:U$34,3)</f>
        <v>6.3</v>
      </c>
      <c r="G80" s="15"/>
      <c r="H80" s="31">
        <f t="shared" ref="H80:H120" si="24">IFERROR(F80*C80,"0")</f>
        <v>6.3</v>
      </c>
      <c r="I80" s="23"/>
      <c r="J80" s="17"/>
      <c r="K80" s="9" t="str">
        <f t="shared" ref="K80:K143" si="25">IFERROR(VLOOKUP(J80,S$24:U$34,2),"-")</f>
        <v>-</v>
      </c>
      <c r="L80" s="4" t="e">
        <f t="shared" ref="L80:L143" si="26">VLOOKUP(J80,S$24:U$34,3)</f>
        <v>#N/A</v>
      </c>
      <c r="M80" s="12" t="str">
        <f t="shared" ref="M80:M120" si="27">IFERROR(L80*I80,"0")</f>
        <v>0</v>
      </c>
      <c r="N80" s="19">
        <v>2.5</v>
      </c>
      <c r="O80" s="32">
        <v>4</v>
      </c>
      <c r="P80" s="30">
        <f t="shared" ref="P80:P120" si="28">G80+H80+M80+N80+(O80*0.35)</f>
        <v>10.200000000000001</v>
      </c>
      <c r="Q80" s="153"/>
      <c r="R80" s="171"/>
    </row>
    <row r="81" spans="1:20" ht="18.75" x14ac:dyDescent="0.25">
      <c r="A81" s="65">
        <v>80</v>
      </c>
      <c r="B81" s="127" t="s">
        <v>121</v>
      </c>
      <c r="C81" s="21">
        <v>1</v>
      </c>
      <c r="D81" s="15">
        <v>4</v>
      </c>
      <c r="E81" s="8" t="str">
        <f t="shared" si="22"/>
        <v>AMI 4</v>
      </c>
      <c r="F81" s="3">
        <f t="shared" si="23"/>
        <v>12.6</v>
      </c>
      <c r="G81" s="15"/>
      <c r="H81" s="31">
        <f t="shared" si="24"/>
        <v>12.6</v>
      </c>
      <c r="I81" s="23"/>
      <c r="J81" s="17"/>
      <c r="K81" s="9" t="str">
        <f t="shared" si="25"/>
        <v>-</v>
      </c>
      <c r="L81" s="4" t="e">
        <f t="shared" si="26"/>
        <v>#N/A</v>
      </c>
      <c r="M81" s="12" t="str">
        <f t="shared" si="27"/>
        <v>0</v>
      </c>
      <c r="N81" s="19">
        <v>2.5</v>
      </c>
      <c r="O81" s="32">
        <v>2</v>
      </c>
      <c r="P81" s="30">
        <f>G81+H81+M81+N81+(O81*0.35)+Q81+S81</f>
        <v>20.799999999999997</v>
      </c>
      <c r="Q81" s="155"/>
      <c r="R81" s="173"/>
      <c r="S81" s="132">
        <v>5</v>
      </c>
      <c r="T81" s="1" t="s">
        <v>129</v>
      </c>
    </row>
    <row r="82" spans="1:20" ht="18.75" x14ac:dyDescent="0.25">
      <c r="A82" s="65">
        <v>81</v>
      </c>
      <c r="B82" s="127" t="s">
        <v>122</v>
      </c>
      <c r="C82" s="21">
        <v>1</v>
      </c>
      <c r="D82" s="15">
        <v>1.5</v>
      </c>
      <c r="E82" s="8" t="str">
        <f t="shared" si="22"/>
        <v>AMI 1,5</v>
      </c>
      <c r="F82" s="3">
        <f t="shared" si="23"/>
        <v>4.7249999999999996</v>
      </c>
      <c r="G82" s="15">
        <v>1.35</v>
      </c>
      <c r="H82" s="31">
        <f t="shared" si="24"/>
        <v>4.7249999999999996</v>
      </c>
      <c r="I82" s="23"/>
      <c r="J82" s="17"/>
      <c r="K82" s="9" t="str">
        <f t="shared" si="25"/>
        <v>-</v>
      </c>
      <c r="L82" s="4" t="e">
        <f t="shared" si="26"/>
        <v>#N/A</v>
      </c>
      <c r="M82" s="12" t="str">
        <f t="shared" si="27"/>
        <v>0</v>
      </c>
      <c r="N82" s="19"/>
      <c r="O82" s="32"/>
      <c r="P82" s="30">
        <f t="shared" si="28"/>
        <v>6.0749999999999993</v>
      </c>
      <c r="Q82" s="153"/>
      <c r="R82" s="171"/>
    </row>
    <row r="83" spans="1:20" ht="18.75" x14ac:dyDescent="0.25">
      <c r="A83" s="65">
        <v>82</v>
      </c>
      <c r="B83" s="127" t="s">
        <v>123</v>
      </c>
      <c r="C83" s="21">
        <v>1</v>
      </c>
      <c r="D83" s="15">
        <v>3</v>
      </c>
      <c r="E83" s="8" t="str">
        <f t="shared" si="22"/>
        <v>AMI 3</v>
      </c>
      <c r="F83" s="3">
        <f t="shared" si="23"/>
        <v>9.4499999999999993</v>
      </c>
      <c r="G83" s="15"/>
      <c r="H83" s="31">
        <f t="shared" si="24"/>
        <v>9.4499999999999993</v>
      </c>
      <c r="I83" s="23"/>
      <c r="J83" s="17"/>
      <c r="K83" s="9" t="str">
        <f t="shared" si="25"/>
        <v>-</v>
      </c>
      <c r="L83" s="4" t="e">
        <f t="shared" si="26"/>
        <v>#N/A</v>
      </c>
      <c r="M83" s="12" t="str">
        <f t="shared" si="27"/>
        <v>0</v>
      </c>
      <c r="N83" s="19">
        <v>2.5</v>
      </c>
      <c r="O83" s="32"/>
      <c r="P83" s="30">
        <f t="shared" si="28"/>
        <v>11.95</v>
      </c>
      <c r="Q83" s="153"/>
      <c r="R83" s="171"/>
    </row>
    <row r="84" spans="1:20" ht="18.75" x14ac:dyDescent="0.25">
      <c r="A84" s="65">
        <v>83</v>
      </c>
      <c r="B84" s="127" t="s">
        <v>124</v>
      </c>
      <c r="C84" s="21">
        <v>1</v>
      </c>
      <c r="D84" s="15">
        <v>2</v>
      </c>
      <c r="E84" s="8" t="str">
        <f t="shared" si="22"/>
        <v>AMI 2</v>
      </c>
      <c r="F84" s="3">
        <f t="shared" si="23"/>
        <v>6.3</v>
      </c>
      <c r="G84" s="15"/>
      <c r="H84" s="31">
        <f t="shared" si="24"/>
        <v>6.3</v>
      </c>
      <c r="I84" s="23"/>
      <c r="J84" s="17"/>
      <c r="K84" s="9" t="str">
        <f t="shared" si="25"/>
        <v>-</v>
      </c>
      <c r="L84" s="4" t="e">
        <f t="shared" si="26"/>
        <v>#N/A</v>
      </c>
      <c r="M84" s="12" t="str">
        <f t="shared" si="27"/>
        <v>0</v>
      </c>
      <c r="N84" s="19">
        <v>2.5</v>
      </c>
      <c r="O84" s="32"/>
      <c r="P84" s="30">
        <f t="shared" si="28"/>
        <v>8.8000000000000007</v>
      </c>
      <c r="Q84" s="153"/>
      <c r="R84" s="171"/>
    </row>
    <row r="85" spans="1:20" ht="18.75" x14ac:dyDescent="0.25">
      <c r="A85" s="65">
        <v>84</v>
      </c>
      <c r="B85" s="127" t="s">
        <v>125</v>
      </c>
      <c r="C85" s="21">
        <v>1</v>
      </c>
      <c r="D85" s="15">
        <v>1.5</v>
      </c>
      <c r="E85" s="8" t="str">
        <f t="shared" si="22"/>
        <v>AMI 1,5</v>
      </c>
      <c r="F85" s="3">
        <f t="shared" si="23"/>
        <v>4.7249999999999996</v>
      </c>
      <c r="G85" s="15"/>
      <c r="H85" s="31">
        <f t="shared" si="24"/>
        <v>4.7249999999999996</v>
      </c>
      <c r="I85" s="23">
        <v>1</v>
      </c>
      <c r="J85" s="17">
        <v>0.5</v>
      </c>
      <c r="K85" s="9" t="str">
        <f t="shared" si="25"/>
        <v>AMI 0,5</v>
      </c>
      <c r="L85" s="4">
        <f t="shared" si="26"/>
        <v>1.575</v>
      </c>
      <c r="M85" s="12">
        <f t="shared" si="27"/>
        <v>1.575</v>
      </c>
      <c r="N85" s="19">
        <v>2.5</v>
      </c>
      <c r="O85" s="32"/>
      <c r="P85" s="30">
        <f t="shared" si="28"/>
        <v>8.8000000000000007</v>
      </c>
      <c r="Q85" s="153"/>
      <c r="R85" s="171"/>
    </row>
    <row r="86" spans="1:20" ht="18.75" x14ac:dyDescent="0.25">
      <c r="A86" s="65">
        <v>85</v>
      </c>
      <c r="B86" s="127" t="s">
        <v>126</v>
      </c>
      <c r="C86" s="21">
        <v>1</v>
      </c>
      <c r="D86" s="15">
        <v>1</v>
      </c>
      <c r="E86" s="8" t="str">
        <f t="shared" si="22"/>
        <v>AMI 1</v>
      </c>
      <c r="F86" s="3">
        <f t="shared" si="23"/>
        <v>3.15</v>
      </c>
      <c r="G86" s="15">
        <v>1.35</v>
      </c>
      <c r="H86" s="31">
        <f t="shared" si="24"/>
        <v>3.15</v>
      </c>
      <c r="I86" s="23"/>
      <c r="J86" s="17"/>
      <c r="K86" s="9" t="str">
        <f t="shared" si="25"/>
        <v>-</v>
      </c>
      <c r="L86" s="4" t="e">
        <f t="shared" si="26"/>
        <v>#N/A</v>
      </c>
      <c r="M86" s="12" t="str">
        <f t="shared" si="27"/>
        <v>0</v>
      </c>
      <c r="N86" s="19">
        <v>2.5</v>
      </c>
      <c r="O86" s="32">
        <v>2</v>
      </c>
      <c r="P86" s="30">
        <f t="shared" si="28"/>
        <v>7.7</v>
      </c>
      <c r="Q86" s="153"/>
      <c r="R86" s="171"/>
    </row>
    <row r="87" spans="1:20" ht="18.75" x14ac:dyDescent="0.25">
      <c r="A87" s="65">
        <v>86</v>
      </c>
      <c r="B87" s="127" t="s">
        <v>127</v>
      </c>
      <c r="C87" s="21">
        <v>1</v>
      </c>
      <c r="D87" s="15">
        <v>2</v>
      </c>
      <c r="E87" s="8" t="str">
        <f t="shared" si="22"/>
        <v>AMI 2</v>
      </c>
      <c r="F87" s="3">
        <f t="shared" si="23"/>
        <v>6.3</v>
      </c>
      <c r="G87" s="15"/>
      <c r="H87" s="31">
        <f t="shared" si="24"/>
        <v>6.3</v>
      </c>
      <c r="I87" s="23">
        <v>1</v>
      </c>
      <c r="J87" s="17">
        <v>0.5</v>
      </c>
      <c r="K87" s="9" t="str">
        <f t="shared" si="25"/>
        <v>AMI 0,5</v>
      </c>
      <c r="L87" s="4">
        <f t="shared" si="26"/>
        <v>1.575</v>
      </c>
      <c r="M87" s="12">
        <f t="shared" si="27"/>
        <v>1.575</v>
      </c>
      <c r="N87" s="19">
        <v>2.5</v>
      </c>
      <c r="O87" s="32"/>
      <c r="P87" s="30">
        <f t="shared" si="28"/>
        <v>10.375</v>
      </c>
      <c r="Q87" s="153"/>
      <c r="R87" s="171"/>
    </row>
    <row r="88" spans="1:20" ht="18.75" x14ac:dyDescent="0.25">
      <c r="A88" s="65">
        <v>87</v>
      </c>
      <c r="B88" s="127" t="s">
        <v>128</v>
      </c>
      <c r="C88" s="21">
        <v>1</v>
      </c>
      <c r="D88" s="15">
        <v>2</v>
      </c>
      <c r="E88" s="8" t="str">
        <f t="shared" si="22"/>
        <v>AMI 2</v>
      </c>
      <c r="F88" s="3">
        <f t="shared" si="23"/>
        <v>6.3</v>
      </c>
      <c r="G88" s="15"/>
      <c r="H88" s="31">
        <f t="shared" si="24"/>
        <v>6.3</v>
      </c>
      <c r="I88" s="23"/>
      <c r="J88" s="17"/>
      <c r="K88" s="9" t="str">
        <f t="shared" si="25"/>
        <v>-</v>
      </c>
      <c r="L88" s="4" t="e">
        <f t="shared" si="26"/>
        <v>#N/A</v>
      </c>
      <c r="M88" s="12" t="str">
        <f t="shared" si="27"/>
        <v>0</v>
      </c>
      <c r="N88" s="19">
        <v>2.5</v>
      </c>
      <c r="O88" s="32">
        <v>2</v>
      </c>
      <c r="P88" s="30">
        <f t="shared" si="28"/>
        <v>9.5</v>
      </c>
      <c r="Q88" s="153"/>
      <c r="R88" s="171"/>
    </row>
    <row r="89" spans="1:20" ht="18.75" x14ac:dyDescent="0.25">
      <c r="A89" s="65">
        <v>88</v>
      </c>
      <c r="B89" s="127" t="s">
        <v>130</v>
      </c>
      <c r="C89" s="21">
        <v>1</v>
      </c>
      <c r="D89" s="15">
        <v>1</v>
      </c>
      <c r="E89" s="8" t="str">
        <f t="shared" si="22"/>
        <v>AMI 1</v>
      </c>
      <c r="F89" s="3">
        <f t="shared" si="23"/>
        <v>3.15</v>
      </c>
      <c r="G89" s="15">
        <v>1.35</v>
      </c>
      <c r="H89" s="31">
        <f t="shared" si="24"/>
        <v>3.15</v>
      </c>
      <c r="I89" s="23"/>
      <c r="J89" s="17"/>
      <c r="K89" s="9" t="str">
        <f t="shared" si="25"/>
        <v>-</v>
      </c>
      <c r="L89" s="4" t="e">
        <f t="shared" si="26"/>
        <v>#N/A</v>
      </c>
      <c r="M89" s="12" t="str">
        <f t="shared" si="27"/>
        <v>0</v>
      </c>
      <c r="N89" s="19">
        <v>2.5</v>
      </c>
      <c r="O89" s="32"/>
      <c r="P89" s="30">
        <f t="shared" si="28"/>
        <v>7</v>
      </c>
      <c r="Q89" s="153"/>
      <c r="R89" s="171"/>
    </row>
    <row r="90" spans="1:20" ht="18.75" x14ac:dyDescent="0.25">
      <c r="A90" s="65">
        <v>89</v>
      </c>
      <c r="B90" s="127" t="s">
        <v>131</v>
      </c>
      <c r="C90" s="21">
        <v>1</v>
      </c>
      <c r="D90" s="15">
        <v>1</v>
      </c>
      <c r="E90" s="8" t="str">
        <f t="shared" si="22"/>
        <v>AMI 1</v>
      </c>
      <c r="F90" s="3">
        <f t="shared" si="23"/>
        <v>3.15</v>
      </c>
      <c r="G90" s="15">
        <v>1.35</v>
      </c>
      <c r="H90" s="31">
        <f t="shared" si="24"/>
        <v>3.15</v>
      </c>
      <c r="I90" s="23"/>
      <c r="J90" s="17"/>
      <c r="K90" s="9" t="str">
        <f t="shared" si="25"/>
        <v>-</v>
      </c>
      <c r="L90" s="4" t="e">
        <f t="shared" si="26"/>
        <v>#N/A</v>
      </c>
      <c r="M90" s="12" t="str">
        <f t="shared" si="27"/>
        <v>0</v>
      </c>
      <c r="N90" s="19">
        <v>2.5</v>
      </c>
      <c r="O90" s="32"/>
      <c r="P90" s="30">
        <f t="shared" si="28"/>
        <v>7</v>
      </c>
      <c r="Q90" s="153"/>
      <c r="R90" s="171"/>
    </row>
    <row r="91" spans="1:20" ht="18.75" x14ac:dyDescent="0.25">
      <c r="A91" s="65">
        <v>90</v>
      </c>
      <c r="B91" s="127" t="s">
        <v>132</v>
      </c>
      <c r="C91" s="21">
        <v>1</v>
      </c>
      <c r="D91" s="15">
        <v>1</v>
      </c>
      <c r="E91" s="8" t="str">
        <f t="shared" si="22"/>
        <v>AMI 1</v>
      </c>
      <c r="F91" s="3">
        <f t="shared" si="23"/>
        <v>3.15</v>
      </c>
      <c r="G91" s="15">
        <v>1.35</v>
      </c>
      <c r="H91" s="31">
        <f t="shared" si="24"/>
        <v>3.15</v>
      </c>
      <c r="I91" s="23"/>
      <c r="J91" s="17"/>
      <c r="K91" s="9" t="str">
        <f t="shared" si="25"/>
        <v>-</v>
      </c>
      <c r="L91" s="4" t="e">
        <f t="shared" si="26"/>
        <v>#N/A</v>
      </c>
      <c r="M91" s="12" t="str">
        <f t="shared" si="27"/>
        <v>0</v>
      </c>
      <c r="N91" s="19"/>
      <c r="O91" s="32"/>
      <c r="P91" s="30">
        <f t="shared" si="28"/>
        <v>4.5</v>
      </c>
      <c r="Q91" s="153"/>
      <c r="R91" s="171"/>
    </row>
    <row r="92" spans="1:20" ht="18.75" x14ac:dyDescent="0.25">
      <c r="A92" s="65">
        <v>91</v>
      </c>
      <c r="B92" s="127" t="s">
        <v>150</v>
      </c>
      <c r="C92" s="21">
        <v>1</v>
      </c>
      <c r="D92" s="15">
        <v>1.5</v>
      </c>
      <c r="E92" s="8" t="str">
        <f t="shared" si="22"/>
        <v>AMI 1,5</v>
      </c>
      <c r="F92" s="3">
        <f t="shared" si="23"/>
        <v>4.7249999999999996</v>
      </c>
      <c r="G92" s="15">
        <v>1.35</v>
      </c>
      <c r="H92" s="31">
        <f t="shared" si="24"/>
        <v>4.7249999999999996</v>
      </c>
      <c r="I92" s="23"/>
      <c r="J92" s="17"/>
      <c r="K92" s="9" t="str">
        <f t="shared" si="25"/>
        <v>-</v>
      </c>
      <c r="L92" s="4" t="e">
        <f t="shared" si="26"/>
        <v>#N/A</v>
      </c>
      <c r="M92" s="12" t="str">
        <f t="shared" si="27"/>
        <v>0</v>
      </c>
      <c r="N92" s="19"/>
      <c r="O92" s="32"/>
      <c r="P92" s="30">
        <f t="shared" si="28"/>
        <v>6.0749999999999993</v>
      </c>
      <c r="Q92" s="153"/>
      <c r="R92" s="171"/>
    </row>
    <row r="93" spans="1:20" ht="18.75" x14ac:dyDescent="0.25">
      <c r="A93" s="65">
        <v>92</v>
      </c>
      <c r="B93" s="127" t="s">
        <v>151</v>
      </c>
      <c r="C93" s="21">
        <v>1</v>
      </c>
      <c r="D93" s="15">
        <v>1.5</v>
      </c>
      <c r="E93" s="8" t="str">
        <f t="shared" si="22"/>
        <v>AMI 1,5</v>
      </c>
      <c r="F93" s="3">
        <f t="shared" si="23"/>
        <v>4.7249999999999996</v>
      </c>
      <c r="G93" s="15">
        <v>1.35</v>
      </c>
      <c r="H93" s="31">
        <f t="shared" si="24"/>
        <v>4.7249999999999996</v>
      </c>
      <c r="I93" s="23"/>
      <c r="J93" s="17"/>
      <c r="K93" s="9" t="str">
        <f t="shared" si="25"/>
        <v>-</v>
      </c>
      <c r="L93" s="4" t="e">
        <f t="shared" si="26"/>
        <v>#N/A</v>
      </c>
      <c r="M93" s="12" t="str">
        <f t="shared" si="27"/>
        <v>0</v>
      </c>
      <c r="N93" s="19"/>
      <c r="O93" s="32"/>
      <c r="P93" s="30">
        <f t="shared" si="28"/>
        <v>6.0749999999999993</v>
      </c>
      <c r="Q93" s="153"/>
      <c r="R93" s="171"/>
    </row>
    <row r="94" spans="1:20" ht="18.75" x14ac:dyDescent="0.25">
      <c r="A94" s="65">
        <v>93</v>
      </c>
      <c r="B94" s="127" t="s">
        <v>152</v>
      </c>
      <c r="C94" s="21">
        <v>1</v>
      </c>
      <c r="D94" s="15">
        <v>1.5</v>
      </c>
      <c r="E94" s="8" t="str">
        <f t="shared" si="22"/>
        <v>AMI 1,5</v>
      </c>
      <c r="F94" s="3">
        <f t="shared" si="23"/>
        <v>4.7249999999999996</v>
      </c>
      <c r="G94" s="15">
        <v>1.35</v>
      </c>
      <c r="H94" s="31">
        <f t="shared" si="24"/>
        <v>4.7249999999999996</v>
      </c>
      <c r="I94" s="23"/>
      <c r="J94" s="17"/>
      <c r="K94" s="9" t="str">
        <f t="shared" si="25"/>
        <v>-</v>
      </c>
      <c r="L94" s="4" t="e">
        <f t="shared" si="26"/>
        <v>#N/A</v>
      </c>
      <c r="M94" s="12" t="str">
        <f t="shared" si="27"/>
        <v>0</v>
      </c>
      <c r="N94" s="19">
        <v>2.5</v>
      </c>
      <c r="O94" s="32"/>
      <c r="P94" s="30">
        <f t="shared" si="28"/>
        <v>8.5749999999999993</v>
      </c>
      <c r="Q94" s="153"/>
      <c r="R94" s="171"/>
    </row>
    <row r="95" spans="1:20" ht="18.75" x14ac:dyDescent="0.25">
      <c r="A95" s="65">
        <v>94</v>
      </c>
      <c r="B95" s="127" t="s">
        <v>153</v>
      </c>
      <c r="C95" s="21">
        <v>1</v>
      </c>
      <c r="D95" s="15">
        <v>1.5</v>
      </c>
      <c r="E95" s="8" t="str">
        <f t="shared" si="22"/>
        <v>AMI 1,5</v>
      </c>
      <c r="F95" s="3">
        <f t="shared" si="23"/>
        <v>4.7249999999999996</v>
      </c>
      <c r="G95" s="15">
        <v>1.35</v>
      </c>
      <c r="H95" s="31">
        <f t="shared" si="24"/>
        <v>4.7249999999999996</v>
      </c>
      <c r="I95" s="23"/>
      <c r="J95" s="17"/>
      <c r="K95" s="9" t="str">
        <f t="shared" si="25"/>
        <v>-</v>
      </c>
      <c r="L95" s="4" t="e">
        <f t="shared" si="26"/>
        <v>#N/A</v>
      </c>
      <c r="M95" s="12" t="str">
        <f t="shared" si="27"/>
        <v>0</v>
      </c>
      <c r="N95" s="19">
        <v>2.5</v>
      </c>
      <c r="O95" s="32"/>
      <c r="P95" s="30">
        <f t="shared" si="28"/>
        <v>8.5749999999999993</v>
      </c>
      <c r="Q95" s="153"/>
      <c r="R95" s="171"/>
    </row>
    <row r="96" spans="1:20" ht="18.75" x14ac:dyDescent="0.25">
      <c r="A96" s="65">
        <v>95</v>
      </c>
      <c r="B96" s="33" t="s">
        <v>154</v>
      </c>
      <c r="C96" s="21">
        <v>1</v>
      </c>
      <c r="D96" s="15">
        <v>1.5</v>
      </c>
      <c r="E96" s="8" t="str">
        <f t="shared" si="22"/>
        <v>AMI 1,5</v>
      </c>
      <c r="F96" s="3">
        <f t="shared" si="23"/>
        <v>4.7249999999999996</v>
      </c>
      <c r="G96" s="15">
        <v>1.35</v>
      </c>
      <c r="H96" s="31">
        <f t="shared" si="24"/>
        <v>4.7249999999999996</v>
      </c>
      <c r="I96" s="23"/>
      <c r="J96" s="17"/>
      <c r="K96" s="9" t="str">
        <f t="shared" si="25"/>
        <v>-</v>
      </c>
      <c r="L96" s="4" t="e">
        <f t="shared" si="26"/>
        <v>#N/A</v>
      </c>
      <c r="M96" s="12" t="str">
        <f t="shared" si="27"/>
        <v>0</v>
      </c>
      <c r="N96" s="19">
        <v>2.5</v>
      </c>
      <c r="O96" s="32"/>
      <c r="P96" s="30">
        <f t="shared" si="28"/>
        <v>8.5749999999999993</v>
      </c>
      <c r="Q96" s="153"/>
      <c r="R96" s="171"/>
    </row>
    <row r="97" spans="1:18" ht="18.75" x14ac:dyDescent="0.25">
      <c r="A97" s="65">
        <v>96</v>
      </c>
      <c r="B97" s="33" t="s">
        <v>80</v>
      </c>
      <c r="C97" s="21">
        <v>2</v>
      </c>
      <c r="D97" s="15">
        <v>5</v>
      </c>
      <c r="E97" s="8" t="str">
        <f t="shared" si="22"/>
        <v>AIS 3</v>
      </c>
      <c r="F97" s="3">
        <f t="shared" si="23"/>
        <v>7.95</v>
      </c>
      <c r="G97" s="15"/>
      <c r="H97" s="31">
        <f t="shared" si="24"/>
        <v>15.9</v>
      </c>
      <c r="I97" s="23">
        <v>1</v>
      </c>
      <c r="J97" s="17" t="s">
        <v>74</v>
      </c>
      <c r="K97" s="9" t="str">
        <f t="shared" si="25"/>
        <v>AMI 1,5/2</v>
      </c>
      <c r="L97" s="4">
        <f t="shared" si="26"/>
        <v>2.36</v>
      </c>
      <c r="M97" s="12">
        <f t="shared" si="27"/>
        <v>2.36</v>
      </c>
      <c r="N97" s="19">
        <v>2.5</v>
      </c>
      <c r="O97" s="32"/>
      <c r="P97" s="30">
        <f t="shared" si="28"/>
        <v>20.76</v>
      </c>
      <c r="Q97" s="153">
        <v>9</v>
      </c>
      <c r="R97" s="171" t="s">
        <v>143</v>
      </c>
    </row>
    <row r="98" spans="1:18" ht="18.75" x14ac:dyDescent="0.25">
      <c r="A98" s="65">
        <v>97</v>
      </c>
      <c r="B98" s="33" t="s">
        <v>31</v>
      </c>
      <c r="C98" s="21">
        <v>2</v>
      </c>
      <c r="D98" s="15">
        <v>5</v>
      </c>
      <c r="E98" s="8" t="str">
        <f t="shared" si="22"/>
        <v>AIS 3</v>
      </c>
      <c r="F98" s="3">
        <f t="shared" si="23"/>
        <v>7.95</v>
      </c>
      <c r="G98" s="15"/>
      <c r="H98" s="31">
        <f t="shared" si="24"/>
        <v>15.9</v>
      </c>
      <c r="I98" s="23">
        <v>1</v>
      </c>
      <c r="J98" s="17" t="s">
        <v>74</v>
      </c>
      <c r="K98" s="9" t="str">
        <f t="shared" si="25"/>
        <v>AMI 1,5/2</v>
      </c>
      <c r="L98" s="4">
        <f t="shared" si="26"/>
        <v>2.36</v>
      </c>
      <c r="M98" s="12">
        <f t="shared" si="27"/>
        <v>2.36</v>
      </c>
      <c r="N98" s="19">
        <v>2.5</v>
      </c>
      <c r="O98" s="32"/>
      <c r="P98" s="30">
        <f t="shared" si="28"/>
        <v>20.76</v>
      </c>
      <c r="Q98" s="153">
        <v>12</v>
      </c>
      <c r="R98" s="171" t="s">
        <v>143</v>
      </c>
    </row>
    <row r="99" spans="1:18" ht="18.75" x14ac:dyDescent="0.25">
      <c r="A99" s="65">
        <v>98</v>
      </c>
      <c r="B99" s="33" t="s">
        <v>156</v>
      </c>
      <c r="C99" s="21">
        <v>1</v>
      </c>
      <c r="D99" s="15">
        <v>1</v>
      </c>
      <c r="E99" s="8" t="str">
        <f t="shared" si="22"/>
        <v>AMI 1</v>
      </c>
      <c r="F99" s="3">
        <f t="shared" si="23"/>
        <v>3.15</v>
      </c>
      <c r="G99" s="15">
        <v>1.35</v>
      </c>
      <c r="H99" s="31">
        <f t="shared" si="24"/>
        <v>3.15</v>
      </c>
      <c r="I99" s="23"/>
      <c r="J99" s="17"/>
      <c r="K99" s="9" t="str">
        <f t="shared" si="25"/>
        <v>-</v>
      </c>
      <c r="L99" s="4" t="e">
        <f t="shared" si="26"/>
        <v>#N/A</v>
      </c>
      <c r="M99" s="12" t="str">
        <f t="shared" si="27"/>
        <v>0</v>
      </c>
      <c r="N99" s="19">
        <v>2.5</v>
      </c>
      <c r="O99" s="32"/>
      <c r="P99" s="30">
        <f t="shared" si="28"/>
        <v>7</v>
      </c>
      <c r="Q99" s="153"/>
      <c r="R99" s="171"/>
    </row>
    <row r="100" spans="1:18" ht="18.75" x14ac:dyDescent="0.25">
      <c r="A100" s="65">
        <v>99</v>
      </c>
      <c r="B100" s="33" t="s">
        <v>157</v>
      </c>
      <c r="C100" s="21">
        <v>1</v>
      </c>
      <c r="D100" s="15">
        <v>1.5</v>
      </c>
      <c r="E100" s="8" t="str">
        <f t="shared" si="22"/>
        <v>AMI 1,5</v>
      </c>
      <c r="F100" s="3">
        <f t="shared" si="23"/>
        <v>4.7249999999999996</v>
      </c>
      <c r="G100" s="15">
        <v>1.35</v>
      </c>
      <c r="H100" s="31">
        <f t="shared" si="24"/>
        <v>4.7249999999999996</v>
      </c>
      <c r="I100" s="23"/>
      <c r="J100" s="17"/>
      <c r="K100" s="9" t="str">
        <f t="shared" si="25"/>
        <v>-</v>
      </c>
      <c r="L100" s="4" t="e">
        <f t="shared" si="26"/>
        <v>#N/A</v>
      </c>
      <c r="M100" s="12" t="str">
        <f t="shared" si="27"/>
        <v>0</v>
      </c>
      <c r="N100" s="19">
        <v>2.5</v>
      </c>
      <c r="O100" s="32">
        <v>8</v>
      </c>
      <c r="P100" s="30">
        <f t="shared" si="28"/>
        <v>11.375</v>
      </c>
      <c r="Q100" s="153"/>
      <c r="R100" s="171"/>
    </row>
    <row r="101" spans="1:18" ht="18.75" x14ac:dyDescent="0.25">
      <c r="A101" s="65">
        <v>100</v>
      </c>
      <c r="B101" s="33" t="s">
        <v>159</v>
      </c>
      <c r="C101" s="21">
        <v>1</v>
      </c>
      <c r="D101" s="15">
        <v>1.5</v>
      </c>
      <c r="E101" s="20" t="str">
        <f t="shared" si="22"/>
        <v>AMI 1,5</v>
      </c>
      <c r="F101" s="15">
        <f t="shared" si="23"/>
        <v>4.7249999999999996</v>
      </c>
      <c r="G101" s="15">
        <v>1.35</v>
      </c>
      <c r="H101" s="204">
        <f t="shared" si="24"/>
        <v>4.7249999999999996</v>
      </c>
      <c r="I101" s="23"/>
      <c r="J101" s="17"/>
      <c r="K101" s="22" t="str">
        <f t="shared" si="25"/>
        <v>-</v>
      </c>
      <c r="L101" s="17" t="e">
        <f t="shared" si="26"/>
        <v>#N/A</v>
      </c>
      <c r="M101" s="205" t="str">
        <f t="shared" si="27"/>
        <v>0</v>
      </c>
      <c r="N101" s="19">
        <v>2.5</v>
      </c>
      <c r="O101" s="32"/>
      <c r="P101" s="206">
        <f t="shared" si="28"/>
        <v>8.5749999999999993</v>
      </c>
      <c r="Q101" s="207"/>
      <c r="R101" s="208" t="s">
        <v>146</v>
      </c>
    </row>
    <row r="102" spans="1:18" ht="18.75" x14ac:dyDescent="0.25">
      <c r="A102" s="65">
        <v>101</v>
      </c>
      <c r="B102" s="33" t="s">
        <v>159</v>
      </c>
      <c r="C102" s="21">
        <v>1</v>
      </c>
      <c r="D102" s="15">
        <v>3</v>
      </c>
      <c r="E102" s="20" t="str">
        <f t="shared" si="22"/>
        <v>AMI 3</v>
      </c>
      <c r="F102" s="15">
        <f t="shared" si="23"/>
        <v>9.4499999999999993</v>
      </c>
      <c r="G102" s="15"/>
      <c r="H102" s="204">
        <f t="shared" si="24"/>
        <v>9.4499999999999993</v>
      </c>
      <c r="I102" s="23"/>
      <c r="J102" s="17"/>
      <c r="K102" s="22" t="str">
        <f t="shared" si="25"/>
        <v>-</v>
      </c>
      <c r="L102" s="17" t="e">
        <f t="shared" si="26"/>
        <v>#N/A</v>
      </c>
      <c r="M102" s="205" t="str">
        <f t="shared" si="27"/>
        <v>0</v>
      </c>
      <c r="N102" s="19"/>
      <c r="O102" s="32"/>
      <c r="P102" s="206">
        <f t="shared" si="28"/>
        <v>9.4499999999999993</v>
      </c>
      <c r="Q102" s="207">
        <v>29</v>
      </c>
      <c r="R102" s="208" t="s">
        <v>143</v>
      </c>
    </row>
    <row r="103" spans="1:18" ht="18.75" x14ac:dyDescent="0.25">
      <c r="A103" s="65">
        <v>102</v>
      </c>
      <c r="B103" s="33"/>
      <c r="C103" s="21"/>
      <c r="D103" s="15"/>
      <c r="E103" s="20" t="str">
        <f t="shared" si="22"/>
        <v>-</v>
      </c>
      <c r="F103" s="15" t="e">
        <f t="shared" si="23"/>
        <v>#N/A</v>
      </c>
      <c r="G103" s="15"/>
      <c r="H103" s="204" t="str">
        <f t="shared" si="24"/>
        <v>0</v>
      </c>
      <c r="I103" s="23"/>
      <c r="J103" s="17"/>
      <c r="K103" s="22" t="str">
        <f t="shared" si="25"/>
        <v>-</v>
      </c>
      <c r="L103" s="17" t="e">
        <f t="shared" si="26"/>
        <v>#N/A</v>
      </c>
      <c r="M103" s="205" t="str">
        <f t="shared" si="27"/>
        <v>0</v>
      </c>
      <c r="N103" s="19"/>
      <c r="O103" s="32"/>
      <c r="P103" s="206">
        <f t="shared" si="28"/>
        <v>0</v>
      </c>
      <c r="Q103" s="207"/>
      <c r="R103" s="208"/>
    </row>
    <row r="104" spans="1:18" ht="18.75" x14ac:dyDescent="0.25">
      <c r="A104" s="65">
        <v>103</v>
      </c>
      <c r="B104" s="33"/>
      <c r="C104" s="21"/>
      <c r="D104" s="15"/>
      <c r="E104" s="20" t="str">
        <f t="shared" si="22"/>
        <v>-</v>
      </c>
      <c r="F104" s="15" t="e">
        <f t="shared" si="23"/>
        <v>#N/A</v>
      </c>
      <c r="G104" s="15"/>
      <c r="H104" s="204" t="str">
        <f t="shared" si="24"/>
        <v>0</v>
      </c>
      <c r="I104" s="23"/>
      <c r="J104" s="17"/>
      <c r="K104" s="22" t="str">
        <f t="shared" si="25"/>
        <v>-</v>
      </c>
      <c r="L104" s="17" t="e">
        <f t="shared" si="26"/>
        <v>#N/A</v>
      </c>
      <c r="M104" s="205" t="str">
        <f t="shared" si="27"/>
        <v>0</v>
      </c>
      <c r="N104" s="19"/>
      <c r="O104" s="32"/>
      <c r="P104" s="206">
        <f t="shared" si="28"/>
        <v>0</v>
      </c>
      <c r="Q104" s="207"/>
      <c r="R104" s="208"/>
    </row>
    <row r="105" spans="1:18" ht="18.75" x14ac:dyDescent="0.25">
      <c r="A105" s="65">
        <v>104</v>
      </c>
      <c r="B105" s="33"/>
      <c r="C105" s="21"/>
      <c r="D105" s="15"/>
      <c r="E105" s="20" t="str">
        <f t="shared" si="22"/>
        <v>-</v>
      </c>
      <c r="F105" s="15" t="e">
        <f t="shared" si="23"/>
        <v>#N/A</v>
      </c>
      <c r="G105" s="15"/>
      <c r="H105" s="204" t="str">
        <f t="shared" si="24"/>
        <v>0</v>
      </c>
      <c r="I105" s="23"/>
      <c r="J105" s="17"/>
      <c r="K105" s="22" t="str">
        <f t="shared" si="25"/>
        <v>-</v>
      </c>
      <c r="L105" s="17" t="e">
        <f t="shared" si="26"/>
        <v>#N/A</v>
      </c>
      <c r="M105" s="205" t="str">
        <f t="shared" si="27"/>
        <v>0</v>
      </c>
      <c r="N105" s="19"/>
      <c r="O105" s="32"/>
      <c r="P105" s="206">
        <f t="shared" si="28"/>
        <v>0</v>
      </c>
      <c r="Q105" s="207"/>
      <c r="R105" s="208"/>
    </row>
    <row r="106" spans="1:18" ht="18.75" x14ac:dyDescent="0.25">
      <c r="A106" s="65">
        <v>105</v>
      </c>
      <c r="B106" s="33"/>
      <c r="C106" s="21"/>
      <c r="D106" s="15"/>
      <c r="E106" s="20" t="str">
        <f t="shared" si="22"/>
        <v>-</v>
      </c>
      <c r="F106" s="15" t="e">
        <f t="shared" si="23"/>
        <v>#N/A</v>
      </c>
      <c r="G106" s="15"/>
      <c r="H106" s="204" t="str">
        <f t="shared" si="24"/>
        <v>0</v>
      </c>
      <c r="I106" s="23"/>
      <c r="J106" s="17"/>
      <c r="K106" s="22" t="str">
        <f t="shared" si="25"/>
        <v>-</v>
      </c>
      <c r="L106" s="17" t="e">
        <f t="shared" si="26"/>
        <v>#N/A</v>
      </c>
      <c r="M106" s="205" t="str">
        <f t="shared" si="27"/>
        <v>0</v>
      </c>
      <c r="N106" s="19"/>
      <c r="O106" s="32"/>
      <c r="P106" s="206">
        <f t="shared" si="28"/>
        <v>0</v>
      </c>
      <c r="Q106" s="207"/>
      <c r="R106" s="208"/>
    </row>
    <row r="107" spans="1:18" ht="18.75" x14ac:dyDescent="0.25">
      <c r="A107" s="65">
        <v>106</v>
      </c>
      <c r="B107" s="33"/>
      <c r="C107" s="21"/>
      <c r="D107" s="15"/>
      <c r="E107" s="20" t="str">
        <f t="shared" si="22"/>
        <v>-</v>
      </c>
      <c r="F107" s="15" t="e">
        <f t="shared" si="23"/>
        <v>#N/A</v>
      </c>
      <c r="G107" s="15"/>
      <c r="H107" s="204" t="str">
        <f t="shared" si="24"/>
        <v>0</v>
      </c>
      <c r="I107" s="23"/>
      <c r="J107" s="17"/>
      <c r="K107" s="22" t="str">
        <f t="shared" si="25"/>
        <v>-</v>
      </c>
      <c r="L107" s="17" t="e">
        <f t="shared" si="26"/>
        <v>#N/A</v>
      </c>
      <c r="M107" s="205" t="str">
        <f t="shared" si="27"/>
        <v>0</v>
      </c>
      <c r="N107" s="19"/>
      <c r="O107" s="32"/>
      <c r="P107" s="206">
        <f t="shared" si="28"/>
        <v>0</v>
      </c>
      <c r="Q107" s="207"/>
      <c r="R107" s="208"/>
    </row>
    <row r="108" spans="1:18" ht="18.75" x14ac:dyDescent="0.25">
      <c r="A108" s="65">
        <v>107</v>
      </c>
      <c r="B108" s="33"/>
      <c r="C108" s="21"/>
      <c r="D108" s="15"/>
      <c r="E108" s="20" t="str">
        <f t="shared" si="22"/>
        <v>-</v>
      </c>
      <c r="F108" s="15" t="e">
        <f t="shared" si="23"/>
        <v>#N/A</v>
      </c>
      <c r="G108" s="15"/>
      <c r="H108" s="204" t="str">
        <f t="shared" si="24"/>
        <v>0</v>
      </c>
      <c r="I108" s="23"/>
      <c r="J108" s="17"/>
      <c r="K108" s="22" t="str">
        <f t="shared" si="25"/>
        <v>-</v>
      </c>
      <c r="L108" s="17" t="e">
        <f t="shared" si="26"/>
        <v>#N/A</v>
      </c>
      <c r="M108" s="205" t="str">
        <f t="shared" si="27"/>
        <v>0</v>
      </c>
      <c r="N108" s="19"/>
      <c r="O108" s="32"/>
      <c r="P108" s="206">
        <f t="shared" si="28"/>
        <v>0</v>
      </c>
      <c r="Q108" s="207"/>
      <c r="R108" s="208"/>
    </row>
    <row r="109" spans="1:18" ht="18.75" x14ac:dyDescent="0.25">
      <c r="A109" s="65">
        <v>108</v>
      </c>
      <c r="B109" s="33"/>
      <c r="C109" s="21"/>
      <c r="D109" s="15"/>
      <c r="E109" s="20" t="str">
        <f t="shared" si="22"/>
        <v>-</v>
      </c>
      <c r="F109" s="15" t="e">
        <f t="shared" si="23"/>
        <v>#N/A</v>
      </c>
      <c r="G109" s="15"/>
      <c r="H109" s="204" t="str">
        <f t="shared" si="24"/>
        <v>0</v>
      </c>
      <c r="I109" s="23"/>
      <c r="J109" s="17"/>
      <c r="K109" s="22" t="str">
        <f t="shared" si="25"/>
        <v>-</v>
      </c>
      <c r="L109" s="17" t="e">
        <f t="shared" si="26"/>
        <v>#N/A</v>
      </c>
      <c r="M109" s="205" t="str">
        <f t="shared" si="27"/>
        <v>0</v>
      </c>
      <c r="N109" s="19"/>
      <c r="O109" s="32"/>
      <c r="P109" s="206">
        <f t="shared" si="28"/>
        <v>0</v>
      </c>
      <c r="Q109" s="207"/>
      <c r="R109" s="208"/>
    </row>
    <row r="110" spans="1:18" ht="18.75" x14ac:dyDescent="0.25">
      <c r="A110" s="65">
        <v>109</v>
      </c>
      <c r="B110" s="33"/>
      <c r="C110" s="21"/>
      <c r="D110" s="15"/>
      <c r="E110" s="20" t="str">
        <f t="shared" si="22"/>
        <v>-</v>
      </c>
      <c r="F110" s="15" t="e">
        <f t="shared" si="23"/>
        <v>#N/A</v>
      </c>
      <c r="G110" s="15"/>
      <c r="H110" s="204" t="str">
        <f t="shared" si="24"/>
        <v>0</v>
      </c>
      <c r="I110" s="23"/>
      <c r="J110" s="17"/>
      <c r="K110" s="22" t="str">
        <f t="shared" si="25"/>
        <v>-</v>
      </c>
      <c r="L110" s="17" t="e">
        <f t="shared" si="26"/>
        <v>#N/A</v>
      </c>
      <c r="M110" s="205" t="str">
        <f t="shared" si="27"/>
        <v>0</v>
      </c>
      <c r="N110" s="19"/>
      <c r="O110" s="32"/>
      <c r="P110" s="206">
        <f t="shared" si="28"/>
        <v>0</v>
      </c>
      <c r="Q110" s="207"/>
      <c r="R110" s="208"/>
    </row>
    <row r="111" spans="1:18" ht="18.75" x14ac:dyDescent="0.25">
      <c r="A111" s="65">
        <v>110</v>
      </c>
      <c r="B111" s="33"/>
      <c r="C111" s="21"/>
      <c r="D111" s="15"/>
      <c r="E111" s="20" t="str">
        <f t="shared" si="22"/>
        <v>-</v>
      </c>
      <c r="F111" s="15" t="e">
        <f t="shared" si="23"/>
        <v>#N/A</v>
      </c>
      <c r="G111" s="15"/>
      <c r="H111" s="204" t="str">
        <f t="shared" si="24"/>
        <v>0</v>
      </c>
      <c r="I111" s="23"/>
      <c r="J111" s="17"/>
      <c r="K111" s="22" t="str">
        <f t="shared" si="25"/>
        <v>-</v>
      </c>
      <c r="L111" s="17" t="e">
        <f t="shared" si="26"/>
        <v>#N/A</v>
      </c>
      <c r="M111" s="205" t="str">
        <f t="shared" si="27"/>
        <v>0</v>
      </c>
      <c r="N111" s="19"/>
      <c r="O111" s="32"/>
      <c r="P111" s="206">
        <f t="shared" si="28"/>
        <v>0</v>
      </c>
      <c r="Q111" s="207"/>
      <c r="R111" s="208"/>
    </row>
    <row r="112" spans="1:18" ht="18.75" x14ac:dyDescent="0.25">
      <c r="A112" s="65">
        <v>111</v>
      </c>
      <c r="B112" s="33"/>
      <c r="C112" s="21"/>
      <c r="D112" s="15"/>
      <c r="E112" s="20" t="str">
        <f t="shared" si="22"/>
        <v>-</v>
      </c>
      <c r="F112" s="15" t="e">
        <f t="shared" si="23"/>
        <v>#N/A</v>
      </c>
      <c r="G112" s="15"/>
      <c r="H112" s="204" t="str">
        <f t="shared" si="24"/>
        <v>0</v>
      </c>
      <c r="I112" s="23"/>
      <c r="J112" s="17"/>
      <c r="K112" s="22" t="str">
        <f t="shared" si="25"/>
        <v>-</v>
      </c>
      <c r="L112" s="17" t="e">
        <f t="shared" si="26"/>
        <v>#N/A</v>
      </c>
      <c r="M112" s="205" t="str">
        <f t="shared" si="27"/>
        <v>0</v>
      </c>
      <c r="N112" s="19"/>
      <c r="O112" s="32"/>
      <c r="P112" s="206">
        <f t="shared" si="28"/>
        <v>0</v>
      </c>
      <c r="Q112" s="207"/>
      <c r="R112" s="208"/>
    </row>
    <row r="113" spans="1:18" ht="18.75" x14ac:dyDescent="0.25">
      <c r="A113" s="65">
        <v>112</v>
      </c>
      <c r="B113" s="33"/>
      <c r="C113" s="21"/>
      <c r="D113" s="15"/>
      <c r="E113" s="20" t="str">
        <f t="shared" si="22"/>
        <v>-</v>
      </c>
      <c r="F113" s="15" t="e">
        <f t="shared" si="23"/>
        <v>#N/A</v>
      </c>
      <c r="G113" s="15"/>
      <c r="H113" s="204" t="str">
        <f t="shared" si="24"/>
        <v>0</v>
      </c>
      <c r="I113" s="23"/>
      <c r="J113" s="17"/>
      <c r="K113" s="22" t="str">
        <f t="shared" si="25"/>
        <v>-</v>
      </c>
      <c r="L113" s="17" t="e">
        <f t="shared" si="26"/>
        <v>#N/A</v>
      </c>
      <c r="M113" s="205" t="str">
        <f t="shared" si="27"/>
        <v>0</v>
      </c>
      <c r="N113" s="19"/>
      <c r="O113" s="32"/>
      <c r="P113" s="206">
        <f t="shared" si="28"/>
        <v>0</v>
      </c>
      <c r="Q113" s="207"/>
      <c r="R113" s="208"/>
    </row>
    <row r="114" spans="1:18" ht="18.75" x14ac:dyDescent="0.25">
      <c r="A114" s="65">
        <v>113</v>
      </c>
      <c r="B114" s="33"/>
      <c r="C114" s="21"/>
      <c r="D114" s="15"/>
      <c r="E114" s="20" t="str">
        <f t="shared" si="22"/>
        <v>-</v>
      </c>
      <c r="F114" s="15" t="e">
        <f t="shared" si="23"/>
        <v>#N/A</v>
      </c>
      <c r="G114" s="15"/>
      <c r="H114" s="204" t="str">
        <f t="shared" si="24"/>
        <v>0</v>
      </c>
      <c r="I114" s="23"/>
      <c r="J114" s="17"/>
      <c r="K114" s="22" t="str">
        <f t="shared" si="25"/>
        <v>-</v>
      </c>
      <c r="L114" s="17" t="e">
        <f t="shared" si="26"/>
        <v>#N/A</v>
      </c>
      <c r="M114" s="205" t="str">
        <f t="shared" si="27"/>
        <v>0</v>
      </c>
      <c r="N114" s="19"/>
      <c r="O114" s="32"/>
      <c r="P114" s="206">
        <f t="shared" si="28"/>
        <v>0</v>
      </c>
      <c r="Q114" s="207"/>
      <c r="R114" s="208"/>
    </row>
    <row r="115" spans="1:18" ht="18.75" x14ac:dyDescent="0.25">
      <c r="A115" s="65">
        <v>114</v>
      </c>
      <c r="B115" s="33"/>
      <c r="C115" s="21"/>
      <c r="D115" s="15"/>
      <c r="E115" s="20" t="str">
        <f t="shared" si="22"/>
        <v>-</v>
      </c>
      <c r="F115" s="15" t="e">
        <f t="shared" si="23"/>
        <v>#N/A</v>
      </c>
      <c r="G115" s="15"/>
      <c r="H115" s="204" t="str">
        <f t="shared" si="24"/>
        <v>0</v>
      </c>
      <c r="I115" s="23"/>
      <c r="J115" s="17"/>
      <c r="K115" s="22" t="str">
        <f t="shared" si="25"/>
        <v>-</v>
      </c>
      <c r="L115" s="17" t="e">
        <f t="shared" si="26"/>
        <v>#N/A</v>
      </c>
      <c r="M115" s="205" t="str">
        <f t="shared" si="27"/>
        <v>0</v>
      </c>
      <c r="N115" s="19"/>
      <c r="O115" s="32"/>
      <c r="P115" s="206">
        <f t="shared" si="28"/>
        <v>0</v>
      </c>
      <c r="Q115" s="207"/>
      <c r="R115" s="208"/>
    </row>
    <row r="116" spans="1:18" ht="18.75" x14ac:dyDescent="0.25">
      <c r="A116" s="65">
        <v>115</v>
      </c>
      <c r="B116" s="33"/>
      <c r="C116" s="21"/>
      <c r="D116" s="15"/>
      <c r="E116" s="20" t="str">
        <f t="shared" si="22"/>
        <v>-</v>
      </c>
      <c r="F116" s="15" t="e">
        <f t="shared" si="23"/>
        <v>#N/A</v>
      </c>
      <c r="G116" s="15"/>
      <c r="H116" s="204" t="str">
        <f t="shared" si="24"/>
        <v>0</v>
      </c>
      <c r="I116" s="23"/>
      <c r="J116" s="17"/>
      <c r="K116" s="22" t="str">
        <f t="shared" si="25"/>
        <v>-</v>
      </c>
      <c r="L116" s="17" t="e">
        <f t="shared" si="26"/>
        <v>#N/A</v>
      </c>
      <c r="M116" s="205" t="str">
        <f t="shared" si="27"/>
        <v>0</v>
      </c>
      <c r="N116" s="19"/>
      <c r="O116" s="32"/>
      <c r="P116" s="206">
        <f t="shared" si="28"/>
        <v>0</v>
      </c>
      <c r="Q116" s="207"/>
      <c r="R116" s="208"/>
    </row>
    <row r="117" spans="1:18" ht="18.75" x14ac:dyDescent="0.25">
      <c r="A117" s="65">
        <v>116</v>
      </c>
      <c r="B117" s="33"/>
      <c r="C117" s="21"/>
      <c r="D117" s="15"/>
      <c r="E117" s="20" t="str">
        <f t="shared" si="22"/>
        <v>-</v>
      </c>
      <c r="F117" s="15" t="e">
        <f t="shared" si="23"/>
        <v>#N/A</v>
      </c>
      <c r="G117" s="15"/>
      <c r="H117" s="204" t="str">
        <f t="shared" si="24"/>
        <v>0</v>
      </c>
      <c r="I117" s="23"/>
      <c r="J117" s="17"/>
      <c r="K117" s="22" t="str">
        <f t="shared" si="25"/>
        <v>-</v>
      </c>
      <c r="L117" s="17" t="e">
        <f t="shared" si="26"/>
        <v>#N/A</v>
      </c>
      <c r="M117" s="205" t="str">
        <f t="shared" si="27"/>
        <v>0</v>
      </c>
      <c r="N117" s="19"/>
      <c r="O117" s="32"/>
      <c r="P117" s="206">
        <f t="shared" si="28"/>
        <v>0</v>
      </c>
      <c r="Q117" s="207"/>
      <c r="R117" s="208"/>
    </row>
    <row r="118" spans="1:18" ht="18.75" x14ac:dyDescent="0.25">
      <c r="A118" s="65">
        <v>117</v>
      </c>
      <c r="B118" s="33"/>
      <c r="C118" s="21"/>
      <c r="D118" s="15"/>
      <c r="E118" s="20" t="str">
        <f t="shared" si="22"/>
        <v>-</v>
      </c>
      <c r="F118" s="15" t="e">
        <f t="shared" si="23"/>
        <v>#N/A</v>
      </c>
      <c r="G118" s="15"/>
      <c r="H118" s="204" t="str">
        <f t="shared" si="24"/>
        <v>0</v>
      </c>
      <c r="I118" s="23"/>
      <c r="J118" s="17"/>
      <c r="K118" s="22" t="str">
        <f t="shared" si="25"/>
        <v>-</v>
      </c>
      <c r="L118" s="17" t="e">
        <f t="shared" si="26"/>
        <v>#N/A</v>
      </c>
      <c r="M118" s="205" t="str">
        <f t="shared" si="27"/>
        <v>0</v>
      </c>
      <c r="N118" s="19"/>
      <c r="O118" s="32"/>
      <c r="P118" s="206">
        <f t="shared" si="28"/>
        <v>0</v>
      </c>
      <c r="Q118" s="207"/>
      <c r="R118" s="208"/>
    </row>
    <row r="119" spans="1:18" ht="18.75" x14ac:dyDescent="0.25">
      <c r="A119" s="65">
        <v>118</v>
      </c>
      <c r="B119" s="33"/>
      <c r="C119" s="21"/>
      <c r="D119" s="15"/>
      <c r="E119" s="20" t="str">
        <f t="shared" si="22"/>
        <v>-</v>
      </c>
      <c r="F119" s="15" t="e">
        <f t="shared" si="23"/>
        <v>#N/A</v>
      </c>
      <c r="G119" s="15"/>
      <c r="H119" s="204" t="str">
        <f t="shared" si="24"/>
        <v>0</v>
      </c>
      <c r="I119" s="23"/>
      <c r="J119" s="17"/>
      <c r="K119" s="22" t="str">
        <f t="shared" si="25"/>
        <v>-</v>
      </c>
      <c r="L119" s="17" t="e">
        <f t="shared" si="26"/>
        <v>#N/A</v>
      </c>
      <c r="M119" s="205" t="str">
        <f t="shared" si="27"/>
        <v>0</v>
      </c>
      <c r="N119" s="19"/>
      <c r="O119" s="32"/>
      <c r="P119" s="206">
        <f t="shared" si="28"/>
        <v>0</v>
      </c>
      <c r="Q119" s="207"/>
      <c r="R119" s="208"/>
    </row>
    <row r="120" spans="1:18" ht="18.75" x14ac:dyDescent="0.25">
      <c r="A120" s="65">
        <v>119</v>
      </c>
      <c r="B120" s="33"/>
      <c r="C120" s="21"/>
      <c r="D120" s="15"/>
      <c r="E120" s="20" t="str">
        <f t="shared" si="22"/>
        <v>-</v>
      </c>
      <c r="F120" s="15" t="e">
        <f t="shared" si="23"/>
        <v>#N/A</v>
      </c>
      <c r="G120" s="15"/>
      <c r="H120" s="204" t="str">
        <f t="shared" si="24"/>
        <v>0</v>
      </c>
      <c r="I120" s="23"/>
      <c r="J120" s="17"/>
      <c r="K120" s="22" t="str">
        <f t="shared" si="25"/>
        <v>-</v>
      </c>
      <c r="L120" s="17" t="e">
        <f t="shared" si="26"/>
        <v>#N/A</v>
      </c>
      <c r="M120" s="205" t="str">
        <f t="shared" si="27"/>
        <v>0</v>
      </c>
      <c r="N120" s="19"/>
      <c r="O120" s="32"/>
      <c r="P120" s="206">
        <f t="shared" si="28"/>
        <v>0</v>
      </c>
      <c r="Q120" s="207"/>
      <c r="R120" s="208"/>
    </row>
    <row r="121" spans="1:18" ht="18.75" x14ac:dyDescent="0.25">
      <c r="A121" s="65">
        <v>120</v>
      </c>
      <c r="B121" s="33"/>
      <c r="C121" s="21"/>
      <c r="D121" s="15"/>
      <c r="E121" s="20" t="str">
        <f t="shared" si="22"/>
        <v>-</v>
      </c>
      <c r="F121" s="15" t="e">
        <f t="shared" si="23"/>
        <v>#N/A</v>
      </c>
      <c r="G121" s="15"/>
      <c r="H121" s="204" t="str">
        <f t="shared" ref="H121:H184" si="29">IFERROR(F121*C121,"0")</f>
        <v>0</v>
      </c>
      <c r="I121" s="23"/>
      <c r="J121" s="17"/>
      <c r="K121" s="22" t="str">
        <f t="shared" si="25"/>
        <v>-</v>
      </c>
      <c r="L121" s="17" t="e">
        <f t="shared" si="26"/>
        <v>#N/A</v>
      </c>
      <c r="M121" s="205" t="str">
        <f t="shared" ref="M121:M184" si="30">IFERROR(L121*I121,"0")</f>
        <v>0</v>
      </c>
      <c r="N121" s="19"/>
      <c r="O121" s="32"/>
      <c r="P121" s="206">
        <f t="shared" ref="P121:P184" si="31">G121+H121+M121+N121+(O121*0.35)</f>
        <v>0</v>
      </c>
      <c r="Q121" s="207"/>
      <c r="R121" s="208"/>
    </row>
    <row r="122" spans="1:18" ht="18.75" x14ac:dyDescent="0.25">
      <c r="A122" s="65">
        <v>121</v>
      </c>
      <c r="B122" s="33"/>
      <c r="C122" s="21"/>
      <c r="D122" s="15"/>
      <c r="E122" s="20" t="str">
        <f t="shared" si="22"/>
        <v>-</v>
      </c>
      <c r="F122" s="15" t="e">
        <f t="shared" si="23"/>
        <v>#N/A</v>
      </c>
      <c r="G122" s="15"/>
      <c r="H122" s="204" t="str">
        <f t="shared" si="29"/>
        <v>0</v>
      </c>
      <c r="I122" s="23"/>
      <c r="J122" s="17"/>
      <c r="K122" s="22" t="str">
        <f t="shared" si="25"/>
        <v>-</v>
      </c>
      <c r="L122" s="17" t="e">
        <f t="shared" si="26"/>
        <v>#N/A</v>
      </c>
      <c r="M122" s="205" t="str">
        <f t="shared" si="30"/>
        <v>0</v>
      </c>
      <c r="N122" s="19"/>
      <c r="O122" s="32"/>
      <c r="P122" s="206">
        <f t="shared" si="31"/>
        <v>0</v>
      </c>
      <c r="Q122" s="207"/>
      <c r="R122" s="208"/>
    </row>
    <row r="123" spans="1:18" ht="18.75" x14ac:dyDescent="0.25">
      <c r="A123" s="65">
        <v>122</v>
      </c>
      <c r="B123" s="33"/>
      <c r="C123" s="21"/>
      <c r="D123" s="15"/>
      <c r="E123" s="20" t="str">
        <f t="shared" si="22"/>
        <v>-</v>
      </c>
      <c r="F123" s="15" t="e">
        <f t="shared" si="23"/>
        <v>#N/A</v>
      </c>
      <c r="G123" s="15"/>
      <c r="H123" s="204" t="str">
        <f t="shared" si="29"/>
        <v>0</v>
      </c>
      <c r="I123" s="23"/>
      <c r="J123" s="17"/>
      <c r="K123" s="22" t="str">
        <f t="shared" si="25"/>
        <v>-</v>
      </c>
      <c r="L123" s="17" t="e">
        <f t="shared" si="26"/>
        <v>#N/A</v>
      </c>
      <c r="M123" s="205" t="str">
        <f t="shared" si="30"/>
        <v>0</v>
      </c>
      <c r="N123" s="19"/>
      <c r="O123" s="32"/>
      <c r="P123" s="206">
        <f t="shared" si="31"/>
        <v>0</v>
      </c>
      <c r="Q123" s="207"/>
      <c r="R123" s="208"/>
    </row>
    <row r="124" spans="1:18" ht="18.75" x14ac:dyDescent="0.25">
      <c r="A124" s="65">
        <v>123</v>
      </c>
      <c r="B124" s="33"/>
      <c r="C124" s="21"/>
      <c r="D124" s="15"/>
      <c r="E124" s="20" t="str">
        <f t="shared" si="22"/>
        <v>-</v>
      </c>
      <c r="F124" s="15" t="e">
        <f t="shared" si="23"/>
        <v>#N/A</v>
      </c>
      <c r="G124" s="15"/>
      <c r="H124" s="204" t="str">
        <f t="shared" si="29"/>
        <v>0</v>
      </c>
      <c r="I124" s="23"/>
      <c r="J124" s="17"/>
      <c r="K124" s="22" t="str">
        <f t="shared" si="25"/>
        <v>-</v>
      </c>
      <c r="L124" s="17" t="e">
        <f t="shared" si="26"/>
        <v>#N/A</v>
      </c>
      <c r="M124" s="205" t="str">
        <f t="shared" si="30"/>
        <v>0</v>
      </c>
      <c r="N124" s="19"/>
      <c r="O124" s="32"/>
      <c r="P124" s="206">
        <f t="shared" si="31"/>
        <v>0</v>
      </c>
      <c r="Q124" s="207"/>
      <c r="R124" s="208"/>
    </row>
    <row r="125" spans="1:18" ht="18.75" x14ac:dyDescent="0.25">
      <c r="A125" s="65">
        <v>124</v>
      </c>
      <c r="B125" s="33"/>
      <c r="C125" s="21"/>
      <c r="D125" s="15"/>
      <c r="E125" s="20" t="str">
        <f t="shared" si="22"/>
        <v>-</v>
      </c>
      <c r="F125" s="15" t="e">
        <f t="shared" si="23"/>
        <v>#N/A</v>
      </c>
      <c r="G125" s="15"/>
      <c r="H125" s="204" t="str">
        <f t="shared" si="29"/>
        <v>0</v>
      </c>
      <c r="I125" s="23"/>
      <c r="J125" s="17"/>
      <c r="K125" s="22" t="str">
        <f t="shared" si="25"/>
        <v>-</v>
      </c>
      <c r="L125" s="17" t="e">
        <f t="shared" si="26"/>
        <v>#N/A</v>
      </c>
      <c r="M125" s="205" t="str">
        <f t="shared" si="30"/>
        <v>0</v>
      </c>
      <c r="N125" s="19"/>
      <c r="O125" s="32"/>
      <c r="P125" s="206">
        <f t="shared" si="31"/>
        <v>0</v>
      </c>
      <c r="Q125" s="207"/>
      <c r="R125" s="208"/>
    </row>
    <row r="126" spans="1:18" ht="18.75" x14ac:dyDescent="0.25">
      <c r="A126" s="65">
        <v>125</v>
      </c>
      <c r="B126" s="33"/>
      <c r="C126" s="21"/>
      <c r="D126" s="15"/>
      <c r="E126" s="20" t="str">
        <f t="shared" si="22"/>
        <v>-</v>
      </c>
      <c r="F126" s="15" t="e">
        <f t="shared" si="23"/>
        <v>#N/A</v>
      </c>
      <c r="G126" s="15"/>
      <c r="H126" s="204" t="str">
        <f t="shared" si="29"/>
        <v>0</v>
      </c>
      <c r="I126" s="23"/>
      <c r="J126" s="17"/>
      <c r="K126" s="22" t="str">
        <f t="shared" si="25"/>
        <v>-</v>
      </c>
      <c r="L126" s="17" t="e">
        <f t="shared" si="26"/>
        <v>#N/A</v>
      </c>
      <c r="M126" s="205" t="str">
        <f t="shared" si="30"/>
        <v>0</v>
      </c>
      <c r="N126" s="19"/>
      <c r="O126" s="32"/>
      <c r="P126" s="206">
        <f t="shared" si="31"/>
        <v>0</v>
      </c>
      <c r="Q126" s="207"/>
      <c r="R126" s="208"/>
    </row>
    <row r="127" spans="1:18" ht="18.75" x14ac:dyDescent="0.25">
      <c r="A127" s="65">
        <v>126</v>
      </c>
      <c r="B127" s="33"/>
      <c r="C127" s="21"/>
      <c r="D127" s="15"/>
      <c r="E127" s="20" t="str">
        <f t="shared" si="22"/>
        <v>-</v>
      </c>
      <c r="F127" s="15" t="e">
        <f t="shared" si="23"/>
        <v>#N/A</v>
      </c>
      <c r="G127" s="15"/>
      <c r="H127" s="204" t="str">
        <f t="shared" si="29"/>
        <v>0</v>
      </c>
      <c r="I127" s="23"/>
      <c r="J127" s="17"/>
      <c r="K127" s="22" t="str">
        <f t="shared" si="25"/>
        <v>-</v>
      </c>
      <c r="L127" s="17" t="e">
        <f t="shared" si="26"/>
        <v>#N/A</v>
      </c>
      <c r="M127" s="205" t="str">
        <f t="shared" si="30"/>
        <v>0</v>
      </c>
      <c r="N127" s="19"/>
      <c r="O127" s="32"/>
      <c r="P127" s="206">
        <f t="shared" si="31"/>
        <v>0</v>
      </c>
      <c r="Q127" s="207"/>
      <c r="R127" s="208"/>
    </row>
    <row r="128" spans="1:18" ht="18.75" x14ac:dyDescent="0.25">
      <c r="A128" s="65">
        <v>127</v>
      </c>
      <c r="B128" s="33"/>
      <c r="C128" s="21"/>
      <c r="D128" s="15"/>
      <c r="E128" s="20" t="str">
        <f t="shared" si="22"/>
        <v>-</v>
      </c>
      <c r="F128" s="15" t="e">
        <f t="shared" si="23"/>
        <v>#N/A</v>
      </c>
      <c r="G128" s="15"/>
      <c r="H128" s="204" t="str">
        <f t="shared" si="29"/>
        <v>0</v>
      </c>
      <c r="I128" s="23"/>
      <c r="J128" s="17"/>
      <c r="K128" s="22" t="str">
        <f t="shared" si="25"/>
        <v>-</v>
      </c>
      <c r="L128" s="17" t="e">
        <f t="shared" si="26"/>
        <v>#N/A</v>
      </c>
      <c r="M128" s="205" t="str">
        <f t="shared" si="30"/>
        <v>0</v>
      </c>
      <c r="N128" s="19"/>
      <c r="O128" s="32"/>
      <c r="P128" s="206">
        <f t="shared" si="31"/>
        <v>0</v>
      </c>
      <c r="Q128" s="207"/>
      <c r="R128" s="208"/>
    </row>
    <row r="129" spans="1:18" ht="18.75" x14ac:dyDescent="0.25">
      <c r="A129" s="65">
        <v>128</v>
      </c>
      <c r="B129" s="33"/>
      <c r="C129" s="21"/>
      <c r="D129" s="15"/>
      <c r="E129" s="20" t="str">
        <f t="shared" si="22"/>
        <v>-</v>
      </c>
      <c r="F129" s="15" t="e">
        <f t="shared" si="23"/>
        <v>#N/A</v>
      </c>
      <c r="G129" s="15"/>
      <c r="H129" s="204" t="str">
        <f t="shared" si="29"/>
        <v>0</v>
      </c>
      <c r="I129" s="23"/>
      <c r="J129" s="17"/>
      <c r="K129" s="22" t="str">
        <f t="shared" si="25"/>
        <v>-</v>
      </c>
      <c r="L129" s="17" t="e">
        <f t="shared" si="26"/>
        <v>#N/A</v>
      </c>
      <c r="M129" s="205" t="str">
        <f t="shared" si="30"/>
        <v>0</v>
      </c>
      <c r="N129" s="19"/>
      <c r="O129" s="32"/>
      <c r="P129" s="206">
        <f t="shared" si="31"/>
        <v>0</v>
      </c>
      <c r="Q129" s="207"/>
      <c r="R129" s="208"/>
    </row>
    <row r="130" spans="1:18" ht="18.75" x14ac:dyDescent="0.25">
      <c r="A130" s="65">
        <v>129</v>
      </c>
      <c r="B130" s="33"/>
      <c r="C130" s="21"/>
      <c r="D130" s="15"/>
      <c r="E130" s="20" t="str">
        <f t="shared" si="22"/>
        <v>-</v>
      </c>
      <c r="F130" s="15" t="e">
        <f t="shared" si="23"/>
        <v>#N/A</v>
      </c>
      <c r="G130" s="15"/>
      <c r="H130" s="204" t="str">
        <f t="shared" si="29"/>
        <v>0</v>
      </c>
      <c r="I130" s="23"/>
      <c r="J130" s="17"/>
      <c r="K130" s="22" t="str">
        <f t="shared" si="25"/>
        <v>-</v>
      </c>
      <c r="L130" s="17" t="e">
        <f t="shared" si="26"/>
        <v>#N/A</v>
      </c>
      <c r="M130" s="205" t="str">
        <f t="shared" si="30"/>
        <v>0</v>
      </c>
      <c r="N130" s="19"/>
      <c r="O130" s="32"/>
      <c r="P130" s="206">
        <f t="shared" si="31"/>
        <v>0</v>
      </c>
      <c r="Q130" s="207"/>
      <c r="R130" s="208"/>
    </row>
    <row r="131" spans="1:18" ht="18.75" x14ac:dyDescent="0.25">
      <c r="A131" s="65">
        <v>130</v>
      </c>
      <c r="B131" s="33"/>
      <c r="C131" s="21"/>
      <c r="D131" s="15"/>
      <c r="E131" s="20" t="str">
        <f t="shared" si="22"/>
        <v>-</v>
      </c>
      <c r="F131" s="15" t="e">
        <f t="shared" si="23"/>
        <v>#N/A</v>
      </c>
      <c r="G131" s="15"/>
      <c r="H131" s="204" t="str">
        <f t="shared" si="29"/>
        <v>0</v>
      </c>
      <c r="I131" s="23"/>
      <c r="J131" s="17"/>
      <c r="K131" s="22" t="str">
        <f t="shared" si="25"/>
        <v>-</v>
      </c>
      <c r="L131" s="17" t="e">
        <f t="shared" si="26"/>
        <v>#N/A</v>
      </c>
      <c r="M131" s="205" t="str">
        <f t="shared" si="30"/>
        <v>0</v>
      </c>
      <c r="N131" s="19"/>
      <c r="O131" s="32"/>
      <c r="P131" s="206">
        <f t="shared" si="31"/>
        <v>0</v>
      </c>
      <c r="Q131" s="207"/>
      <c r="R131" s="208"/>
    </row>
    <row r="132" spans="1:18" ht="18.75" x14ac:dyDescent="0.25">
      <c r="A132" s="65">
        <v>131</v>
      </c>
      <c r="B132" s="33"/>
      <c r="C132" s="21"/>
      <c r="D132" s="15"/>
      <c r="E132" s="20" t="str">
        <f t="shared" si="22"/>
        <v>-</v>
      </c>
      <c r="F132" s="15" t="e">
        <f t="shared" si="23"/>
        <v>#N/A</v>
      </c>
      <c r="G132" s="15"/>
      <c r="H132" s="204" t="str">
        <f t="shared" si="29"/>
        <v>0</v>
      </c>
      <c r="I132" s="23"/>
      <c r="J132" s="17"/>
      <c r="K132" s="22" t="str">
        <f t="shared" si="25"/>
        <v>-</v>
      </c>
      <c r="L132" s="17" t="e">
        <f t="shared" si="26"/>
        <v>#N/A</v>
      </c>
      <c r="M132" s="205" t="str">
        <f t="shared" si="30"/>
        <v>0</v>
      </c>
      <c r="N132" s="19"/>
      <c r="O132" s="32"/>
      <c r="P132" s="206">
        <f t="shared" si="31"/>
        <v>0</v>
      </c>
      <c r="Q132" s="207"/>
      <c r="R132" s="208"/>
    </row>
    <row r="133" spans="1:18" ht="18.75" x14ac:dyDescent="0.25">
      <c r="A133" s="65">
        <v>132</v>
      </c>
      <c r="B133" s="33"/>
      <c r="C133" s="21"/>
      <c r="D133" s="15"/>
      <c r="E133" s="20" t="str">
        <f t="shared" si="22"/>
        <v>-</v>
      </c>
      <c r="F133" s="15" t="e">
        <f t="shared" si="23"/>
        <v>#N/A</v>
      </c>
      <c r="G133" s="15"/>
      <c r="H133" s="204" t="str">
        <f t="shared" si="29"/>
        <v>0</v>
      </c>
      <c r="I133" s="23"/>
      <c r="J133" s="17"/>
      <c r="K133" s="22" t="str">
        <f t="shared" si="25"/>
        <v>-</v>
      </c>
      <c r="L133" s="17" t="e">
        <f t="shared" si="26"/>
        <v>#N/A</v>
      </c>
      <c r="M133" s="205" t="str">
        <f t="shared" si="30"/>
        <v>0</v>
      </c>
      <c r="N133" s="19"/>
      <c r="O133" s="32"/>
      <c r="P133" s="206">
        <f t="shared" si="31"/>
        <v>0</v>
      </c>
      <c r="Q133" s="207"/>
      <c r="R133" s="208"/>
    </row>
    <row r="134" spans="1:18" ht="18.75" x14ac:dyDescent="0.25">
      <c r="A134" s="65">
        <v>133</v>
      </c>
      <c r="B134" s="33"/>
      <c r="C134" s="21"/>
      <c r="D134" s="15"/>
      <c r="E134" s="20" t="str">
        <f t="shared" si="22"/>
        <v>-</v>
      </c>
      <c r="F134" s="15" t="e">
        <f t="shared" si="23"/>
        <v>#N/A</v>
      </c>
      <c r="G134" s="15"/>
      <c r="H134" s="204" t="str">
        <f t="shared" si="29"/>
        <v>0</v>
      </c>
      <c r="I134" s="23"/>
      <c r="J134" s="17"/>
      <c r="K134" s="22" t="str">
        <f t="shared" si="25"/>
        <v>-</v>
      </c>
      <c r="L134" s="17" t="e">
        <f t="shared" si="26"/>
        <v>#N/A</v>
      </c>
      <c r="M134" s="205" t="str">
        <f t="shared" si="30"/>
        <v>0</v>
      </c>
      <c r="N134" s="19"/>
      <c r="O134" s="32"/>
      <c r="P134" s="206">
        <f t="shared" si="31"/>
        <v>0</v>
      </c>
      <c r="Q134" s="207"/>
      <c r="R134" s="208"/>
    </row>
    <row r="135" spans="1:18" ht="18.75" x14ac:dyDescent="0.25">
      <c r="A135" s="65">
        <v>134</v>
      </c>
      <c r="B135" s="33"/>
      <c r="C135" s="21"/>
      <c r="D135" s="15"/>
      <c r="E135" s="20" t="str">
        <f t="shared" si="22"/>
        <v>-</v>
      </c>
      <c r="F135" s="15" t="e">
        <f t="shared" si="23"/>
        <v>#N/A</v>
      </c>
      <c r="G135" s="15"/>
      <c r="H135" s="204" t="str">
        <f t="shared" si="29"/>
        <v>0</v>
      </c>
      <c r="I135" s="23"/>
      <c r="J135" s="17"/>
      <c r="K135" s="22" t="str">
        <f t="shared" si="25"/>
        <v>-</v>
      </c>
      <c r="L135" s="17" t="e">
        <f t="shared" si="26"/>
        <v>#N/A</v>
      </c>
      <c r="M135" s="205" t="str">
        <f t="shared" si="30"/>
        <v>0</v>
      </c>
      <c r="N135" s="19"/>
      <c r="O135" s="32"/>
      <c r="P135" s="206">
        <f t="shared" si="31"/>
        <v>0</v>
      </c>
      <c r="Q135" s="207"/>
      <c r="R135" s="208"/>
    </row>
    <row r="136" spans="1:18" ht="18.75" x14ac:dyDescent="0.25">
      <c r="A136" s="65">
        <v>135</v>
      </c>
      <c r="B136" s="33"/>
      <c r="C136" s="21"/>
      <c r="D136" s="15"/>
      <c r="E136" s="20" t="str">
        <f t="shared" si="22"/>
        <v>-</v>
      </c>
      <c r="F136" s="15" t="e">
        <f t="shared" si="23"/>
        <v>#N/A</v>
      </c>
      <c r="G136" s="15"/>
      <c r="H136" s="204" t="str">
        <f t="shared" si="29"/>
        <v>0</v>
      </c>
      <c r="I136" s="23"/>
      <c r="J136" s="17"/>
      <c r="K136" s="22" t="str">
        <f t="shared" si="25"/>
        <v>-</v>
      </c>
      <c r="L136" s="17" t="e">
        <f t="shared" si="26"/>
        <v>#N/A</v>
      </c>
      <c r="M136" s="205" t="str">
        <f t="shared" si="30"/>
        <v>0</v>
      </c>
      <c r="N136" s="19"/>
      <c r="O136" s="32"/>
      <c r="P136" s="206">
        <f t="shared" si="31"/>
        <v>0</v>
      </c>
      <c r="Q136" s="207"/>
      <c r="R136" s="208"/>
    </row>
    <row r="137" spans="1:18" ht="18.75" x14ac:dyDescent="0.25">
      <c r="A137" s="65">
        <v>136</v>
      </c>
      <c r="B137" s="33"/>
      <c r="C137" s="21"/>
      <c r="D137" s="15"/>
      <c r="E137" s="20" t="str">
        <f t="shared" si="22"/>
        <v>-</v>
      </c>
      <c r="F137" s="15" t="e">
        <f t="shared" si="23"/>
        <v>#N/A</v>
      </c>
      <c r="G137" s="15"/>
      <c r="H137" s="204" t="str">
        <f t="shared" si="29"/>
        <v>0</v>
      </c>
      <c r="I137" s="23"/>
      <c r="J137" s="17"/>
      <c r="K137" s="22" t="str">
        <f t="shared" si="25"/>
        <v>-</v>
      </c>
      <c r="L137" s="17" t="e">
        <f t="shared" si="26"/>
        <v>#N/A</v>
      </c>
      <c r="M137" s="205" t="str">
        <f t="shared" si="30"/>
        <v>0</v>
      </c>
      <c r="N137" s="19"/>
      <c r="O137" s="32"/>
      <c r="P137" s="206">
        <f t="shared" si="31"/>
        <v>0</v>
      </c>
      <c r="Q137" s="207"/>
      <c r="R137" s="208"/>
    </row>
    <row r="138" spans="1:18" ht="18.75" x14ac:dyDescent="0.25">
      <c r="A138" s="65">
        <v>137</v>
      </c>
      <c r="B138" s="33"/>
      <c r="C138" s="21"/>
      <c r="D138" s="15"/>
      <c r="E138" s="20" t="str">
        <f t="shared" si="22"/>
        <v>-</v>
      </c>
      <c r="F138" s="15" t="e">
        <f t="shared" si="23"/>
        <v>#N/A</v>
      </c>
      <c r="G138" s="15"/>
      <c r="H138" s="204" t="str">
        <f t="shared" si="29"/>
        <v>0</v>
      </c>
      <c r="I138" s="23"/>
      <c r="J138" s="17"/>
      <c r="K138" s="22" t="str">
        <f t="shared" si="25"/>
        <v>-</v>
      </c>
      <c r="L138" s="17" t="e">
        <f t="shared" si="26"/>
        <v>#N/A</v>
      </c>
      <c r="M138" s="205" t="str">
        <f t="shared" si="30"/>
        <v>0</v>
      </c>
      <c r="N138" s="19"/>
      <c r="O138" s="32"/>
      <c r="P138" s="206">
        <f t="shared" si="31"/>
        <v>0</v>
      </c>
      <c r="Q138" s="207"/>
      <c r="R138" s="208"/>
    </row>
    <row r="139" spans="1:18" ht="18.75" x14ac:dyDescent="0.25">
      <c r="A139" s="65">
        <v>138</v>
      </c>
      <c r="B139" s="33"/>
      <c r="C139" s="21"/>
      <c r="D139" s="15"/>
      <c r="E139" s="20" t="str">
        <f t="shared" si="22"/>
        <v>-</v>
      </c>
      <c r="F139" s="15" t="e">
        <f t="shared" si="23"/>
        <v>#N/A</v>
      </c>
      <c r="G139" s="15"/>
      <c r="H139" s="204" t="str">
        <f t="shared" si="29"/>
        <v>0</v>
      </c>
      <c r="I139" s="23"/>
      <c r="J139" s="17"/>
      <c r="K139" s="22" t="str">
        <f t="shared" si="25"/>
        <v>-</v>
      </c>
      <c r="L139" s="17" t="e">
        <f t="shared" si="26"/>
        <v>#N/A</v>
      </c>
      <c r="M139" s="205" t="str">
        <f t="shared" si="30"/>
        <v>0</v>
      </c>
      <c r="N139" s="19"/>
      <c r="O139" s="32"/>
      <c r="P139" s="206">
        <f t="shared" si="31"/>
        <v>0</v>
      </c>
      <c r="Q139" s="207"/>
      <c r="R139" s="208"/>
    </row>
    <row r="140" spans="1:18" ht="18.75" x14ac:dyDescent="0.25">
      <c r="A140" s="65">
        <v>139</v>
      </c>
      <c r="B140" s="33"/>
      <c r="C140" s="21"/>
      <c r="D140" s="15"/>
      <c r="E140" s="20" t="str">
        <f t="shared" si="22"/>
        <v>-</v>
      </c>
      <c r="F140" s="15" t="e">
        <f t="shared" si="23"/>
        <v>#N/A</v>
      </c>
      <c r="G140" s="15"/>
      <c r="H140" s="204" t="str">
        <f t="shared" si="29"/>
        <v>0</v>
      </c>
      <c r="I140" s="23"/>
      <c r="J140" s="17"/>
      <c r="K140" s="22" t="str">
        <f t="shared" si="25"/>
        <v>-</v>
      </c>
      <c r="L140" s="17" t="e">
        <f t="shared" si="26"/>
        <v>#N/A</v>
      </c>
      <c r="M140" s="205" t="str">
        <f t="shared" si="30"/>
        <v>0</v>
      </c>
      <c r="N140" s="19"/>
      <c r="O140" s="32"/>
      <c r="P140" s="206">
        <f t="shared" si="31"/>
        <v>0</v>
      </c>
      <c r="Q140" s="207"/>
      <c r="R140" s="208"/>
    </row>
    <row r="141" spans="1:18" ht="18.75" x14ac:dyDescent="0.25">
      <c r="A141" s="65">
        <v>140</v>
      </c>
      <c r="B141" s="33"/>
      <c r="C141" s="21"/>
      <c r="D141" s="15"/>
      <c r="E141" s="20" t="str">
        <f t="shared" si="22"/>
        <v>-</v>
      </c>
      <c r="F141" s="15" t="e">
        <f t="shared" si="23"/>
        <v>#N/A</v>
      </c>
      <c r="G141" s="15"/>
      <c r="H141" s="204" t="str">
        <f t="shared" si="29"/>
        <v>0</v>
      </c>
      <c r="I141" s="23"/>
      <c r="J141" s="17"/>
      <c r="K141" s="22" t="str">
        <f t="shared" si="25"/>
        <v>-</v>
      </c>
      <c r="L141" s="17" t="e">
        <f t="shared" si="26"/>
        <v>#N/A</v>
      </c>
      <c r="M141" s="205" t="str">
        <f t="shared" si="30"/>
        <v>0</v>
      </c>
      <c r="N141" s="19"/>
      <c r="O141" s="32"/>
      <c r="P141" s="206">
        <f t="shared" si="31"/>
        <v>0</v>
      </c>
      <c r="Q141" s="207"/>
      <c r="R141" s="208"/>
    </row>
    <row r="142" spans="1:18" ht="18.75" x14ac:dyDescent="0.25">
      <c r="A142" s="65">
        <v>141</v>
      </c>
      <c r="B142" s="33"/>
      <c r="C142" s="21"/>
      <c r="D142" s="15"/>
      <c r="E142" s="20" t="str">
        <f t="shared" si="22"/>
        <v>-</v>
      </c>
      <c r="F142" s="15" t="e">
        <f t="shared" si="23"/>
        <v>#N/A</v>
      </c>
      <c r="G142" s="15"/>
      <c r="H142" s="204" t="str">
        <f t="shared" si="29"/>
        <v>0</v>
      </c>
      <c r="I142" s="23"/>
      <c r="J142" s="17"/>
      <c r="K142" s="22" t="str">
        <f t="shared" si="25"/>
        <v>-</v>
      </c>
      <c r="L142" s="17" t="e">
        <f t="shared" si="26"/>
        <v>#N/A</v>
      </c>
      <c r="M142" s="205" t="str">
        <f t="shared" si="30"/>
        <v>0</v>
      </c>
      <c r="N142" s="19"/>
      <c r="O142" s="32"/>
      <c r="P142" s="206">
        <f t="shared" si="31"/>
        <v>0</v>
      </c>
      <c r="Q142" s="207"/>
      <c r="R142" s="208"/>
    </row>
    <row r="143" spans="1:18" ht="18.75" x14ac:dyDescent="0.25">
      <c r="A143" s="65">
        <v>142</v>
      </c>
      <c r="B143" s="33"/>
      <c r="C143" s="21"/>
      <c r="D143" s="15"/>
      <c r="E143" s="20" t="str">
        <f t="shared" si="22"/>
        <v>-</v>
      </c>
      <c r="F143" s="15" t="e">
        <f t="shared" si="23"/>
        <v>#N/A</v>
      </c>
      <c r="G143" s="15"/>
      <c r="H143" s="204" t="str">
        <f t="shared" si="29"/>
        <v>0</v>
      </c>
      <c r="I143" s="23"/>
      <c r="J143" s="17"/>
      <c r="K143" s="22" t="str">
        <f t="shared" si="25"/>
        <v>-</v>
      </c>
      <c r="L143" s="17" t="e">
        <f t="shared" si="26"/>
        <v>#N/A</v>
      </c>
      <c r="M143" s="205" t="str">
        <f t="shared" si="30"/>
        <v>0</v>
      </c>
      <c r="N143" s="19"/>
      <c r="O143" s="32"/>
      <c r="P143" s="206">
        <f t="shared" si="31"/>
        <v>0</v>
      </c>
      <c r="Q143" s="207"/>
      <c r="R143" s="208"/>
    </row>
    <row r="144" spans="1:18" ht="18.75" x14ac:dyDescent="0.25">
      <c r="A144" s="65">
        <v>143</v>
      </c>
      <c r="B144" s="33"/>
      <c r="C144" s="21"/>
      <c r="D144" s="15"/>
      <c r="E144" s="20" t="str">
        <f t="shared" ref="E144:E207" si="32">IFERROR(VLOOKUP(D144,S$24:U$34,2),"-")</f>
        <v>-</v>
      </c>
      <c r="F144" s="15" t="e">
        <f t="shared" ref="F144:F207" si="33">VLOOKUP(D144,S$24:U$34,3)</f>
        <v>#N/A</v>
      </c>
      <c r="G144" s="15"/>
      <c r="H144" s="204" t="str">
        <f t="shared" si="29"/>
        <v>0</v>
      </c>
      <c r="I144" s="23"/>
      <c r="J144" s="17"/>
      <c r="K144" s="22" t="str">
        <f t="shared" ref="K144:K207" si="34">IFERROR(VLOOKUP(J144,S$24:U$34,2),"-")</f>
        <v>-</v>
      </c>
      <c r="L144" s="17" t="e">
        <f t="shared" ref="L144:L207" si="35">VLOOKUP(J144,S$24:U$34,3)</f>
        <v>#N/A</v>
      </c>
      <c r="M144" s="205" t="str">
        <f t="shared" si="30"/>
        <v>0</v>
      </c>
      <c r="N144" s="19"/>
      <c r="O144" s="32"/>
      <c r="P144" s="206">
        <f t="shared" si="31"/>
        <v>0</v>
      </c>
      <c r="Q144" s="207"/>
      <c r="R144" s="208"/>
    </row>
    <row r="145" spans="1:18" ht="18.75" x14ac:dyDescent="0.25">
      <c r="A145" s="65">
        <v>144</v>
      </c>
      <c r="B145" s="33"/>
      <c r="C145" s="21"/>
      <c r="D145" s="15"/>
      <c r="E145" s="20" t="str">
        <f t="shared" si="32"/>
        <v>-</v>
      </c>
      <c r="F145" s="15" t="e">
        <f t="shared" si="33"/>
        <v>#N/A</v>
      </c>
      <c r="G145" s="15"/>
      <c r="H145" s="204" t="str">
        <f t="shared" si="29"/>
        <v>0</v>
      </c>
      <c r="I145" s="23"/>
      <c r="J145" s="17"/>
      <c r="K145" s="22" t="str">
        <f t="shared" si="34"/>
        <v>-</v>
      </c>
      <c r="L145" s="17" t="e">
        <f t="shared" si="35"/>
        <v>#N/A</v>
      </c>
      <c r="M145" s="205" t="str">
        <f t="shared" si="30"/>
        <v>0</v>
      </c>
      <c r="N145" s="19"/>
      <c r="O145" s="32"/>
      <c r="P145" s="206">
        <f t="shared" si="31"/>
        <v>0</v>
      </c>
      <c r="Q145" s="207"/>
      <c r="R145" s="208"/>
    </row>
    <row r="146" spans="1:18" ht="18.75" x14ac:dyDescent="0.25">
      <c r="A146" s="65">
        <v>145</v>
      </c>
      <c r="B146" s="33"/>
      <c r="C146" s="21"/>
      <c r="D146" s="15"/>
      <c r="E146" s="20" t="str">
        <f t="shared" si="32"/>
        <v>-</v>
      </c>
      <c r="F146" s="15" t="e">
        <f t="shared" si="33"/>
        <v>#N/A</v>
      </c>
      <c r="G146" s="15"/>
      <c r="H146" s="204" t="str">
        <f t="shared" si="29"/>
        <v>0</v>
      </c>
      <c r="I146" s="23"/>
      <c r="J146" s="17"/>
      <c r="K146" s="22" t="str">
        <f t="shared" si="34"/>
        <v>-</v>
      </c>
      <c r="L146" s="17" t="e">
        <f t="shared" si="35"/>
        <v>#N/A</v>
      </c>
      <c r="M146" s="205" t="str">
        <f t="shared" si="30"/>
        <v>0</v>
      </c>
      <c r="N146" s="19"/>
      <c r="O146" s="32"/>
      <c r="P146" s="206">
        <f t="shared" si="31"/>
        <v>0</v>
      </c>
      <c r="Q146" s="207"/>
      <c r="R146" s="208"/>
    </row>
    <row r="147" spans="1:18" ht="18.75" x14ac:dyDescent="0.25">
      <c r="A147" s="65">
        <v>146</v>
      </c>
      <c r="B147" s="33"/>
      <c r="C147" s="21"/>
      <c r="D147" s="15"/>
      <c r="E147" s="20" t="str">
        <f t="shared" si="32"/>
        <v>-</v>
      </c>
      <c r="F147" s="15" t="e">
        <f t="shared" si="33"/>
        <v>#N/A</v>
      </c>
      <c r="G147" s="15"/>
      <c r="H147" s="204" t="str">
        <f t="shared" si="29"/>
        <v>0</v>
      </c>
      <c r="I147" s="23"/>
      <c r="J147" s="17"/>
      <c r="K147" s="22" t="str">
        <f t="shared" si="34"/>
        <v>-</v>
      </c>
      <c r="L147" s="17" t="e">
        <f t="shared" si="35"/>
        <v>#N/A</v>
      </c>
      <c r="M147" s="205" t="str">
        <f t="shared" si="30"/>
        <v>0</v>
      </c>
      <c r="N147" s="19"/>
      <c r="O147" s="32"/>
      <c r="P147" s="206">
        <f t="shared" si="31"/>
        <v>0</v>
      </c>
      <c r="Q147" s="207"/>
      <c r="R147" s="208"/>
    </row>
    <row r="148" spans="1:18" ht="18.75" x14ac:dyDescent="0.25">
      <c r="A148" s="65">
        <v>147</v>
      </c>
      <c r="B148" s="33"/>
      <c r="C148" s="21"/>
      <c r="D148" s="15"/>
      <c r="E148" s="20" t="str">
        <f t="shared" si="32"/>
        <v>-</v>
      </c>
      <c r="F148" s="15" t="e">
        <f t="shared" si="33"/>
        <v>#N/A</v>
      </c>
      <c r="G148" s="15"/>
      <c r="H148" s="204" t="str">
        <f t="shared" si="29"/>
        <v>0</v>
      </c>
      <c r="I148" s="23"/>
      <c r="J148" s="17"/>
      <c r="K148" s="22" t="str">
        <f t="shared" si="34"/>
        <v>-</v>
      </c>
      <c r="L148" s="17" t="e">
        <f t="shared" si="35"/>
        <v>#N/A</v>
      </c>
      <c r="M148" s="205" t="str">
        <f t="shared" si="30"/>
        <v>0</v>
      </c>
      <c r="N148" s="19"/>
      <c r="O148" s="32"/>
      <c r="P148" s="206">
        <f t="shared" si="31"/>
        <v>0</v>
      </c>
      <c r="Q148" s="207"/>
      <c r="R148" s="208"/>
    </row>
    <row r="149" spans="1:18" ht="18.75" x14ac:dyDescent="0.25">
      <c r="A149" s="65">
        <v>148</v>
      </c>
      <c r="B149" s="33"/>
      <c r="C149" s="21"/>
      <c r="D149" s="15"/>
      <c r="E149" s="20" t="str">
        <f t="shared" si="32"/>
        <v>-</v>
      </c>
      <c r="F149" s="15" t="e">
        <f t="shared" si="33"/>
        <v>#N/A</v>
      </c>
      <c r="G149" s="15"/>
      <c r="H149" s="204" t="str">
        <f t="shared" si="29"/>
        <v>0</v>
      </c>
      <c r="I149" s="23"/>
      <c r="J149" s="17"/>
      <c r="K149" s="22" t="str">
        <f t="shared" si="34"/>
        <v>-</v>
      </c>
      <c r="L149" s="17" t="e">
        <f t="shared" si="35"/>
        <v>#N/A</v>
      </c>
      <c r="M149" s="205" t="str">
        <f t="shared" si="30"/>
        <v>0</v>
      </c>
      <c r="N149" s="19"/>
      <c r="O149" s="32"/>
      <c r="P149" s="206">
        <f t="shared" si="31"/>
        <v>0</v>
      </c>
      <c r="Q149" s="207"/>
      <c r="R149" s="208"/>
    </row>
    <row r="150" spans="1:18" ht="18.75" x14ac:dyDescent="0.25">
      <c r="A150" s="65">
        <v>149</v>
      </c>
      <c r="B150" s="33"/>
      <c r="C150" s="21"/>
      <c r="D150" s="15"/>
      <c r="E150" s="20" t="str">
        <f t="shared" si="32"/>
        <v>-</v>
      </c>
      <c r="F150" s="15" t="e">
        <f t="shared" si="33"/>
        <v>#N/A</v>
      </c>
      <c r="G150" s="15"/>
      <c r="H150" s="204" t="str">
        <f t="shared" si="29"/>
        <v>0</v>
      </c>
      <c r="I150" s="23"/>
      <c r="J150" s="17"/>
      <c r="K150" s="22" t="str">
        <f t="shared" si="34"/>
        <v>-</v>
      </c>
      <c r="L150" s="17" t="e">
        <f t="shared" si="35"/>
        <v>#N/A</v>
      </c>
      <c r="M150" s="205" t="str">
        <f t="shared" si="30"/>
        <v>0</v>
      </c>
      <c r="N150" s="19"/>
      <c r="O150" s="32"/>
      <c r="P150" s="206">
        <f t="shared" si="31"/>
        <v>0</v>
      </c>
      <c r="Q150" s="207"/>
      <c r="R150" s="208"/>
    </row>
    <row r="151" spans="1:18" ht="18.75" x14ac:dyDescent="0.25">
      <c r="A151" s="65">
        <v>150</v>
      </c>
      <c r="B151" s="33"/>
      <c r="C151" s="21"/>
      <c r="D151" s="15"/>
      <c r="E151" s="20" t="str">
        <f t="shared" si="32"/>
        <v>-</v>
      </c>
      <c r="F151" s="15" t="e">
        <f t="shared" si="33"/>
        <v>#N/A</v>
      </c>
      <c r="G151" s="15"/>
      <c r="H151" s="204" t="str">
        <f t="shared" si="29"/>
        <v>0</v>
      </c>
      <c r="I151" s="23"/>
      <c r="J151" s="17"/>
      <c r="K151" s="22" t="str">
        <f t="shared" si="34"/>
        <v>-</v>
      </c>
      <c r="L151" s="17" t="e">
        <f t="shared" si="35"/>
        <v>#N/A</v>
      </c>
      <c r="M151" s="205" t="str">
        <f t="shared" si="30"/>
        <v>0</v>
      </c>
      <c r="N151" s="19"/>
      <c r="O151" s="32"/>
      <c r="P151" s="206">
        <f t="shared" si="31"/>
        <v>0</v>
      </c>
      <c r="Q151" s="207"/>
      <c r="R151" s="208"/>
    </row>
    <row r="152" spans="1:18" ht="18.75" x14ac:dyDescent="0.25">
      <c r="A152" s="65">
        <v>151</v>
      </c>
      <c r="B152" s="33"/>
      <c r="C152" s="21"/>
      <c r="D152" s="15"/>
      <c r="E152" s="20" t="str">
        <f t="shared" si="32"/>
        <v>-</v>
      </c>
      <c r="F152" s="15" t="e">
        <f t="shared" si="33"/>
        <v>#N/A</v>
      </c>
      <c r="G152" s="15"/>
      <c r="H152" s="204" t="str">
        <f t="shared" si="29"/>
        <v>0</v>
      </c>
      <c r="I152" s="23"/>
      <c r="J152" s="17"/>
      <c r="K152" s="22" t="str">
        <f t="shared" si="34"/>
        <v>-</v>
      </c>
      <c r="L152" s="17" t="e">
        <f t="shared" si="35"/>
        <v>#N/A</v>
      </c>
      <c r="M152" s="205" t="str">
        <f t="shared" si="30"/>
        <v>0</v>
      </c>
      <c r="N152" s="19"/>
      <c r="O152" s="32"/>
      <c r="P152" s="206">
        <f t="shared" si="31"/>
        <v>0</v>
      </c>
      <c r="Q152" s="207"/>
      <c r="R152" s="208"/>
    </row>
    <row r="153" spans="1:18" ht="18.75" x14ac:dyDescent="0.25">
      <c r="A153" s="65">
        <v>152</v>
      </c>
      <c r="B153" s="33"/>
      <c r="C153" s="21"/>
      <c r="D153" s="15"/>
      <c r="E153" s="20" t="str">
        <f t="shared" si="32"/>
        <v>-</v>
      </c>
      <c r="F153" s="15" t="e">
        <f t="shared" si="33"/>
        <v>#N/A</v>
      </c>
      <c r="G153" s="15"/>
      <c r="H153" s="204" t="str">
        <f t="shared" si="29"/>
        <v>0</v>
      </c>
      <c r="I153" s="23"/>
      <c r="J153" s="17"/>
      <c r="K153" s="22" t="str">
        <f t="shared" si="34"/>
        <v>-</v>
      </c>
      <c r="L153" s="17" t="e">
        <f t="shared" si="35"/>
        <v>#N/A</v>
      </c>
      <c r="M153" s="205" t="str">
        <f t="shared" si="30"/>
        <v>0</v>
      </c>
      <c r="N153" s="19"/>
      <c r="O153" s="32"/>
      <c r="P153" s="206">
        <f t="shared" si="31"/>
        <v>0</v>
      </c>
      <c r="Q153" s="207"/>
      <c r="R153" s="208"/>
    </row>
    <row r="154" spans="1:18" ht="18.75" x14ac:dyDescent="0.25">
      <c r="A154" s="65">
        <v>153</v>
      </c>
      <c r="B154" s="33"/>
      <c r="C154" s="21"/>
      <c r="D154" s="15"/>
      <c r="E154" s="20" t="str">
        <f t="shared" si="32"/>
        <v>-</v>
      </c>
      <c r="F154" s="15" t="e">
        <f t="shared" si="33"/>
        <v>#N/A</v>
      </c>
      <c r="G154" s="15"/>
      <c r="H154" s="204" t="str">
        <f t="shared" si="29"/>
        <v>0</v>
      </c>
      <c r="I154" s="23"/>
      <c r="J154" s="17"/>
      <c r="K154" s="22" t="str">
        <f t="shared" si="34"/>
        <v>-</v>
      </c>
      <c r="L154" s="17" t="e">
        <f t="shared" si="35"/>
        <v>#N/A</v>
      </c>
      <c r="M154" s="205" t="str">
        <f t="shared" si="30"/>
        <v>0</v>
      </c>
      <c r="N154" s="19"/>
      <c r="O154" s="32"/>
      <c r="P154" s="206">
        <f t="shared" si="31"/>
        <v>0</v>
      </c>
      <c r="Q154" s="207"/>
      <c r="R154" s="208"/>
    </row>
    <row r="155" spans="1:18" ht="18.75" x14ac:dyDescent="0.25">
      <c r="A155" s="65">
        <v>154</v>
      </c>
      <c r="B155" s="33"/>
      <c r="C155" s="21"/>
      <c r="D155" s="15"/>
      <c r="E155" s="20" t="str">
        <f t="shared" si="32"/>
        <v>-</v>
      </c>
      <c r="F155" s="15" t="e">
        <f t="shared" si="33"/>
        <v>#N/A</v>
      </c>
      <c r="G155" s="15"/>
      <c r="H155" s="204" t="str">
        <f t="shared" si="29"/>
        <v>0</v>
      </c>
      <c r="I155" s="23"/>
      <c r="J155" s="17"/>
      <c r="K155" s="22" t="str">
        <f t="shared" si="34"/>
        <v>-</v>
      </c>
      <c r="L155" s="17" t="e">
        <f t="shared" si="35"/>
        <v>#N/A</v>
      </c>
      <c r="M155" s="205" t="str">
        <f t="shared" si="30"/>
        <v>0</v>
      </c>
      <c r="N155" s="19"/>
      <c r="O155" s="32"/>
      <c r="P155" s="206">
        <f t="shared" si="31"/>
        <v>0</v>
      </c>
      <c r="Q155" s="207"/>
      <c r="R155" s="208"/>
    </row>
    <row r="156" spans="1:18" ht="18.75" x14ac:dyDescent="0.25">
      <c r="A156" s="65">
        <v>155</v>
      </c>
      <c r="B156" s="33"/>
      <c r="C156" s="21"/>
      <c r="D156" s="15"/>
      <c r="E156" s="20" t="str">
        <f t="shared" si="32"/>
        <v>-</v>
      </c>
      <c r="F156" s="15" t="e">
        <f t="shared" si="33"/>
        <v>#N/A</v>
      </c>
      <c r="G156" s="15"/>
      <c r="H156" s="204" t="str">
        <f t="shared" si="29"/>
        <v>0</v>
      </c>
      <c r="I156" s="23"/>
      <c r="J156" s="17"/>
      <c r="K156" s="22" t="str">
        <f t="shared" si="34"/>
        <v>-</v>
      </c>
      <c r="L156" s="17" t="e">
        <f t="shared" si="35"/>
        <v>#N/A</v>
      </c>
      <c r="M156" s="205" t="str">
        <f t="shared" si="30"/>
        <v>0</v>
      </c>
      <c r="N156" s="19"/>
      <c r="O156" s="32"/>
      <c r="P156" s="206">
        <f t="shared" si="31"/>
        <v>0</v>
      </c>
      <c r="Q156" s="207"/>
      <c r="R156" s="208"/>
    </row>
    <row r="157" spans="1:18" ht="18.75" x14ac:dyDescent="0.25">
      <c r="A157" s="65">
        <v>156</v>
      </c>
      <c r="B157" s="33"/>
      <c r="C157" s="21"/>
      <c r="D157" s="15"/>
      <c r="E157" s="20" t="str">
        <f t="shared" si="32"/>
        <v>-</v>
      </c>
      <c r="F157" s="15" t="e">
        <f t="shared" si="33"/>
        <v>#N/A</v>
      </c>
      <c r="G157" s="15"/>
      <c r="H157" s="204" t="str">
        <f t="shared" si="29"/>
        <v>0</v>
      </c>
      <c r="I157" s="23"/>
      <c r="J157" s="17"/>
      <c r="K157" s="22" t="str">
        <f t="shared" si="34"/>
        <v>-</v>
      </c>
      <c r="L157" s="17" t="e">
        <f t="shared" si="35"/>
        <v>#N/A</v>
      </c>
      <c r="M157" s="205" t="str">
        <f t="shared" si="30"/>
        <v>0</v>
      </c>
      <c r="N157" s="19"/>
      <c r="O157" s="32"/>
      <c r="P157" s="206">
        <f t="shared" si="31"/>
        <v>0</v>
      </c>
      <c r="Q157" s="207"/>
      <c r="R157" s="208"/>
    </row>
    <row r="158" spans="1:18" ht="18.75" x14ac:dyDescent="0.25">
      <c r="A158" s="65">
        <v>157</v>
      </c>
      <c r="B158" s="33"/>
      <c r="C158" s="21"/>
      <c r="D158" s="15"/>
      <c r="E158" s="20" t="str">
        <f t="shared" si="32"/>
        <v>-</v>
      </c>
      <c r="F158" s="15" t="e">
        <f t="shared" si="33"/>
        <v>#N/A</v>
      </c>
      <c r="G158" s="15"/>
      <c r="H158" s="204" t="str">
        <f t="shared" si="29"/>
        <v>0</v>
      </c>
      <c r="I158" s="23"/>
      <c r="J158" s="17"/>
      <c r="K158" s="22" t="str">
        <f t="shared" si="34"/>
        <v>-</v>
      </c>
      <c r="L158" s="17" t="e">
        <f t="shared" si="35"/>
        <v>#N/A</v>
      </c>
      <c r="M158" s="205" t="str">
        <f t="shared" si="30"/>
        <v>0</v>
      </c>
      <c r="N158" s="19"/>
      <c r="O158" s="32"/>
      <c r="P158" s="206">
        <f t="shared" si="31"/>
        <v>0</v>
      </c>
      <c r="Q158" s="207"/>
      <c r="R158" s="208"/>
    </row>
    <row r="159" spans="1:18" ht="18.75" x14ac:dyDescent="0.25">
      <c r="A159" s="65">
        <v>158</v>
      </c>
      <c r="B159" s="33"/>
      <c r="C159" s="21"/>
      <c r="D159" s="15"/>
      <c r="E159" s="20" t="str">
        <f t="shared" si="32"/>
        <v>-</v>
      </c>
      <c r="F159" s="15" t="e">
        <f t="shared" si="33"/>
        <v>#N/A</v>
      </c>
      <c r="G159" s="15"/>
      <c r="H159" s="204" t="str">
        <f t="shared" si="29"/>
        <v>0</v>
      </c>
      <c r="I159" s="23"/>
      <c r="J159" s="17"/>
      <c r="K159" s="22" t="str">
        <f t="shared" si="34"/>
        <v>-</v>
      </c>
      <c r="L159" s="17" t="e">
        <f t="shared" si="35"/>
        <v>#N/A</v>
      </c>
      <c r="M159" s="205" t="str">
        <f t="shared" si="30"/>
        <v>0</v>
      </c>
      <c r="N159" s="19"/>
      <c r="O159" s="32"/>
      <c r="P159" s="206">
        <f t="shared" si="31"/>
        <v>0</v>
      </c>
      <c r="Q159" s="207"/>
      <c r="R159" s="208"/>
    </row>
    <row r="160" spans="1:18" ht="18.75" x14ac:dyDescent="0.25">
      <c r="A160" s="65">
        <v>159</v>
      </c>
      <c r="B160" s="33"/>
      <c r="C160" s="21"/>
      <c r="D160" s="15"/>
      <c r="E160" s="20" t="str">
        <f t="shared" si="32"/>
        <v>-</v>
      </c>
      <c r="F160" s="15" t="e">
        <f t="shared" si="33"/>
        <v>#N/A</v>
      </c>
      <c r="G160" s="15"/>
      <c r="H160" s="204" t="str">
        <f t="shared" si="29"/>
        <v>0</v>
      </c>
      <c r="I160" s="23"/>
      <c r="J160" s="17"/>
      <c r="K160" s="22" t="str">
        <f t="shared" si="34"/>
        <v>-</v>
      </c>
      <c r="L160" s="17" t="e">
        <f t="shared" si="35"/>
        <v>#N/A</v>
      </c>
      <c r="M160" s="205" t="str">
        <f t="shared" si="30"/>
        <v>0</v>
      </c>
      <c r="N160" s="19"/>
      <c r="O160" s="32"/>
      <c r="P160" s="206">
        <f t="shared" si="31"/>
        <v>0</v>
      </c>
      <c r="Q160" s="207"/>
      <c r="R160" s="208"/>
    </row>
    <row r="161" spans="1:18" ht="18.75" x14ac:dyDescent="0.25">
      <c r="A161" s="65">
        <v>160</v>
      </c>
      <c r="B161" s="33"/>
      <c r="C161" s="21"/>
      <c r="D161" s="15"/>
      <c r="E161" s="20" t="str">
        <f t="shared" si="32"/>
        <v>-</v>
      </c>
      <c r="F161" s="15" t="e">
        <f t="shared" si="33"/>
        <v>#N/A</v>
      </c>
      <c r="G161" s="15"/>
      <c r="H161" s="204" t="str">
        <f t="shared" si="29"/>
        <v>0</v>
      </c>
      <c r="I161" s="23"/>
      <c r="J161" s="17"/>
      <c r="K161" s="22" t="str">
        <f t="shared" si="34"/>
        <v>-</v>
      </c>
      <c r="L161" s="17" t="e">
        <f t="shared" si="35"/>
        <v>#N/A</v>
      </c>
      <c r="M161" s="205" t="str">
        <f t="shared" si="30"/>
        <v>0</v>
      </c>
      <c r="N161" s="19"/>
      <c r="O161" s="32"/>
      <c r="P161" s="206">
        <f t="shared" si="31"/>
        <v>0</v>
      </c>
      <c r="Q161" s="207"/>
      <c r="R161" s="208"/>
    </row>
    <row r="162" spans="1:18" ht="18.75" x14ac:dyDescent="0.25">
      <c r="A162" s="65">
        <v>161</v>
      </c>
      <c r="B162" s="33"/>
      <c r="C162" s="21"/>
      <c r="D162" s="15"/>
      <c r="E162" s="20" t="str">
        <f t="shared" si="32"/>
        <v>-</v>
      </c>
      <c r="F162" s="15" t="e">
        <f t="shared" si="33"/>
        <v>#N/A</v>
      </c>
      <c r="G162" s="15"/>
      <c r="H162" s="204" t="str">
        <f t="shared" si="29"/>
        <v>0</v>
      </c>
      <c r="I162" s="23"/>
      <c r="J162" s="17"/>
      <c r="K162" s="22" t="str">
        <f t="shared" si="34"/>
        <v>-</v>
      </c>
      <c r="L162" s="17" t="e">
        <f t="shared" si="35"/>
        <v>#N/A</v>
      </c>
      <c r="M162" s="205" t="str">
        <f t="shared" si="30"/>
        <v>0</v>
      </c>
      <c r="N162" s="19"/>
      <c r="O162" s="32"/>
      <c r="P162" s="206">
        <f t="shared" si="31"/>
        <v>0</v>
      </c>
      <c r="Q162" s="207"/>
      <c r="R162" s="208"/>
    </row>
    <row r="163" spans="1:18" ht="18.75" x14ac:dyDescent="0.25">
      <c r="A163" s="65">
        <v>162</v>
      </c>
      <c r="B163" s="33"/>
      <c r="C163" s="21"/>
      <c r="D163" s="15"/>
      <c r="E163" s="20" t="str">
        <f t="shared" si="32"/>
        <v>-</v>
      </c>
      <c r="F163" s="15" t="e">
        <f t="shared" si="33"/>
        <v>#N/A</v>
      </c>
      <c r="G163" s="15"/>
      <c r="H163" s="204" t="str">
        <f t="shared" si="29"/>
        <v>0</v>
      </c>
      <c r="I163" s="23"/>
      <c r="J163" s="17"/>
      <c r="K163" s="22" t="str">
        <f t="shared" si="34"/>
        <v>-</v>
      </c>
      <c r="L163" s="17" t="e">
        <f t="shared" si="35"/>
        <v>#N/A</v>
      </c>
      <c r="M163" s="205" t="str">
        <f t="shared" si="30"/>
        <v>0</v>
      </c>
      <c r="N163" s="19"/>
      <c r="O163" s="32"/>
      <c r="P163" s="206">
        <f t="shared" si="31"/>
        <v>0</v>
      </c>
      <c r="Q163" s="207"/>
      <c r="R163" s="208"/>
    </row>
    <row r="164" spans="1:18" ht="18.75" x14ac:dyDescent="0.25">
      <c r="A164" s="65">
        <v>163</v>
      </c>
      <c r="B164" s="33"/>
      <c r="C164" s="21"/>
      <c r="D164" s="15"/>
      <c r="E164" s="20" t="str">
        <f t="shared" si="32"/>
        <v>-</v>
      </c>
      <c r="F164" s="15" t="e">
        <f t="shared" si="33"/>
        <v>#N/A</v>
      </c>
      <c r="G164" s="15"/>
      <c r="H164" s="204" t="str">
        <f t="shared" si="29"/>
        <v>0</v>
      </c>
      <c r="I164" s="23"/>
      <c r="J164" s="17"/>
      <c r="K164" s="22" t="str">
        <f t="shared" si="34"/>
        <v>-</v>
      </c>
      <c r="L164" s="17" t="e">
        <f t="shared" si="35"/>
        <v>#N/A</v>
      </c>
      <c r="M164" s="205" t="str">
        <f t="shared" si="30"/>
        <v>0</v>
      </c>
      <c r="N164" s="19"/>
      <c r="O164" s="32"/>
      <c r="P164" s="206">
        <f t="shared" si="31"/>
        <v>0</v>
      </c>
      <c r="Q164" s="207"/>
      <c r="R164" s="208"/>
    </row>
    <row r="165" spans="1:18" ht="18.75" x14ac:dyDescent="0.25">
      <c r="A165" s="65">
        <v>164</v>
      </c>
      <c r="B165" s="33"/>
      <c r="C165" s="21"/>
      <c r="D165" s="15"/>
      <c r="E165" s="20" t="str">
        <f t="shared" si="32"/>
        <v>-</v>
      </c>
      <c r="F165" s="15" t="e">
        <f t="shared" si="33"/>
        <v>#N/A</v>
      </c>
      <c r="G165" s="15"/>
      <c r="H165" s="204" t="str">
        <f t="shared" si="29"/>
        <v>0</v>
      </c>
      <c r="I165" s="23"/>
      <c r="J165" s="17"/>
      <c r="K165" s="22" t="str">
        <f t="shared" si="34"/>
        <v>-</v>
      </c>
      <c r="L165" s="17" t="e">
        <f t="shared" si="35"/>
        <v>#N/A</v>
      </c>
      <c r="M165" s="205" t="str">
        <f t="shared" si="30"/>
        <v>0</v>
      </c>
      <c r="N165" s="19"/>
      <c r="O165" s="32"/>
      <c r="P165" s="206">
        <f t="shared" si="31"/>
        <v>0</v>
      </c>
      <c r="Q165" s="207"/>
      <c r="R165" s="208"/>
    </row>
    <row r="166" spans="1:18" ht="18.75" x14ac:dyDescent="0.25">
      <c r="A166" s="65">
        <v>165</v>
      </c>
      <c r="B166" s="33"/>
      <c r="C166" s="21"/>
      <c r="D166" s="15"/>
      <c r="E166" s="20" t="str">
        <f t="shared" si="32"/>
        <v>-</v>
      </c>
      <c r="F166" s="15" t="e">
        <f t="shared" si="33"/>
        <v>#N/A</v>
      </c>
      <c r="G166" s="15"/>
      <c r="H166" s="204" t="str">
        <f t="shared" si="29"/>
        <v>0</v>
      </c>
      <c r="I166" s="23"/>
      <c r="J166" s="17"/>
      <c r="K166" s="22" t="str">
        <f t="shared" si="34"/>
        <v>-</v>
      </c>
      <c r="L166" s="17" t="e">
        <f t="shared" si="35"/>
        <v>#N/A</v>
      </c>
      <c r="M166" s="205" t="str">
        <f t="shared" si="30"/>
        <v>0</v>
      </c>
      <c r="N166" s="19"/>
      <c r="O166" s="32"/>
      <c r="P166" s="206">
        <f t="shared" si="31"/>
        <v>0</v>
      </c>
      <c r="Q166" s="207"/>
      <c r="R166" s="208"/>
    </row>
    <row r="167" spans="1:18" ht="18.75" x14ac:dyDescent="0.25">
      <c r="A167" s="65">
        <v>166</v>
      </c>
      <c r="B167" s="33"/>
      <c r="C167" s="21"/>
      <c r="D167" s="15"/>
      <c r="E167" s="20" t="str">
        <f t="shared" si="32"/>
        <v>-</v>
      </c>
      <c r="F167" s="15" t="e">
        <f t="shared" si="33"/>
        <v>#N/A</v>
      </c>
      <c r="G167" s="15"/>
      <c r="H167" s="204" t="str">
        <f t="shared" si="29"/>
        <v>0</v>
      </c>
      <c r="I167" s="23"/>
      <c r="J167" s="17"/>
      <c r="K167" s="22" t="str">
        <f t="shared" si="34"/>
        <v>-</v>
      </c>
      <c r="L167" s="17" t="e">
        <f t="shared" si="35"/>
        <v>#N/A</v>
      </c>
      <c r="M167" s="205" t="str">
        <f t="shared" si="30"/>
        <v>0</v>
      </c>
      <c r="N167" s="19"/>
      <c r="O167" s="32"/>
      <c r="P167" s="206">
        <f t="shared" si="31"/>
        <v>0</v>
      </c>
      <c r="Q167" s="207"/>
      <c r="R167" s="208"/>
    </row>
    <row r="168" spans="1:18" ht="18.75" x14ac:dyDescent="0.25">
      <c r="A168" s="65">
        <v>167</v>
      </c>
      <c r="B168" s="33"/>
      <c r="C168" s="21"/>
      <c r="D168" s="15"/>
      <c r="E168" s="20" t="str">
        <f t="shared" si="32"/>
        <v>-</v>
      </c>
      <c r="F168" s="15" t="e">
        <f t="shared" si="33"/>
        <v>#N/A</v>
      </c>
      <c r="G168" s="15"/>
      <c r="H168" s="204" t="str">
        <f t="shared" si="29"/>
        <v>0</v>
      </c>
      <c r="I168" s="23"/>
      <c r="J168" s="17"/>
      <c r="K168" s="22" t="str">
        <f t="shared" si="34"/>
        <v>-</v>
      </c>
      <c r="L168" s="17" t="e">
        <f t="shared" si="35"/>
        <v>#N/A</v>
      </c>
      <c r="M168" s="205" t="str">
        <f t="shared" si="30"/>
        <v>0</v>
      </c>
      <c r="N168" s="19"/>
      <c r="O168" s="32"/>
      <c r="P168" s="206">
        <f t="shared" si="31"/>
        <v>0</v>
      </c>
      <c r="Q168" s="207"/>
      <c r="R168" s="208"/>
    </row>
    <row r="169" spans="1:18" ht="18.75" x14ac:dyDescent="0.25">
      <c r="A169" s="65">
        <v>168</v>
      </c>
      <c r="B169" s="33"/>
      <c r="C169" s="21"/>
      <c r="D169" s="15"/>
      <c r="E169" s="20" t="str">
        <f t="shared" si="32"/>
        <v>-</v>
      </c>
      <c r="F169" s="15" t="e">
        <f t="shared" si="33"/>
        <v>#N/A</v>
      </c>
      <c r="G169" s="15"/>
      <c r="H169" s="204" t="str">
        <f t="shared" si="29"/>
        <v>0</v>
      </c>
      <c r="I169" s="23"/>
      <c r="J169" s="17"/>
      <c r="K169" s="22" t="str">
        <f t="shared" si="34"/>
        <v>-</v>
      </c>
      <c r="L169" s="17" t="e">
        <f t="shared" si="35"/>
        <v>#N/A</v>
      </c>
      <c r="M169" s="205" t="str">
        <f t="shared" si="30"/>
        <v>0</v>
      </c>
      <c r="N169" s="19"/>
      <c r="O169" s="32"/>
      <c r="P169" s="206">
        <f t="shared" si="31"/>
        <v>0</v>
      </c>
      <c r="Q169" s="207"/>
      <c r="R169" s="208"/>
    </row>
    <row r="170" spans="1:18" ht="18.75" x14ac:dyDescent="0.25">
      <c r="A170" s="65">
        <v>169</v>
      </c>
      <c r="B170" s="33"/>
      <c r="C170" s="21"/>
      <c r="D170" s="15"/>
      <c r="E170" s="20" t="str">
        <f t="shared" si="32"/>
        <v>-</v>
      </c>
      <c r="F170" s="15" t="e">
        <f t="shared" si="33"/>
        <v>#N/A</v>
      </c>
      <c r="G170" s="15"/>
      <c r="H170" s="204" t="str">
        <f t="shared" si="29"/>
        <v>0</v>
      </c>
      <c r="I170" s="23"/>
      <c r="J170" s="17"/>
      <c r="K170" s="22" t="str">
        <f t="shared" si="34"/>
        <v>-</v>
      </c>
      <c r="L170" s="17" t="e">
        <f t="shared" si="35"/>
        <v>#N/A</v>
      </c>
      <c r="M170" s="205" t="str">
        <f t="shared" si="30"/>
        <v>0</v>
      </c>
      <c r="N170" s="19"/>
      <c r="O170" s="32"/>
      <c r="P170" s="206">
        <f t="shared" si="31"/>
        <v>0</v>
      </c>
      <c r="Q170" s="207"/>
      <c r="R170" s="208"/>
    </row>
    <row r="171" spans="1:18" ht="18.75" x14ac:dyDescent="0.25">
      <c r="A171" s="65">
        <v>170</v>
      </c>
      <c r="B171" s="33"/>
      <c r="C171" s="21"/>
      <c r="D171" s="15"/>
      <c r="E171" s="20" t="str">
        <f t="shared" si="32"/>
        <v>-</v>
      </c>
      <c r="F171" s="15" t="e">
        <f t="shared" si="33"/>
        <v>#N/A</v>
      </c>
      <c r="G171" s="15"/>
      <c r="H171" s="204" t="str">
        <f t="shared" si="29"/>
        <v>0</v>
      </c>
      <c r="I171" s="23"/>
      <c r="J171" s="17"/>
      <c r="K171" s="22" t="str">
        <f t="shared" si="34"/>
        <v>-</v>
      </c>
      <c r="L171" s="17" t="e">
        <f t="shared" si="35"/>
        <v>#N/A</v>
      </c>
      <c r="M171" s="205" t="str">
        <f t="shared" si="30"/>
        <v>0</v>
      </c>
      <c r="N171" s="19"/>
      <c r="O171" s="32"/>
      <c r="P171" s="206">
        <f t="shared" si="31"/>
        <v>0</v>
      </c>
      <c r="Q171" s="207"/>
      <c r="R171" s="208"/>
    </row>
    <row r="172" spans="1:18" ht="18.75" x14ac:dyDescent="0.25">
      <c r="A172" s="65">
        <v>171</v>
      </c>
      <c r="B172" s="33"/>
      <c r="C172" s="21"/>
      <c r="D172" s="15"/>
      <c r="E172" s="20" t="str">
        <f t="shared" si="32"/>
        <v>-</v>
      </c>
      <c r="F172" s="15" t="e">
        <f t="shared" si="33"/>
        <v>#N/A</v>
      </c>
      <c r="G172" s="15"/>
      <c r="H172" s="204" t="str">
        <f t="shared" si="29"/>
        <v>0</v>
      </c>
      <c r="I172" s="23"/>
      <c r="J172" s="17"/>
      <c r="K172" s="22" t="str">
        <f t="shared" si="34"/>
        <v>-</v>
      </c>
      <c r="L172" s="17" t="e">
        <f t="shared" si="35"/>
        <v>#N/A</v>
      </c>
      <c r="M172" s="205" t="str">
        <f t="shared" si="30"/>
        <v>0</v>
      </c>
      <c r="N172" s="19"/>
      <c r="O172" s="32"/>
      <c r="P172" s="206">
        <f t="shared" si="31"/>
        <v>0</v>
      </c>
      <c r="Q172" s="207"/>
      <c r="R172" s="208"/>
    </row>
    <row r="173" spans="1:18" ht="18.75" x14ac:dyDescent="0.25">
      <c r="A173" s="65">
        <v>172</v>
      </c>
      <c r="B173" s="33"/>
      <c r="C173" s="21"/>
      <c r="D173" s="15"/>
      <c r="E173" s="20" t="str">
        <f t="shared" si="32"/>
        <v>-</v>
      </c>
      <c r="F173" s="15" t="e">
        <f t="shared" si="33"/>
        <v>#N/A</v>
      </c>
      <c r="G173" s="15"/>
      <c r="H173" s="204" t="str">
        <f t="shared" si="29"/>
        <v>0</v>
      </c>
      <c r="I173" s="23"/>
      <c r="J173" s="17"/>
      <c r="K173" s="22" t="str">
        <f t="shared" si="34"/>
        <v>-</v>
      </c>
      <c r="L173" s="17" t="e">
        <f t="shared" si="35"/>
        <v>#N/A</v>
      </c>
      <c r="M173" s="205" t="str">
        <f t="shared" si="30"/>
        <v>0</v>
      </c>
      <c r="N173" s="19"/>
      <c r="O173" s="32"/>
      <c r="P173" s="206">
        <f t="shared" si="31"/>
        <v>0</v>
      </c>
      <c r="Q173" s="207"/>
      <c r="R173" s="208"/>
    </row>
    <row r="174" spans="1:18" ht="18.75" x14ac:dyDescent="0.25">
      <c r="A174" s="65">
        <v>173</v>
      </c>
      <c r="B174" s="33"/>
      <c r="C174" s="21"/>
      <c r="D174" s="15"/>
      <c r="E174" s="20" t="str">
        <f t="shared" si="32"/>
        <v>-</v>
      </c>
      <c r="F174" s="15" t="e">
        <f t="shared" si="33"/>
        <v>#N/A</v>
      </c>
      <c r="G174" s="15"/>
      <c r="H174" s="204" t="str">
        <f t="shared" si="29"/>
        <v>0</v>
      </c>
      <c r="I174" s="23"/>
      <c r="J174" s="17"/>
      <c r="K174" s="22" t="str">
        <f t="shared" si="34"/>
        <v>-</v>
      </c>
      <c r="L174" s="17" t="e">
        <f t="shared" si="35"/>
        <v>#N/A</v>
      </c>
      <c r="M174" s="205" t="str">
        <f t="shared" si="30"/>
        <v>0</v>
      </c>
      <c r="N174" s="19"/>
      <c r="O174" s="32"/>
      <c r="P174" s="206">
        <f t="shared" si="31"/>
        <v>0</v>
      </c>
      <c r="Q174" s="207"/>
      <c r="R174" s="208"/>
    </row>
    <row r="175" spans="1:18" ht="18.75" x14ac:dyDescent="0.25">
      <c r="A175" s="65">
        <v>174</v>
      </c>
      <c r="B175" s="33"/>
      <c r="C175" s="21"/>
      <c r="D175" s="15"/>
      <c r="E175" s="20" t="str">
        <f t="shared" si="32"/>
        <v>-</v>
      </c>
      <c r="F175" s="15" t="e">
        <f t="shared" si="33"/>
        <v>#N/A</v>
      </c>
      <c r="G175" s="15"/>
      <c r="H175" s="204" t="str">
        <f t="shared" si="29"/>
        <v>0</v>
      </c>
      <c r="I175" s="23"/>
      <c r="J175" s="17"/>
      <c r="K175" s="22" t="str">
        <f t="shared" si="34"/>
        <v>-</v>
      </c>
      <c r="L175" s="17" t="e">
        <f t="shared" si="35"/>
        <v>#N/A</v>
      </c>
      <c r="M175" s="205" t="str">
        <f t="shared" si="30"/>
        <v>0</v>
      </c>
      <c r="N175" s="19"/>
      <c r="O175" s="32"/>
      <c r="P175" s="206">
        <f t="shared" si="31"/>
        <v>0</v>
      </c>
      <c r="Q175" s="207"/>
      <c r="R175" s="208"/>
    </row>
    <row r="176" spans="1:18" ht="18.75" x14ac:dyDescent="0.25">
      <c r="A176" s="65">
        <v>175</v>
      </c>
      <c r="B176" s="33"/>
      <c r="C176" s="21"/>
      <c r="D176" s="15"/>
      <c r="E176" s="20" t="str">
        <f t="shared" si="32"/>
        <v>-</v>
      </c>
      <c r="F176" s="15" t="e">
        <f t="shared" si="33"/>
        <v>#N/A</v>
      </c>
      <c r="G176" s="15"/>
      <c r="H176" s="204" t="str">
        <f t="shared" si="29"/>
        <v>0</v>
      </c>
      <c r="I176" s="23"/>
      <c r="J176" s="17"/>
      <c r="K176" s="22" t="str">
        <f t="shared" si="34"/>
        <v>-</v>
      </c>
      <c r="L176" s="17" t="e">
        <f t="shared" si="35"/>
        <v>#N/A</v>
      </c>
      <c r="M176" s="205" t="str">
        <f t="shared" si="30"/>
        <v>0</v>
      </c>
      <c r="N176" s="19"/>
      <c r="O176" s="32"/>
      <c r="P176" s="206">
        <f t="shared" si="31"/>
        <v>0</v>
      </c>
      <c r="Q176" s="207"/>
      <c r="R176" s="208"/>
    </row>
    <row r="177" spans="1:18" ht="18.75" x14ac:dyDescent="0.25">
      <c r="A177" s="65">
        <v>176</v>
      </c>
      <c r="B177" s="33"/>
      <c r="C177" s="21"/>
      <c r="D177" s="15"/>
      <c r="E177" s="20" t="str">
        <f t="shared" si="32"/>
        <v>-</v>
      </c>
      <c r="F177" s="15" t="e">
        <f t="shared" si="33"/>
        <v>#N/A</v>
      </c>
      <c r="G177" s="15"/>
      <c r="H177" s="204" t="str">
        <f t="shared" si="29"/>
        <v>0</v>
      </c>
      <c r="I177" s="23"/>
      <c r="J177" s="17"/>
      <c r="K177" s="22" t="str">
        <f t="shared" si="34"/>
        <v>-</v>
      </c>
      <c r="L177" s="17" t="e">
        <f t="shared" si="35"/>
        <v>#N/A</v>
      </c>
      <c r="M177" s="205" t="str">
        <f t="shared" si="30"/>
        <v>0</v>
      </c>
      <c r="N177" s="19"/>
      <c r="O177" s="32"/>
      <c r="P177" s="206">
        <f t="shared" si="31"/>
        <v>0</v>
      </c>
      <c r="Q177" s="207"/>
      <c r="R177" s="208"/>
    </row>
    <row r="178" spans="1:18" ht="18.75" x14ac:dyDescent="0.25">
      <c r="A178" s="65">
        <v>177</v>
      </c>
      <c r="B178" s="33"/>
      <c r="C178" s="21"/>
      <c r="D178" s="15"/>
      <c r="E178" s="20" t="str">
        <f t="shared" si="32"/>
        <v>-</v>
      </c>
      <c r="F178" s="15" t="e">
        <f t="shared" si="33"/>
        <v>#N/A</v>
      </c>
      <c r="G178" s="15"/>
      <c r="H178" s="204" t="str">
        <f t="shared" si="29"/>
        <v>0</v>
      </c>
      <c r="I178" s="23"/>
      <c r="J178" s="17"/>
      <c r="K178" s="22" t="str">
        <f t="shared" si="34"/>
        <v>-</v>
      </c>
      <c r="L178" s="17" t="e">
        <f t="shared" si="35"/>
        <v>#N/A</v>
      </c>
      <c r="M178" s="205" t="str">
        <f t="shared" si="30"/>
        <v>0</v>
      </c>
      <c r="N178" s="19"/>
      <c r="O178" s="32"/>
      <c r="P178" s="206">
        <f t="shared" si="31"/>
        <v>0</v>
      </c>
      <c r="Q178" s="207"/>
      <c r="R178" s="208"/>
    </row>
    <row r="179" spans="1:18" ht="18.75" x14ac:dyDescent="0.25">
      <c r="A179" s="65">
        <v>178</v>
      </c>
      <c r="B179" s="33"/>
      <c r="C179" s="21"/>
      <c r="D179" s="15"/>
      <c r="E179" s="20" t="str">
        <f t="shared" si="32"/>
        <v>-</v>
      </c>
      <c r="F179" s="15" t="e">
        <f t="shared" si="33"/>
        <v>#N/A</v>
      </c>
      <c r="G179" s="15"/>
      <c r="H179" s="204" t="str">
        <f t="shared" si="29"/>
        <v>0</v>
      </c>
      <c r="I179" s="23"/>
      <c r="J179" s="17"/>
      <c r="K179" s="22" t="str">
        <f t="shared" si="34"/>
        <v>-</v>
      </c>
      <c r="L179" s="17" t="e">
        <f t="shared" si="35"/>
        <v>#N/A</v>
      </c>
      <c r="M179" s="205" t="str">
        <f t="shared" si="30"/>
        <v>0</v>
      </c>
      <c r="N179" s="19"/>
      <c r="O179" s="32"/>
      <c r="P179" s="206">
        <f t="shared" si="31"/>
        <v>0</v>
      </c>
      <c r="Q179" s="207"/>
      <c r="R179" s="208"/>
    </row>
    <row r="180" spans="1:18" ht="18.75" x14ac:dyDescent="0.25">
      <c r="A180" s="65">
        <v>179</v>
      </c>
      <c r="B180" s="33"/>
      <c r="C180" s="21"/>
      <c r="D180" s="15"/>
      <c r="E180" s="20" t="str">
        <f t="shared" si="32"/>
        <v>-</v>
      </c>
      <c r="F180" s="15" t="e">
        <f t="shared" si="33"/>
        <v>#N/A</v>
      </c>
      <c r="G180" s="15"/>
      <c r="H180" s="204" t="str">
        <f t="shared" si="29"/>
        <v>0</v>
      </c>
      <c r="I180" s="23"/>
      <c r="J180" s="17"/>
      <c r="K180" s="22" t="str">
        <f t="shared" si="34"/>
        <v>-</v>
      </c>
      <c r="L180" s="17" t="e">
        <f t="shared" si="35"/>
        <v>#N/A</v>
      </c>
      <c r="M180" s="205" t="str">
        <f t="shared" si="30"/>
        <v>0</v>
      </c>
      <c r="N180" s="19"/>
      <c r="O180" s="32"/>
      <c r="P180" s="206">
        <f t="shared" si="31"/>
        <v>0</v>
      </c>
      <c r="Q180" s="207"/>
      <c r="R180" s="208"/>
    </row>
    <row r="181" spans="1:18" ht="18.75" x14ac:dyDescent="0.25">
      <c r="A181" s="65">
        <v>180</v>
      </c>
      <c r="B181" s="33"/>
      <c r="C181" s="21"/>
      <c r="D181" s="15"/>
      <c r="E181" s="20" t="str">
        <f t="shared" si="32"/>
        <v>-</v>
      </c>
      <c r="F181" s="15" t="e">
        <f t="shared" si="33"/>
        <v>#N/A</v>
      </c>
      <c r="G181" s="15"/>
      <c r="H181" s="204" t="str">
        <f t="shared" si="29"/>
        <v>0</v>
      </c>
      <c r="I181" s="23"/>
      <c r="J181" s="17"/>
      <c r="K181" s="22" t="str">
        <f t="shared" si="34"/>
        <v>-</v>
      </c>
      <c r="L181" s="17" t="e">
        <f t="shared" si="35"/>
        <v>#N/A</v>
      </c>
      <c r="M181" s="205" t="str">
        <f t="shared" si="30"/>
        <v>0</v>
      </c>
      <c r="N181" s="19"/>
      <c r="O181" s="32"/>
      <c r="P181" s="206">
        <f t="shared" si="31"/>
        <v>0</v>
      </c>
      <c r="Q181" s="207"/>
      <c r="R181" s="208"/>
    </row>
    <row r="182" spans="1:18" ht="18.75" x14ac:dyDescent="0.25">
      <c r="A182" s="65">
        <v>181</v>
      </c>
      <c r="B182" s="33"/>
      <c r="C182" s="21"/>
      <c r="D182" s="15"/>
      <c r="E182" s="20" t="str">
        <f t="shared" si="32"/>
        <v>-</v>
      </c>
      <c r="F182" s="15" t="e">
        <f t="shared" si="33"/>
        <v>#N/A</v>
      </c>
      <c r="G182" s="15"/>
      <c r="H182" s="204" t="str">
        <f t="shared" si="29"/>
        <v>0</v>
      </c>
      <c r="I182" s="23"/>
      <c r="J182" s="17"/>
      <c r="K182" s="22" t="str">
        <f t="shared" si="34"/>
        <v>-</v>
      </c>
      <c r="L182" s="17" t="e">
        <f t="shared" si="35"/>
        <v>#N/A</v>
      </c>
      <c r="M182" s="205" t="str">
        <f t="shared" si="30"/>
        <v>0</v>
      </c>
      <c r="N182" s="19"/>
      <c r="O182" s="32"/>
      <c r="P182" s="206">
        <f t="shared" si="31"/>
        <v>0</v>
      </c>
      <c r="Q182" s="207"/>
      <c r="R182" s="208"/>
    </row>
    <row r="183" spans="1:18" ht="18.75" x14ac:dyDescent="0.25">
      <c r="A183" s="65">
        <v>182</v>
      </c>
      <c r="B183" s="33"/>
      <c r="C183" s="21"/>
      <c r="D183" s="15"/>
      <c r="E183" s="20" t="str">
        <f t="shared" si="32"/>
        <v>-</v>
      </c>
      <c r="F183" s="15" t="e">
        <f t="shared" si="33"/>
        <v>#N/A</v>
      </c>
      <c r="G183" s="15"/>
      <c r="H183" s="204" t="str">
        <f t="shared" si="29"/>
        <v>0</v>
      </c>
      <c r="I183" s="23"/>
      <c r="J183" s="17"/>
      <c r="K183" s="22" t="str">
        <f t="shared" si="34"/>
        <v>-</v>
      </c>
      <c r="L183" s="17" t="e">
        <f t="shared" si="35"/>
        <v>#N/A</v>
      </c>
      <c r="M183" s="205" t="str">
        <f t="shared" si="30"/>
        <v>0</v>
      </c>
      <c r="N183" s="19"/>
      <c r="O183" s="32"/>
      <c r="P183" s="206">
        <f t="shared" si="31"/>
        <v>0</v>
      </c>
      <c r="Q183" s="207"/>
      <c r="R183" s="208"/>
    </row>
    <row r="184" spans="1:18" ht="18.75" x14ac:dyDescent="0.25">
      <c r="A184" s="65">
        <v>183</v>
      </c>
      <c r="B184" s="33"/>
      <c r="C184" s="21"/>
      <c r="D184" s="15"/>
      <c r="E184" s="20" t="str">
        <f t="shared" si="32"/>
        <v>-</v>
      </c>
      <c r="F184" s="15" t="e">
        <f t="shared" si="33"/>
        <v>#N/A</v>
      </c>
      <c r="G184" s="15"/>
      <c r="H184" s="204" t="str">
        <f t="shared" si="29"/>
        <v>0</v>
      </c>
      <c r="I184" s="23"/>
      <c r="J184" s="17"/>
      <c r="K184" s="22" t="str">
        <f t="shared" si="34"/>
        <v>-</v>
      </c>
      <c r="L184" s="17" t="e">
        <f t="shared" si="35"/>
        <v>#N/A</v>
      </c>
      <c r="M184" s="205" t="str">
        <f t="shared" si="30"/>
        <v>0</v>
      </c>
      <c r="N184" s="19"/>
      <c r="O184" s="32"/>
      <c r="P184" s="206">
        <f t="shared" si="31"/>
        <v>0</v>
      </c>
      <c r="Q184" s="207"/>
      <c r="R184" s="208"/>
    </row>
    <row r="185" spans="1:18" ht="18.75" x14ac:dyDescent="0.25">
      <c r="A185" s="65">
        <v>184</v>
      </c>
      <c r="B185" s="33"/>
      <c r="C185" s="21"/>
      <c r="D185" s="15"/>
      <c r="E185" s="20" t="str">
        <f t="shared" si="32"/>
        <v>-</v>
      </c>
      <c r="F185" s="15" t="e">
        <f t="shared" si="33"/>
        <v>#N/A</v>
      </c>
      <c r="G185" s="15"/>
      <c r="H185" s="204" t="str">
        <f t="shared" ref="H185:H248" si="36">IFERROR(F185*C185,"0")</f>
        <v>0</v>
      </c>
      <c r="I185" s="23"/>
      <c r="J185" s="17"/>
      <c r="K185" s="22" t="str">
        <f t="shared" si="34"/>
        <v>-</v>
      </c>
      <c r="L185" s="17" t="e">
        <f t="shared" si="35"/>
        <v>#N/A</v>
      </c>
      <c r="M185" s="205" t="str">
        <f t="shared" ref="M185:M248" si="37">IFERROR(L185*I185,"0")</f>
        <v>0</v>
      </c>
      <c r="N185" s="19"/>
      <c r="O185" s="32"/>
      <c r="P185" s="206">
        <f t="shared" ref="P185:P248" si="38">G185+H185+M185+N185+(O185*0.35)</f>
        <v>0</v>
      </c>
      <c r="Q185" s="207"/>
      <c r="R185" s="208"/>
    </row>
    <row r="186" spans="1:18" ht="18.75" x14ac:dyDescent="0.25">
      <c r="A186" s="65">
        <v>185</v>
      </c>
      <c r="B186" s="33"/>
      <c r="C186" s="21"/>
      <c r="D186" s="15"/>
      <c r="E186" s="20" t="str">
        <f t="shared" si="32"/>
        <v>-</v>
      </c>
      <c r="F186" s="15" t="e">
        <f t="shared" si="33"/>
        <v>#N/A</v>
      </c>
      <c r="G186" s="15"/>
      <c r="H186" s="204" t="str">
        <f t="shared" si="36"/>
        <v>0</v>
      </c>
      <c r="I186" s="23"/>
      <c r="J186" s="17"/>
      <c r="K186" s="22" t="str">
        <f t="shared" si="34"/>
        <v>-</v>
      </c>
      <c r="L186" s="17" t="e">
        <f t="shared" si="35"/>
        <v>#N/A</v>
      </c>
      <c r="M186" s="205" t="str">
        <f t="shared" si="37"/>
        <v>0</v>
      </c>
      <c r="N186" s="19"/>
      <c r="O186" s="32"/>
      <c r="P186" s="206">
        <f t="shared" si="38"/>
        <v>0</v>
      </c>
      <c r="Q186" s="207"/>
      <c r="R186" s="208"/>
    </row>
    <row r="187" spans="1:18" ht="18.75" x14ac:dyDescent="0.25">
      <c r="A187" s="65">
        <v>186</v>
      </c>
      <c r="B187" s="33"/>
      <c r="C187" s="21"/>
      <c r="D187" s="15"/>
      <c r="E187" s="20" t="str">
        <f t="shared" si="32"/>
        <v>-</v>
      </c>
      <c r="F187" s="15" t="e">
        <f t="shared" si="33"/>
        <v>#N/A</v>
      </c>
      <c r="G187" s="15"/>
      <c r="H187" s="204" t="str">
        <f t="shared" si="36"/>
        <v>0</v>
      </c>
      <c r="I187" s="23"/>
      <c r="J187" s="17"/>
      <c r="K187" s="22" t="str">
        <f t="shared" si="34"/>
        <v>-</v>
      </c>
      <c r="L187" s="17" t="e">
        <f t="shared" si="35"/>
        <v>#N/A</v>
      </c>
      <c r="M187" s="205" t="str">
        <f t="shared" si="37"/>
        <v>0</v>
      </c>
      <c r="N187" s="19"/>
      <c r="O187" s="32"/>
      <c r="P187" s="206">
        <f t="shared" si="38"/>
        <v>0</v>
      </c>
      <c r="Q187" s="207"/>
      <c r="R187" s="208"/>
    </row>
    <row r="188" spans="1:18" ht="18.75" x14ac:dyDescent="0.25">
      <c r="A188" s="65">
        <v>187</v>
      </c>
      <c r="B188" s="33"/>
      <c r="C188" s="21"/>
      <c r="D188" s="15"/>
      <c r="E188" s="20" t="str">
        <f t="shared" si="32"/>
        <v>-</v>
      </c>
      <c r="F188" s="15" t="e">
        <f t="shared" si="33"/>
        <v>#N/A</v>
      </c>
      <c r="G188" s="15"/>
      <c r="H188" s="204" t="str">
        <f t="shared" si="36"/>
        <v>0</v>
      </c>
      <c r="I188" s="23"/>
      <c r="J188" s="17"/>
      <c r="K188" s="22" t="str">
        <f t="shared" si="34"/>
        <v>-</v>
      </c>
      <c r="L188" s="17" t="e">
        <f t="shared" si="35"/>
        <v>#N/A</v>
      </c>
      <c r="M188" s="205" t="str">
        <f t="shared" si="37"/>
        <v>0</v>
      </c>
      <c r="N188" s="19"/>
      <c r="O188" s="32"/>
      <c r="P188" s="206">
        <f t="shared" si="38"/>
        <v>0</v>
      </c>
      <c r="Q188" s="207"/>
      <c r="R188" s="208"/>
    </row>
    <row r="189" spans="1:18" ht="18.75" x14ac:dyDescent="0.25">
      <c r="A189" s="65">
        <v>188</v>
      </c>
      <c r="B189" s="33"/>
      <c r="C189" s="21"/>
      <c r="D189" s="15"/>
      <c r="E189" s="20" t="str">
        <f t="shared" si="32"/>
        <v>-</v>
      </c>
      <c r="F189" s="15" t="e">
        <f t="shared" si="33"/>
        <v>#N/A</v>
      </c>
      <c r="G189" s="15"/>
      <c r="H189" s="204" t="str">
        <f t="shared" si="36"/>
        <v>0</v>
      </c>
      <c r="I189" s="23"/>
      <c r="J189" s="17"/>
      <c r="K189" s="22" t="str">
        <f t="shared" si="34"/>
        <v>-</v>
      </c>
      <c r="L189" s="17" t="e">
        <f t="shared" si="35"/>
        <v>#N/A</v>
      </c>
      <c r="M189" s="205" t="str">
        <f t="shared" si="37"/>
        <v>0</v>
      </c>
      <c r="N189" s="19"/>
      <c r="O189" s="32"/>
      <c r="P189" s="206">
        <f t="shared" si="38"/>
        <v>0</v>
      </c>
      <c r="Q189" s="207"/>
      <c r="R189" s="208"/>
    </row>
    <row r="190" spans="1:18" ht="18.75" x14ac:dyDescent="0.25">
      <c r="A190" s="65">
        <v>189</v>
      </c>
      <c r="B190" s="33"/>
      <c r="C190" s="21"/>
      <c r="D190" s="15"/>
      <c r="E190" s="20" t="str">
        <f t="shared" si="32"/>
        <v>-</v>
      </c>
      <c r="F190" s="15" t="e">
        <f t="shared" si="33"/>
        <v>#N/A</v>
      </c>
      <c r="G190" s="15"/>
      <c r="H190" s="204" t="str">
        <f t="shared" si="36"/>
        <v>0</v>
      </c>
      <c r="I190" s="23"/>
      <c r="J190" s="17"/>
      <c r="K190" s="22" t="str">
        <f t="shared" si="34"/>
        <v>-</v>
      </c>
      <c r="L190" s="17" t="e">
        <f t="shared" si="35"/>
        <v>#N/A</v>
      </c>
      <c r="M190" s="205" t="str">
        <f t="shared" si="37"/>
        <v>0</v>
      </c>
      <c r="N190" s="19"/>
      <c r="O190" s="32"/>
      <c r="P190" s="206">
        <f t="shared" si="38"/>
        <v>0</v>
      </c>
      <c r="Q190" s="207"/>
      <c r="R190" s="208"/>
    </row>
    <row r="191" spans="1:18" ht="18.75" x14ac:dyDescent="0.25">
      <c r="A191" s="65">
        <v>190</v>
      </c>
      <c r="B191" s="33"/>
      <c r="C191" s="21"/>
      <c r="D191" s="15"/>
      <c r="E191" s="20" t="str">
        <f t="shared" si="32"/>
        <v>-</v>
      </c>
      <c r="F191" s="15" t="e">
        <f t="shared" si="33"/>
        <v>#N/A</v>
      </c>
      <c r="G191" s="15"/>
      <c r="H191" s="204" t="str">
        <f t="shared" si="36"/>
        <v>0</v>
      </c>
      <c r="I191" s="23"/>
      <c r="J191" s="17"/>
      <c r="K191" s="22" t="str">
        <f t="shared" si="34"/>
        <v>-</v>
      </c>
      <c r="L191" s="17" t="e">
        <f t="shared" si="35"/>
        <v>#N/A</v>
      </c>
      <c r="M191" s="205" t="str">
        <f t="shared" si="37"/>
        <v>0</v>
      </c>
      <c r="N191" s="19"/>
      <c r="O191" s="32"/>
      <c r="P191" s="206">
        <f t="shared" si="38"/>
        <v>0</v>
      </c>
      <c r="Q191" s="207"/>
      <c r="R191" s="208"/>
    </row>
    <row r="192" spans="1:18" ht="18.75" x14ac:dyDescent="0.25">
      <c r="A192" s="65">
        <v>191</v>
      </c>
      <c r="B192" s="33"/>
      <c r="C192" s="21"/>
      <c r="D192" s="15"/>
      <c r="E192" s="20" t="str">
        <f t="shared" si="32"/>
        <v>-</v>
      </c>
      <c r="F192" s="15" t="e">
        <f t="shared" si="33"/>
        <v>#N/A</v>
      </c>
      <c r="G192" s="15"/>
      <c r="H192" s="204" t="str">
        <f t="shared" si="36"/>
        <v>0</v>
      </c>
      <c r="I192" s="23"/>
      <c r="J192" s="17"/>
      <c r="K192" s="22" t="str">
        <f t="shared" si="34"/>
        <v>-</v>
      </c>
      <c r="L192" s="17" t="e">
        <f t="shared" si="35"/>
        <v>#N/A</v>
      </c>
      <c r="M192" s="205" t="str">
        <f t="shared" si="37"/>
        <v>0</v>
      </c>
      <c r="N192" s="19"/>
      <c r="O192" s="32"/>
      <c r="P192" s="206">
        <f t="shared" si="38"/>
        <v>0</v>
      </c>
      <c r="Q192" s="207"/>
      <c r="R192" s="208"/>
    </row>
    <row r="193" spans="1:18" ht="18.75" x14ac:dyDescent="0.25">
      <c r="A193" s="65">
        <v>192</v>
      </c>
      <c r="B193" s="33"/>
      <c r="C193" s="21"/>
      <c r="D193" s="15"/>
      <c r="E193" s="20" t="str">
        <f t="shared" si="32"/>
        <v>-</v>
      </c>
      <c r="F193" s="15" t="e">
        <f t="shared" si="33"/>
        <v>#N/A</v>
      </c>
      <c r="G193" s="15"/>
      <c r="H193" s="204" t="str">
        <f t="shared" si="36"/>
        <v>0</v>
      </c>
      <c r="I193" s="23"/>
      <c r="J193" s="17"/>
      <c r="K193" s="22" t="str">
        <f t="shared" si="34"/>
        <v>-</v>
      </c>
      <c r="L193" s="17" t="e">
        <f t="shared" si="35"/>
        <v>#N/A</v>
      </c>
      <c r="M193" s="205" t="str">
        <f t="shared" si="37"/>
        <v>0</v>
      </c>
      <c r="N193" s="19"/>
      <c r="O193" s="32"/>
      <c r="P193" s="206">
        <f t="shared" si="38"/>
        <v>0</v>
      </c>
      <c r="Q193" s="207"/>
      <c r="R193" s="208"/>
    </row>
    <row r="194" spans="1:18" ht="18.75" x14ac:dyDescent="0.25">
      <c r="A194" s="65">
        <v>193</v>
      </c>
      <c r="B194" s="33"/>
      <c r="C194" s="21"/>
      <c r="D194" s="15"/>
      <c r="E194" s="20" t="str">
        <f t="shared" si="32"/>
        <v>-</v>
      </c>
      <c r="F194" s="15" t="e">
        <f t="shared" si="33"/>
        <v>#N/A</v>
      </c>
      <c r="G194" s="15"/>
      <c r="H194" s="204" t="str">
        <f t="shared" si="36"/>
        <v>0</v>
      </c>
      <c r="I194" s="23"/>
      <c r="J194" s="17"/>
      <c r="K194" s="22" t="str">
        <f t="shared" si="34"/>
        <v>-</v>
      </c>
      <c r="L194" s="17" t="e">
        <f t="shared" si="35"/>
        <v>#N/A</v>
      </c>
      <c r="M194" s="205" t="str">
        <f t="shared" si="37"/>
        <v>0</v>
      </c>
      <c r="N194" s="19"/>
      <c r="O194" s="32"/>
      <c r="P194" s="206">
        <f t="shared" si="38"/>
        <v>0</v>
      </c>
      <c r="Q194" s="207"/>
      <c r="R194" s="208"/>
    </row>
    <row r="195" spans="1:18" ht="18.75" x14ac:dyDescent="0.25">
      <c r="A195" s="65">
        <v>194</v>
      </c>
      <c r="B195" s="33"/>
      <c r="C195" s="21"/>
      <c r="D195" s="15"/>
      <c r="E195" s="20" t="str">
        <f t="shared" si="32"/>
        <v>-</v>
      </c>
      <c r="F195" s="15" t="e">
        <f t="shared" si="33"/>
        <v>#N/A</v>
      </c>
      <c r="G195" s="15"/>
      <c r="H195" s="204" t="str">
        <f t="shared" si="36"/>
        <v>0</v>
      </c>
      <c r="I195" s="23"/>
      <c r="J195" s="17"/>
      <c r="K195" s="22" t="str">
        <f t="shared" si="34"/>
        <v>-</v>
      </c>
      <c r="L195" s="17" t="e">
        <f t="shared" si="35"/>
        <v>#N/A</v>
      </c>
      <c r="M195" s="205" t="str">
        <f t="shared" si="37"/>
        <v>0</v>
      </c>
      <c r="N195" s="19"/>
      <c r="O195" s="32"/>
      <c r="P195" s="206">
        <f t="shared" si="38"/>
        <v>0</v>
      </c>
      <c r="Q195" s="207"/>
      <c r="R195" s="208"/>
    </row>
    <row r="196" spans="1:18" ht="18.75" x14ac:dyDescent="0.25">
      <c r="A196" s="65">
        <v>195</v>
      </c>
      <c r="B196" s="33"/>
      <c r="C196" s="21"/>
      <c r="D196" s="15"/>
      <c r="E196" s="20" t="str">
        <f t="shared" si="32"/>
        <v>-</v>
      </c>
      <c r="F196" s="15" t="e">
        <f t="shared" si="33"/>
        <v>#N/A</v>
      </c>
      <c r="G196" s="15"/>
      <c r="H196" s="204" t="str">
        <f t="shared" si="36"/>
        <v>0</v>
      </c>
      <c r="I196" s="23"/>
      <c r="J196" s="17"/>
      <c r="K196" s="22" t="str">
        <f t="shared" si="34"/>
        <v>-</v>
      </c>
      <c r="L196" s="17" t="e">
        <f t="shared" si="35"/>
        <v>#N/A</v>
      </c>
      <c r="M196" s="205" t="str">
        <f t="shared" si="37"/>
        <v>0</v>
      </c>
      <c r="N196" s="19"/>
      <c r="O196" s="32"/>
      <c r="P196" s="206">
        <f t="shared" si="38"/>
        <v>0</v>
      </c>
      <c r="Q196" s="207"/>
      <c r="R196" s="208"/>
    </row>
    <row r="197" spans="1:18" ht="18.75" x14ac:dyDescent="0.25">
      <c r="A197" s="65">
        <v>196</v>
      </c>
      <c r="B197" s="33"/>
      <c r="C197" s="21"/>
      <c r="D197" s="15"/>
      <c r="E197" s="20" t="str">
        <f t="shared" si="32"/>
        <v>-</v>
      </c>
      <c r="F197" s="15" t="e">
        <f t="shared" si="33"/>
        <v>#N/A</v>
      </c>
      <c r="G197" s="15"/>
      <c r="H197" s="204" t="str">
        <f t="shared" si="36"/>
        <v>0</v>
      </c>
      <c r="I197" s="23"/>
      <c r="J197" s="17"/>
      <c r="K197" s="22" t="str">
        <f t="shared" si="34"/>
        <v>-</v>
      </c>
      <c r="L197" s="17" t="e">
        <f t="shared" si="35"/>
        <v>#N/A</v>
      </c>
      <c r="M197" s="205" t="str">
        <f t="shared" si="37"/>
        <v>0</v>
      </c>
      <c r="N197" s="19"/>
      <c r="O197" s="32"/>
      <c r="P197" s="206">
        <f t="shared" si="38"/>
        <v>0</v>
      </c>
      <c r="Q197" s="207"/>
      <c r="R197" s="208"/>
    </row>
    <row r="198" spans="1:18" ht="18.75" x14ac:dyDescent="0.25">
      <c r="A198" s="65">
        <v>197</v>
      </c>
      <c r="B198" s="33"/>
      <c r="C198" s="21"/>
      <c r="D198" s="15"/>
      <c r="E198" s="20" t="str">
        <f t="shared" si="32"/>
        <v>-</v>
      </c>
      <c r="F198" s="15" t="e">
        <f t="shared" si="33"/>
        <v>#N/A</v>
      </c>
      <c r="G198" s="15"/>
      <c r="H198" s="204" t="str">
        <f t="shared" si="36"/>
        <v>0</v>
      </c>
      <c r="I198" s="23"/>
      <c r="J198" s="17"/>
      <c r="K198" s="22" t="str">
        <f t="shared" si="34"/>
        <v>-</v>
      </c>
      <c r="L198" s="17" t="e">
        <f t="shared" si="35"/>
        <v>#N/A</v>
      </c>
      <c r="M198" s="205" t="str">
        <f t="shared" si="37"/>
        <v>0</v>
      </c>
      <c r="N198" s="19"/>
      <c r="O198" s="32"/>
      <c r="P198" s="206">
        <f t="shared" si="38"/>
        <v>0</v>
      </c>
      <c r="Q198" s="207"/>
      <c r="R198" s="208"/>
    </row>
    <row r="199" spans="1:18" ht="18.75" x14ac:dyDescent="0.25">
      <c r="A199" s="65">
        <v>198</v>
      </c>
      <c r="B199" s="33"/>
      <c r="C199" s="21"/>
      <c r="D199" s="15"/>
      <c r="E199" s="20" t="str">
        <f t="shared" si="32"/>
        <v>-</v>
      </c>
      <c r="F199" s="15" t="e">
        <f t="shared" si="33"/>
        <v>#N/A</v>
      </c>
      <c r="G199" s="15"/>
      <c r="H199" s="204" t="str">
        <f t="shared" si="36"/>
        <v>0</v>
      </c>
      <c r="I199" s="23"/>
      <c r="J199" s="17"/>
      <c r="K199" s="22" t="str">
        <f t="shared" si="34"/>
        <v>-</v>
      </c>
      <c r="L199" s="17" t="e">
        <f t="shared" si="35"/>
        <v>#N/A</v>
      </c>
      <c r="M199" s="205" t="str">
        <f t="shared" si="37"/>
        <v>0</v>
      </c>
      <c r="N199" s="19"/>
      <c r="O199" s="32"/>
      <c r="P199" s="206">
        <f t="shared" si="38"/>
        <v>0</v>
      </c>
      <c r="Q199" s="207"/>
      <c r="R199" s="208"/>
    </row>
    <row r="200" spans="1:18" ht="18.75" x14ac:dyDescent="0.25">
      <c r="A200" s="65">
        <v>199</v>
      </c>
      <c r="B200" s="33"/>
      <c r="C200" s="21"/>
      <c r="D200" s="15"/>
      <c r="E200" s="20" t="str">
        <f t="shared" si="32"/>
        <v>-</v>
      </c>
      <c r="F200" s="15" t="e">
        <f t="shared" si="33"/>
        <v>#N/A</v>
      </c>
      <c r="G200" s="15"/>
      <c r="H200" s="204" t="str">
        <f t="shared" si="36"/>
        <v>0</v>
      </c>
      <c r="I200" s="23"/>
      <c r="J200" s="17"/>
      <c r="K200" s="22" t="str">
        <f t="shared" si="34"/>
        <v>-</v>
      </c>
      <c r="L200" s="17" t="e">
        <f t="shared" si="35"/>
        <v>#N/A</v>
      </c>
      <c r="M200" s="205" t="str">
        <f t="shared" si="37"/>
        <v>0</v>
      </c>
      <c r="N200" s="19"/>
      <c r="O200" s="32"/>
      <c r="P200" s="206">
        <f t="shared" si="38"/>
        <v>0</v>
      </c>
      <c r="Q200" s="207"/>
      <c r="R200" s="208"/>
    </row>
    <row r="201" spans="1:18" ht="18.75" x14ac:dyDescent="0.25">
      <c r="A201" s="65">
        <v>200</v>
      </c>
      <c r="B201" s="33"/>
      <c r="C201" s="21"/>
      <c r="D201" s="15"/>
      <c r="E201" s="20" t="str">
        <f t="shared" si="32"/>
        <v>-</v>
      </c>
      <c r="F201" s="15" t="e">
        <f t="shared" si="33"/>
        <v>#N/A</v>
      </c>
      <c r="G201" s="15"/>
      <c r="H201" s="204" t="str">
        <f t="shared" si="36"/>
        <v>0</v>
      </c>
      <c r="I201" s="23"/>
      <c r="J201" s="17"/>
      <c r="K201" s="22" t="str">
        <f t="shared" si="34"/>
        <v>-</v>
      </c>
      <c r="L201" s="17" t="e">
        <f t="shared" si="35"/>
        <v>#N/A</v>
      </c>
      <c r="M201" s="205" t="str">
        <f t="shared" si="37"/>
        <v>0</v>
      </c>
      <c r="N201" s="19"/>
      <c r="O201" s="32"/>
      <c r="P201" s="206">
        <f t="shared" si="38"/>
        <v>0</v>
      </c>
      <c r="Q201" s="207"/>
      <c r="R201" s="208"/>
    </row>
    <row r="202" spans="1:18" ht="18.75" x14ac:dyDescent="0.25">
      <c r="A202" s="65">
        <v>201</v>
      </c>
      <c r="B202" s="33"/>
      <c r="C202" s="21"/>
      <c r="D202" s="15"/>
      <c r="E202" s="20" t="str">
        <f t="shared" si="32"/>
        <v>-</v>
      </c>
      <c r="F202" s="15" t="e">
        <f t="shared" si="33"/>
        <v>#N/A</v>
      </c>
      <c r="G202" s="15"/>
      <c r="H202" s="204" t="str">
        <f t="shared" si="36"/>
        <v>0</v>
      </c>
      <c r="I202" s="23"/>
      <c r="J202" s="17"/>
      <c r="K202" s="22" t="str">
        <f t="shared" si="34"/>
        <v>-</v>
      </c>
      <c r="L202" s="17" t="e">
        <f t="shared" si="35"/>
        <v>#N/A</v>
      </c>
      <c r="M202" s="205" t="str">
        <f t="shared" si="37"/>
        <v>0</v>
      </c>
      <c r="N202" s="19"/>
      <c r="O202" s="32"/>
      <c r="P202" s="206">
        <f t="shared" si="38"/>
        <v>0</v>
      </c>
      <c r="Q202" s="207"/>
      <c r="R202" s="208"/>
    </row>
    <row r="203" spans="1:18" ht="18.75" x14ac:dyDescent="0.25">
      <c r="A203" s="65">
        <v>202</v>
      </c>
      <c r="B203" s="33"/>
      <c r="C203" s="21"/>
      <c r="D203" s="15"/>
      <c r="E203" s="20" t="str">
        <f t="shared" si="32"/>
        <v>-</v>
      </c>
      <c r="F203" s="15" t="e">
        <f t="shared" si="33"/>
        <v>#N/A</v>
      </c>
      <c r="G203" s="15"/>
      <c r="H203" s="204" t="str">
        <f t="shared" si="36"/>
        <v>0</v>
      </c>
      <c r="I203" s="23"/>
      <c r="J203" s="17"/>
      <c r="K203" s="22" t="str">
        <f t="shared" si="34"/>
        <v>-</v>
      </c>
      <c r="L203" s="17" t="e">
        <f t="shared" si="35"/>
        <v>#N/A</v>
      </c>
      <c r="M203" s="205" t="str">
        <f t="shared" si="37"/>
        <v>0</v>
      </c>
      <c r="N203" s="19"/>
      <c r="O203" s="32"/>
      <c r="P203" s="206">
        <f t="shared" si="38"/>
        <v>0</v>
      </c>
      <c r="Q203" s="207"/>
      <c r="R203" s="208"/>
    </row>
    <row r="204" spans="1:18" ht="18.75" x14ac:dyDescent="0.25">
      <c r="A204" s="65">
        <v>203</v>
      </c>
      <c r="B204" s="33"/>
      <c r="C204" s="21"/>
      <c r="D204" s="15"/>
      <c r="E204" s="20" t="str">
        <f t="shared" si="32"/>
        <v>-</v>
      </c>
      <c r="F204" s="15" t="e">
        <f t="shared" si="33"/>
        <v>#N/A</v>
      </c>
      <c r="G204" s="15"/>
      <c r="H204" s="204" t="str">
        <f t="shared" si="36"/>
        <v>0</v>
      </c>
      <c r="I204" s="23"/>
      <c r="J204" s="17"/>
      <c r="K204" s="22" t="str">
        <f t="shared" si="34"/>
        <v>-</v>
      </c>
      <c r="L204" s="17" t="e">
        <f t="shared" si="35"/>
        <v>#N/A</v>
      </c>
      <c r="M204" s="205" t="str">
        <f t="shared" si="37"/>
        <v>0</v>
      </c>
      <c r="N204" s="19"/>
      <c r="O204" s="32"/>
      <c r="P204" s="206">
        <f t="shared" si="38"/>
        <v>0</v>
      </c>
      <c r="Q204" s="207"/>
      <c r="R204" s="208"/>
    </row>
    <row r="205" spans="1:18" ht="18.75" x14ac:dyDescent="0.25">
      <c r="A205" s="65">
        <v>204</v>
      </c>
      <c r="B205" s="33"/>
      <c r="C205" s="21"/>
      <c r="D205" s="15"/>
      <c r="E205" s="20" t="str">
        <f t="shared" si="32"/>
        <v>-</v>
      </c>
      <c r="F205" s="15" t="e">
        <f t="shared" si="33"/>
        <v>#N/A</v>
      </c>
      <c r="G205" s="15"/>
      <c r="H205" s="204" t="str">
        <f t="shared" si="36"/>
        <v>0</v>
      </c>
      <c r="I205" s="23"/>
      <c r="J205" s="17"/>
      <c r="K205" s="22" t="str">
        <f t="shared" si="34"/>
        <v>-</v>
      </c>
      <c r="L205" s="17" t="e">
        <f t="shared" si="35"/>
        <v>#N/A</v>
      </c>
      <c r="M205" s="205" t="str">
        <f t="shared" si="37"/>
        <v>0</v>
      </c>
      <c r="N205" s="19"/>
      <c r="O205" s="32"/>
      <c r="P205" s="206">
        <f t="shared" si="38"/>
        <v>0</v>
      </c>
      <c r="Q205" s="207"/>
      <c r="R205" s="208"/>
    </row>
    <row r="206" spans="1:18" ht="18.75" x14ac:dyDescent="0.25">
      <c r="A206" s="65">
        <v>205</v>
      </c>
      <c r="B206" s="33"/>
      <c r="C206" s="21"/>
      <c r="D206" s="15"/>
      <c r="E206" s="20" t="str">
        <f t="shared" si="32"/>
        <v>-</v>
      </c>
      <c r="F206" s="15" t="e">
        <f t="shared" si="33"/>
        <v>#N/A</v>
      </c>
      <c r="G206" s="15"/>
      <c r="H206" s="204" t="str">
        <f t="shared" si="36"/>
        <v>0</v>
      </c>
      <c r="I206" s="23"/>
      <c r="J206" s="17"/>
      <c r="K206" s="22" t="str">
        <f t="shared" si="34"/>
        <v>-</v>
      </c>
      <c r="L206" s="17" t="e">
        <f t="shared" si="35"/>
        <v>#N/A</v>
      </c>
      <c r="M206" s="205" t="str">
        <f t="shared" si="37"/>
        <v>0</v>
      </c>
      <c r="N206" s="19"/>
      <c r="O206" s="32"/>
      <c r="P206" s="206">
        <f t="shared" si="38"/>
        <v>0</v>
      </c>
      <c r="Q206" s="207"/>
      <c r="R206" s="208"/>
    </row>
    <row r="207" spans="1:18" ht="18.75" x14ac:dyDescent="0.25">
      <c r="A207" s="65">
        <v>206</v>
      </c>
      <c r="B207" s="33"/>
      <c r="C207" s="21"/>
      <c r="D207" s="15"/>
      <c r="E207" s="20" t="str">
        <f t="shared" si="32"/>
        <v>-</v>
      </c>
      <c r="F207" s="15" t="e">
        <f t="shared" si="33"/>
        <v>#N/A</v>
      </c>
      <c r="G207" s="15"/>
      <c r="H207" s="204" t="str">
        <f t="shared" si="36"/>
        <v>0</v>
      </c>
      <c r="I207" s="23"/>
      <c r="J207" s="17"/>
      <c r="K207" s="22" t="str">
        <f t="shared" si="34"/>
        <v>-</v>
      </c>
      <c r="L207" s="17" t="e">
        <f t="shared" si="35"/>
        <v>#N/A</v>
      </c>
      <c r="M207" s="205" t="str">
        <f t="shared" si="37"/>
        <v>0</v>
      </c>
      <c r="N207" s="19"/>
      <c r="O207" s="32"/>
      <c r="P207" s="206">
        <f t="shared" si="38"/>
        <v>0</v>
      </c>
      <c r="Q207" s="207"/>
      <c r="R207" s="208"/>
    </row>
    <row r="208" spans="1:18" ht="18.75" x14ac:dyDescent="0.25">
      <c r="A208" s="65">
        <v>207</v>
      </c>
      <c r="B208" s="33"/>
      <c r="C208" s="21"/>
      <c r="D208" s="15"/>
      <c r="E208" s="20" t="str">
        <f t="shared" ref="E208:E271" si="39">IFERROR(VLOOKUP(D208,S$24:U$34,2),"-")</f>
        <v>-</v>
      </c>
      <c r="F208" s="15" t="e">
        <f t="shared" ref="F208:F271" si="40">VLOOKUP(D208,S$24:U$34,3)</f>
        <v>#N/A</v>
      </c>
      <c r="G208" s="15"/>
      <c r="H208" s="204" t="str">
        <f t="shared" si="36"/>
        <v>0</v>
      </c>
      <c r="I208" s="23"/>
      <c r="J208" s="17"/>
      <c r="K208" s="22" t="str">
        <f t="shared" ref="K208:K271" si="41">IFERROR(VLOOKUP(J208,S$24:U$34,2),"-")</f>
        <v>-</v>
      </c>
      <c r="L208" s="17" t="e">
        <f t="shared" ref="L208:L271" si="42">VLOOKUP(J208,S$24:U$34,3)</f>
        <v>#N/A</v>
      </c>
      <c r="M208" s="205" t="str">
        <f t="shared" si="37"/>
        <v>0</v>
      </c>
      <c r="N208" s="19"/>
      <c r="O208" s="32"/>
      <c r="P208" s="206">
        <f t="shared" si="38"/>
        <v>0</v>
      </c>
      <c r="Q208" s="207"/>
      <c r="R208" s="208"/>
    </row>
    <row r="209" spans="1:18" ht="18.75" x14ac:dyDescent="0.25">
      <c r="A209" s="65">
        <v>208</v>
      </c>
      <c r="B209" s="33"/>
      <c r="C209" s="21"/>
      <c r="D209" s="15"/>
      <c r="E209" s="20" t="str">
        <f t="shared" si="39"/>
        <v>-</v>
      </c>
      <c r="F209" s="15" t="e">
        <f t="shared" si="40"/>
        <v>#N/A</v>
      </c>
      <c r="G209" s="15"/>
      <c r="H209" s="204" t="str">
        <f t="shared" si="36"/>
        <v>0</v>
      </c>
      <c r="I209" s="23"/>
      <c r="J209" s="17"/>
      <c r="K209" s="22" t="str">
        <f t="shared" si="41"/>
        <v>-</v>
      </c>
      <c r="L209" s="17" t="e">
        <f t="shared" si="42"/>
        <v>#N/A</v>
      </c>
      <c r="M209" s="205" t="str">
        <f t="shared" si="37"/>
        <v>0</v>
      </c>
      <c r="N209" s="19"/>
      <c r="O209" s="32"/>
      <c r="P209" s="206">
        <f t="shared" si="38"/>
        <v>0</v>
      </c>
      <c r="Q209" s="207"/>
      <c r="R209" s="208"/>
    </row>
    <row r="210" spans="1:18" ht="18.75" x14ac:dyDescent="0.25">
      <c r="A210" s="65">
        <v>209</v>
      </c>
      <c r="B210" s="33"/>
      <c r="C210" s="21"/>
      <c r="D210" s="15"/>
      <c r="E210" s="20" t="str">
        <f t="shared" si="39"/>
        <v>-</v>
      </c>
      <c r="F210" s="15" t="e">
        <f t="shared" si="40"/>
        <v>#N/A</v>
      </c>
      <c r="G210" s="15"/>
      <c r="H210" s="204" t="str">
        <f t="shared" si="36"/>
        <v>0</v>
      </c>
      <c r="I210" s="23"/>
      <c r="J210" s="17"/>
      <c r="K210" s="22" t="str">
        <f t="shared" si="41"/>
        <v>-</v>
      </c>
      <c r="L210" s="17" t="e">
        <f t="shared" si="42"/>
        <v>#N/A</v>
      </c>
      <c r="M210" s="205" t="str">
        <f t="shared" si="37"/>
        <v>0</v>
      </c>
      <c r="N210" s="19"/>
      <c r="O210" s="32"/>
      <c r="P210" s="206">
        <f t="shared" si="38"/>
        <v>0</v>
      </c>
      <c r="Q210" s="207"/>
      <c r="R210" s="208"/>
    </row>
    <row r="211" spans="1:18" ht="18.75" x14ac:dyDescent="0.25">
      <c r="A211" s="65">
        <v>210</v>
      </c>
      <c r="B211" s="33"/>
      <c r="C211" s="21"/>
      <c r="D211" s="15"/>
      <c r="E211" s="20" t="str">
        <f t="shared" si="39"/>
        <v>-</v>
      </c>
      <c r="F211" s="15" t="e">
        <f t="shared" si="40"/>
        <v>#N/A</v>
      </c>
      <c r="G211" s="15"/>
      <c r="H211" s="204" t="str">
        <f t="shared" si="36"/>
        <v>0</v>
      </c>
      <c r="I211" s="23"/>
      <c r="J211" s="17"/>
      <c r="K211" s="22" t="str">
        <f t="shared" si="41"/>
        <v>-</v>
      </c>
      <c r="L211" s="17" t="e">
        <f t="shared" si="42"/>
        <v>#N/A</v>
      </c>
      <c r="M211" s="205" t="str">
        <f t="shared" si="37"/>
        <v>0</v>
      </c>
      <c r="N211" s="19"/>
      <c r="O211" s="32"/>
      <c r="P211" s="206">
        <f t="shared" si="38"/>
        <v>0</v>
      </c>
      <c r="Q211" s="207"/>
      <c r="R211" s="208"/>
    </row>
    <row r="212" spans="1:18" ht="18.75" x14ac:dyDescent="0.25">
      <c r="A212" s="65">
        <v>211</v>
      </c>
      <c r="B212" s="33"/>
      <c r="C212" s="21"/>
      <c r="D212" s="15"/>
      <c r="E212" s="20" t="str">
        <f t="shared" si="39"/>
        <v>-</v>
      </c>
      <c r="F212" s="15" t="e">
        <f t="shared" si="40"/>
        <v>#N/A</v>
      </c>
      <c r="G212" s="15"/>
      <c r="H212" s="204" t="str">
        <f t="shared" si="36"/>
        <v>0</v>
      </c>
      <c r="I212" s="23"/>
      <c r="J212" s="17"/>
      <c r="K212" s="22" t="str">
        <f t="shared" si="41"/>
        <v>-</v>
      </c>
      <c r="L212" s="17" t="e">
        <f t="shared" si="42"/>
        <v>#N/A</v>
      </c>
      <c r="M212" s="205" t="str">
        <f t="shared" si="37"/>
        <v>0</v>
      </c>
      <c r="N212" s="19"/>
      <c r="O212" s="32"/>
      <c r="P212" s="206">
        <f t="shared" si="38"/>
        <v>0</v>
      </c>
      <c r="Q212" s="207"/>
      <c r="R212" s="208"/>
    </row>
    <row r="213" spans="1:18" ht="18.75" x14ac:dyDescent="0.25">
      <c r="A213" s="65">
        <v>212</v>
      </c>
      <c r="B213" s="33"/>
      <c r="C213" s="21"/>
      <c r="D213" s="15"/>
      <c r="E213" s="20" t="str">
        <f t="shared" si="39"/>
        <v>-</v>
      </c>
      <c r="F213" s="15" t="e">
        <f t="shared" si="40"/>
        <v>#N/A</v>
      </c>
      <c r="G213" s="15"/>
      <c r="H213" s="204" t="str">
        <f t="shared" si="36"/>
        <v>0</v>
      </c>
      <c r="I213" s="23"/>
      <c r="J213" s="17"/>
      <c r="K213" s="22" t="str">
        <f t="shared" si="41"/>
        <v>-</v>
      </c>
      <c r="L213" s="17" t="e">
        <f t="shared" si="42"/>
        <v>#N/A</v>
      </c>
      <c r="M213" s="205" t="str">
        <f t="shared" si="37"/>
        <v>0</v>
      </c>
      <c r="N213" s="19"/>
      <c r="O213" s="32"/>
      <c r="P213" s="206">
        <f t="shared" si="38"/>
        <v>0</v>
      </c>
      <c r="Q213" s="207"/>
      <c r="R213" s="208"/>
    </row>
    <row r="214" spans="1:18" ht="18.75" x14ac:dyDescent="0.25">
      <c r="A214" s="65">
        <v>213</v>
      </c>
      <c r="B214" s="33"/>
      <c r="C214" s="21"/>
      <c r="D214" s="15"/>
      <c r="E214" s="20" t="str">
        <f t="shared" si="39"/>
        <v>-</v>
      </c>
      <c r="F214" s="15" t="e">
        <f t="shared" si="40"/>
        <v>#N/A</v>
      </c>
      <c r="G214" s="15"/>
      <c r="H214" s="204" t="str">
        <f t="shared" si="36"/>
        <v>0</v>
      </c>
      <c r="I214" s="23"/>
      <c r="J214" s="17"/>
      <c r="K214" s="22" t="str">
        <f t="shared" si="41"/>
        <v>-</v>
      </c>
      <c r="L214" s="17" t="e">
        <f t="shared" si="42"/>
        <v>#N/A</v>
      </c>
      <c r="M214" s="205" t="str">
        <f t="shared" si="37"/>
        <v>0</v>
      </c>
      <c r="N214" s="19"/>
      <c r="O214" s="32"/>
      <c r="P214" s="206">
        <f t="shared" si="38"/>
        <v>0</v>
      </c>
      <c r="Q214" s="207"/>
      <c r="R214" s="208"/>
    </row>
    <row r="215" spans="1:18" ht="18.75" x14ac:dyDescent="0.25">
      <c r="A215" s="65">
        <v>214</v>
      </c>
      <c r="B215" s="33"/>
      <c r="C215" s="21"/>
      <c r="D215" s="15"/>
      <c r="E215" s="20" t="str">
        <f t="shared" si="39"/>
        <v>-</v>
      </c>
      <c r="F215" s="15" t="e">
        <f t="shared" si="40"/>
        <v>#N/A</v>
      </c>
      <c r="G215" s="15"/>
      <c r="H215" s="204" t="str">
        <f t="shared" si="36"/>
        <v>0</v>
      </c>
      <c r="I215" s="23"/>
      <c r="J215" s="17"/>
      <c r="K215" s="22" t="str">
        <f t="shared" si="41"/>
        <v>-</v>
      </c>
      <c r="L215" s="17" t="e">
        <f t="shared" si="42"/>
        <v>#N/A</v>
      </c>
      <c r="M215" s="205" t="str">
        <f t="shared" si="37"/>
        <v>0</v>
      </c>
      <c r="N215" s="19"/>
      <c r="O215" s="32"/>
      <c r="P215" s="206">
        <f t="shared" si="38"/>
        <v>0</v>
      </c>
      <c r="Q215" s="207"/>
      <c r="R215" s="208"/>
    </row>
    <row r="216" spans="1:18" ht="18.75" x14ac:dyDescent="0.25">
      <c r="A216" s="65">
        <v>215</v>
      </c>
      <c r="B216" s="33"/>
      <c r="C216" s="21"/>
      <c r="D216" s="15"/>
      <c r="E216" s="20" t="str">
        <f t="shared" si="39"/>
        <v>-</v>
      </c>
      <c r="F216" s="15" t="e">
        <f t="shared" si="40"/>
        <v>#N/A</v>
      </c>
      <c r="G216" s="15"/>
      <c r="H216" s="204" t="str">
        <f t="shared" si="36"/>
        <v>0</v>
      </c>
      <c r="I216" s="23"/>
      <c r="J216" s="17"/>
      <c r="K216" s="22" t="str">
        <f t="shared" si="41"/>
        <v>-</v>
      </c>
      <c r="L216" s="17" t="e">
        <f t="shared" si="42"/>
        <v>#N/A</v>
      </c>
      <c r="M216" s="205" t="str">
        <f t="shared" si="37"/>
        <v>0</v>
      </c>
      <c r="N216" s="19"/>
      <c r="O216" s="32"/>
      <c r="P216" s="206">
        <f t="shared" si="38"/>
        <v>0</v>
      </c>
      <c r="Q216" s="207"/>
      <c r="R216" s="208"/>
    </row>
    <row r="217" spans="1:18" ht="18.75" x14ac:dyDescent="0.25">
      <c r="A217" s="65">
        <v>216</v>
      </c>
      <c r="B217" s="33"/>
      <c r="C217" s="21"/>
      <c r="D217" s="15"/>
      <c r="E217" s="20" t="str">
        <f t="shared" si="39"/>
        <v>-</v>
      </c>
      <c r="F217" s="15" t="e">
        <f t="shared" si="40"/>
        <v>#N/A</v>
      </c>
      <c r="G217" s="15"/>
      <c r="H217" s="204" t="str">
        <f t="shared" si="36"/>
        <v>0</v>
      </c>
      <c r="I217" s="23"/>
      <c r="J217" s="17"/>
      <c r="K217" s="22" t="str">
        <f t="shared" si="41"/>
        <v>-</v>
      </c>
      <c r="L217" s="17" t="e">
        <f t="shared" si="42"/>
        <v>#N/A</v>
      </c>
      <c r="M217" s="205" t="str">
        <f t="shared" si="37"/>
        <v>0</v>
      </c>
      <c r="N217" s="19"/>
      <c r="O217" s="32"/>
      <c r="P217" s="206">
        <f t="shared" si="38"/>
        <v>0</v>
      </c>
      <c r="Q217" s="207"/>
      <c r="R217" s="208"/>
    </row>
    <row r="218" spans="1:18" ht="18.75" x14ac:dyDescent="0.25">
      <c r="A218" s="65">
        <v>217</v>
      </c>
      <c r="B218" s="33"/>
      <c r="C218" s="21"/>
      <c r="D218" s="15"/>
      <c r="E218" s="20" t="str">
        <f t="shared" si="39"/>
        <v>-</v>
      </c>
      <c r="F218" s="15" t="e">
        <f t="shared" si="40"/>
        <v>#N/A</v>
      </c>
      <c r="G218" s="15"/>
      <c r="H218" s="204" t="str">
        <f t="shared" si="36"/>
        <v>0</v>
      </c>
      <c r="I218" s="23"/>
      <c r="J218" s="17"/>
      <c r="K218" s="22" t="str">
        <f t="shared" si="41"/>
        <v>-</v>
      </c>
      <c r="L218" s="17" t="e">
        <f t="shared" si="42"/>
        <v>#N/A</v>
      </c>
      <c r="M218" s="205" t="str">
        <f t="shared" si="37"/>
        <v>0</v>
      </c>
      <c r="N218" s="19"/>
      <c r="O218" s="32"/>
      <c r="P218" s="206">
        <f t="shared" si="38"/>
        <v>0</v>
      </c>
      <c r="Q218" s="207"/>
      <c r="R218" s="208"/>
    </row>
    <row r="219" spans="1:18" ht="18.75" x14ac:dyDescent="0.25">
      <c r="A219" s="65">
        <v>218</v>
      </c>
      <c r="B219" s="33"/>
      <c r="C219" s="21"/>
      <c r="D219" s="15"/>
      <c r="E219" s="20" t="str">
        <f t="shared" si="39"/>
        <v>-</v>
      </c>
      <c r="F219" s="15" t="e">
        <f t="shared" si="40"/>
        <v>#N/A</v>
      </c>
      <c r="G219" s="15"/>
      <c r="H219" s="204" t="str">
        <f t="shared" si="36"/>
        <v>0</v>
      </c>
      <c r="I219" s="23"/>
      <c r="J219" s="17"/>
      <c r="K219" s="22" t="str">
        <f t="shared" si="41"/>
        <v>-</v>
      </c>
      <c r="L219" s="17" t="e">
        <f t="shared" si="42"/>
        <v>#N/A</v>
      </c>
      <c r="M219" s="205" t="str">
        <f t="shared" si="37"/>
        <v>0</v>
      </c>
      <c r="N219" s="19"/>
      <c r="O219" s="32"/>
      <c r="P219" s="206">
        <f t="shared" si="38"/>
        <v>0</v>
      </c>
      <c r="Q219" s="207"/>
      <c r="R219" s="208"/>
    </row>
    <row r="220" spans="1:18" ht="18.75" x14ac:dyDescent="0.25">
      <c r="A220" s="65">
        <v>219</v>
      </c>
      <c r="B220" s="33"/>
      <c r="C220" s="21"/>
      <c r="D220" s="15"/>
      <c r="E220" s="20" t="str">
        <f t="shared" si="39"/>
        <v>-</v>
      </c>
      <c r="F220" s="15" t="e">
        <f t="shared" si="40"/>
        <v>#N/A</v>
      </c>
      <c r="G220" s="15"/>
      <c r="H220" s="204" t="str">
        <f t="shared" si="36"/>
        <v>0</v>
      </c>
      <c r="I220" s="23"/>
      <c r="J220" s="17"/>
      <c r="K220" s="22" t="str">
        <f t="shared" si="41"/>
        <v>-</v>
      </c>
      <c r="L220" s="17" t="e">
        <f t="shared" si="42"/>
        <v>#N/A</v>
      </c>
      <c r="M220" s="205" t="str">
        <f t="shared" si="37"/>
        <v>0</v>
      </c>
      <c r="N220" s="19"/>
      <c r="O220" s="32"/>
      <c r="P220" s="206">
        <f t="shared" si="38"/>
        <v>0</v>
      </c>
      <c r="Q220" s="207"/>
      <c r="R220" s="208"/>
    </row>
    <row r="221" spans="1:18" ht="18.75" x14ac:dyDescent="0.25">
      <c r="A221" s="65">
        <v>220</v>
      </c>
      <c r="B221" s="33"/>
      <c r="C221" s="21"/>
      <c r="D221" s="15"/>
      <c r="E221" s="20" t="str">
        <f t="shared" si="39"/>
        <v>-</v>
      </c>
      <c r="F221" s="15" t="e">
        <f t="shared" si="40"/>
        <v>#N/A</v>
      </c>
      <c r="G221" s="15"/>
      <c r="H221" s="204" t="str">
        <f t="shared" si="36"/>
        <v>0</v>
      </c>
      <c r="I221" s="23"/>
      <c r="J221" s="17"/>
      <c r="K221" s="22" t="str">
        <f t="shared" si="41"/>
        <v>-</v>
      </c>
      <c r="L221" s="17" t="e">
        <f t="shared" si="42"/>
        <v>#N/A</v>
      </c>
      <c r="M221" s="205" t="str">
        <f t="shared" si="37"/>
        <v>0</v>
      </c>
      <c r="N221" s="19"/>
      <c r="O221" s="32"/>
      <c r="P221" s="206">
        <f t="shared" si="38"/>
        <v>0</v>
      </c>
      <c r="Q221" s="207"/>
      <c r="R221" s="208"/>
    </row>
    <row r="222" spans="1:18" ht="18.75" x14ac:dyDescent="0.25">
      <c r="A222" s="65">
        <v>221</v>
      </c>
      <c r="B222" s="33"/>
      <c r="C222" s="21"/>
      <c r="D222" s="15"/>
      <c r="E222" s="20" t="str">
        <f t="shared" si="39"/>
        <v>-</v>
      </c>
      <c r="F222" s="15" t="e">
        <f t="shared" si="40"/>
        <v>#N/A</v>
      </c>
      <c r="G222" s="15"/>
      <c r="H222" s="204" t="str">
        <f t="shared" si="36"/>
        <v>0</v>
      </c>
      <c r="I222" s="23"/>
      <c r="J222" s="17"/>
      <c r="K222" s="22" t="str">
        <f t="shared" si="41"/>
        <v>-</v>
      </c>
      <c r="L222" s="17" t="e">
        <f t="shared" si="42"/>
        <v>#N/A</v>
      </c>
      <c r="M222" s="205" t="str">
        <f t="shared" si="37"/>
        <v>0</v>
      </c>
      <c r="N222" s="19"/>
      <c r="O222" s="32"/>
      <c r="P222" s="206">
        <f t="shared" si="38"/>
        <v>0</v>
      </c>
      <c r="Q222" s="207"/>
      <c r="R222" s="208"/>
    </row>
    <row r="223" spans="1:18" ht="18.75" x14ac:dyDescent="0.25">
      <c r="A223" s="65">
        <v>222</v>
      </c>
      <c r="B223" s="33"/>
      <c r="C223" s="21"/>
      <c r="D223" s="15"/>
      <c r="E223" s="20" t="str">
        <f t="shared" si="39"/>
        <v>-</v>
      </c>
      <c r="F223" s="15" t="e">
        <f t="shared" si="40"/>
        <v>#N/A</v>
      </c>
      <c r="G223" s="15"/>
      <c r="H223" s="204" t="str">
        <f t="shared" si="36"/>
        <v>0</v>
      </c>
      <c r="I223" s="23"/>
      <c r="J223" s="17"/>
      <c r="K223" s="22" t="str">
        <f t="shared" si="41"/>
        <v>-</v>
      </c>
      <c r="L223" s="17" t="e">
        <f t="shared" si="42"/>
        <v>#N/A</v>
      </c>
      <c r="M223" s="205" t="str">
        <f t="shared" si="37"/>
        <v>0</v>
      </c>
      <c r="N223" s="19"/>
      <c r="O223" s="32"/>
      <c r="P223" s="206">
        <f t="shared" si="38"/>
        <v>0</v>
      </c>
      <c r="Q223" s="207"/>
      <c r="R223" s="208"/>
    </row>
    <row r="224" spans="1:18" ht="18.75" x14ac:dyDescent="0.25">
      <c r="A224" s="65">
        <v>223</v>
      </c>
      <c r="B224" s="33"/>
      <c r="C224" s="21"/>
      <c r="D224" s="15"/>
      <c r="E224" s="20" t="str">
        <f t="shared" si="39"/>
        <v>-</v>
      </c>
      <c r="F224" s="15" t="e">
        <f t="shared" si="40"/>
        <v>#N/A</v>
      </c>
      <c r="G224" s="15"/>
      <c r="H224" s="204" t="str">
        <f t="shared" si="36"/>
        <v>0</v>
      </c>
      <c r="I224" s="23"/>
      <c r="J224" s="17"/>
      <c r="K224" s="22" t="str">
        <f t="shared" si="41"/>
        <v>-</v>
      </c>
      <c r="L224" s="17" t="e">
        <f t="shared" si="42"/>
        <v>#N/A</v>
      </c>
      <c r="M224" s="205" t="str">
        <f t="shared" si="37"/>
        <v>0</v>
      </c>
      <c r="N224" s="19"/>
      <c r="O224" s="32"/>
      <c r="P224" s="206">
        <f t="shared" si="38"/>
        <v>0</v>
      </c>
      <c r="Q224" s="207"/>
      <c r="R224" s="208"/>
    </row>
    <row r="225" spans="1:18" ht="18.75" x14ac:dyDescent="0.25">
      <c r="A225" s="65">
        <v>224</v>
      </c>
      <c r="B225" s="33"/>
      <c r="C225" s="21"/>
      <c r="D225" s="15"/>
      <c r="E225" s="20" t="str">
        <f t="shared" si="39"/>
        <v>-</v>
      </c>
      <c r="F225" s="15" t="e">
        <f t="shared" si="40"/>
        <v>#N/A</v>
      </c>
      <c r="G225" s="15"/>
      <c r="H225" s="204" t="str">
        <f t="shared" si="36"/>
        <v>0</v>
      </c>
      <c r="I225" s="23"/>
      <c r="J225" s="17"/>
      <c r="K225" s="22" t="str">
        <f t="shared" si="41"/>
        <v>-</v>
      </c>
      <c r="L225" s="17" t="e">
        <f t="shared" si="42"/>
        <v>#N/A</v>
      </c>
      <c r="M225" s="205" t="str">
        <f t="shared" si="37"/>
        <v>0</v>
      </c>
      <c r="N225" s="19"/>
      <c r="O225" s="32"/>
      <c r="P225" s="206">
        <f t="shared" si="38"/>
        <v>0</v>
      </c>
      <c r="Q225" s="207"/>
      <c r="R225" s="208"/>
    </row>
    <row r="226" spans="1:18" ht="18.75" x14ac:dyDescent="0.25">
      <c r="A226" s="65">
        <v>225</v>
      </c>
      <c r="B226" s="33"/>
      <c r="C226" s="21"/>
      <c r="D226" s="15"/>
      <c r="E226" s="20" t="str">
        <f t="shared" si="39"/>
        <v>-</v>
      </c>
      <c r="F226" s="15" t="e">
        <f t="shared" si="40"/>
        <v>#N/A</v>
      </c>
      <c r="G226" s="15"/>
      <c r="H226" s="204" t="str">
        <f t="shared" si="36"/>
        <v>0</v>
      </c>
      <c r="I226" s="23"/>
      <c r="J226" s="17"/>
      <c r="K226" s="22" t="str">
        <f t="shared" si="41"/>
        <v>-</v>
      </c>
      <c r="L226" s="17" t="e">
        <f t="shared" si="42"/>
        <v>#N/A</v>
      </c>
      <c r="M226" s="205" t="str">
        <f t="shared" si="37"/>
        <v>0</v>
      </c>
      <c r="N226" s="19"/>
      <c r="O226" s="32"/>
      <c r="P226" s="206">
        <f t="shared" si="38"/>
        <v>0</v>
      </c>
      <c r="Q226" s="207"/>
      <c r="R226" s="208"/>
    </row>
    <row r="227" spans="1:18" ht="18.75" x14ac:dyDescent="0.25">
      <c r="A227" s="65">
        <v>226</v>
      </c>
      <c r="B227" s="33"/>
      <c r="C227" s="21"/>
      <c r="D227" s="15"/>
      <c r="E227" s="20" t="str">
        <f t="shared" si="39"/>
        <v>-</v>
      </c>
      <c r="F227" s="15" t="e">
        <f t="shared" si="40"/>
        <v>#N/A</v>
      </c>
      <c r="G227" s="15"/>
      <c r="H227" s="204" t="str">
        <f t="shared" si="36"/>
        <v>0</v>
      </c>
      <c r="I227" s="23"/>
      <c r="J227" s="17"/>
      <c r="K227" s="22" t="str">
        <f t="shared" si="41"/>
        <v>-</v>
      </c>
      <c r="L227" s="17" t="e">
        <f t="shared" si="42"/>
        <v>#N/A</v>
      </c>
      <c r="M227" s="205" t="str">
        <f t="shared" si="37"/>
        <v>0</v>
      </c>
      <c r="N227" s="19"/>
      <c r="O227" s="32"/>
      <c r="P227" s="206">
        <f t="shared" si="38"/>
        <v>0</v>
      </c>
      <c r="Q227" s="207"/>
      <c r="R227" s="208"/>
    </row>
    <row r="228" spans="1:18" ht="18.75" x14ac:dyDescent="0.25">
      <c r="A228" s="65">
        <v>227</v>
      </c>
      <c r="B228" s="33"/>
      <c r="C228" s="21"/>
      <c r="D228" s="15"/>
      <c r="E228" s="20" t="str">
        <f t="shared" si="39"/>
        <v>-</v>
      </c>
      <c r="F228" s="15" t="e">
        <f t="shared" si="40"/>
        <v>#N/A</v>
      </c>
      <c r="G228" s="15"/>
      <c r="H228" s="204" t="str">
        <f t="shared" si="36"/>
        <v>0</v>
      </c>
      <c r="I228" s="23"/>
      <c r="J228" s="17"/>
      <c r="K228" s="22" t="str">
        <f t="shared" si="41"/>
        <v>-</v>
      </c>
      <c r="L228" s="17" t="e">
        <f t="shared" si="42"/>
        <v>#N/A</v>
      </c>
      <c r="M228" s="205" t="str">
        <f t="shared" si="37"/>
        <v>0</v>
      </c>
      <c r="N228" s="19"/>
      <c r="O228" s="32"/>
      <c r="P228" s="206">
        <f t="shared" si="38"/>
        <v>0</v>
      </c>
      <c r="Q228" s="207"/>
      <c r="R228" s="208"/>
    </row>
    <row r="229" spans="1:18" ht="18.75" x14ac:dyDescent="0.25">
      <c r="A229" s="65">
        <v>228</v>
      </c>
      <c r="B229" s="33"/>
      <c r="C229" s="21"/>
      <c r="D229" s="15"/>
      <c r="E229" s="20" t="str">
        <f t="shared" si="39"/>
        <v>-</v>
      </c>
      <c r="F229" s="15" t="e">
        <f t="shared" si="40"/>
        <v>#N/A</v>
      </c>
      <c r="G229" s="15"/>
      <c r="H229" s="204" t="str">
        <f t="shared" si="36"/>
        <v>0</v>
      </c>
      <c r="I229" s="23"/>
      <c r="J229" s="17"/>
      <c r="K229" s="22" t="str">
        <f t="shared" si="41"/>
        <v>-</v>
      </c>
      <c r="L229" s="17" t="e">
        <f t="shared" si="42"/>
        <v>#N/A</v>
      </c>
      <c r="M229" s="205" t="str">
        <f t="shared" si="37"/>
        <v>0</v>
      </c>
      <c r="N229" s="19"/>
      <c r="O229" s="32"/>
      <c r="P229" s="206">
        <f t="shared" si="38"/>
        <v>0</v>
      </c>
      <c r="Q229" s="207"/>
      <c r="R229" s="208"/>
    </row>
    <row r="230" spans="1:18" ht="18.75" x14ac:dyDescent="0.25">
      <c r="A230" s="65">
        <v>229</v>
      </c>
      <c r="B230" s="33"/>
      <c r="C230" s="21"/>
      <c r="D230" s="15"/>
      <c r="E230" s="20" t="str">
        <f t="shared" si="39"/>
        <v>-</v>
      </c>
      <c r="F230" s="15" t="e">
        <f t="shared" si="40"/>
        <v>#N/A</v>
      </c>
      <c r="G230" s="15"/>
      <c r="H230" s="204" t="str">
        <f t="shared" si="36"/>
        <v>0</v>
      </c>
      <c r="I230" s="23"/>
      <c r="J230" s="17"/>
      <c r="K230" s="22" t="str">
        <f t="shared" si="41"/>
        <v>-</v>
      </c>
      <c r="L230" s="17" t="e">
        <f t="shared" si="42"/>
        <v>#N/A</v>
      </c>
      <c r="M230" s="205" t="str">
        <f t="shared" si="37"/>
        <v>0</v>
      </c>
      <c r="N230" s="19"/>
      <c r="O230" s="32"/>
      <c r="P230" s="206">
        <f t="shared" si="38"/>
        <v>0</v>
      </c>
      <c r="Q230" s="207"/>
      <c r="R230" s="208"/>
    </row>
    <row r="231" spans="1:18" ht="18.75" x14ac:dyDescent="0.25">
      <c r="A231" s="65">
        <v>230</v>
      </c>
      <c r="B231" s="33"/>
      <c r="C231" s="21"/>
      <c r="D231" s="15"/>
      <c r="E231" s="20" t="str">
        <f t="shared" si="39"/>
        <v>-</v>
      </c>
      <c r="F231" s="15" t="e">
        <f t="shared" si="40"/>
        <v>#N/A</v>
      </c>
      <c r="G231" s="15"/>
      <c r="H231" s="204" t="str">
        <f t="shared" si="36"/>
        <v>0</v>
      </c>
      <c r="I231" s="23"/>
      <c r="J231" s="17"/>
      <c r="K231" s="22" t="str">
        <f t="shared" si="41"/>
        <v>-</v>
      </c>
      <c r="L231" s="17" t="e">
        <f t="shared" si="42"/>
        <v>#N/A</v>
      </c>
      <c r="M231" s="205" t="str">
        <f t="shared" si="37"/>
        <v>0</v>
      </c>
      <c r="N231" s="19"/>
      <c r="O231" s="32"/>
      <c r="P231" s="206">
        <f t="shared" si="38"/>
        <v>0</v>
      </c>
      <c r="Q231" s="207"/>
      <c r="R231" s="208"/>
    </row>
    <row r="232" spans="1:18" ht="18.75" x14ac:dyDescent="0.25">
      <c r="A232" s="65">
        <v>231</v>
      </c>
      <c r="B232" s="33"/>
      <c r="C232" s="21"/>
      <c r="D232" s="15"/>
      <c r="E232" s="20" t="str">
        <f t="shared" si="39"/>
        <v>-</v>
      </c>
      <c r="F232" s="15" t="e">
        <f t="shared" si="40"/>
        <v>#N/A</v>
      </c>
      <c r="G232" s="15"/>
      <c r="H232" s="204" t="str">
        <f t="shared" si="36"/>
        <v>0</v>
      </c>
      <c r="I232" s="23"/>
      <c r="J232" s="17"/>
      <c r="K232" s="22" t="str">
        <f t="shared" si="41"/>
        <v>-</v>
      </c>
      <c r="L232" s="17" t="e">
        <f t="shared" si="42"/>
        <v>#N/A</v>
      </c>
      <c r="M232" s="205" t="str">
        <f t="shared" si="37"/>
        <v>0</v>
      </c>
      <c r="N232" s="19"/>
      <c r="O232" s="32"/>
      <c r="P232" s="206">
        <f t="shared" si="38"/>
        <v>0</v>
      </c>
      <c r="Q232" s="207"/>
      <c r="R232" s="208"/>
    </row>
    <row r="233" spans="1:18" ht="18.75" x14ac:dyDescent="0.25">
      <c r="A233" s="65">
        <v>232</v>
      </c>
      <c r="B233" s="33"/>
      <c r="C233" s="21"/>
      <c r="D233" s="15"/>
      <c r="E233" s="20" t="str">
        <f t="shared" si="39"/>
        <v>-</v>
      </c>
      <c r="F233" s="15" t="e">
        <f t="shared" si="40"/>
        <v>#N/A</v>
      </c>
      <c r="G233" s="15"/>
      <c r="H233" s="204" t="str">
        <f t="shared" si="36"/>
        <v>0</v>
      </c>
      <c r="I233" s="23"/>
      <c r="J233" s="17"/>
      <c r="K233" s="22" t="str">
        <f t="shared" si="41"/>
        <v>-</v>
      </c>
      <c r="L233" s="17" t="e">
        <f t="shared" si="42"/>
        <v>#N/A</v>
      </c>
      <c r="M233" s="205" t="str">
        <f t="shared" si="37"/>
        <v>0</v>
      </c>
      <c r="N233" s="19"/>
      <c r="O233" s="32"/>
      <c r="P233" s="206">
        <f t="shared" si="38"/>
        <v>0</v>
      </c>
      <c r="Q233" s="207"/>
      <c r="R233" s="208"/>
    </row>
    <row r="234" spans="1:18" ht="18.75" x14ac:dyDescent="0.25">
      <c r="A234" s="65">
        <v>233</v>
      </c>
      <c r="B234" s="33"/>
      <c r="C234" s="21"/>
      <c r="D234" s="15"/>
      <c r="E234" s="20" t="str">
        <f t="shared" si="39"/>
        <v>-</v>
      </c>
      <c r="F234" s="15" t="e">
        <f t="shared" si="40"/>
        <v>#N/A</v>
      </c>
      <c r="G234" s="15"/>
      <c r="H234" s="204" t="str">
        <f t="shared" si="36"/>
        <v>0</v>
      </c>
      <c r="I234" s="23"/>
      <c r="J234" s="17"/>
      <c r="K234" s="22" t="str">
        <f t="shared" si="41"/>
        <v>-</v>
      </c>
      <c r="L234" s="17" t="e">
        <f t="shared" si="42"/>
        <v>#N/A</v>
      </c>
      <c r="M234" s="205" t="str">
        <f t="shared" si="37"/>
        <v>0</v>
      </c>
      <c r="N234" s="19"/>
      <c r="O234" s="32"/>
      <c r="P234" s="206">
        <f t="shared" si="38"/>
        <v>0</v>
      </c>
      <c r="Q234" s="207"/>
      <c r="R234" s="208"/>
    </row>
    <row r="235" spans="1:18" ht="18.75" x14ac:dyDescent="0.25">
      <c r="A235" s="65">
        <v>234</v>
      </c>
      <c r="B235" s="33"/>
      <c r="C235" s="21"/>
      <c r="D235" s="15"/>
      <c r="E235" s="20" t="str">
        <f t="shared" si="39"/>
        <v>-</v>
      </c>
      <c r="F235" s="15" t="e">
        <f t="shared" si="40"/>
        <v>#N/A</v>
      </c>
      <c r="G235" s="15"/>
      <c r="H235" s="204" t="str">
        <f t="shared" si="36"/>
        <v>0</v>
      </c>
      <c r="I235" s="23"/>
      <c r="J235" s="17"/>
      <c r="K235" s="22" t="str">
        <f t="shared" si="41"/>
        <v>-</v>
      </c>
      <c r="L235" s="17" t="e">
        <f t="shared" si="42"/>
        <v>#N/A</v>
      </c>
      <c r="M235" s="205" t="str">
        <f t="shared" si="37"/>
        <v>0</v>
      </c>
      <c r="N235" s="19"/>
      <c r="O235" s="32"/>
      <c r="P235" s="206">
        <f t="shared" si="38"/>
        <v>0</v>
      </c>
      <c r="Q235" s="207"/>
      <c r="R235" s="208"/>
    </row>
    <row r="236" spans="1:18" ht="18.75" x14ac:dyDescent="0.25">
      <c r="A236" s="65">
        <v>235</v>
      </c>
      <c r="B236" s="33"/>
      <c r="C236" s="21"/>
      <c r="D236" s="15"/>
      <c r="E236" s="20" t="str">
        <f t="shared" si="39"/>
        <v>-</v>
      </c>
      <c r="F236" s="15" t="e">
        <f t="shared" si="40"/>
        <v>#N/A</v>
      </c>
      <c r="G236" s="15"/>
      <c r="H236" s="204" t="str">
        <f t="shared" si="36"/>
        <v>0</v>
      </c>
      <c r="I236" s="23"/>
      <c r="J236" s="17"/>
      <c r="K236" s="22" t="str">
        <f t="shared" si="41"/>
        <v>-</v>
      </c>
      <c r="L236" s="17" t="e">
        <f t="shared" si="42"/>
        <v>#N/A</v>
      </c>
      <c r="M236" s="205" t="str">
        <f t="shared" si="37"/>
        <v>0</v>
      </c>
      <c r="N236" s="19"/>
      <c r="O236" s="32"/>
      <c r="P236" s="206">
        <f t="shared" si="38"/>
        <v>0</v>
      </c>
      <c r="Q236" s="207"/>
      <c r="R236" s="208"/>
    </row>
    <row r="237" spans="1:18" ht="18.75" x14ac:dyDescent="0.25">
      <c r="A237" s="65">
        <v>236</v>
      </c>
      <c r="B237" s="33"/>
      <c r="C237" s="21"/>
      <c r="D237" s="15"/>
      <c r="E237" s="20" t="str">
        <f t="shared" si="39"/>
        <v>-</v>
      </c>
      <c r="F237" s="15" t="e">
        <f t="shared" si="40"/>
        <v>#N/A</v>
      </c>
      <c r="G237" s="15"/>
      <c r="H237" s="204" t="str">
        <f t="shared" si="36"/>
        <v>0</v>
      </c>
      <c r="I237" s="23"/>
      <c r="J237" s="17"/>
      <c r="K237" s="22" t="str">
        <f t="shared" si="41"/>
        <v>-</v>
      </c>
      <c r="L237" s="17" t="e">
        <f t="shared" si="42"/>
        <v>#N/A</v>
      </c>
      <c r="M237" s="205" t="str">
        <f t="shared" si="37"/>
        <v>0</v>
      </c>
      <c r="N237" s="19"/>
      <c r="O237" s="32"/>
      <c r="P237" s="206">
        <f t="shared" si="38"/>
        <v>0</v>
      </c>
      <c r="Q237" s="207"/>
      <c r="R237" s="208"/>
    </row>
    <row r="238" spans="1:18" ht="18.75" x14ac:dyDescent="0.25">
      <c r="A238" s="65">
        <v>237</v>
      </c>
      <c r="B238" s="33"/>
      <c r="C238" s="21"/>
      <c r="D238" s="15"/>
      <c r="E238" s="20" t="str">
        <f t="shared" si="39"/>
        <v>-</v>
      </c>
      <c r="F238" s="15" t="e">
        <f t="shared" si="40"/>
        <v>#N/A</v>
      </c>
      <c r="G238" s="15"/>
      <c r="H238" s="204" t="str">
        <f t="shared" si="36"/>
        <v>0</v>
      </c>
      <c r="I238" s="23"/>
      <c r="J238" s="17"/>
      <c r="K238" s="22" t="str">
        <f t="shared" si="41"/>
        <v>-</v>
      </c>
      <c r="L238" s="17" t="e">
        <f t="shared" si="42"/>
        <v>#N/A</v>
      </c>
      <c r="M238" s="205" t="str">
        <f t="shared" si="37"/>
        <v>0</v>
      </c>
      <c r="N238" s="19"/>
      <c r="O238" s="32"/>
      <c r="P238" s="206">
        <f t="shared" si="38"/>
        <v>0</v>
      </c>
      <c r="Q238" s="207"/>
      <c r="R238" s="208"/>
    </row>
    <row r="239" spans="1:18" ht="18.75" x14ac:dyDescent="0.25">
      <c r="A239" s="65">
        <v>238</v>
      </c>
      <c r="B239" s="33"/>
      <c r="C239" s="21"/>
      <c r="D239" s="15"/>
      <c r="E239" s="20" t="str">
        <f t="shared" si="39"/>
        <v>-</v>
      </c>
      <c r="F239" s="15" t="e">
        <f t="shared" si="40"/>
        <v>#N/A</v>
      </c>
      <c r="G239" s="15"/>
      <c r="H239" s="204" t="str">
        <f t="shared" si="36"/>
        <v>0</v>
      </c>
      <c r="I239" s="23"/>
      <c r="J239" s="17"/>
      <c r="K239" s="22" t="str">
        <f t="shared" si="41"/>
        <v>-</v>
      </c>
      <c r="L239" s="17" t="e">
        <f t="shared" si="42"/>
        <v>#N/A</v>
      </c>
      <c r="M239" s="205" t="str">
        <f t="shared" si="37"/>
        <v>0</v>
      </c>
      <c r="N239" s="19"/>
      <c r="O239" s="32"/>
      <c r="P239" s="206">
        <f t="shared" si="38"/>
        <v>0</v>
      </c>
      <c r="Q239" s="207"/>
      <c r="R239" s="208"/>
    </row>
    <row r="240" spans="1:18" ht="18.75" x14ac:dyDescent="0.25">
      <c r="A240" s="65">
        <v>239</v>
      </c>
      <c r="B240" s="33"/>
      <c r="C240" s="21"/>
      <c r="D240" s="15"/>
      <c r="E240" s="20" t="str">
        <f t="shared" si="39"/>
        <v>-</v>
      </c>
      <c r="F240" s="15" t="e">
        <f t="shared" si="40"/>
        <v>#N/A</v>
      </c>
      <c r="G240" s="15"/>
      <c r="H240" s="204" t="str">
        <f t="shared" si="36"/>
        <v>0</v>
      </c>
      <c r="I240" s="23"/>
      <c r="J240" s="17"/>
      <c r="K240" s="22" t="str">
        <f t="shared" si="41"/>
        <v>-</v>
      </c>
      <c r="L240" s="17" t="e">
        <f t="shared" si="42"/>
        <v>#N/A</v>
      </c>
      <c r="M240" s="205" t="str">
        <f t="shared" si="37"/>
        <v>0</v>
      </c>
      <c r="N240" s="19"/>
      <c r="O240" s="32"/>
      <c r="P240" s="206">
        <f t="shared" si="38"/>
        <v>0</v>
      </c>
      <c r="Q240" s="207"/>
      <c r="R240" s="208"/>
    </row>
    <row r="241" spans="1:18" ht="18.75" x14ac:dyDescent="0.25">
      <c r="A241" s="65">
        <v>240</v>
      </c>
      <c r="B241" s="33"/>
      <c r="C241" s="21"/>
      <c r="D241" s="15"/>
      <c r="E241" s="20" t="str">
        <f t="shared" si="39"/>
        <v>-</v>
      </c>
      <c r="F241" s="15" t="e">
        <f t="shared" si="40"/>
        <v>#N/A</v>
      </c>
      <c r="G241" s="15"/>
      <c r="H241" s="204" t="str">
        <f t="shared" si="36"/>
        <v>0</v>
      </c>
      <c r="I241" s="23"/>
      <c r="J241" s="17"/>
      <c r="K241" s="22" t="str">
        <f t="shared" si="41"/>
        <v>-</v>
      </c>
      <c r="L241" s="17" t="e">
        <f t="shared" si="42"/>
        <v>#N/A</v>
      </c>
      <c r="M241" s="205" t="str">
        <f t="shared" si="37"/>
        <v>0</v>
      </c>
      <c r="N241" s="19"/>
      <c r="O241" s="32"/>
      <c r="P241" s="206">
        <f t="shared" si="38"/>
        <v>0</v>
      </c>
      <c r="Q241" s="207"/>
      <c r="R241" s="208"/>
    </row>
    <row r="242" spans="1:18" ht="18.75" x14ac:dyDescent="0.25">
      <c r="A242" s="65">
        <v>241</v>
      </c>
      <c r="B242" s="33"/>
      <c r="C242" s="21"/>
      <c r="D242" s="15"/>
      <c r="E242" s="20" t="str">
        <f t="shared" si="39"/>
        <v>-</v>
      </c>
      <c r="F242" s="15" t="e">
        <f t="shared" si="40"/>
        <v>#N/A</v>
      </c>
      <c r="G242" s="15"/>
      <c r="H242" s="204" t="str">
        <f t="shared" si="36"/>
        <v>0</v>
      </c>
      <c r="I242" s="23"/>
      <c r="J242" s="17"/>
      <c r="K242" s="22" t="str">
        <f t="shared" si="41"/>
        <v>-</v>
      </c>
      <c r="L242" s="17" t="e">
        <f t="shared" si="42"/>
        <v>#N/A</v>
      </c>
      <c r="M242" s="205" t="str">
        <f t="shared" si="37"/>
        <v>0</v>
      </c>
      <c r="N242" s="19"/>
      <c r="O242" s="32"/>
      <c r="P242" s="206">
        <f t="shared" si="38"/>
        <v>0</v>
      </c>
      <c r="Q242" s="207"/>
      <c r="R242" s="208"/>
    </row>
    <row r="243" spans="1:18" ht="18.75" x14ac:dyDescent="0.25">
      <c r="A243" s="65">
        <v>242</v>
      </c>
      <c r="B243" s="33"/>
      <c r="C243" s="21"/>
      <c r="D243" s="15"/>
      <c r="E243" s="20" t="str">
        <f t="shared" si="39"/>
        <v>-</v>
      </c>
      <c r="F243" s="15" t="e">
        <f t="shared" si="40"/>
        <v>#N/A</v>
      </c>
      <c r="G243" s="15"/>
      <c r="H243" s="204" t="str">
        <f t="shared" si="36"/>
        <v>0</v>
      </c>
      <c r="I243" s="23"/>
      <c r="J243" s="17"/>
      <c r="K243" s="22" t="str">
        <f t="shared" si="41"/>
        <v>-</v>
      </c>
      <c r="L243" s="17" t="e">
        <f t="shared" si="42"/>
        <v>#N/A</v>
      </c>
      <c r="M243" s="205" t="str">
        <f t="shared" si="37"/>
        <v>0</v>
      </c>
      <c r="N243" s="19"/>
      <c r="O243" s="32"/>
      <c r="P243" s="206">
        <f t="shared" si="38"/>
        <v>0</v>
      </c>
      <c r="Q243" s="207"/>
      <c r="R243" s="208"/>
    </row>
    <row r="244" spans="1:18" ht="18.75" x14ac:dyDescent="0.25">
      <c r="A244" s="65">
        <v>243</v>
      </c>
      <c r="B244" s="33"/>
      <c r="C244" s="21"/>
      <c r="D244" s="15"/>
      <c r="E244" s="20" t="str">
        <f t="shared" si="39"/>
        <v>-</v>
      </c>
      <c r="F244" s="15" t="e">
        <f t="shared" si="40"/>
        <v>#N/A</v>
      </c>
      <c r="G244" s="15"/>
      <c r="H244" s="204" t="str">
        <f t="shared" si="36"/>
        <v>0</v>
      </c>
      <c r="I244" s="23"/>
      <c r="J244" s="17"/>
      <c r="K244" s="22" t="str">
        <f t="shared" si="41"/>
        <v>-</v>
      </c>
      <c r="L244" s="17" t="e">
        <f t="shared" si="42"/>
        <v>#N/A</v>
      </c>
      <c r="M244" s="205" t="str">
        <f t="shared" si="37"/>
        <v>0</v>
      </c>
      <c r="N244" s="19"/>
      <c r="O244" s="32"/>
      <c r="P244" s="206">
        <f t="shared" si="38"/>
        <v>0</v>
      </c>
      <c r="Q244" s="207"/>
      <c r="R244" s="208"/>
    </row>
    <row r="245" spans="1:18" ht="18.75" x14ac:dyDescent="0.25">
      <c r="A245" s="65">
        <v>244</v>
      </c>
      <c r="B245" s="33"/>
      <c r="C245" s="21"/>
      <c r="D245" s="15"/>
      <c r="E245" s="20" t="str">
        <f t="shared" si="39"/>
        <v>-</v>
      </c>
      <c r="F245" s="15" t="e">
        <f t="shared" si="40"/>
        <v>#N/A</v>
      </c>
      <c r="G245" s="15"/>
      <c r="H245" s="204" t="str">
        <f t="shared" si="36"/>
        <v>0</v>
      </c>
      <c r="I245" s="23"/>
      <c r="J245" s="17"/>
      <c r="K245" s="22" t="str">
        <f t="shared" si="41"/>
        <v>-</v>
      </c>
      <c r="L245" s="17" t="e">
        <f t="shared" si="42"/>
        <v>#N/A</v>
      </c>
      <c r="M245" s="205" t="str">
        <f t="shared" si="37"/>
        <v>0</v>
      </c>
      <c r="N245" s="19"/>
      <c r="O245" s="32"/>
      <c r="P245" s="206">
        <f t="shared" si="38"/>
        <v>0</v>
      </c>
      <c r="Q245" s="207"/>
      <c r="R245" s="208"/>
    </row>
    <row r="246" spans="1:18" ht="18.75" x14ac:dyDescent="0.25">
      <c r="A246" s="65">
        <v>245</v>
      </c>
      <c r="B246" s="33"/>
      <c r="C246" s="21"/>
      <c r="D246" s="15"/>
      <c r="E246" s="20" t="str">
        <f t="shared" si="39"/>
        <v>-</v>
      </c>
      <c r="F246" s="15" t="e">
        <f t="shared" si="40"/>
        <v>#N/A</v>
      </c>
      <c r="G246" s="15"/>
      <c r="H246" s="204" t="str">
        <f t="shared" si="36"/>
        <v>0</v>
      </c>
      <c r="I246" s="23"/>
      <c r="J246" s="17"/>
      <c r="K246" s="22" t="str">
        <f t="shared" si="41"/>
        <v>-</v>
      </c>
      <c r="L246" s="17" t="e">
        <f t="shared" si="42"/>
        <v>#N/A</v>
      </c>
      <c r="M246" s="205" t="str">
        <f t="shared" si="37"/>
        <v>0</v>
      </c>
      <c r="N246" s="19"/>
      <c r="O246" s="32"/>
      <c r="P246" s="206">
        <f t="shared" si="38"/>
        <v>0</v>
      </c>
      <c r="Q246" s="207"/>
      <c r="R246" s="208"/>
    </row>
    <row r="247" spans="1:18" ht="18.75" x14ac:dyDescent="0.25">
      <c r="A247" s="65">
        <v>246</v>
      </c>
      <c r="B247" s="33"/>
      <c r="C247" s="21"/>
      <c r="D247" s="15"/>
      <c r="E247" s="20" t="str">
        <f t="shared" si="39"/>
        <v>-</v>
      </c>
      <c r="F247" s="15" t="e">
        <f t="shared" si="40"/>
        <v>#N/A</v>
      </c>
      <c r="G247" s="15"/>
      <c r="H247" s="204" t="str">
        <f t="shared" si="36"/>
        <v>0</v>
      </c>
      <c r="I247" s="23"/>
      <c r="J247" s="17"/>
      <c r="K247" s="22" t="str">
        <f t="shared" si="41"/>
        <v>-</v>
      </c>
      <c r="L247" s="17" t="e">
        <f t="shared" si="42"/>
        <v>#N/A</v>
      </c>
      <c r="M247" s="205" t="str">
        <f t="shared" si="37"/>
        <v>0</v>
      </c>
      <c r="N247" s="19"/>
      <c r="O247" s="32"/>
      <c r="P247" s="206">
        <f t="shared" si="38"/>
        <v>0</v>
      </c>
      <c r="Q247" s="207"/>
      <c r="R247" s="208"/>
    </row>
    <row r="248" spans="1:18" ht="18.75" x14ac:dyDescent="0.25">
      <c r="A248" s="65">
        <v>247</v>
      </c>
      <c r="B248" s="33"/>
      <c r="C248" s="21"/>
      <c r="D248" s="15"/>
      <c r="E248" s="20" t="str">
        <f t="shared" si="39"/>
        <v>-</v>
      </c>
      <c r="F248" s="15" t="e">
        <f t="shared" si="40"/>
        <v>#N/A</v>
      </c>
      <c r="G248" s="15"/>
      <c r="H248" s="204" t="str">
        <f t="shared" si="36"/>
        <v>0</v>
      </c>
      <c r="I248" s="23"/>
      <c r="J248" s="17"/>
      <c r="K248" s="22" t="str">
        <f t="shared" si="41"/>
        <v>-</v>
      </c>
      <c r="L248" s="17" t="e">
        <f t="shared" si="42"/>
        <v>#N/A</v>
      </c>
      <c r="M248" s="205" t="str">
        <f t="shared" si="37"/>
        <v>0</v>
      </c>
      <c r="N248" s="19"/>
      <c r="O248" s="32"/>
      <c r="P248" s="206">
        <f t="shared" si="38"/>
        <v>0</v>
      </c>
      <c r="Q248" s="207"/>
      <c r="R248" s="208"/>
    </row>
    <row r="249" spans="1:18" ht="18.75" x14ac:dyDescent="0.25">
      <c r="A249" s="65">
        <v>248</v>
      </c>
      <c r="B249" s="33"/>
      <c r="C249" s="21"/>
      <c r="D249" s="15"/>
      <c r="E249" s="20" t="str">
        <f t="shared" si="39"/>
        <v>-</v>
      </c>
      <c r="F249" s="15" t="e">
        <f t="shared" si="40"/>
        <v>#N/A</v>
      </c>
      <c r="G249" s="15"/>
      <c r="H249" s="204" t="str">
        <f t="shared" ref="H249:H309" si="43">IFERROR(F249*C249,"0")</f>
        <v>0</v>
      </c>
      <c r="I249" s="23"/>
      <c r="J249" s="17"/>
      <c r="K249" s="22" t="str">
        <f t="shared" si="41"/>
        <v>-</v>
      </c>
      <c r="L249" s="17" t="e">
        <f t="shared" si="42"/>
        <v>#N/A</v>
      </c>
      <c r="M249" s="205" t="str">
        <f t="shared" ref="M249:M309" si="44">IFERROR(L249*I249,"0")</f>
        <v>0</v>
      </c>
      <c r="N249" s="19"/>
      <c r="O249" s="32"/>
      <c r="P249" s="206">
        <f t="shared" ref="P249:P309" si="45">G249+H249+M249+N249+(O249*0.35)</f>
        <v>0</v>
      </c>
      <c r="Q249" s="207"/>
      <c r="R249" s="208"/>
    </row>
    <row r="250" spans="1:18" ht="18.75" x14ac:dyDescent="0.25">
      <c r="A250" s="65">
        <v>249</v>
      </c>
      <c r="B250" s="33"/>
      <c r="C250" s="21"/>
      <c r="D250" s="15"/>
      <c r="E250" s="20" t="str">
        <f t="shared" si="39"/>
        <v>-</v>
      </c>
      <c r="F250" s="15" t="e">
        <f t="shared" si="40"/>
        <v>#N/A</v>
      </c>
      <c r="G250" s="15"/>
      <c r="H250" s="204" t="str">
        <f t="shared" si="43"/>
        <v>0</v>
      </c>
      <c r="I250" s="23"/>
      <c r="J250" s="17"/>
      <c r="K250" s="22" t="str">
        <f t="shared" si="41"/>
        <v>-</v>
      </c>
      <c r="L250" s="17" t="e">
        <f t="shared" si="42"/>
        <v>#N/A</v>
      </c>
      <c r="M250" s="205" t="str">
        <f t="shared" si="44"/>
        <v>0</v>
      </c>
      <c r="N250" s="19"/>
      <c r="O250" s="32"/>
      <c r="P250" s="206">
        <f t="shared" si="45"/>
        <v>0</v>
      </c>
      <c r="Q250" s="207"/>
      <c r="R250" s="208"/>
    </row>
    <row r="251" spans="1:18" ht="18.75" x14ac:dyDescent="0.25">
      <c r="A251" s="65">
        <v>250</v>
      </c>
      <c r="B251" s="33"/>
      <c r="C251" s="21"/>
      <c r="D251" s="15"/>
      <c r="E251" s="20" t="str">
        <f t="shared" si="39"/>
        <v>-</v>
      </c>
      <c r="F251" s="15" t="e">
        <f t="shared" si="40"/>
        <v>#N/A</v>
      </c>
      <c r="G251" s="15"/>
      <c r="H251" s="204" t="str">
        <f t="shared" si="43"/>
        <v>0</v>
      </c>
      <c r="I251" s="23"/>
      <c r="J251" s="17"/>
      <c r="K251" s="22" t="str">
        <f t="shared" si="41"/>
        <v>-</v>
      </c>
      <c r="L251" s="17" t="e">
        <f t="shared" si="42"/>
        <v>#N/A</v>
      </c>
      <c r="M251" s="205" t="str">
        <f t="shared" si="44"/>
        <v>0</v>
      </c>
      <c r="N251" s="19"/>
      <c r="O251" s="32"/>
      <c r="P251" s="206">
        <f t="shared" si="45"/>
        <v>0</v>
      </c>
      <c r="Q251" s="207"/>
      <c r="R251" s="208"/>
    </row>
    <row r="252" spans="1:18" ht="18.75" x14ac:dyDescent="0.25">
      <c r="A252" s="65">
        <v>251</v>
      </c>
      <c r="B252" s="33"/>
      <c r="C252" s="21"/>
      <c r="D252" s="15"/>
      <c r="E252" s="20" t="str">
        <f t="shared" si="39"/>
        <v>-</v>
      </c>
      <c r="F252" s="15" t="e">
        <f t="shared" si="40"/>
        <v>#N/A</v>
      </c>
      <c r="G252" s="15"/>
      <c r="H252" s="204" t="str">
        <f t="shared" si="43"/>
        <v>0</v>
      </c>
      <c r="I252" s="23"/>
      <c r="J252" s="17"/>
      <c r="K252" s="22" t="str">
        <f t="shared" si="41"/>
        <v>-</v>
      </c>
      <c r="L252" s="17" t="e">
        <f t="shared" si="42"/>
        <v>#N/A</v>
      </c>
      <c r="M252" s="205" t="str">
        <f t="shared" si="44"/>
        <v>0</v>
      </c>
      <c r="N252" s="19"/>
      <c r="O252" s="32"/>
      <c r="P252" s="206">
        <f t="shared" si="45"/>
        <v>0</v>
      </c>
      <c r="Q252" s="207"/>
      <c r="R252" s="208"/>
    </row>
    <row r="253" spans="1:18" ht="18.75" x14ac:dyDescent="0.25">
      <c r="A253" s="65">
        <v>252</v>
      </c>
      <c r="B253" s="33"/>
      <c r="C253" s="21"/>
      <c r="D253" s="15"/>
      <c r="E253" s="20" t="str">
        <f t="shared" si="39"/>
        <v>-</v>
      </c>
      <c r="F253" s="15" t="e">
        <f t="shared" si="40"/>
        <v>#N/A</v>
      </c>
      <c r="G253" s="15"/>
      <c r="H253" s="204" t="str">
        <f t="shared" si="43"/>
        <v>0</v>
      </c>
      <c r="I253" s="23"/>
      <c r="J253" s="17"/>
      <c r="K253" s="22" t="str">
        <f t="shared" si="41"/>
        <v>-</v>
      </c>
      <c r="L253" s="17" t="e">
        <f t="shared" si="42"/>
        <v>#N/A</v>
      </c>
      <c r="M253" s="205" t="str">
        <f t="shared" si="44"/>
        <v>0</v>
      </c>
      <c r="N253" s="19"/>
      <c r="O253" s="32"/>
      <c r="P253" s="206">
        <f t="shared" si="45"/>
        <v>0</v>
      </c>
      <c r="Q253" s="207"/>
      <c r="R253" s="208"/>
    </row>
    <row r="254" spans="1:18" ht="18.75" x14ac:dyDescent="0.25">
      <c r="A254" s="65">
        <v>253</v>
      </c>
      <c r="B254" s="33"/>
      <c r="C254" s="21"/>
      <c r="D254" s="15"/>
      <c r="E254" s="20" t="str">
        <f t="shared" si="39"/>
        <v>-</v>
      </c>
      <c r="F254" s="15" t="e">
        <f t="shared" si="40"/>
        <v>#N/A</v>
      </c>
      <c r="G254" s="15"/>
      <c r="H254" s="204" t="str">
        <f t="shared" si="43"/>
        <v>0</v>
      </c>
      <c r="I254" s="23"/>
      <c r="J254" s="17"/>
      <c r="K254" s="22" t="str">
        <f t="shared" si="41"/>
        <v>-</v>
      </c>
      <c r="L254" s="17" t="e">
        <f t="shared" si="42"/>
        <v>#N/A</v>
      </c>
      <c r="M254" s="205" t="str">
        <f t="shared" si="44"/>
        <v>0</v>
      </c>
      <c r="N254" s="19"/>
      <c r="O254" s="32"/>
      <c r="P254" s="206">
        <f t="shared" si="45"/>
        <v>0</v>
      </c>
      <c r="Q254" s="207"/>
      <c r="R254" s="208"/>
    </row>
    <row r="255" spans="1:18" ht="18.75" x14ac:dyDescent="0.25">
      <c r="A255" s="65">
        <v>254</v>
      </c>
      <c r="B255" s="33"/>
      <c r="C255" s="21"/>
      <c r="D255" s="15"/>
      <c r="E255" s="20" t="str">
        <f t="shared" si="39"/>
        <v>-</v>
      </c>
      <c r="F255" s="15" t="e">
        <f t="shared" si="40"/>
        <v>#N/A</v>
      </c>
      <c r="G255" s="15"/>
      <c r="H255" s="204" t="str">
        <f t="shared" si="43"/>
        <v>0</v>
      </c>
      <c r="I255" s="23"/>
      <c r="J255" s="17"/>
      <c r="K255" s="22" t="str">
        <f t="shared" si="41"/>
        <v>-</v>
      </c>
      <c r="L255" s="17" t="e">
        <f t="shared" si="42"/>
        <v>#N/A</v>
      </c>
      <c r="M255" s="205" t="str">
        <f t="shared" si="44"/>
        <v>0</v>
      </c>
      <c r="N255" s="19"/>
      <c r="O255" s="32"/>
      <c r="P255" s="206">
        <f t="shared" si="45"/>
        <v>0</v>
      </c>
      <c r="Q255" s="207"/>
      <c r="R255" s="208"/>
    </row>
    <row r="256" spans="1:18" ht="18.75" x14ac:dyDescent="0.25">
      <c r="A256" s="65">
        <v>255</v>
      </c>
      <c r="B256" s="33"/>
      <c r="C256" s="21"/>
      <c r="D256" s="15"/>
      <c r="E256" s="20" t="str">
        <f t="shared" si="39"/>
        <v>-</v>
      </c>
      <c r="F256" s="15" t="e">
        <f t="shared" si="40"/>
        <v>#N/A</v>
      </c>
      <c r="G256" s="15"/>
      <c r="H256" s="204" t="str">
        <f t="shared" si="43"/>
        <v>0</v>
      </c>
      <c r="I256" s="23"/>
      <c r="J256" s="17"/>
      <c r="K256" s="22" t="str">
        <f t="shared" si="41"/>
        <v>-</v>
      </c>
      <c r="L256" s="17" t="e">
        <f t="shared" si="42"/>
        <v>#N/A</v>
      </c>
      <c r="M256" s="205" t="str">
        <f t="shared" si="44"/>
        <v>0</v>
      </c>
      <c r="N256" s="19"/>
      <c r="O256" s="32"/>
      <c r="P256" s="206">
        <f t="shared" si="45"/>
        <v>0</v>
      </c>
      <c r="Q256" s="207"/>
      <c r="R256" s="208"/>
    </row>
    <row r="257" spans="1:18" ht="18.75" x14ac:dyDescent="0.25">
      <c r="A257" s="65">
        <v>256</v>
      </c>
      <c r="B257" s="33"/>
      <c r="C257" s="21"/>
      <c r="D257" s="15"/>
      <c r="E257" s="20" t="str">
        <f t="shared" si="39"/>
        <v>-</v>
      </c>
      <c r="F257" s="15" t="e">
        <f t="shared" si="40"/>
        <v>#N/A</v>
      </c>
      <c r="G257" s="15"/>
      <c r="H257" s="204" t="str">
        <f t="shared" si="43"/>
        <v>0</v>
      </c>
      <c r="I257" s="23"/>
      <c r="J257" s="17"/>
      <c r="K257" s="22" t="str">
        <f t="shared" si="41"/>
        <v>-</v>
      </c>
      <c r="L257" s="17" t="e">
        <f t="shared" si="42"/>
        <v>#N/A</v>
      </c>
      <c r="M257" s="205" t="str">
        <f t="shared" si="44"/>
        <v>0</v>
      </c>
      <c r="N257" s="19"/>
      <c r="O257" s="32"/>
      <c r="P257" s="206">
        <f t="shared" si="45"/>
        <v>0</v>
      </c>
      <c r="Q257" s="207"/>
      <c r="R257" s="208"/>
    </row>
    <row r="258" spans="1:18" ht="18.75" x14ac:dyDescent="0.25">
      <c r="A258" s="65">
        <v>257</v>
      </c>
      <c r="B258" s="33"/>
      <c r="C258" s="21"/>
      <c r="D258" s="15"/>
      <c r="E258" s="20" t="str">
        <f t="shared" si="39"/>
        <v>-</v>
      </c>
      <c r="F258" s="15" t="e">
        <f t="shared" si="40"/>
        <v>#N/A</v>
      </c>
      <c r="G258" s="15"/>
      <c r="H258" s="204" t="str">
        <f t="shared" si="43"/>
        <v>0</v>
      </c>
      <c r="I258" s="23"/>
      <c r="J258" s="17"/>
      <c r="K258" s="22" t="str">
        <f t="shared" si="41"/>
        <v>-</v>
      </c>
      <c r="L258" s="17" t="e">
        <f t="shared" si="42"/>
        <v>#N/A</v>
      </c>
      <c r="M258" s="205" t="str">
        <f t="shared" si="44"/>
        <v>0</v>
      </c>
      <c r="N258" s="19"/>
      <c r="O258" s="32"/>
      <c r="P258" s="206">
        <f t="shared" si="45"/>
        <v>0</v>
      </c>
      <c r="Q258" s="207"/>
      <c r="R258" s="208"/>
    </row>
    <row r="259" spans="1:18" ht="18.75" x14ac:dyDescent="0.25">
      <c r="A259" s="65">
        <v>258</v>
      </c>
      <c r="B259" s="33"/>
      <c r="C259" s="21"/>
      <c r="D259" s="15"/>
      <c r="E259" s="20" t="str">
        <f t="shared" si="39"/>
        <v>-</v>
      </c>
      <c r="F259" s="15" t="e">
        <f t="shared" si="40"/>
        <v>#N/A</v>
      </c>
      <c r="G259" s="15"/>
      <c r="H259" s="204" t="str">
        <f t="shared" si="43"/>
        <v>0</v>
      </c>
      <c r="I259" s="23"/>
      <c r="J259" s="17"/>
      <c r="K259" s="22" t="str">
        <f t="shared" si="41"/>
        <v>-</v>
      </c>
      <c r="L259" s="17" t="e">
        <f t="shared" si="42"/>
        <v>#N/A</v>
      </c>
      <c r="M259" s="205" t="str">
        <f t="shared" si="44"/>
        <v>0</v>
      </c>
      <c r="N259" s="19"/>
      <c r="O259" s="32"/>
      <c r="P259" s="206">
        <f t="shared" si="45"/>
        <v>0</v>
      </c>
      <c r="Q259" s="207"/>
      <c r="R259" s="208"/>
    </row>
    <row r="260" spans="1:18" ht="18.75" x14ac:dyDescent="0.25">
      <c r="A260" s="65">
        <v>259</v>
      </c>
      <c r="B260" s="33"/>
      <c r="C260" s="21"/>
      <c r="D260" s="15"/>
      <c r="E260" s="20" t="str">
        <f t="shared" si="39"/>
        <v>-</v>
      </c>
      <c r="F260" s="15" t="e">
        <f t="shared" si="40"/>
        <v>#N/A</v>
      </c>
      <c r="G260" s="15"/>
      <c r="H260" s="204" t="str">
        <f t="shared" si="43"/>
        <v>0</v>
      </c>
      <c r="I260" s="23"/>
      <c r="J260" s="17"/>
      <c r="K260" s="22" t="str">
        <f t="shared" si="41"/>
        <v>-</v>
      </c>
      <c r="L260" s="17" t="e">
        <f t="shared" si="42"/>
        <v>#N/A</v>
      </c>
      <c r="M260" s="205" t="str">
        <f t="shared" si="44"/>
        <v>0</v>
      </c>
      <c r="N260" s="19"/>
      <c r="O260" s="32"/>
      <c r="P260" s="206">
        <f t="shared" si="45"/>
        <v>0</v>
      </c>
      <c r="Q260" s="207"/>
      <c r="R260" s="208"/>
    </row>
    <row r="261" spans="1:18" ht="18.75" x14ac:dyDescent="0.25">
      <c r="A261" s="65">
        <v>260</v>
      </c>
      <c r="B261" s="33"/>
      <c r="C261" s="21"/>
      <c r="D261" s="15"/>
      <c r="E261" s="20" t="str">
        <f t="shared" si="39"/>
        <v>-</v>
      </c>
      <c r="F261" s="15" t="e">
        <f t="shared" si="40"/>
        <v>#N/A</v>
      </c>
      <c r="G261" s="15"/>
      <c r="H261" s="204" t="str">
        <f t="shared" si="43"/>
        <v>0</v>
      </c>
      <c r="I261" s="23"/>
      <c r="J261" s="17"/>
      <c r="K261" s="22" t="str">
        <f t="shared" si="41"/>
        <v>-</v>
      </c>
      <c r="L261" s="17" t="e">
        <f t="shared" si="42"/>
        <v>#N/A</v>
      </c>
      <c r="M261" s="205" t="str">
        <f t="shared" si="44"/>
        <v>0</v>
      </c>
      <c r="N261" s="19"/>
      <c r="O261" s="32"/>
      <c r="P261" s="206">
        <f t="shared" si="45"/>
        <v>0</v>
      </c>
      <c r="Q261" s="207"/>
      <c r="R261" s="208"/>
    </row>
    <row r="262" spans="1:18" ht="18.75" x14ac:dyDescent="0.25">
      <c r="A262" s="65">
        <v>261</v>
      </c>
      <c r="B262" s="33"/>
      <c r="C262" s="21"/>
      <c r="D262" s="15"/>
      <c r="E262" s="20" t="str">
        <f t="shared" si="39"/>
        <v>-</v>
      </c>
      <c r="F262" s="15" t="e">
        <f t="shared" si="40"/>
        <v>#N/A</v>
      </c>
      <c r="G262" s="15"/>
      <c r="H262" s="204" t="str">
        <f t="shared" si="43"/>
        <v>0</v>
      </c>
      <c r="I262" s="23"/>
      <c r="J262" s="17"/>
      <c r="K262" s="22" t="str">
        <f t="shared" si="41"/>
        <v>-</v>
      </c>
      <c r="L262" s="17" t="e">
        <f t="shared" si="42"/>
        <v>#N/A</v>
      </c>
      <c r="M262" s="205" t="str">
        <f t="shared" si="44"/>
        <v>0</v>
      </c>
      <c r="N262" s="19"/>
      <c r="O262" s="32"/>
      <c r="P262" s="206">
        <f t="shared" si="45"/>
        <v>0</v>
      </c>
      <c r="Q262" s="207"/>
      <c r="R262" s="208"/>
    </row>
    <row r="263" spans="1:18" ht="18.75" x14ac:dyDescent="0.25">
      <c r="A263" s="65">
        <v>262</v>
      </c>
      <c r="B263" s="33"/>
      <c r="C263" s="21"/>
      <c r="D263" s="15"/>
      <c r="E263" s="20" t="str">
        <f t="shared" si="39"/>
        <v>-</v>
      </c>
      <c r="F263" s="15" t="e">
        <f t="shared" si="40"/>
        <v>#N/A</v>
      </c>
      <c r="G263" s="15"/>
      <c r="H263" s="204" t="str">
        <f t="shared" si="43"/>
        <v>0</v>
      </c>
      <c r="I263" s="23"/>
      <c r="J263" s="17"/>
      <c r="K263" s="22" t="str">
        <f t="shared" si="41"/>
        <v>-</v>
      </c>
      <c r="L263" s="17" t="e">
        <f t="shared" si="42"/>
        <v>#N/A</v>
      </c>
      <c r="M263" s="205" t="str">
        <f t="shared" si="44"/>
        <v>0</v>
      </c>
      <c r="N263" s="19"/>
      <c r="O263" s="32"/>
      <c r="P263" s="206">
        <f t="shared" si="45"/>
        <v>0</v>
      </c>
      <c r="Q263" s="207"/>
      <c r="R263" s="208"/>
    </row>
    <row r="264" spans="1:18" ht="18.75" x14ac:dyDescent="0.25">
      <c r="A264" s="65">
        <v>263</v>
      </c>
      <c r="B264" s="33"/>
      <c r="C264" s="21"/>
      <c r="D264" s="15"/>
      <c r="E264" s="20" t="str">
        <f t="shared" si="39"/>
        <v>-</v>
      </c>
      <c r="F264" s="15" t="e">
        <f t="shared" si="40"/>
        <v>#N/A</v>
      </c>
      <c r="G264" s="15"/>
      <c r="H264" s="204" t="str">
        <f t="shared" si="43"/>
        <v>0</v>
      </c>
      <c r="I264" s="23"/>
      <c r="J264" s="17"/>
      <c r="K264" s="22" t="str">
        <f t="shared" si="41"/>
        <v>-</v>
      </c>
      <c r="L264" s="17" t="e">
        <f t="shared" si="42"/>
        <v>#N/A</v>
      </c>
      <c r="M264" s="205" t="str">
        <f t="shared" si="44"/>
        <v>0</v>
      </c>
      <c r="N264" s="19"/>
      <c r="O264" s="32"/>
      <c r="P264" s="206">
        <f t="shared" si="45"/>
        <v>0</v>
      </c>
      <c r="Q264" s="207"/>
      <c r="R264" s="208"/>
    </row>
    <row r="265" spans="1:18" ht="18.75" x14ac:dyDescent="0.25">
      <c r="A265" s="65">
        <v>264</v>
      </c>
      <c r="B265" s="33"/>
      <c r="C265" s="21"/>
      <c r="D265" s="15"/>
      <c r="E265" s="20" t="str">
        <f t="shared" si="39"/>
        <v>-</v>
      </c>
      <c r="F265" s="15" t="e">
        <f t="shared" si="40"/>
        <v>#N/A</v>
      </c>
      <c r="G265" s="15"/>
      <c r="H265" s="204" t="str">
        <f t="shared" si="43"/>
        <v>0</v>
      </c>
      <c r="I265" s="23"/>
      <c r="J265" s="17"/>
      <c r="K265" s="22" t="str">
        <f t="shared" si="41"/>
        <v>-</v>
      </c>
      <c r="L265" s="17" t="e">
        <f t="shared" si="42"/>
        <v>#N/A</v>
      </c>
      <c r="M265" s="205" t="str">
        <f t="shared" si="44"/>
        <v>0</v>
      </c>
      <c r="N265" s="19"/>
      <c r="O265" s="32"/>
      <c r="P265" s="206">
        <f t="shared" si="45"/>
        <v>0</v>
      </c>
      <c r="Q265" s="207"/>
      <c r="R265" s="208"/>
    </row>
    <row r="266" spans="1:18" ht="18.75" x14ac:dyDescent="0.25">
      <c r="A266" s="65">
        <v>265</v>
      </c>
      <c r="B266" s="33"/>
      <c r="C266" s="21"/>
      <c r="D266" s="15"/>
      <c r="E266" s="20" t="str">
        <f t="shared" si="39"/>
        <v>-</v>
      </c>
      <c r="F266" s="15" t="e">
        <f t="shared" si="40"/>
        <v>#N/A</v>
      </c>
      <c r="G266" s="15"/>
      <c r="H266" s="204" t="str">
        <f t="shared" si="43"/>
        <v>0</v>
      </c>
      <c r="I266" s="23"/>
      <c r="J266" s="17"/>
      <c r="K266" s="22" t="str">
        <f t="shared" si="41"/>
        <v>-</v>
      </c>
      <c r="L266" s="17" t="e">
        <f t="shared" si="42"/>
        <v>#N/A</v>
      </c>
      <c r="M266" s="205" t="str">
        <f t="shared" si="44"/>
        <v>0</v>
      </c>
      <c r="N266" s="19"/>
      <c r="O266" s="32"/>
      <c r="P266" s="206">
        <f t="shared" si="45"/>
        <v>0</v>
      </c>
      <c r="Q266" s="207"/>
      <c r="R266" s="208"/>
    </row>
    <row r="267" spans="1:18" ht="18.75" x14ac:dyDescent="0.25">
      <c r="A267" s="65">
        <v>266</v>
      </c>
      <c r="B267" s="33"/>
      <c r="C267" s="21"/>
      <c r="D267" s="15"/>
      <c r="E267" s="20" t="str">
        <f t="shared" si="39"/>
        <v>-</v>
      </c>
      <c r="F267" s="15" t="e">
        <f t="shared" si="40"/>
        <v>#N/A</v>
      </c>
      <c r="G267" s="15"/>
      <c r="H267" s="204" t="str">
        <f t="shared" si="43"/>
        <v>0</v>
      </c>
      <c r="I267" s="23"/>
      <c r="J267" s="17"/>
      <c r="K267" s="22" t="str">
        <f t="shared" si="41"/>
        <v>-</v>
      </c>
      <c r="L267" s="17" t="e">
        <f t="shared" si="42"/>
        <v>#N/A</v>
      </c>
      <c r="M267" s="205" t="str">
        <f t="shared" si="44"/>
        <v>0</v>
      </c>
      <c r="N267" s="19"/>
      <c r="O267" s="32"/>
      <c r="P267" s="206">
        <f t="shared" si="45"/>
        <v>0</v>
      </c>
      <c r="Q267" s="207"/>
      <c r="R267" s="208"/>
    </row>
    <row r="268" spans="1:18" ht="18.75" x14ac:dyDescent="0.25">
      <c r="A268" s="65">
        <v>267</v>
      </c>
      <c r="B268" s="33"/>
      <c r="C268" s="21"/>
      <c r="D268" s="15"/>
      <c r="E268" s="20" t="str">
        <f t="shared" si="39"/>
        <v>-</v>
      </c>
      <c r="F268" s="15" t="e">
        <f t="shared" si="40"/>
        <v>#N/A</v>
      </c>
      <c r="G268" s="15"/>
      <c r="H268" s="204" t="str">
        <f t="shared" si="43"/>
        <v>0</v>
      </c>
      <c r="I268" s="23"/>
      <c r="J268" s="17"/>
      <c r="K268" s="22" t="str">
        <f t="shared" si="41"/>
        <v>-</v>
      </c>
      <c r="L268" s="17" t="e">
        <f t="shared" si="42"/>
        <v>#N/A</v>
      </c>
      <c r="M268" s="205" t="str">
        <f t="shared" si="44"/>
        <v>0</v>
      </c>
      <c r="N268" s="19"/>
      <c r="O268" s="32"/>
      <c r="P268" s="206">
        <f t="shared" si="45"/>
        <v>0</v>
      </c>
      <c r="Q268" s="207"/>
      <c r="R268" s="208"/>
    </row>
    <row r="269" spans="1:18" ht="18.75" x14ac:dyDescent="0.25">
      <c r="A269" s="65">
        <v>268</v>
      </c>
      <c r="B269" s="33"/>
      <c r="C269" s="21"/>
      <c r="D269" s="15"/>
      <c r="E269" s="20" t="str">
        <f t="shared" si="39"/>
        <v>-</v>
      </c>
      <c r="F269" s="15" t="e">
        <f t="shared" si="40"/>
        <v>#N/A</v>
      </c>
      <c r="G269" s="15"/>
      <c r="H269" s="204" t="str">
        <f t="shared" si="43"/>
        <v>0</v>
      </c>
      <c r="I269" s="23"/>
      <c r="J269" s="17"/>
      <c r="K269" s="22" t="str">
        <f t="shared" si="41"/>
        <v>-</v>
      </c>
      <c r="L269" s="17" t="e">
        <f t="shared" si="42"/>
        <v>#N/A</v>
      </c>
      <c r="M269" s="205" t="str">
        <f t="shared" si="44"/>
        <v>0</v>
      </c>
      <c r="N269" s="19"/>
      <c r="O269" s="32"/>
      <c r="P269" s="206">
        <f t="shared" si="45"/>
        <v>0</v>
      </c>
      <c r="Q269" s="207"/>
      <c r="R269" s="208"/>
    </row>
    <row r="270" spans="1:18" ht="18.75" x14ac:dyDescent="0.25">
      <c r="A270" s="65">
        <v>269</v>
      </c>
      <c r="B270" s="33"/>
      <c r="C270" s="21"/>
      <c r="D270" s="15"/>
      <c r="E270" s="20" t="str">
        <f t="shared" si="39"/>
        <v>-</v>
      </c>
      <c r="F270" s="15" t="e">
        <f t="shared" si="40"/>
        <v>#N/A</v>
      </c>
      <c r="G270" s="15"/>
      <c r="H270" s="204" t="str">
        <f t="shared" si="43"/>
        <v>0</v>
      </c>
      <c r="I270" s="23"/>
      <c r="J270" s="17"/>
      <c r="K270" s="22" t="str">
        <f t="shared" si="41"/>
        <v>-</v>
      </c>
      <c r="L270" s="17" t="e">
        <f t="shared" si="42"/>
        <v>#N/A</v>
      </c>
      <c r="M270" s="205" t="str">
        <f t="shared" si="44"/>
        <v>0</v>
      </c>
      <c r="N270" s="19"/>
      <c r="O270" s="32"/>
      <c r="P270" s="206">
        <f t="shared" si="45"/>
        <v>0</v>
      </c>
      <c r="Q270" s="207"/>
      <c r="R270" s="208"/>
    </row>
    <row r="271" spans="1:18" ht="18.75" x14ac:dyDescent="0.25">
      <c r="A271" s="65">
        <v>270</v>
      </c>
      <c r="B271" s="33"/>
      <c r="C271" s="21"/>
      <c r="D271" s="15"/>
      <c r="E271" s="20" t="str">
        <f t="shared" si="39"/>
        <v>-</v>
      </c>
      <c r="F271" s="15" t="e">
        <f t="shared" si="40"/>
        <v>#N/A</v>
      </c>
      <c r="G271" s="15"/>
      <c r="H271" s="204" t="str">
        <f t="shared" si="43"/>
        <v>0</v>
      </c>
      <c r="I271" s="23"/>
      <c r="J271" s="17"/>
      <c r="K271" s="22" t="str">
        <f t="shared" si="41"/>
        <v>-</v>
      </c>
      <c r="L271" s="17" t="e">
        <f t="shared" si="42"/>
        <v>#N/A</v>
      </c>
      <c r="M271" s="205" t="str">
        <f t="shared" si="44"/>
        <v>0</v>
      </c>
      <c r="N271" s="19"/>
      <c r="O271" s="32"/>
      <c r="P271" s="206">
        <f t="shared" si="45"/>
        <v>0</v>
      </c>
      <c r="Q271" s="207"/>
      <c r="R271" s="208"/>
    </row>
    <row r="272" spans="1:18" ht="18.75" x14ac:dyDescent="0.25">
      <c r="A272" s="65">
        <v>271</v>
      </c>
      <c r="B272" s="33"/>
      <c r="C272" s="21"/>
      <c r="D272" s="15"/>
      <c r="E272" s="20" t="str">
        <f t="shared" ref="E272:E309" si="46">IFERROR(VLOOKUP(D272,S$24:U$34,2),"-")</f>
        <v>-</v>
      </c>
      <c r="F272" s="15" t="e">
        <f t="shared" ref="F272:F309" si="47">VLOOKUP(D272,S$24:U$34,3)</f>
        <v>#N/A</v>
      </c>
      <c r="G272" s="15"/>
      <c r="H272" s="204" t="str">
        <f t="shared" si="43"/>
        <v>0</v>
      </c>
      <c r="I272" s="23"/>
      <c r="J272" s="17"/>
      <c r="K272" s="22" t="str">
        <f t="shared" ref="K272:K309" si="48">IFERROR(VLOOKUP(J272,S$24:U$34,2),"-")</f>
        <v>-</v>
      </c>
      <c r="L272" s="17" t="e">
        <f t="shared" ref="L272:L309" si="49">VLOOKUP(J272,S$24:U$34,3)</f>
        <v>#N/A</v>
      </c>
      <c r="M272" s="205" t="str">
        <f t="shared" si="44"/>
        <v>0</v>
      </c>
      <c r="N272" s="19"/>
      <c r="O272" s="32"/>
      <c r="P272" s="206">
        <f t="shared" si="45"/>
        <v>0</v>
      </c>
      <c r="Q272" s="207"/>
      <c r="R272" s="208"/>
    </row>
    <row r="273" spans="1:18" ht="18.75" x14ac:dyDescent="0.25">
      <c r="A273" s="65">
        <v>272</v>
      </c>
      <c r="B273" s="33"/>
      <c r="C273" s="21"/>
      <c r="D273" s="15"/>
      <c r="E273" s="20" t="str">
        <f t="shared" si="46"/>
        <v>-</v>
      </c>
      <c r="F273" s="15" t="e">
        <f t="shared" si="47"/>
        <v>#N/A</v>
      </c>
      <c r="G273" s="15"/>
      <c r="H273" s="204" t="str">
        <f t="shared" si="43"/>
        <v>0</v>
      </c>
      <c r="I273" s="23"/>
      <c r="J273" s="17"/>
      <c r="K273" s="22" t="str">
        <f t="shared" si="48"/>
        <v>-</v>
      </c>
      <c r="L273" s="17" t="e">
        <f t="shared" si="49"/>
        <v>#N/A</v>
      </c>
      <c r="M273" s="205" t="str">
        <f t="shared" si="44"/>
        <v>0</v>
      </c>
      <c r="N273" s="19"/>
      <c r="O273" s="32"/>
      <c r="P273" s="206">
        <f t="shared" si="45"/>
        <v>0</v>
      </c>
      <c r="Q273" s="207"/>
      <c r="R273" s="208"/>
    </row>
    <row r="274" spans="1:18" ht="18.75" x14ac:dyDescent="0.25">
      <c r="A274" s="65">
        <v>273</v>
      </c>
      <c r="B274" s="33"/>
      <c r="C274" s="21"/>
      <c r="D274" s="15"/>
      <c r="E274" s="20" t="str">
        <f t="shared" si="46"/>
        <v>-</v>
      </c>
      <c r="F274" s="15" t="e">
        <f t="shared" si="47"/>
        <v>#N/A</v>
      </c>
      <c r="G274" s="15"/>
      <c r="H274" s="204" t="str">
        <f t="shared" si="43"/>
        <v>0</v>
      </c>
      <c r="I274" s="23"/>
      <c r="J274" s="17"/>
      <c r="K274" s="22" t="str">
        <f t="shared" si="48"/>
        <v>-</v>
      </c>
      <c r="L274" s="17" t="e">
        <f t="shared" si="49"/>
        <v>#N/A</v>
      </c>
      <c r="M274" s="205" t="str">
        <f t="shared" si="44"/>
        <v>0</v>
      </c>
      <c r="N274" s="19"/>
      <c r="O274" s="32"/>
      <c r="P274" s="206">
        <f t="shared" si="45"/>
        <v>0</v>
      </c>
      <c r="Q274" s="207"/>
      <c r="R274" s="208"/>
    </row>
    <row r="275" spans="1:18" ht="18.75" x14ac:dyDescent="0.25">
      <c r="A275" s="65">
        <v>274</v>
      </c>
      <c r="B275" s="33"/>
      <c r="C275" s="21"/>
      <c r="D275" s="15"/>
      <c r="E275" s="20" t="str">
        <f t="shared" si="46"/>
        <v>-</v>
      </c>
      <c r="F275" s="15" t="e">
        <f t="shared" si="47"/>
        <v>#N/A</v>
      </c>
      <c r="G275" s="15"/>
      <c r="H275" s="204" t="str">
        <f t="shared" si="43"/>
        <v>0</v>
      </c>
      <c r="I275" s="23"/>
      <c r="J275" s="17"/>
      <c r="K275" s="22" t="str">
        <f t="shared" si="48"/>
        <v>-</v>
      </c>
      <c r="L275" s="17" t="e">
        <f t="shared" si="49"/>
        <v>#N/A</v>
      </c>
      <c r="M275" s="205" t="str">
        <f t="shared" si="44"/>
        <v>0</v>
      </c>
      <c r="N275" s="19"/>
      <c r="O275" s="32"/>
      <c r="P275" s="206">
        <f t="shared" si="45"/>
        <v>0</v>
      </c>
      <c r="Q275" s="207"/>
      <c r="R275" s="208"/>
    </row>
    <row r="276" spans="1:18" ht="18.75" x14ac:dyDescent="0.25">
      <c r="A276" s="65">
        <v>275</v>
      </c>
      <c r="B276" s="33"/>
      <c r="C276" s="21"/>
      <c r="D276" s="15"/>
      <c r="E276" s="20" t="str">
        <f t="shared" si="46"/>
        <v>-</v>
      </c>
      <c r="F276" s="15" t="e">
        <f t="shared" si="47"/>
        <v>#N/A</v>
      </c>
      <c r="G276" s="15"/>
      <c r="H276" s="204" t="str">
        <f t="shared" si="43"/>
        <v>0</v>
      </c>
      <c r="I276" s="23"/>
      <c r="J276" s="17"/>
      <c r="K276" s="22" t="str">
        <f t="shared" si="48"/>
        <v>-</v>
      </c>
      <c r="L276" s="17" t="e">
        <f t="shared" si="49"/>
        <v>#N/A</v>
      </c>
      <c r="M276" s="205" t="str">
        <f t="shared" si="44"/>
        <v>0</v>
      </c>
      <c r="N276" s="19"/>
      <c r="O276" s="32"/>
      <c r="P276" s="206">
        <f t="shared" si="45"/>
        <v>0</v>
      </c>
      <c r="Q276" s="207"/>
      <c r="R276" s="208"/>
    </row>
    <row r="277" spans="1:18" ht="18.75" x14ac:dyDescent="0.25">
      <c r="A277" s="65">
        <v>276</v>
      </c>
      <c r="B277" s="33"/>
      <c r="C277" s="21"/>
      <c r="D277" s="15"/>
      <c r="E277" s="20" t="str">
        <f t="shared" si="46"/>
        <v>-</v>
      </c>
      <c r="F277" s="15" t="e">
        <f t="shared" si="47"/>
        <v>#N/A</v>
      </c>
      <c r="G277" s="15"/>
      <c r="H277" s="204" t="str">
        <f t="shared" si="43"/>
        <v>0</v>
      </c>
      <c r="I277" s="23"/>
      <c r="J277" s="17"/>
      <c r="K277" s="22" t="str">
        <f t="shared" si="48"/>
        <v>-</v>
      </c>
      <c r="L277" s="17" t="e">
        <f t="shared" si="49"/>
        <v>#N/A</v>
      </c>
      <c r="M277" s="205" t="str">
        <f t="shared" si="44"/>
        <v>0</v>
      </c>
      <c r="N277" s="19"/>
      <c r="O277" s="32"/>
      <c r="P277" s="206">
        <f t="shared" si="45"/>
        <v>0</v>
      </c>
      <c r="Q277" s="207"/>
      <c r="R277" s="208"/>
    </row>
    <row r="278" spans="1:18" ht="18.75" x14ac:dyDescent="0.25">
      <c r="A278" s="65">
        <v>277</v>
      </c>
      <c r="B278" s="33"/>
      <c r="C278" s="21"/>
      <c r="D278" s="15"/>
      <c r="E278" s="20" t="str">
        <f t="shared" si="46"/>
        <v>-</v>
      </c>
      <c r="F278" s="15" t="e">
        <f t="shared" si="47"/>
        <v>#N/A</v>
      </c>
      <c r="G278" s="15"/>
      <c r="H278" s="204" t="str">
        <f t="shared" si="43"/>
        <v>0</v>
      </c>
      <c r="I278" s="23"/>
      <c r="J278" s="17"/>
      <c r="K278" s="22" t="str">
        <f t="shared" si="48"/>
        <v>-</v>
      </c>
      <c r="L278" s="17" t="e">
        <f t="shared" si="49"/>
        <v>#N/A</v>
      </c>
      <c r="M278" s="205" t="str">
        <f t="shared" si="44"/>
        <v>0</v>
      </c>
      <c r="N278" s="19"/>
      <c r="O278" s="32"/>
      <c r="P278" s="206">
        <f t="shared" si="45"/>
        <v>0</v>
      </c>
      <c r="Q278" s="207"/>
      <c r="R278" s="208"/>
    </row>
    <row r="279" spans="1:18" ht="18.75" x14ac:dyDescent="0.25">
      <c r="A279" s="65">
        <v>278</v>
      </c>
      <c r="B279" s="33"/>
      <c r="C279" s="21"/>
      <c r="D279" s="15"/>
      <c r="E279" s="20" t="str">
        <f t="shared" si="46"/>
        <v>-</v>
      </c>
      <c r="F279" s="15" t="e">
        <f t="shared" si="47"/>
        <v>#N/A</v>
      </c>
      <c r="G279" s="15"/>
      <c r="H279" s="204" t="str">
        <f t="shared" si="43"/>
        <v>0</v>
      </c>
      <c r="I279" s="23"/>
      <c r="J279" s="17"/>
      <c r="K279" s="22" t="str">
        <f t="shared" si="48"/>
        <v>-</v>
      </c>
      <c r="L279" s="17" t="e">
        <f t="shared" si="49"/>
        <v>#N/A</v>
      </c>
      <c r="M279" s="205" t="str">
        <f t="shared" si="44"/>
        <v>0</v>
      </c>
      <c r="N279" s="19"/>
      <c r="O279" s="32"/>
      <c r="P279" s="206">
        <f t="shared" si="45"/>
        <v>0</v>
      </c>
      <c r="Q279" s="207"/>
      <c r="R279" s="208"/>
    </row>
    <row r="280" spans="1:18" ht="18.75" x14ac:dyDescent="0.25">
      <c r="A280" s="65">
        <v>279</v>
      </c>
      <c r="B280" s="33"/>
      <c r="C280" s="21"/>
      <c r="D280" s="15"/>
      <c r="E280" s="20" t="str">
        <f t="shared" si="46"/>
        <v>-</v>
      </c>
      <c r="F280" s="15" t="e">
        <f t="shared" si="47"/>
        <v>#N/A</v>
      </c>
      <c r="G280" s="15"/>
      <c r="H280" s="204" t="str">
        <f t="shared" si="43"/>
        <v>0</v>
      </c>
      <c r="I280" s="23"/>
      <c r="J280" s="17"/>
      <c r="K280" s="22" t="str">
        <f t="shared" si="48"/>
        <v>-</v>
      </c>
      <c r="L280" s="17" t="e">
        <f t="shared" si="49"/>
        <v>#N/A</v>
      </c>
      <c r="M280" s="205" t="str">
        <f t="shared" si="44"/>
        <v>0</v>
      </c>
      <c r="N280" s="19"/>
      <c r="O280" s="32"/>
      <c r="P280" s="206">
        <f t="shared" si="45"/>
        <v>0</v>
      </c>
      <c r="Q280" s="207"/>
      <c r="R280" s="208"/>
    </row>
    <row r="281" spans="1:18" ht="18.75" x14ac:dyDescent="0.25">
      <c r="A281" s="65">
        <v>280</v>
      </c>
      <c r="B281" s="33"/>
      <c r="C281" s="21"/>
      <c r="D281" s="15"/>
      <c r="E281" s="20" t="str">
        <f t="shared" si="46"/>
        <v>-</v>
      </c>
      <c r="F281" s="15" t="e">
        <f t="shared" si="47"/>
        <v>#N/A</v>
      </c>
      <c r="G281" s="15"/>
      <c r="H281" s="204" t="str">
        <f t="shared" si="43"/>
        <v>0</v>
      </c>
      <c r="I281" s="23"/>
      <c r="J281" s="17"/>
      <c r="K281" s="22" t="str">
        <f t="shared" si="48"/>
        <v>-</v>
      </c>
      <c r="L281" s="17" t="e">
        <f t="shared" si="49"/>
        <v>#N/A</v>
      </c>
      <c r="M281" s="205" t="str">
        <f t="shared" si="44"/>
        <v>0</v>
      </c>
      <c r="N281" s="19"/>
      <c r="O281" s="32"/>
      <c r="P281" s="206">
        <f t="shared" si="45"/>
        <v>0</v>
      </c>
      <c r="Q281" s="207"/>
      <c r="R281" s="208"/>
    </row>
    <row r="282" spans="1:18" ht="18.75" x14ac:dyDescent="0.25">
      <c r="A282" s="65">
        <v>281</v>
      </c>
      <c r="B282" s="33"/>
      <c r="C282" s="21"/>
      <c r="D282" s="15"/>
      <c r="E282" s="20" t="str">
        <f t="shared" si="46"/>
        <v>-</v>
      </c>
      <c r="F282" s="15" t="e">
        <f t="shared" si="47"/>
        <v>#N/A</v>
      </c>
      <c r="G282" s="15"/>
      <c r="H282" s="204" t="str">
        <f t="shared" si="43"/>
        <v>0</v>
      </c>
      <c r="I282" s="23"/>
      <c r="J282" s="17"/>
      <c r="K282" s="22" t="str">
        <f t="shared" si="48"/>
        <v>-</v>
      </c>
      <c r="L282" s="17" t="e">
        <f t="shared" si="49"/>
        <v>#N/A</v>
      </c>
      <c r="M282" s="205" t="str">
        <f t="shared" si="44"/>
        <v>0</v>
      </c>
      <c r="N282" s="19"/>
      <c r="O282" s="32"/>
      <c r="P282" s="206">
        <f t="shared" si="45"/>
        <v>0</v>
      </c>
      <c r="Q282" s="207"/>
      <c r="R282" s="208"/>
    </row>
    <row r="283" spans="1:18" ht="18.75" x14ac:dyDescent="0.25">
      <c r="A283" s="65">
        <v>282</v>
      </c>
      <c r="B283" s="33"/>
      <c r="C283" s="21"/>
      <c r="D283" s="15"/>
      <c r="E283" s="20" t="str">
        <f t="shared" si="46"/>
        <v>-</v>
      </c>
      <c r="F283" s="15" t="e">
        <f t="shared" si="47"/>
        <v>#N/A</v>
      </c>
      <c r="G283" s="15"/>
      <c r="H283" s="204" t="str">
        <f t="shared" si="43"/>
        <v>0</v>
      </c>
      <c r="I283" s="23"/>
      <c r="J283" s="17"/>
      <c r="K283" s="22" t="str">
        <f t="shared" si="48"/>
        <v>-</v>
      </c>
      <c r="L283" s="17" t="e">
        <f t="shared" si="49"/>
        <v>#N/A</v>
      </c>
      <c r="M283" s="205" t="str">
        <f t="shared" si="44"/>
        <v>0</v>
      </c>
      <c r="N283" s="19"/>
      <c r="O283" s="32"/>
      <c r="P283" s="206">
        <f t="shared" si="45"/>
        <v>0</v>
      </c>
      <c r="Q283" s="207"/>
      <c r="R283" s="208"/>
    </row>
    <row r="284" spans="1:18" ht="18.75" x14ac:dyDescent="0.25">
      <c r="A284" s="65">
        <v>283</v>
      </c>
      <c r="B284" s="33"/>
      <c r="C284" s="21"/>
      <c r="D284" s="15"/>
      <c r="E284" s="20" t="str">
        <f t="shared" si="46"/>
        <v>-</v>
      </c>
      <c r="F284" s="15" t="e">
        <f t="shared" si="47"/>
        <v>#N/A</v>
      </c>
      <c r="G284" s="15"/>
      <c r="H284" s="204" t="str">
        <f t="shared" si="43"/>
        <v>0</v>
      </c>
      <c r="I284" s="23"/>
      <c r="J284" s="17"/>
      <c r="K284" s="22" t="str">
        <f t="shared" si="48"/>
        <v>-</v>
      </c>
      <c r="L284" s="17" t="e">
        <f t="shared" si="49"/>
        <v>#N/A</v>
      </c>
      <c r="M284" s="205" t="str">
        <f t="shared" si="44"/>
        <v>0</v>
      </c>
      <c r="N284" s="19"/>
      <c r="O284" s="32"/>
      <c r="P284" s="206">
        <f t="shared" si="45"/>
        <v>0</v>
      </c>
      <c r="Q284" s="207"/>
      <c r="R284" s="208"/>
    </row>
    <row r="285" spans="1:18" ht="18.75" x14ac:dyDescent="0.25">
      <c r="A285" s="65">
        <v>284</v>
      </c>
      <c r="B285" s="33"/>
      <c r="C285" s="21"/>
      <c r="D285" s="15"/>
      <c r="E285" s="20" t="str">
        <f t="shared" si="46"/>
        <v>-</v>
      </c>
      <c r="F285" s="15" t="e">
        <f t="shared" si="47"/>
        <v>#N/A</v>
      </c>
      <c r="G285" s="15"/>
      <c r="H285" s="204" t="str">
        <f t="shared" si="43"/>
        <v>0</v>
      </c>
      <c r="I285" s="23"/>
      <c r="J285" s="17"/>
      <c r="K285" s="22" t="str">
        <f t="shared" si="48"/>
        <v>-</v>
      </c>
      <c r="L285" s="17" t="e">
        <f t="shared" si="49"/>
        <v>#N/A</v>
      </c>
      <c r="M285" s="205" t="str">
        <f t="shared" si="44"/>
        <v>0</v>
      </c>
      <c r="N285" s="19"/>
      <c r="O285" s="32"/>
      <c r="P285" s="206">
        <f t="shared" si="45"/>
        <v>0</v>
      </c>
      <c r="Q285" s="207"/>
      <c r="R285" s="208"/>
    </row>
    <row r="286" spans="1:18" ht="18.75" x14ac:dyDescent="0.25">
      <c r="A286" s="65">
        <v>285</v>
      </c>
      <c r="B286" s="33"/>
      <c r="C286" s="21"/>
      <c r="D286" s="15"/>
      <c r="E286" s="20" t="str">
        <f t="shared" si="46"/>
        <v>-</v>
      </c>
      <c r="F286" s="15" t="e">
        <f t="shared" si="47"/>
        <v>#N/A</v>
      </c>
      <c r="G286" s="15"/>
      <c r="H286" s="204" t="str">
        <f t="shared" si="43"/>
        <v>0</v>
      </c>
      <c r="I286" s="23"/>
      <c r="J286" s="17"/>
      <c r="K286" s="22" t="str">
        <f t="shared" si="48"/>
        <v>-</v>
      </c>
      <c r="L286" s="17" t="e">
        <f t="shared" si="49"/>
        <v>#N/A</v>
      </c>
      <c r="M286" s="205" t="str">
        <f t="shared" si="44"/>
        <v>0</v>
      </c>
      <c r="N286" s="19"/>
      <c r="O286" s="32"/>
      <c r="P286" s="206">
        <f t="shared" si="45"/>
        <v>0</v>
      </c>
      <c r="Q286" s="207"/>
      <c r="R286" s="208"/>
    </row>
    <row r="287" spans="1:18" ht="18.75" x14ac:dyDescent="0.25">
      <c r="A287" s="65">
        <v>286</v>
      </c>
      <c r="B287" s="33"/>
      <c r="C287" s="21"/>
      <c r="D287" s="15"/>
      <c r="E287" s="20" t="str">
        <f t="shared" si="46"/>
        <v>-</v>
      </c>
      <c r="F287" s="15" t="e">
        <f t="shared" si="47"/>
        <v>#N/A</v>
      </c>
      <c r="G287" s="15"/>
      <c r="H287" s="204" t="str">
        <f t="shared" si="43"/>
        <v>0</v>
      </c>
      <c r="I287" s="23"/>
      <c r="J287" s="17"/>
      <c r="K287" s="22" t="str">
        <f t="shared" si="48"/>
        <v>-</v>
      </c>
      <c r="L287" s="17" t="e">
        <f t="shared" si="49"/>
        <v>#N/A</v>
      </c>
      <c r="M287" s="205" t="str">
        <f t="shared" si="44"/>
        <v>0</v>
      </c>
      <c r="N287" s="19"/>
      <c r="O287" s="32"/>
      <c r="P287" s="206">
        <f t="shared" si="45"/>
        <v>0</v>
      </c>
      <c r="Q287" s="207"/>
      <c r="R287" s="208"/>
    </row>
    <row r="288" spans="1:18" ht="18.75" x14ac:dyDescent="0.25">
      <c r="A288" s="65">
        <v>287</v>
      </c>
      <c r="B288" s="33"/>
      <c r="C288" s="21"/>
      <c r="D288" s="15"/>
      <c r="E288" s="20" t="str">
        <f t="shared" si="46"/>
        <v>-</v>
      </c>
      <c r="F288" s="15" t="e">
        <f t="shared" si="47"/>
        <v>#N/A</v>
      </c>
      <c r="G288" s="15"/>
      <c r="H288" s="204" t="str">
        <f t="shared" si="43"/>
        <v>0</v>
      </c>
      <c r="I288" s="23"/>
      <c r="J288" s="17"/>
      <c r="K288" s="22" t="str">
        <f t="shared" si="48"/>
        <v>-</v>
      </c>
      <c r="L288" s="17" t="e">
        <f t="shared" si="49"/>
        <v>#N/A</v>
      </c>
      <c r="M288" s="205" t="str">
        <f t="shared" si="44"/>
        <v>0</v>
      </c>
      <c r="N288" s="19"/>
      <c r="O288" s="32"/>
      <c r="P288" s="206">
        <f t="shared" si="45"/>
        <v>0</v>
      </c>
      <c r="Q288" s="207"/>
      <c r="R288" s="208"/>
    </row>
    <row r="289" spans="1:18" ht="18.75" x14ac:dyDescent="0.25">
      <c r="A289" s="65">
        <v>288</v>
      </c>
      <c r="B289" s="33"/>
      <c r="C289" s="21"/>
      <c r="D289" s="15"/>
      <c r="E289" s="20" t="str">
        <f t="shared" si="46"/>
        <v>-</v>
      </c>
      <c r="F289" s="15" t="e">
        <f t="shared" si="47"/>
        <v>#N/A</v>
      </c>
      <c r="G289" s="15"/>
      <c r="H289" s="204" t="str">
        <f t="shared" si="43"/>
        <v>0</v>
      </c>
      <c r="I289" s="23"/>
      <c r="J289" s="17"/>
      <c r="K289" s="22" t="str">
        <f t="shared" si="48"/>
        <v>-</v>
      </c>
      <c r="L289" s="17" t="e">
        <f t="shared" si="49"/>
        <v>#N/A</v>
      </c>
      <c r="M289" s="205" t="str">
        <f t="shared" si="44"/>
        <v>0</v>
      </c>
      <c r="N289" s="19"/>
      <c r="O289" s="32"/>
      <c r="P289" s="206">
        <f t="shared" si="45"/>
        <v>0</v>
      </c>
      <c r="Q289" s="207"/>
      <c r="R289" s="208"/>
    </row>
    <row r="290" spans="1:18" ht="18.75" x14ac:dyDescent="0.25">
      <c r="A290" s="65">
        <v>289</v>
      </c>
      <c r="B290" s="33"/>
      <c r="C290" s="21"/>
      <c r="D290" s="15"/>
      <c r="E290" s="20" t="str">
        <f t="shared" si="46"/>
        <v>-</v>
      </c>
      <c r="F290" s="15" t="e">
        <f t="shared" si="47"/>
        <v>#N/A</v>
      </c>
      <c r="G290" s="15"/>
      <c r="H290" s="204" t="str">
        <f t="shared" si="43"/>
        <v>0</v>
      </c>
      <c r="I290" s="23"/>
      <c r="J290" s="17"/>
      <c r="K290" s="22" t="str">
        <f t="shared" si="48"/>
        <v>-</v>
      </c>
      <c r="L290" s="17" t="e">
        <f t="shared" si="49"/>
        <v>#N/A</v>
      </c>
      <c r="M290" s="205" t="str">
        <f t="shared" si="44"/>
        <v>0</v>
      </c>
      <c r="N290" s="19"/>
      <c r="O290" s="32"/>
      <c r="P290" s="206">
        <f t="shared" si="45"/>
        <v>0</v>
      </c>
      <c r="Q290" s="207"/>
      <c r="R290" s="208"/>
    </row>
    <row r="291" spans="1:18" ht="18.75" x14ac:dyDescent="0.25">
      <c r="A291" s="65">
        <v>290</v>
      </c>
      <c r="B291" s="33"/>
      <c r="C291" s="21"/>
      <c r="D291" s="15"/>
      <c r="E291" s="20" t="str">
        <f t="shared" si="46"/>
        <v>-</v>
      </c>
      <c r="F291" s="15" t="e">
        <f t="shared" si="47"/>
        <v>#N/A</v>
      </c>
      <c r="G291" s="15"/>
      <c r="H291" s="204" t="str">
        <f t="shared" si="43"/>
        <v>0</v>
      </c>
      <c r="I291" s="23"/>
      <c r="J291" s="17"/>
      <c r="K291" s="22" t="str">
        <f t="shared" si="48"/>
        <v>-</v>
      </c>
      <c r="L291" s="17" t="e">
        <f t="shared" si="49"/>
        <v>#N/A</v>
      </c>
      <c r="M291" s="205" t="str">
        <f t="shared" si="44"/>
        <v>0</v>
      </c>
      <c r="N291" s="19"/>
      <c r="O291" s="32"/>
      <c r="P291" s="206">
        <f t="shared" si="45"/>
        <v>0</v>
      </c>
      <c r="Q291" s="207"/>
      <c r="R291" s="208"/>
    </row>
    <row r="292" spans="1:18" ht="18.75" x14ac:dyDescent="0.25">
      <c r="A292" s="65">
        <v>291</v>
      </c>
      <c r="B292" s="33"/>
      <c r="C292" s="21"/>
      <c r="D292" s="15"/>
      <c r="E292" s="20" t="str">
        <f t="shared" si="46"/>
        <v>-</v>
      </c>
      <c r="F292" s="15" t="e">
        <f t="shared" si="47"/>
        <v>#N/A</v>
      </c>
      <c r="G292" s="15"/>
      <c r="H292" s="204" t="str">
        <f t="shared" si="43"/>
        <v>0</v>
      </c>
      <c r="I292" s="23"/>
      <c r="J292" s="17"/>
      <c r="K292" s="22" t="str">
        <f t="shared" si="48"/>
        <v>-</v>
      </c>
      <c r="L292" s="17" t="e">
        <f t="shared" si="49"/>
        <v>#N/A</v>
      </c>
      <c r="M292" s="205" t="str">
        <f t="shared" si="44"/>
        <v>0</v>
      </c>
      <c r="N292" s="19"/>
      <c r="O292" s="32"/>
      <c r="P292" s="206">
        <f t="shared" si="45"/>
        <v>0</v>
      </c>
      <c r="Q292" s="207"/>
      <c r="R292" s="208"/>
    </row>
    <row r="293" spans="1:18" ht="18.75" x14ac:dyDescent="0.25">
      <c r="A293" s="65">
        <v>292</v>
      </c>
      <c r="B293" s="33"/>
      <c r="C293" s="21"/>
      <c r="D293" s="15"/>
      <c r="E293" s="20" t="str">
        <f t="shared" si="46"/>
        <v>-</v>
      </c>
      <c r="F293" s="15" t="e">
        <f t="shared" si="47"/>
        <v>#N/A</v>
      </c>
      <c r="G293" s="15"/>
      <c r="H293" s="204" t="str">
        <f t="shared" si="43"/>
        <v>0</v>
      </c>
      <c r="I293" s="23"/>
      <c r="J293" s="17"/>
      <c r="K293" s="22" t="str">
        <f t="shared" si="48"/>
        <v>-</v>
      </c>
      <c r="L293" s="17" t="e">
        <f t="shared" si="49"/>
        <v>#N/A</v>
      </c>
      <c r="M293" s="205" t="str">
        <f t="shared" si="44"/>
        <v>0</v>
      </c>
      <c r="N293" s="19"/>
      <c r="O293" s="32"/>
      <c r="P293" s="206">
        <f t="shared" si="45"/>
        <v>0</v>
      </c>
      <c r="Q293" s="207"/>
      <c r="R293" s="208"/>
    </row>
    <row r="294" spans="1:18" ht="18.75" x14ac:dyDescent="0.25">
      <c r="A294" s="65">
        <v>293</v>
      </c>
      <c r="B294" s="33"/>
      <c r="C294" s="21"/>
      <c r="D294" s="15"/>
      <c r="E294" s="20" t="str">
        <f t="shared" si="46"/>
        <v>-</v>
      </c>
      <c r="F294" s="15" t="e">
        <f t="shared" si="47"/>
        <v>#N/A</v>
      </c>
      <c r="G294" s="15"/>
      <c r="H294" s="204" t="str">
        <f t="shared" si="43"/>
        <v>0</v>
      </c>
      <c r="I294" s="23"/>
      <c r="J294" s="17"/>
      <c r="K294" s="22" t="str">
        <f t="shared" si="48"/>
        <v>-</v>
      </c>
      <c r="L294" s="17" t="e">
        <f t="shared" si="49"/>
        <v>#N/A</v>
      </c>
      <c r="M294" s="205" t="str">
        <f t="shared" si="44"/>
        <v>0</v>
      </c>
      <c r="N294" s="19"/>
      <c r="O294" s="32"/>
      <c r="P294" s="206">
        <f t="shared" si="45"/>
        <v>0</v>
      </c>
      <c r="Q294" s="207"/>
      <c r="R294" s="208"/>
    </row>
    <row r="295" spans="1:18" ht="18.75" x14ac:dyDescent="0.25">
      <c r="A295" s="65">
        <v>294</v>
      </c>
      <c r="B295" s="33"/>
      <c r="C295" s="21"/>
      <c r="D295" s="15"/>
      <c r="E295" s="20" t="str">
        <f t="shared" si="46"/>
        <v>-</v>
      </c>
      <c r="F295" s="15" t="e">
        <f t="shared" si="47"/>
        <v>#N/A</v>
      </c>
      <c r="G295" s="15"/>
      <c r="H295" s="204" t="str">
        <f t="shared" si="43"/>
        <v>0</v>
      </c>
      <c r="I295" s="23"/>
      <c r="J295" s="17"/>
      <c r="K295" s="22" t="str">
        <f t="shared" si="48"/>
        <v>-</v>
      </c>
      <c r="L295" s="17" t="e">
        <f t="shared" si="49"/>
        <v>#N/A</v>
      </c>
      <c r="M295" s="205" t="str">
        <f t="shared" si="44"/>
        <v>0</v>
      </c>
      <c r="N295" s="19"/>
      <c r="O295" s="32"/>
      <c r="P295" s="206">
        <f t="shared" si="45"/>
        <v>0</v>
      </c>
      <c r="Q295" s="207"/>
      <c r="R295" s="208"/>
    </row>
    <row r="296" spans="1:18" ht="18.75" x14ac:dyDescent="0.25">
      <c r="A296" s="65">
        <v>295</v>
      </c>
      <c r="B296" s="33"/>
      <c r="C296" s="21"/>
      <c r="D296" s="15"/>
      <c r="E296" s="20" t="str">
        <f t="shared" si="46"/>
        <v>-</v>
      </c>
      <c r="F296" s="15" t="e">
        <f t="shared" si="47"/>
        <v>#N/A</v>
      </c>
      <c r="G296" s="15"/>
      <c r="H296" s="204" t="str">
        <f t="shared" si="43"/>
        <v>0</v>
      </c>
      <c r="I296" s="23"/>
      <c r="J296" s="17"/>
      <c r="K296" s="22" t="str">
        <f t="shared" si="48"/>
        <v>-</v>
      </c>
      <c r="L296" s="17" t="e">
        <f t="shared" si="49"/>
        <v>#N/A</v>
      </c>
      <c r="M296" s="205" t="str">
        <f t="shared" si="44"/>
        <v>0</v>
      </c>
      <c r="N296" s="19"/>
      <c r="O296" s="32"/>
      <c r="P296" s="206">
        <f t="shared" si="45"/>
        <v>0</v>
      </c>
      <c r="Q296" s="207"/>
      <c r="R296" s="208"/>
    </row>
    <row r="297" spans="1:18" ht="18.75" x14ac:dyDescent="0.25">
      <c r="A297" s="65">
        <v>296</v>
      </c>
      <c r="B297" s="33"/>
      <c r="C297" s="21"/>
      <c r="D297" s="15"/>
      <c r="E297" s="20" t="str">
        <f t="shared" si="46"/>
        <v>-</v>
      </c>
      <c r="F297" s="15" t="e">
        <f t="shared" si="47"/>
        <v>#N/A</v>
      </c>
      <c r="G297" s="15"/>
      <c r="H297" s="204" t="str">
        <f t="shared" si="43"/>
        <v>0</v>
      </c>
      <c r="I297" s="23"/>
      <c r="J297" s="17"/>
      <c r="K297" s="22" t="str">
        <f t="shared" si="48"/>
        <v>-</v>
      </c>
      <c r="L297" s="17" t="e">
        <f t="shared" si="49"/>
        <v>#N/A</v>
      </c>
      <c r="M297" s="205" t="str">
        <f t="shared" si="44"/>
        <v>0</v>
      </c>
      <c r="N297" s="19"/>
      <c r="O297" s="32"/>
      <c r="P297" s="206">
        <f t="shared" si="45"/>
        <v>0</v>
      </c>
      <c r="Q297" s="207"/>
      <c r="R297" s="208"/>
    </row>
    <row r="298" spans="1:18" ht="18.75" x14ac:dyDescent="0.25">
      <c r="A298" s="65">
        <v>297</v>
      </c>
      <c r="B298" s="33"/>
      <c r="C298" s="21"/>
      <c r="D298" s="15"/>
      <c r="E298" s="20" t="str">
        <f t="shared" si="46"/>
        <v>-</v>
      </c>
      <c r="F298" s="15" t="e">
        <f t="shared" si="47"/>
        <v>#N/A</v>
      </c>
      <c r="G298" s="15"/>
      <c r="H298" s="204" t="str">
        <f t="shared" si="43"/>
        <v>0</v>
      </c>
      <c r="I298" s="23"/>
      <c r="J298" s="17"/>
      <c r="K298" s="22" t="str">
        <f t="shared" si="48"/>
        <v>-</v>
      </c>
      <c r="L298" s="17" t="e">
        <f t="shared" si="49"/>
        <v>#N/A</v>
      </c>
      <c r="M298" s="205" t="str">
        <f t="shared" si="44"/>
        <v>0</v>
      </c>
      <c r="N298" s="19"/>
      <c r="O298" s="32"/>
      <c r="P298" s="206">
        <f t="shared" si="45"/>
        <v>0</v>
      </c>
      <c r="Q298" s="207"/>
      <c r="R298" s="208"/>
    </row>
    <row r="299" spans="1:18" ht="18.75" x14ac:dyDescent="0.25">
      <c r="A299" s="65">
        <v>298</v>
      </c>
      <c r="B299" s="33"/>
      <c r="C299" s="21"/>
      <c r="D299" s="15"/>
      <c r="E299" s="20" t="str">
        <f t="shared" si="46"/>
        <v>-</v>
      </c>
      <c r="F299" s="15" t="e">
        <f t="shared" si="47"/>
        <v>#N/A</v>
      </c>
      <c r="G299" s="15"/>
      <c r="H299" s="204" t="str">
        <f t="shared" si="43"/>
        <v>0</v>
      </c>
      <c r="I299" s="23"/>
      <c r="J299" s="17"/>
      <c r="K299" s="22" t="str">
        <f t="shared" si="48"/>
        <v>-</v>
      </c>
      <c r="L299" s="17" t="e">
        <f t="shared" si="49"/>
        <v>#N/A</v>
      </c>
      <c r="M299" s="205" t="str">
        <f t="shared" si="44"/>
        <v>0</v>
      </c>
      <c r="N299" s="19"/>
      <c r="O299" s="32"/>
      <c r="P299" s="206">
        <f t="shared" si="45"/>
        <v>0</v>
      </c>
      <c r="Q299" s="207"/>
      <c r="R299" s="208"/>
    </row>
    <row r="300" spans="1:18" ht="18.75" x14ac:dyDescent="0.25">
      <c r="A300" s="65">
        <v>299</v>
      </c>
      <c r="B300" s="33"/>
      <c r="C300" s="21"/>
      <c r="D300" s="15"/>
      <c r="E300" s="20" t="str">
        <f t="shared" si="46"/>
        <v>-</v>
      </c>
      <c r="F300" s="15" t="e">
        <f t="shared" si="47"/>
        <v>#N/A</v>
      </c>
      <c r="G300" s="15"/>
      <c r="H300" s="204" t="str">
        <f t="shared" si="43"/>
        <v>0</v>
      </c>
      <c r="I300" s="23"/>
      <c r="J300" s="17"/>
      <c r="K300" s="22" t="str">
        <f t="shared" si="48"/>
        <v>-</v>
      </c>
      <c r="L300" s="17" t="e">
        <f t="shared" si="49"/>
        <v>#N/A</v>
      </c>
      <c r="M300" s="205" t="str">
        <f t="shared" si="44"/>
        <v>0</v>
      </c>
      <c r="N300" s="19"/>
      <c r="O300" s="32"/>
      <c r="P300" s="206">
        <f t="shared" si="45"/>
        <v>0</v>
      </c>
      <c r="Q300" s="207"/>
      <c r="R300" s="208"/>
    </row>
    <row r="301" spans="1:18" ht="18.75" x14ac:dyDescent="0.25">
      <c r="A301" s="65">
        <v>300</v>
      </c>
      <c r="B301" s="33"/>
      <c r="C301" s="21"/>
      <c r="D301" s="15"/>
      <c r="E301" s="20" t="str">
        <f t="shared" si="46"/>
        <v>-</v>
      </c>
      <c r="F301" s="15" t="e">
        <f t="shared" si="47"/>
        <v>#N/A</v>
      </c>
      <c r="G301" s="15"/>
      <c r="H301" s="204" t="str">
        <f t="shared" si="43"/>
        <v>0</v>
      </c>
      <c r="I301" s="23"/>
      <c r="J301" s="17"/>
      <c r="K301" s="22" t="str">
        <f t="shared" si="48"/>
        <v>-</v>
      </c>
      <c r="L301" s="17" t="e">
        <f t="shared" si="49"/>
        <v>#N/A</v>
      </c>
      <c r="M301" s="205" t="str">
        <f t="shared" si="44"/>
        <v>0</v>
      </c>
      <c r="N301" s="19"/>
      <c r="O301" s="32"/>
      <c r="P301" s="206">
        <f t="shared" si="45"/>
        <v>0</v>
      </c>
      <c r="Q301" s="207"/>
      <c r="R301" s="208"/>
    </row>
    <row r="302" spans="1:18" ht="18.75" x14ac:dyDescent="0.25">
      <c r="A302" s="65">
        <v>301</v>
      </c>
      <c r="B302" s="33"/>
      <c r="C302" s="21"/>
      <c r="D302" s="15"/>
      <c r="E302" s="20" t="str">
        <f t="shared" si="46"/>
        <v>-</v>
      </c>
      <c r="F302" s="15" t="e">
        <f t="shared" si="47"/>
        <v>#N/A</v>
      </c>
      <c r="G302" s="15"/>
      <c r="H302" s="204" t="str">
        <f t="shared" si="43"/>
        <v>0</v>
      </c>
      <c r="I302" s="23"/>
      <c r="J302" s="17"/>
      <c r="K302" s="22" t="str">
        <f t="shared" si="48"/>
        <v>-</v>
      </c>
      <c r="L302" s="17" t="e">
        <f t="shared" si="49"/>
        <v>#N/A</v>
      </c>
      <c r="M302" s="205" t="str">
        <f t="shared" si="44"/>
        <v>0</v>
      </c>
      <c r="N302" s="19"/>
      <c r="O302" s="32"/>
      <c r="P302" s="206">
        <f t="shared" si="45"/>
        <v>0</v>
      </c>
      <c r="Q302" s="207"/>
      <c r="R302" s="208"/>
    </row>
    <row r="303" spans="1:18" ht="18.75" x14ac:dyDescent="0.25">
      <c r="A303" s="65">
        <v>302</v>
      </c>
      <c r="B303" s="33"/>
      <c r="C303" s="21"/>
      <c r="D303" s="15"/>
      <c r="E303" s="20" t="str">
        <f t="shared" si="46"/>
        <v>-</v>
      </c>
      <c r="F303" s="15" t="e">
        <f t="shared" si="47"/>
        <v>#N/A</v>
      </c>
      <c r="G303" s="15"/>
      <c r="H303" s="204" t="str">
        <f t="shared" si="43"/>
        <v>0</v>
      </c>
      <c r="I303" s="23"/>
      <c r="J303" s="17"/>
      <c r="K303" s="22" t="str">
        <f t="shared" si="48"/>
        <v>-</v>
      </c>
      <c r="L303" s="17" t="e">
        <f t="shared" si="49"/>
        <v>#N/A</v>
      </c>
      <c r="M303" s="205" t="str">
        <f t="shared" si="44"/>
        <v>0</v>
      </c>
      <c r="N303" s="19"/>
      <c r="O303" s="32"/>
      <c r="P303" s="206">
        <f t="shared" si="45"/>
        <v>0</v>
      </c>
      <c r="Q303" s="207"/>
      <c r="R303" s="208"/>
    </row>
    <row r="304" spans="1:18" ht="18.75" x14ac:dyDescent="0.25">
      <c r="A304" s="65">
        <v>303</v>
      </c>
      <c r="B304" s="33"/>
      <c r="C304" s="21"/>
      <c r="D304" s="15"/>
      <c r="E304" s="20" t="str">
        <f t="shared" si="46"/>
        <v>-</v>
      </c>
      <c r="F304" s="15" t="e">
        <f t="shared" si="47"/>
        <v>#N/A</v>
      </c>
      <c r="G304" s="15"/>
      <c r="H304" s="204" t="str">
        <f t="shared" si="43"/>
        <v>0</v>
      </c>
      <c r="I304" s="23"/>
      <c r="J304" s="17"/>
      <c r="K304" s="22" t="str">
        <f t="shared" si="48"/>
        <v>-</v>
      </c>
      <c r="L304" s="17" t="e">
        <f t="shared" si="49"/>
        <v>#N/A</v>
      </c>
      <c r="M304" s="205" t="str">
        <f t="shared" si="44"/>
        <v>0</v>
      </c>
      <c r="N304" s="19"/>
      <c r="O304" s="32"/>
      <c r="P304" s="206">
        <f t="shared" si="45"/>
        <v>0</v>
      </c>
      <c r="Q304" s="207"/>
      <c r="R304" s="208"/>
    </row>
    <row r="305" spans="1:18" ht="18.75" x14ac:dyDescent="0.25">
      <c r="A305" s="65">
        <v>304</v>
      </c>
      <c r="B305" s="33"/>
      <c r="C305" s="21"/>
      <c r="D305" s="15"/>
      <c r="E305" s="20" t="str">
        <f t="shared" si="46"/>
        <v>-</v>
      </c>
      <c r="F305" s="15" t="e">
        <f t="shared" si="47"/>
        <v>#N/A</v>
      </c>
      <c r="G305" s="15"/>
      <c r="H305" s="204" t="str">
        <f t="shared" si="43"/>
        <v>0</v>
      </c>
      <c r="I305" s="23"/>
      <c r="J305" s="17"/>
      <c r="K305" s="22" t="str">
        <f t="shared" si="48"/>
        <v>-</v>
      </c>
      <c r="L305" s="17" t="e">
        <f t="shared" si="49"/>
        <v>#N/A</v>
      </c>
      <c r="M305" s="205" t="str">
        <f t="shared" si="44"/>
        <v>0</v>
      </c>
      <c r="N305" s="19"/>
      <c r="O305" s="32"/>
      <c r="P305" s="206">
        <f t="shared" si="45"/>
        <v>0</v>
      </c>
      <c r="Q305" s="207"/>
      <c r="R305" s="208"/>
    </row>
    <row r="306" spans="1:18" ht="18.75" x14ac:dyDescent="0.25">
      <c r="A306" s="65">
        <v>305</v>
      </c>
      <c r="B306" s="33"/>
      <c r="C306" s="21"/>
      <c r="D306" s="15"/>
      <c r="E306" s="20" t="str">
        <f t="shared" si="46"/>
        <v>-</v>
      </c>
      <c r="F306" s="15" t="e">
        <f t="shared" si="47"/>
        <v>#N/A</v>
      </c>
      <c r="G306" s="15"/>
      <c r="H306" s="204" t="str">
        <f t="shared" si="43"/>
        <v>0</v>
      </c>
      <c r="I306" s="23"/>
      <c r="J306" s="17"/>
      <c r="K306" s="22" t="str">
        <f t="shared" si="48"/>
        <v>-</v>
      </c>
      <c r="L306" s="17" t="e">
        <f t="shared" si="49"/>
        <v>#N/A</v>
      </c>
      <c r="M306" s="205" t="str">
        <f t="shared" si="44"/>
        <v>0</v>
      </c>
      <c r="N306" s="19"/>
      <c r="O306" s="32"/>
      <c r="P306" s="206">
        <f t="shared" si="45"/>
        <v>0</v>
      </c>
      <c r="Q306" s="207"/>
      <c r="R306" s="208"/>
    </row>
    <row r="307" spans="1:18" ht="18.75" x14ac:dyDescent="0.25">
      <c r="A307" s="65">
        <v>306</v>
      </c>
      <c r="B307" s="33"/>
      <c r="C307" s="21"/>
      <c r="D307" s="15"/>
      <c r="E307" s="20" t="str">
        <f t="shared" si="46"/>
        <v>-</v>
      </c>
      <c r="F307" s="15" t="e">
        <f t="shared" si="47"/>
        <v>#N/A</v>
      </c>
      <c r="G307" s="15"/>
      <c r="H307" s="204" t="str">
        <f t="shared" si="43"/>
        <v>0</v>
      </c>
      <c r="I307" s="23"/>
      <c r="J307" s="17"/>
      <c r="K307" s="22" t="str">
        <f t="shared" si="48"/>
        <v>-</v>
      </c>
      <c r="L307" s="17" t="e">
        <f t="shared" si="49"/>
        <v>#N/A</v>
      </c>
      <c r="M307" s="205" t="str">
        <f t="shared" si="44"/>
        <v>0</v>
      </c>
      <c r="N307" s="19"/>
      <c r="O307" s="32"/>
      <c r="P307" s="206">
        <f t="shared" si="45"/>
        <v>0</v>
      </c>
      <c r="Q307" s="207"/>
      <c r="R307" s="208"/>
    </row>
    <row r="308" spans="1:18" ht="18.75" x14ac:dyDescent="0.25">
      <c r="A308" s="65">
        <v>307</v>
      </c>
      <c r="B308" s="33"/>
      <c r="C308" s="21"/>
      <c r="D308" s="15"/>
      <c r="E308" s="20" t="str">
        <f t="shared" si="46"/>
        <v>-</v>
      </c>
      <c r="F308" s="15" t="e">
        <f t="shared" si="47"/>
        <v>#N/A</v>
      </c>
      <c r="G308" s="15"/>
      <c r="H308" s="204" t="str">
        <f t="shared" si="43"/>
        <v>0</v>
      </c>
      <c r="I308" s="23"/>
      <c r="J308" s="17"/>
      <c r="K308" s="22" t="str">
        <f t="shared" si="48"/>
        <v>-</v>
      </c>
      <c r="L308" s="17" t="e">
        <f t="shared" si="49"/>
        <v>#N/A</v>
      </c>
      <c r="M308" s="205" t="str">
        <f t="shared" si="44"/>
        <v>0</v>
      </c>
      <c r="N308" s="19"/>
      <c r="O308" s="32"/>
      <c r="P308" s="206">
        <f t="shared" si="45"/>
        <v>0</v>
      </c>
      <c r="Q308" s="207"/>
      <c r="R308" s="208"/>
    </row>
    <row r="309" spans="1:18" ht="18.75" x14ac:dyDescent="0.25">
      <c r="A309" s="65">
        <v>308</v>
      </c>
      <c r="B309" s="33"/>
      <c r="C309" s="21"/>
      <c r="D309" s="15"/>
      <c r="E309" s="20" t="str">
        <f t="shared" si="46"/>
        <v>-</v>
      </c>
      <c r="F309" s="15" t="e">
        <f t="shared" si="47"/>
        <v>#N/A</v>
      </c>
      <c r="G309" s="15"/>
      <c r="H309" s="204" t="str">
        <f t="shared" si="43"/>
        <v>0</v>
      </c>
      <c r="I309" s="23"/>
      <c r="J309" s="17"/>
      <c r="K309" s="22" t="str">
        <f t="shared" si="48"/>
        <v>-</v>
      </c>
      <c r="L309" s="17" t="e">
        <f t="shared" si="49"/>
        <v>#N/A</v>
      </c>
      <c r="M309" s="205" t="str">
        <f t="shared" si="44"/>
        <v>0</v>
      </c>
      <c r="N309" s="19"/>
      <c r="O309" s="32"/>
      <c r="P309" s="206">
        <f t="shared" si="45"/>
        <v>0</v>
      </c>
      <c r="Q309" s="207"/>
      <c r="R309" s="208"/>
    </row>
  </sheetData>
  <sheetProtection sheet="1" objects="1" scenarios="1"/>
  <sortState ref="B2:P79">
    <sortCondition ref="B2"/>
  </sortState>
  <dataValidations count="3">
    <dataValidation type="list" allowBlank="1" showInputMessage="1" showErrorMessage="1" sqref="N2:N309">
      <formula1>$U$36:$U$37</formula1>
    </dataValidation>
    <dataValidation type="list" allowBlank="1" showInputMessage="1" showErrorMessage="1" sqref="J2:J309 D2:D309">
      <formula1>$S$24:$S$34</formula1>
    </dataValidation>
    <dataValidation type="list" allowBlank="1" showInputMessage="1" showErrorMessage="1" sqref="G2:G309">
      <formula1>$W$36:$W$37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15</vt:i4>
      </vt:variant>
    </vt:vector>
  </HeadingPairs>
  <TitlesOfParts>
    <vt:vector size="31" baseType="lpstr">
      <vt:lpstr>Tournée vierge</vt:lpstr>
      <vt:lpstr>02FEV M</vt:lpstr>
      <vt:lpstr>02FEV S</vt:lpstr>
      <vt:lpstr>03FEV M</vt:lpstr>
      <vt:lpstr>06FEV M</vt:lpstr>
      <vt:lpstr>07FEV M</vt:lpstr>
      <vt:lpstr>07FEV S</vt:lpstr>
      <vt:lpstr>08FEV M</vt:lpstr>
      <vt:lpstr>08FEV S</vt:lpstr>
      <vt:lpstr>11FEV M</vt:lpstr>
      <vt:lpstr>12FEV M</vt:lpstr>
      <vt:lpstr>13FEV M</vt:lpstr>
      <vt:lpstr>16FEV M</vt:lpstr>
      <vt:lpstr>17FEV M</vt:lpstr>
      <vt:lpstr>total sousous</vt:lpstr>
      <vt:lpstr>Patient</vt:lpstr>
      <vt:lpstr>'02FEV M'!Zone_d_impression</vt:lpstr>
      <vt:lpstr>'02FEV S'!Zone_d_impression</vt:lpstr>
      <vt:lpstr>'03FEV M'!Zone_d_impression</vt:lpstr>
      <vt:lpstr>'06FEV M'!Zone_d_impression</vt:lpstr>
      <vt:lpstr>'07FEV M'!Zone_d_impression</vt:lpstr>
      <vt:lpstr>'07FEV S'!Zone_d_impression</vt:lpstr>
      <vt:lpstr>'08FEV M'!Zone_d_impression</vt:lpstr>
      <vt:lpstr>'08FEV S'!Zone_d_impression</vt:lpstr>
      <vt:lpstr>'11FEV M'!Zone_d_impression</vt:lpstr>
      <vt:lpstr>'12FEV M'!Zone_d_impression</vt:lpstr>
      <vt:lpstr>'13FEV M'!Zone_d_impression</vt:lpstr>
      <vt:lpstr>'16FEV M'!Zone_d_impression</vt:lpstr>
      <vt:lpstr>'17FEV M'!Zone_d_impression</vt:lpstr>
      <vt:lpstr>Patient!Zone_d_impression</vt:lpstr>
      <vt:lpstr>'Tournée vierge'!Zone_d_impression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MICHEL</dc:creator>
  <cp:lastModifiedBy>Stéphane MICHEL</cp:lastModifiedBy>
  <cp:lastPrinted>2015-02-16T16:33:43Z</cp:lastPrinted>
  <dcterms:created xsi:type="dcterms:W3CDTF">2015-01-02T12:55:26Z</dcterms:created>
  <dcterms:modified xsi:type="dcterms:W3CDTF">2015-02-16T16:33:54Z</dcterms:modified>
</cp:coreProperties>
</file>