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1315" windowHeight="9465" activeTab="2"/>
  </bookViews>
  <sheets>
    <sheet name="PM" sheetId="2" r:id="rId1"/>
    <sheet name="Annuaire" sheetId="1" r:id="rId2"/>
    <sheet name="Résultats" sheetId="3" r:id="rId3"/>
  </sheets>
  <calcPr calcId="144525"/>
</workbook>
</file>

<file path=xl/calcChain.xml><?xml version="1.0" encoding="utf-8"?>
<calcChain xmlns="http://schemas.openxmlformats.org/spreadsheetml/2006/main">
  <c r="N218" i="2" l="1"/>
  <c r="K218" i="2"/>
  <c r="K217" i="2"/>
  <c r="K216" i="2"/>
  <c r="K215" i="2"/>
  <c r="K214" i="2"/>
  <c r="K213" i="2"/>
  <c r="K212" i="2"/>
  <c r="K211" i="2"/>
  <c r="K210" i="2"/>
  <c r="K209" i="2"/>
  <c r="K208" i="2"/>
  <c r="N207" i="2" s="1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ER76" i="1" s="1"/>
  <c r="K72" i="2"/>
  <c r="K71" i="2"/>
  <c r="ER74" i="1" s="1"/>
  <c r="K70" i="2"/>
  <c r="K69" i="2"/>
  <c r="ER72" i="1" s="1"/>
  <c r="K68" i="2"/>
  <c r="K67" i="2"/>
  <c r="ER70" i="1" s="1"/>
  <c r="K66" i="2"/>
  <c r="K65" i="2"/>
  <c r="ER68" i="1" s="1"/>
  <c r="K64" i="2"/>
  <c r="K63" i="2"/>
  <c r="ER66" i="1" s="1"/>
  <c r="K62" i="2"/>
  <c r="K61" i="2"/>
  <c r="ER64" i="1"/>
  <c r="K59" i="2"/>
  <c r="N58" i="2" s="1"/>
  <c r="K58" i="2"/>
  <c r="N57" i="2" s="1"/>
  <c r="K57" i="2"/>
  <c r="N56" i="2" s="1"/>
  <c r="K56" i="2"/>
  <c r="N55" i="2" s="1"/>
  <c r="K55" i="2"/>
  <c r="N54" i="2" s="1"/>
  <c r="K54" i="2"/>
  <c r="N53" i="2" s="1"/>
  <c r="K53" i="2"/>
  <c r="N52" i="2" s="1"/>
  <c r="K52" i="2"/>
  <c r="N51" i="2" s="1"/>
  <c r="K51" i="2"/>
  <c r="N50" i="2" s="1"/>
  <c r="K50" i="2"/>
  <c r="N49" i="2" s="1"/>
  <c r="K49" i="2"/>
  <c r="N48" i="2" s="1"/>
  <c r="K48" i="2"/>
  <c r="N47" i="2" s="1"/>
  <c r="K47" i="2"/>
  <c r="N46" i="2" s="1"/>
  <c r="K46" i="2"/>
  <c r="N45" i="2" s="1"/>
  <c r="K45" i="2"/>
  <c r="N44" i="2" s="1"/>
  <c r="K44" i="2"/>
  <c r="N43" i="2" s="1"/>
  <c r="K43" i="2"/>
  <c r="N42" i="2" s="1"/>
  <c r="K42" i="2"/>
  <c r="N41" i="2" s="1"/>
  <c r="K41" i="2"/>
  <c r="N40" i="2" s="1"/>
  <c r="K40" i="2"/>
  <c r="N39" i="2" s="1"/>
  <c r="K39" i="2"/>
  <c r="N38" i="2" s="1"/>
  <c r="K38" i="2"/>
  <c r="N37" i="2" s="1"/>
  <c r="K37" i="2"/>
  <c r="N36" i="2" s="1"/>
  <c r="K36" i="2"/>
  <c r="N35" i="2" s="1"/>
  <c r="K35" i="2"/>
  <c r="N34" i="2" s="1"/>
  <c r="K34" i="2"/>
  <c r="N33" i="2" s="1"/>
  <c r="K33" i="2"/>
  <c r="N32" i="2" s="1"/>
  <c r="K32" i="2"/>
  <c r="N31" i="2" s="1"/>
  <c r="K31" i="2"/>
  <c r="N30" i="2" s="1"/>
  <c r="K30" i="2"/>
  <c r="N29" i="2" s="1"/>
  <c r="K29" i="2"/>
  <c r="N28" i="2" s="1"/>
  <c r="K28" i="2"/>
  <c r="N27" i="2" s="1"/>
  <c r="K27" i="2"/>
  <c r="N26" i="2" s="1"/>
  <c r="K26" i="2"/>
  <c r="N25" i="2" s="1"/>
  <c r="K25" i="2"/>
  <c r="N24" i="2" s="1"/>
  <c r="K24" i="2"/>
  <c r="N23" i="2" s="1"/>
  <c r="K23" i="2"/>
  <c r="N22" i="2" s="1"/>
  <c r="K22" i="2"/>
  <c r="N21" i="2" s="1"/>
  <c r="K21" i="2"/>
  <c r="N20" i="2" s="1"/>
  <c r="K20" i="2"/>
  <c r="N19" i="2" s="1"/>
  <c r="K19" i="2"/>
  <c r="N18" i="2" s="1"/>
  <c r="K18" i="2"/>
  <c r="N17" i="2" s="1"/>
  <c r="K17" i="2"/>
  <c r="N16" i="2" s="1"/>
  <c r="K16" i="2"/>
  <c r="N15" i="2" s="1"/>
  <c r="K15" i="2"/>
  <c r="N14" i="2" s="1"/>
  <c r="K14" i="2"/>
  <c r="N13" i="2" s="1"/>
  <c r="K13" i="2"/>
  <c r="N12" i="2" s="1"/>
  <c r="K12" i="2"/>
  <c r="N11" i="2" s="1"/>
  <c r="K11" i="2"/>
  <c r="N10" i="2" s="1"/>
  <c r="K10" i="2"/>
  <c r="N9" i="2" s="1"/>
  <c r="K9" i="2"/>
  <c r="N8" i="2" s="1"/>
  <c r="K8" i="2"/>
  <c r="N7" i="2" s="1"/>
  <c r="K7" i="2"/>
  <c r="N6" i="2" s="1"/>
  <c r="K6" i="2"/>
  <c r="N5" i="2" s="1"/>
  <c r="K5" i="2"/>
  <c r="N4" i="2" s="1"/>
  <c r="K4" i="2"/>
  <c r="N3" i="2" s="1"/>
  <c r="K3" i="2"/>
  <c r="N2" i="2" s="1"/>
  <c r="K2" i="2"/>
  <c r="K60" i="2"/>
  <c r="N59" i="2" s="1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45" i="2"/>
  <c r="ER63" i="1" l="1"/>
  <c r="ER5" i="1"/>
  <c r="C3" i="3" s="1"/>
  <c r="ER7" i="1"/>
  <c r="C5" i="3" s="1"/>
  <c r="ER9" i="1"/>
  <c r="ER11" i="1"/>
  <c r="C9" i="3" s="1"/>
  <c r="ER13" i="1"/>
  <c r="ER15" i="1"/>
  <c r="C13" i="3" s="1"/>
  <c r="ER17" i="1"/>
  <c r="ER19" i="1"/>
  <c r="C17" i="3" s="1"/>
  <c r="ER21" i="1"/>
  <c r="ER23" i="1"/>
  <c r="C21" i="3" s="1"/>
  <c r="ER25" i="1"/>
  <c r="ER27" i="1"/>
  <c r="C25" i="3" s="1"/>
  <c r="ER29" i="1"/>
  <c r="ER31" i="1"/>
  <c r="C29" i="3" s="1"/>
  <c r="ER33" i="1"/>
  <c r="ER35" i="1"/>
  <c r="C33" i="3" s="1"/>
  <c r="ER37" i="1"/>
  <c r="ER39" i="1"/>
  <c r="C37" i="3" s="1"/>
  <c r="ER41" i="1"/>
  <c r="ER43" i="1"/>
  <c r="C41" i="3" s="1"/>
  <c r="ER45" i="1"/>
  <c r="ER47" i="1"/>
  <c r="C45" i="3" s="1"/>
  <c r="ER49" i="1"/>
  <c r="ER51" i="1"/>
  <c r="ER53" i="1"/>
  <c r="ER55" i="1"/>
  <c r="ER57" i="1"/>
  <c r="ER59" i="1"/>
  <c r="ER61" i="1"/>
  <c r="C7" i="3"/>
  <c r="C11" i="3"/>
  <c r="C15" i="3"/>
  <c r="C19" i="3"/>
  <c r="C23" i="3"/>
  <c r="C27" i="3"/>
  <c r="C31" i="3"/>
  <c r="C35" i="3"/>
  <c r="C39" i="3"/>
  <c r="C43" i="3"/>
  <c r="C49" i="3"/>
  <c r="C51" i="3"/>
  <c r="C53" i="3"/>
  <c r="C55" i="3"/>
  <c r="C57" i="3"/>
  <c r="C59" i="3"/>
  <c r="C61" i="3"/>
  <c r="C47" i="3"/>
  <c r="N61" i="2"/>
  <c r="N63" i="2"/>
  <c r="N65" i="2"/>
  <c r="N67" i="2"/>
  <c r="N69" i="2"/>
  <c r="N71" i="2"/>
  <c r="N73" i="2"/>
  <c r="ER77" i="1"/>
  <c r="C75" i="3" s="1"/>
  <c r="N75" i="2"/>
  <c r="ER79" i="1"/>
  <c r="C77" i="3"/>
  <c r="N77" i="2"/>
  <c r="ER81" i="1"/>
  <c r="C79" i="3" s="1"/>
  <c r="N79" i="2"/>
  <c r="ER83" i="1"/>
  <c r="C81" i="3" s="1"/>
  <c r="N81" i="2"/>
  <c r="ER85" i="1"/>
  <c r="C83" i="3" s="1"/>
  <c r="N83" i="2"/>
  <c r="ER87" i="1"/>
  <c r="C85" i="3" s="1"/>
  <c r="N85" i="2"/>
  <c r="ER89" i="1"/>
  <c r="C87" i="3" s="1"/>
  <c r="N87" i="2"/>
  <c r="ER91" i="1"/>
  <c r="C89" i="3" s="1"/>
  <c r="N89" i="2"/>
  <c r="ER93" i="1"/>
  <c r="C91" i="3" s="1"/>
  <c r="N91" i="2"/>
  <c r="ER95" i="1"/>
  <c r="C93" i="3" s="1"/>
  <c r="N93" i="2"/>
  <c r="ER97" i="1"/>
  <c r="C95" i="3" s="1"/>
  <c r="N95" i="2"/>
  <c r="ER99" i="1"/>
  <c r="C97" i="3" s="1"/>
  <c r="N97" i="2"/>
  <c r="ER101" i="1"/>
  <c r="C99" i="3" s="1"/>
  <c r="N99" i="2"/>
  <c r="ER103" i="1"/>
  <c r="C101" i="3" s="1"/>
  <c r="N101" i="2"/>
  <c r="ER105" i="1"/>
  <c r="C103" i="3" s="1"/>
  <c r="N103" i="2"/>
  <c r="ER107" i="1"/>
  <c r="C105" i="3" s="1"/>
  <c r="N105" i="2"/>
  <c r="ER109" i="1"/>
  <c r="C107" i="3" s="1"/>
  <c r="N107" i="2"/>
  <c r="ER111" i="1"/>
  <c r="C109" i="3" s="1"/>
  <c r="N109" i="2"/>
  <c r="ER113" i="1"/>
  <c r="C111" i="3" s="1"/>
  <c r="N111" i="2"/>
  <c r="ER115" i="1"/>
  <c r="C113" i="3" s="1"/>
  <c r="N113" i="2"/>
  <c r="ER117" i="1"/>
  <c r="C115" i="3" s="1"/>
  <c r="N115" i="2"/>
  <c r="ER119" i="1"/>
  <c r="C117" i="3" s="1"/>
  <c r="N117" i="2"/>
  <c r="ER121" i="1"/>
  <c r="C119" i="3" s="1"/>
  <c r="N119" i="2"/>
  <c r="ER123" i="1"/>
  <c r="C121" i="3" s="1"/>
  <c r="N121" i="2"/>
  <c r="ER125" i="1"/>
  <c r="C123" i="3" s="1"/>
  <c r="N123" i="2"/>
  <c r="ER127" i="1"/>
  <c r="C125" i="3" s="1"/>
  <c r="N125" i="2"/>
  <c r="ER129" i="1"/>
  <c r="C127" i="3" s="1"/>
  <c r="N127" i="2"/>
  <c r="ER131" i="1"/>
  <c r="C129" i="3" s="1"/>
  <c r="N129" i="2"/>
  <c r="ER133" i="1"/>
  <c r="C131" i="3" s="1"/>
  <c r="N131" i="2"/>
  <c r="ER135" i="1"/>
  <c r="C133" i="3" s="1"/>
  <c r="N133" i="2"/>
  <c r="C135" i="3"/>
  <c r="ER137" i="1"/>
  <c r="N135" i="2"/>
  <c r="ER139" i="1"/>
  <c r="C137" i="3" s="1"/>
  <c r="N137" i="2"/>
  <c r="ER141" i="1"/>
  <c r="C139" i="3" s="1"/>
  <c r="N139" i="2"/>
  <c r="ER143" i="1"/>
  <c r="C141" i="3" s="1"/>
  <c r="N141" i="2"/>
  <c r="ER145" i="1"/>
  <c r="C143" i="3" s="1"/>
  <c r="N143" i="2"/>
  <c r="ER147" i="1"/>
  <c r="C145" i="3" s="1"/>
  <c r="N145" i="2"/>
  <c r="ER149" i="1"/>
  <c r="C147" i="3" s="1"/>
  <c r="N147" i="2"/>
  <c r="ER151" i="1"/>
  <c r="C149" i="3" s="1"/>
  <c r="N149" i="2"/>
  <c r="C151" i="3"/>
  <c r="D151" i="3" s="1"/>
  <c r="ER153" i="1"/>
  <c r="N151" i="2"/>
  <c r="ER155" i="1"/>
  <c r="C153" i="3" s="1"/>
  <c r="N153" i="2"/>
  <c r="ER157" i="1"/>
  <c r="C155" i="3" s="1"/>
  <c r="N155" i="2"/>
  <c r="ER159" i="1"/>
  <c r="C157" i="3" s="1"/>
  <c r="N157" i="2"/>
  <c r="ER161" i="1"/>
  <c r="C159" i="3" s="1"/>
  <c r="N159" i="2"/>
  <c r="ER163" i="1"/>
  <c r="C161" i="3" s="1"/>
  <c r="N161" i="2"/>
  <c r="ER165" i="1"/>
  <c r="C163" i="3" s="1"/>
  <c r="N163" i="2"/>
  <c r="ER167" i="1"/>
  <c r="C165" i="3" s="1"/>
  <c r="N165" i="2"/>
  <c r="ER169" i="1"/>
  <c r="C167" i="3" s="1"/>
  <c r="N167" i="2"/>
  <c r="ER171" i="1"/>
  <c r="C169" i="3" s="1"/>
  <c r="N169" i="2"/>
  <c r="ER173" i="1"/>
  <c r="C171" i="3" s="1"/>
  <c r="N171" i="2"/>
  <c r="ER175" i="1"/>
  <c r="C173" i="3" s="1"/>
  <c r="N173" i="2"/>
  <c r="ER177" i="1"/>
  <c r="C175" i="3" s="1"/>
  <c r="N175" i="2"/>
  <c r="ER179" i="1"/>
  <c r="C177" i="3" s="1"/>
  <c r="N177" i="2"/>
  <c r="ER181" i="1"/>
  <c r="C179" i="3" s="1"/>
  <c r="N179" i="2"/>
  <c r="ER183" i="1"/>
  <c r="C181" i="3" s="1"/>
  <c r="N181" i="2"/>
  <c r="ER185" i="1"/>
  <c r="C183" i="3" s="1"/>
  <c r="N183" i="2"/>
  <c r="ER187" i="1"/>
  <c r="C185" i="3" s="1"/>
  <c r="N185" i="2"/>
  <c r="ER189" i="1"/>
  <c r="C187" i="3" s="1"/>
  <c r="N187" i="2"/>
  <c r="ER191" i="1"/>
  <c r="C189" i="3" s="1"/>
  <c r="N189" i="2"/>
  <c r="ER193" i="1"/>
  <c r="C191" i="3" s="1"/>
  <c r="N191" i="2"/>
  <c r="ER195" i="1"/>
  <c r="C193" i="3" s="1"/>
  <c r="N193" i="2"/>
  <c r="ER197" i="1"/>
  <c r="C195" i="3" s="1"/>
  <c r="N195" i="2"/>
  <c r="ER199" i="1"/>
  <c r="C197" i="3" s="1"/>
  <c r="N197" i="2"/>
  <c r="ER201" i="1"/>
  <c r="C199" i="3" s="1"/>
  <c r="N199" i="2"/>
  <c r="ER203" i="1"/>
  <c r="C201" i="3" s="1"/>
  <c r="N201" i="2"/>
  <c r="ER205" i="1"/>
  <c r="C203" i="3" s="1"/>
  <c r="N203" i="2"/>
  <c r="ER207" i="1"/>
  <c r="C205" i="3" s="1"/>
  <c r="N205" i="2"/>
  <c r="ER209" i="1"/>
  <c r="C207" i="3" s="1"/>
  <c r="N209" i="2"/>
  <c r="ER213" i="1"/>
  <c r="C211" i="3" s="1"/>
  <c r="N211" i="2"/>
  <c r="ER215" i="1"/>
  <c r="C213" i="3" s="1"/>
  <c r="N213" i="2"/>
  <c r="ER217" i="1"/>
  <c r="C215" i="3" s="1"/>
  <c r="N215" i="2"/>
  <c r="ER219" i="1"/>
  <c r="C217" i="3" s="1"/>
  <c r="N217" i="2"/>
  <c r="ER221" i="1"/>
  <c r="C219" i="3" s="1"/>
  <c r="ER6" i="1"/>
  <c r="ER8" i="1"/>
  <c r="ER10" i="1"/>
  <c r="ER12" i="1"/>
  <c r="ER14" i="1"/>
  <c r="ER16" i="1"/>
  <c r="ER18" i="1"/>
  <c r="ER20" i="1"/>
  <c r="ER22" i="1"/>
  <c r="ER24" i="1"/>
  <c r="ER26" i="1"/>
  <c r="ER28" i="1"/>
  <c r="ER30" i="1"/>
  <c r="ER32" i="1"/>
  <c r="ER34" i="1"/>
  <c r="ER36" i="1"/>
  <c r="ER38" i="1"/>
  <c r="ER40" i="1"/>
  <c r="ER42" i="1"/>
  <c r="ER44" i="1"/>
  <c r="ER46" i="1"/>
  <c r="ER48" i="1"/>
  <c r="ER50" i="1"/>
  <c r="C48" i="3" s="1"/>
  <c r="ER52" i="1"/>
  <c r="ER54" i="1"/>
  <c r="C52" i="3" s="1"/>
  <c r="ER56" i="1"/>
  <c r="ER58" i="1"/>
  <c r="C56" i="3" s="1"/>
  <c r="ER60" i="1"/>
  <c r="ER62" i="1"/>
  <c r="C60" i="3" s="1"/>
  <c r="C4" i="3"/>
  <c r="C6" i="3"/>
  <c r="C8" i="3"/>
  <c r="C10" i="3"/>
  <c r="C12" i="3"/>
  <c r="C14" i="3"/>
  <c r="C16" i="3"/>
  <c r="C18" i="3"/>
  <c r="D18" i="3" s="1"/>
  <c r="C20" i="3"/>
  <c r="C22" i="3"/>
  <c r="C24" i="3"/>
  <c r="C26" i="3"/>
  <c r="C28" i="3"/>
  <c r="C30" i="3"/>
  <c r="C32" i="3"/>
  <c r="C34" i="3"/>
  <c r="C36" i="3"/>
  <c r="C38" i="3"/>
  <c r="C40" i="3"/>
  <c r="C42" i="3"/>
  <c r="C44" i="3"/>
  <c r="C50" i="3"/>
  <c r="C54" i="3"/>
  <c r="C58" i="3"/>
  <c r="C46" i="3"/>
  <c r="N60" i="2"/>
  <c r="C62" i="3"/>
  <c r="D62" i="3" s="1"/>
  <c r="N62" i="2"/>
  <c r="C64" i="3"/>
  <c r="N64" i="2"/>
  <c r="C66" i="3"/>
  <c r="N66" i="2"/>
  <c r="C68" i="3"/>
  <c r="N68" i="2"/>
  <c r="C70" i="3"/>
  <c r="N70" i="2"/>
  <c r="C72" i="3"/>
  <c r="N72" i="2"/>
  <c r="C74" i="3"/>
  <c r="N74" i="2"/>
  <c r="ER78" i="1"/>
  <c r="C76" i="3" s="1"/>
  <c r="N76" i="2"/>
  <c r="ER80" i="1"/>
  <c r="C78" i="3" s="1"/>
  <c r="N78" i="2"/>
  <c r="ER82" i="1"/>
  <c r="C80" i="3" s="1"/>
  <c r="N80" i="2"/>
  <c r="ER84" i="1"/>
  <c r="C82" i="3" s="1"/>
  <c r="N82" i="2"/>
  <c r="ER86" i="1"/>
  <c r="C84" i="3" s="1"/>
  <c r="N84" i="2"/>
  <c r="ER88" i="1"/>
  <c r="C86" i="3" s="1"/>
  <c r="N86" i="2"/>
  <c r="ER90" i="1"/>
  <c r="C88" i="3" s="1"/>
  <c r="N88" i="2"/>
  <c r="ER92" i="1"/>
  <c r="C90" i="3" s="1"/>
  <c r="N90" i="2"/>
  <c r="C92" i="3"/>
  <c r="ER94" i="1"/>
  <c r="N92" i="2"/>
  <c r="ER96" i="1"/>
  <c r="C94" i="3" s="1"/>
  <c r="N94" i="2"/>
  <c r="ER98" i="1"/>
  <c r="C96" i="3" s="1"/>
  <c r="N96" i="2"/>
  <c r="ER100" i="1"/>
  <c r="C98" i="3" s="1"/>
  <c r="N98" i="2"/>
  <c r="ER102" i="1"/>
  <c r="C100" i="3" s="1"/>
  <c r="N100" i="2"/>
  <c r="ER104" i="1"/>
  <c r="C102" i="3" s="1"/>
  <c r="N102" i="2"/>
  <c r="ER106" i="1"/>
  <c r="C104" i="3" s="1"/>
  <c r="N104" i="2"/>
  <c r="C106" i="3"/>
  <c r="D106" i="3" s="1"/>
  <c r="ER108" i="1"/>
  <c r="N106" i="2"/>
  <c r="ER110" i="1"/>
  <c r="C108" i="3" s="1"/>
  <c r="N108" i="2"/>
  <c r="ER112" i="1"/>
  <c r="C110" i="3" s="1"/>
  <c r="N110" i="2"/>
  <c r="ER114" i="1"/>
  <c r="C112" i="3" s="1"/>
  <c r="N112" i="2"/>
  <c r="ER116" i="1"/>
  <c r="C114" i="3" s="1"/>
  <c r="N114" i="2"/>
  <c r="ER118" i="1"/>
  <c r="C116" i="3" s="1"/>
  <c r="N116" i="2"/>
  <c r="ER120" i="1"/>
  <c r="C118" i="3" s="1"/>
  <c r="N118" i="2"/>
  <c r="ER122" i="1"/>
  <c r="C120" i="3" s="1"/>
  <c r="N120" i="2"/>
  <c r="C122" i="3"/>
  <c r="ER124" i="1"/>
  <c r="N122" i="2"/>
  <c r="ER126" i="1"/>
  <c r="C124" i="3" s="1"/>
  <c r="N124" i="2"/>
  <c r="ER128" i="1"/>
  <c r="C126" i="3" s="1"/>
  <c r="N126" i="2"/>
  <c r="ER130" i="1"/>
  <c r="C128" i="3" s="1"/>
  <c r="N128" i="2"/>
  <c r="ER132" i="1"/>
  <c r="C130" i="3" s="1"/>
  <c r="N130" i="2"/>
  <c r="ER134" i="1"/>
  <c r="C132" i="3" s="1"/>
  <c r="N132" i="2"/>
  <c r="ER136" i="1"/>
  <c r="C134" i="3" s="1"/>
  <c r="N134" i="2"/>
  <c r="ER138" i="1"/>
  <c r="C136" i="3" s="1"/>
  <c r="N136" i="2"/>
  <c r="ER140" i="1"/>
  <c r="C138" i="3" s="1"/>
  <c r="N138" i="2"/>
  <c r="ER142" i="1"/>
  <c r="C140" i="3" s="1"/>
  <c r="N140" i="2"/>
  <c r="ER144" i="1"/>
  <c r="C142" i="3" s="1"/>
  <c r="N142" i="2"/>
  <c r="ER146" i="1"/>
  <c r="C144" i="3" s="1"/>
  <c r="N144" i="2"/>
  <c r="ER148" i="1"/>
  <c r="C146" i="3" s="1"/>
  <c r="N146" i="2"/>
  <c r="ER150" i="1"/>
  <c r="C148" i="3" s="1"/>
  <c r="N148" i="2"/>
  <c r="ER152" i="1"/>
  <c r="C150" i="3" s="1"/>
  <c r="N150" i="2"/>
  <c r="ER154" i="1"/>
  <c r="C152" i="3" s="1"/>
  <c r="N152" i="2"/>
  <c r="ER156" i="1"/>
  <c r="C154" i="3" s="1"/>
  <c r="N154" i="2"/>
  <c r="ER158" i="1"/>
  <c r="C156" i="3" s="1"/>
  <c r="N156" i="2"/>
  <c r="ER160" i="1"/>
  <c r="C158" i="3" s="1"/>
  <c r="N158" i="2"/>
  <c r="ER162" i="1"/>
  <c r="C160" i="3" s="1"/>
  <c r="N160" i="2"/>
  <c r="ER164" i="1"/>
  <c r="C162" i="3" s="1"/>
  <c r="N162" i="2"/>
  <c r="ER166" i="1"/>
  <c r="C164" i="3" s="1"/>
  <c r="N164" i="2"/>
  <c r="ER168" i="1"/>
  <c r="C166" i="3" s="1"/>
  <c r="N166" i="2"/>
  <c r="ER170" i="1"/>
  <c r="C168" i="3" s="1"/>
  <c r="N168" i="2"/>
  <c r="ER172" i="1"/>
  <c r="C170" i="3" s="1"/>
  <c r="N170" i="2"/>
  <c r="ER174" i="1"/>
  <c r="C172" i="3" s="1"/>
  <c r="N172" i="2"/>
  <c r="ER176" i="1"/>
  <c r="C174" i="3" s="1"/>
  <c r="N174" i="2"/>
  <c r="ER178" i="1"/>
  <c r="C176" i="3" s="1"/>
  <c r="N176" i="2"/>
  <c r="ER180" i="1"/>
  <c r="C178" i="3" s="1"/>
  <c r="N178" i="2"/>
  <c r="ER182" i="1"/>
  <c r="C180" i="3" s="1"/>
  <c r="N180" i="2"/>
  <c r="ER184" i="1"/>
  <c r="C182" i="3" s="1"/>
  <c r="N182" i="2"/>
  <c r="ER186" i="1"/>
  <c r="C184" i="3" s="1"/>
  <c r="N184" i="2"/>
  <c r="ER188" i="1"/>
  <c r="C186" i="3" s="1"/>
  <c r="N186" i="2"/>
  <c r="ER190" i="1"/>
  <c r="C188" i="3" s="1"/>
  <c r="N188" i="2"/>
  <c r="ER192" i="1"/>
  <c r="C190" i="3" s="1"/>
  <c r="N190" i="2"/>
  <c r="ER194" i="1"/>
  <c r="C192" i="3" s="1"/>
  <c r="N192" i="2"/>
  <c r="ER196" i="1"/>
  <c r="C194" i="3" s="1"/>
  <c r="N194" i="2"/>
  <c r="ER198" i="1"/>
  <c r="C196" i="3" s="1"/>
  <c r="N196" i="2"/>
  <c r="ER200" i="1"/>
  <c r="C198" i="3" s="1"/>
  <c r="N198" i="2"/>
  <c r="ER202" i="1"/>
  <c r="C200" i="3" s="1"/>
  <c r="N200" i="2"/>
  <c r="ER204" i="1"/>
  <c r="C202" i="3" s="1"/>
  <c r="N202" i="2"/>
  <c r="ER206" i="1"/>
  <c r="C204" i="3" s="1"/>
  <c r="N204" i="2"/>
  <c r="ER208" i="1"/>
  <c r="C206" i="3" s="1"/>
  <c r="N206" i="2"/>
  <c r="ER210" i="1"/>
  <c r="C208" i="3" s="1"/>
  <c r="N208" i="2"/>
  <c r="C210" i="3"/>
  <c r="D210" i="3" s="1"/>
  <c r="ER212" i="1"/>
  <c r="N210" i="2"/>
  <c r="ER214" i="1"/>
  <c r="C212" i="3" s="1"/>
  <c r="N212" i="2"/>
  <c r="ER216" i="1"/>
  <c r="C214" i="3" s="1"/>
  <c r="N214" i="2"/>
  <c r="ER218" i="1"/>
  <c r="C216" i="3" s="1"/>
  <c r="N216" i="2"/>
  <c r="ER220" i="1"/>
  <c r="C218" i="3" s="1"/>
  <c r="ER65" i="1"/>
  <c r="C63" i="3" s="1"/>
  <c r="ER67" i="1"/>
  <c r="C65" i="3" s="1"/>
  <c r="ER69" i="1"/>
  <c r="C67" i="3" s="1"/>
  <c r="ER71" i="1"/>
  <c r="C69" i="3" s="1"/>
  <c r="ER73" i="1"/>
  <c r="C71" i="3" s="1"/>
  <c r="ER75" i="1"/>
  <c r="C73" i="3" s="1"/>
  <c r="ER211" i="1"/>
  <c r="C209" i="3" s="1"/>
  <c r="D77" i="3"/>
  <c r="D92" i="3"/>
  <c r="D122" i="3"/>
  <c r="D135" i="3"/>
  <c r="FA221" i="1" l="1"/>
  <c r="F219" i="3" s="1"/>
  <c r="L219" i="3" s="1"/>
  <c r="I219" i="3"/>
  <c r="FA220" i="1"/>
  <c r="F218" i="3" s="1"/>
  <c r="L218" i="3" s="1"/>
  <c r="I218" i="3"/>
  <c r="FA219" i="1"/>
  <c r="F217" i="3" s="1"/>
  <c r="L217" i="3" s="1"/>
  <c r="I217" i="3"/>
  <c r="FA218" i="1"/>
  <c r="F216" i="3" s="1"/>
  <c r="L216" i="3" s="1"/>
  <c r="I216" i="3"/>
  <c r="FA217" i="1"/>
  <c r="F215" i="3" s="1"/>
  <c r="L215" i="3" s="1"/>
  <c r="I215" i="3"/>
  <c r="FA216" i="1"/>
  <c r="F214" i="3" s="1"/>
  <c r="L214" i="3" s="1"/>
  <c r="I214" i="3"/>
  <c r="FA215" i="1"/>
  <c r="F213" i="3" s="1"/>
  <c r="L213" i="3" s="1"/>
  <c r="I213" i="3"/>
  <c r="FA214" i="1"/>
  <c r="F212" i="3" s="1"/>
  <c r="L212" i="3" s="1"/>
  <c r="I212" i="3"/>
  <c r="FA213" i="1"/>
  <c r="F211" i="3" s="1"/>
  <c r="L211" i="3" s="1"/>
  <c r="I211" i="3"/>
  <c r="FA212" i="1"/>
  <c r="F210" i="3" s="1"/>
  <c r="FA211" i="1"/>
  <c r="F209" i="3" s="1"/>
  <c r="FA210" i="1"/>
  <c r="F208" i="3" s="1"/>
  <c r="L208" i="3" s="1"/>
  <c r="I208" i="3"/>
  <c r="FA209" i="1"/>
  <c r="F207" i="3" s="1"/>
  <c r="L207" i="3" s="1"/>
  <c r="I207" i="3"/>
  <c r="FA208" i="1"/>
  <c r="F206" i="3" s="1"/>
  <c r="L206" i="3" s="1"/>
  <c r="I206" i="3"/>
  <c r="FA207" i="1"/>
  <c r="F205" i="3" s="1"/>
  <c r="L205" i="3" s="1"/>
  <c r="I205" i="3"/>
  <c r="FA206" i="1"/>
  <c r="F204" i="3" s="1"/>
  <c r="L204" i="3" s="1"/>
  <c r="I204" i="3"/>
  <c r="FA205" i="1"/>
  <c r="F203" i="3" s="1"/>
  <c r="L203" i="3" s="1"/>
  <c r="I203" i="3"/>
  <c r="FA204" i="1"/>
  <c r="F202" i="3" s="1"/>
  <c r="L202" i="3" s="1"/>
  <c r="I202" i="3"/>
  <c r="FA203" i="1"/>
  <c r="F201" i="3" s="1"/>
  <c r="L201" i="3" s="1"/>
  <c r="I201" i="3"/>
  <c r="FA202" i="1"/>
  <c r="F200" i="3" s="1"/>
  <c r="L200" i="3" s="1"/>
  <c r="I200" i="3"/>
  <c r="FA201" i="1"/>
  <c r="F199" i="3" s="1"/>
  <c r="L199" i="3" s="1"/>
  <c r="I199" i="3"/>
  <c r="FA200" i="1"/>
  <c r="F198" i="3" s="1"/>
  <c r="L198" i="3" s="1"/>
  <c r="I198" i="3"/>
  <c r="FA199" i="1"/>
  <c r="F197" i="3" s="1"/>
  <c r="L197" i="3" s="1"/>
  <c r="I197" i="3"/>
  <c r="FA198" i="1"/>
  <c r="F196" i="3" s="1"/>
  <c r="L196" i="3" s="1"/>
  <c r="I196" i="3"/>
  <c r="FA197" i="1"/>
  <c r="F195" i="3" s="1"/>
  <c r="L195" i="3" s="1"/>
  <c r="I195" i="3"/>
  <c r="FA196" i="1"/>
  <c r="F194" i="3" s="1"/>
  <c r="L194" i="3" s="1"/>
  <c r="I194" i="3"/>
  <c r="FA195" i="1"/>
  <c r="F193" i="3" s="1"/>
  <c r="FA194" i="1"/>
  <c r="F192" i="3" s="1"/>
  <c r="L192" i="3" s="1"/>
  <c r="I192" i="3"/>
  <c r="FA193" i="1"/>
  <c r="F191" i="3" s="1"/>
  <c r="L191" i="3" s="1"/>
  <c r="I191" i="3"/>
  <c r="FA192" i="1"/>
  <c r="F190" i="3" s="1"/>
  <c r="L190" i="3" s="1"/>
  <c r="I190" i="3"/>
  <c r="FA191" i="1"/>
  <c r="F189" i="3" s="1"/>
  <c r="L189" i="3" s="1"/>
  <c r="I189" i="3"/>
  <c r="FA190" i="1"/>
  <c r="F188" i="3" s="1"/>
  <c r="L188" i="3" s="1"/>
  <c r="I188" i="3"/>
  <c r="FA189" i="1"/>
  <c r="F187" i="3" s="1"/>
  <c r="L187" i="3" s="1"/>
  <c r="I187" i="3"/>
  <c r="FA188" i="1"/>
  <c r="F186" i="3" s="1"/>
  <c r="L186" i="3" s="1"/>
  <c r="I186" i="3"/>
  <c r="FA187" i="1"/>
  <c r="F185" i="3" s="1"/>
  <c r="L185" i="3" s="1"/>
  <c r="I185" i="3"/>
  <c r="FA186" i="1"/>
  <c r="F184" i="3" s="1"/>
  <c r="L184" i="3" s="1"/>
  <c r="I184" i="3"/>
  <c r="FA185" i="1"/>
  <c r="F183" i="3" s="1"/>
  <c r="L183" i="3" s="1"/>
  <c r="I183" i="3"/>
  <c r="FA184" i="1"/>
  <c r="F182" i="3" s="1"/>
  <c r="L182" i="3" s="1"/>
  <c r="I182" i="3"/>
  <c r="FA183" i="1"/>
  <c r="F181" i="3" s="1"/>
  <c r="L181" i="3" s="1"/>
  <c r="I181" i="3"/>
  <c r="FA182" i="1"/>
  <c r="F180" i="3" s="1"/>
  <c r="FA181" i="1"/>
  <c r="F179" i="3" s="1"/>
  <c r="L179" i="3" s="1"/>
  <c r="I179" i="3"/>
  <c r="FA180" i="1"/>
  <c r="F178" i="3" s="1"/>
  <c r="L178" i="3" s="1"/>
  <c r="I178" i="3"/>
  <c r="FA179" i="1"/>
  <c r="F177" i="3" s="1"/>
  <c r="L177" i="3" s="1"/>
  <c r="I177" i="3"/>
  <c r="FA178" i="1"/>
  <c r="F176" i="3" s="1"/>
  <c r="L176" i="3" s="1"/>
  <c r="I176" i="3"/>
  <c r="FA177" i="1"/>
  <c r="F175" i="3" s="1"/>
  <c r="L175" i="3" s="1"/>
  <c r="I175" i="3"/>
  <c r="FA176" i="1"/>
  <c r="F174" i="3" s="1"/>
  <c r="L174" i="3" s="1"/>
  <c r="I174" i="3"/>
  <c r="FA175" i="1"/>
  <c r="F173" i="3" s="1"/>
  <c r="L173" i="3" s="1"/>
  <c r="I173" i="3"/>
  <c r="FA174" i="1"/>
  <c r="F172" i="3" s="1"/>
  <c r="L172" i="3" s="1"/>
  <c r="I172" i="3"/>
  <c r="FA173" i="1"/>
  <c r="F171" i="3" s="1"/>
  <c r="L171" i="3" s="1"/>
  <c r="I171" i="3"/>
  <c r="FA172" i="1"/>
  <c r="F170" i="3" s="1"/>
  <c r="L170" i="3" s="1"/>
  <c r="I170" i="3"/>
  <c r="FA171" i="1"/>
  <c r="F169" i="3" s="1"/>
  <c r="L169" i="3" s="1"/>
  <c r="I169" i="3"/>
  <c r="FA170" i="1"/>
  <c r="F168" i="3" s="1"/>
  <c r="L168" i="3" s="1"/>
  <c r="I168" i="3"/>
  <c r="FA169" i="1"/>
  <c r="F167" i="3" s="1"/>
  <c r="L167" i="3" s="1"/>
  <c r="I167" i="3"/>
  <c r="FA168" i="1"/>
  <c r="F166" i="3" s="1"/>
  <c r="L166" i="3" s="1"/>
  <c r="I166" i="3"/>
  <c r="FA167" i="1"/>
  <c r="F165" i="3" s="1"/>
  <c r="L165" i="3" s="1"/>
  <c r="I165" i="3"/>
  <c r="FA166" i="1"/>
  <c r="F164" i="3" s="1"/>
  <c r="FA165" i="1"/>
  <c r="F163" i="3" s="1"/>
  <c r="L163" i="3" s="1"/>
  <c r="FA164" i="1"/>
  <c r="F162" i="3" s="1"/>
  <c r="L162" i="3" s="1"/>
  <c r="FA163" i="1"/>
  <c r="F161" i="3" s="1"/>
  <c r="L161" i="3" s="1"/>
  <c r="FA162" i="1"/>
  <c r="F160" i="3" s="1"/>
  <c r="L160" i="3" s="1"/>
  <c r="I160" i="3"/>
  <c r="FA161" i="1"/>
  <c r="F159" i="3" s="1"/>
  <c r="L159" i="3" s="1"/>
  <c r="I159" i="3"/>
  <c r="FA160" i="1"/>
  <c r="F158" i="3" s="1"/>
  <c r="L158" i="3" s="1"/>
  <c r="I158" i="3"/>
  <c r="FA159" i="1"/>
  <c r="F157" i="3" s="1"/>
  <c r="L157" i="3" s="1"/>
  <c r="I157" i="3"/>
  <c r="FA158" i="1"/>
  <c r="F156" i="3" s="1"/>
  <c r="L156" i="3" s="1"/>
  <c r="I156" i="3"/>
  <c r="FA157" i="1"/>
  <c r="F155" i="3" s="1"/>
  <c r="L155" i="3" s="1"/>
  <c r="I155" i="3"/>
  <c r="FA156" i="1"/>
  <c r="F154" i="3" s="1"/>
  <c r="L154" i="3" s="1"/>
  <c r="I154" i="3"/>
  <c r="FA155" i="1"/>
  <c r="F153" i="3" s="1"/>
  <c r="L153" i="3" s="1"/>
  <c r="I153" i="3"/>
  <c r="FA154" i="1"/>
  <c r="F152" i="3" s="1"/>
  <c r="L152" i="3" s="1"/>
  <c r="I152" i="3"/>
  <c r="FA153" i="1"/>
  <c r="F151" i="3" s="1"/>
  <c r="FA152" i="1"/>
  <c r="F150" i="3" s="1"/>
  <c r="L150" i="3" s="1"/>
  <c r="I150" i="3"/>
  <c r="FA151" i="1"/>
  <c r="F149" i="3" s="1"/>
  <c r="L149" i="3" s="1"/>
  <c r="I149" i="3"/>
  <c r="FA150" i="1"/>
  <c r="F148" i="3" s="1"/>
  <c r="L148" i="3" s="1"/>
  <c r="I148" i="3"/>
  <c r="FA149" i="1"/>
  <c r="F147" i="3" s="1"/>
  <c r="L147" i="3" s="1"/>
  <c r="I147" i="3"/>
  <c r="FA148" i="1"/>
  <c r="F146" i="3" s="1"/>
  <c r="L146" i="3" s="1"/>
  <c r="I146" i="3"/>
  <c r="FA147" i="1"/>
  <c r="F145" i="3" s="1"/>
  <c r="L145" i="3" s="1"/>
  <c r="I145" i="3"/>
  <c r="FA146" i="1"/>
  <c r="F144" i="3" s="1"/>
  <c r="L144" i="3" s="1"/>
  <c r="I144" i="3"/>
  <c r="FA145" i="1"/>
  <c r="F143" i="3" s="1"/>
  <c r="L143" i="3" s="1"/>
  <c r="I143" i="3"/>
  <c r="FA144" i="1"/>
  <c r="F142" i="3" s="1"/>
  <c r="L142" i="3" s="1"/>
  <c r="I142" i="3"/>
  <c r="FA143" i="1"/>
  <c r="F141" i="3" s="1"/>
  <c r="L141" i="3" s="1"/>
  <c r="I141" i="3"/>
  <c r="FA142" i="1"/>
  <c r="F140" i="3" s="1"/>
  <c r="L140" i="3" s="1"/>
  <c r="I140" i="3"/>
  <c r="FA141" i="1"/>
  <c r="F139" i="3" s="1"/>
  <c r="L139" i="3" s="1"/>
  <c r="I139" i="3"/>
  <c r="FA140" i="1"/>
  <c r="F138" i="3" s="1"/>
  <c r="L138" i="3" s="1"/>
  <c r="I138" i="3"/>
  <c r="FA139" i="1"/>
  <c r="F137" i="3" s="1"/>
  <c r="L137" i="3" s="1"/>
  <c r="I137" i="3"/>
  <c r="FA138" i="1"/>
  <c r="F136" i="3" s="1"/>
  <c r="L136" i="3" s="1"/>
  <c r="I136" i="3"/>
  <c r="FA137" i="1"/>
  <c r="F135" i="3" s="1"/>
  <c r="FA136" i="1"/>
  <c r="F134" i="3" s="1"/>
  <c r="L134" i="3" s="1"/>
  <c r="I134" i="3"/>
  <c r="FA135" i="1"/>
  <c r="F133" i="3" s="1"/>
  <c r="L133" i="3" s="1"/>
  <c r="I133" i="3"/>
  <c r="FA134" i="1"/>
  <c r="F132" i="3" s="1"/>
  <c r="L132" i="3" s="1"/>
  <c r="I132" i="3"/>
  <c r="FA133" i="1"/>
  <c r="F131" i="3" s="1"/>
  <c r="L131" i="3" s="1"/>
  <c r="I131" i="3"/>
  <c r="FA132" i="1"/>
  <c r="F130" i="3" s="1"/>
  <c r="L130" i="3" s="1"/>
  <c r="I130" i="3"/>
  <c r="FA131" i="1"/>
  <c r="F129" i="3" s="1"/>
  <c r="L129" i="3" s="1"/>
  <c r="I129" i="3"/>
  <c r="FA130" i="1"/>
  <c r="F128" i="3" s="1"/>
  <c r="L128" i="3" s="1"/>
  <c r="I128" i="3"/>
  <c r="FA129" i="1"/>
  <c r="F127" i="3" s="1"/>
  <c r="L127" i="3" s="1"/>
  <c r="I127" i="3"/>
  <c r="FA128" i="1"/>
  <c r="F126" i="3" s="1"/>
  <c r="L126" i="3" s="1"/>
  <c r="I126" i="3"/>
  <c r="FA127" i="1"/>
  <c r="F125" i="3" s="1"/>
  <c r="L125" i="3" s="1"/>
  <c r="I125" i="3"/>
  <c r="FA126" i="1"/>
  <c r="F124" i="3" s="1"/>
  <c r="L124" i="3" s="1"/>
  <c r="I124" i="3"/>
  <c r="FA125" i="1"/>
  <c r="F123" i="3" s="1"/>
  <c r="L123" i="3" s="1"/>
  <c r="I123" i="3"/>
  <c r="FA124" i="1"/>
  <c r="F122" i="3" s="1"/>
  <c r="FA123" i="1"/>
  <c r="F121" i="3" s="1"/>
  <c r="FA122" i="1"/>
  <c r="F120" i="3" s="1"/>
  <c r="L120" i="3" s="1"/>
  <c r="I120" i="3"/>
  <c r="FA121" i="1"/>
  <c r="F119" i="3" s="1"/>
  <c r="L119" i="3" s="1"/>
  <c r="I119" i="3"/>
  <c r="FA120" i="1"/>
  <c r="F118" i="3" s="1"/>
  <c r="L118" i="3" s="1"/>
  <c r="I118" i="3"/>
  <c r="FA119" i="1"/>
  <c r="F117" i="3" s="1"/>
  <c r="L117" i="3" s="1"/>
  <c r="I117" i="3"/>
  <c r="FA118" i="1"/>
  <c r="F116" i="3" s="1"/>
  <c r="L116" i="3" s="1"/>
  <c r="I116" i="3"/>
  <c r="FA117" i="1"/>
  <c r="F115" i="3" s="1"/>
  <c r="L115" i="3" s="1"/>
  <c r="FA116" i="1"/>
  <c r="F114" i="3" s="1"/>
  <c r="L114" i="3" s="1"/>
  <c r="I114" i="3"/>
  <c r="FA115" i="1"/>
  <c r="F113" i="3" s="1"/>
  <c r="L113" i="3" s="1"/>
  <c r="I113" i="3"/>
  <c r="FA114" i="1"/>
  <c r="F112" i="3" s="1"/>
  <c r="L112" i="3" s="1"/>
  <c r="I112" i="3"/>
  <c r="FA113" i="1"/>
  <c r="F111" i="3" s="1"/>
  <c r="L111" i="3" s="1"/>
  <c r="I111" i="3"/>
  <c r="FA112" i="1"/>
  <c r="F110" i="3" s="1"/>
  <c r="L110" i="3" s="1"/>
  <c r="I110" i="3"/>
  <c r="FA111" i="1"/>
  <c r="F109" i="3" s="1"/>
  <c r="L109" i="3" s="1"/>
  <c r="I109" i="3"/>
  <c r="FA110" i="1"/>
  <c r="F108" i="3" s="1"/>
  <c r="L108" i="3" s="1"/>
  <c r="I108" i="3"/>
  <c r="FA109" i="1"/>
  <c r="F107" i="3" s="1"/>
  <c r="L107" i="3" s="1"/>
  <c r="I107" i="3"/>
  <c r="FA108" i="1"/>
  <c r="F106" i="3" s="1"/>
  <c r="FA107" i="1"/>
  <c r="F105" i="3" s="1"/>
  <c r="FA106" i="1"/>
  <c r="F104" i="3" s="1"/>
  <c r="L104" i="3" s="1"/>
  <c r="I104" i="3"/>
  <c r="FA105" i="1"/>
  <c r="F103" i="3" s="1"/>
  <c r="L103" i="3" s="1"/>
  <c r="I103" i="3"/>
  <c r="FA104" i="1"/>
  <c r="F102" i="3" s="1"/>
  <c r="L102" i="3" s="1"/>
  <c r="I102" i="3"/>
  <c r="FA103" i="1"/>
  <c r="F101" i="3" s="1"/>
  <c r="L101" i="3" s="1"/>
  <c r="I101" i="3"/>
  <c r="FA102" i="1"/>
  <c r="F100" i="3" s="1"/>
  <c r="L100" i="3" s="1"/>
  <c r="I100" i="3"/>
  <c r="FA101" i="1"/>
  <c r="F99" i="3" s="1"/>
  <c r="L99" i="3" s="1"/>
  <c r="I99" i="3"/>
  <c r="FA100" i="1"/>
  <c r="F98" i="3" s="1"/>
  <c r="L98" i="3" s="1"/>
  <c r="I98" i="3"/>
  <c r="FA99" i="1"/>
  <c r="F97" i="3" s="1"/>
  <c r="L97" i="3" s="1"/>
  <c r="I97" i="3"/>
  <c r="FA98" i="1"/>
  <c r="F96" i="3" s="1"/>
  <c r="L96" i="3" s="1"/>
  <c r="I96" i="3"/>
  <c r="FA97" i="1"/>
  <c r="F95" i="3" s="1"/>
  <c r="L95" i="3" s="1"/>
  <c r="I95" i="3"/>
  <c r="FA96" i="1"/>
  <c r="F94" i="3" s="1"/>
  <c r="L94" i="3" s="1"/>
  <c r="FA95" i="1"/>
  <c r="F93" i="3" s="1"/>
  <c r="L93" i="3" s="1"/>
  <c r="I93" i="3"/>
  <c r="FA94" i="1"/>
  <c r="F92" i="3" s="1"/>
  <c r="FA93" i="1"/>
  <c r="F91" i="3" s="1"/>
  <c r="FA92" i="1"/>
  <c r="F90" i="3" s="1"/>
  <c r="L90" i="3" s="1"/>
  <c r="FA91" i="1"/>
  <c r="F89" i="3" s="1"/>
  <c r="L89" i="3" s="1"/>
  <c r="I89" i="3"/>
  <c r="FA90" i="1"/>
  <c r="F88" i="3" s="1"/>
  <c r="L88" i="3" s="1"/>
  <c r="FA89" i="1"/>
  <c r="F87" i="3" s="1"/>
  <c r="L87" i="3" s="1"/>
  <c r="I87" i="3"/>
  <c r="FA88" i="1"/>
  <c r="F86" i="3" s="1"/>
  <c r="L86" i="3" s="1"/>
  <c r="FA87" i="1"/>
  <c r="F85" i="3" s="1"/>
  <c r="L85" i="3" s="1"/>
  <c r="I85" i="3"/>
  <c r="FA86" i="1"/>
  <c r="F84" i="3" s="1"/>
  <c r="L84" i="3" s="1"/>
  <c r="FA85" i="1"/>
  <c r="F83" i="3" s="1"/>
  <c r="L83" i="3" s="1"/>
  <c r="I83" i="3"/>
  <c r="FA84" i="1"/>
  <c r="F82" i="3" s="1"/>
  <c r="L82" i="3" s="1"/>
  <c r="FA83" i="1"/>
  <c r="F81" i="3" s="1"/>
  <c r="L81" i="3" s="1"/>
  <c r="I81" i="3"/>
  <c r="FA82" i="1"/>
  <c r="F80" i="3" s="1"/>
  <c r="L80" i="3" s="1"/>
  <c r="I80" i="3"/>
  <c r="FA81" i="1"/>
  <c r="F79" i="3" s="1"/>
  <c r="L79" i="3" s="1"/>
  <c r="I79" i="3"/>
  <c r="FA80" i="1"/>
  <c r="F78" i="3" s="1"/>
  <c r="L78" i="3" s="1"/>
  <c r="I78" i="3"/>
  <c r="FA79" i="1"/>
  <c r="F77" i="3" s="1"/>
  <c r="FA78" i="1"/>
  <c r="F76" i="3" s="1"/>
  <c r="FA77" i="1"/>
  <c r="F75" i="3" s="1"/>
  <c r="L75" i="3" s="1"/>
  <c r="I75" i="3"/>
  <c r="FA76" i="1"/>
  <c r="F74" i="3" s="1"/>
  <c r="L74" i="3" s="1"/>
  <c r="I74" i="3"/>
  <c r="FA75" i="1"/>
  <c r="F73" i="3" s="1"/>
  <c r="L73" i="3" s="1"/>
  <c r="I73" i="3"/>
  <c r="FA74" i="1"/>
  <c r="F72" i="3" s="1"/>
  <c r="L72" i="3" s="1"/>
  <c r="FA73" i="1"/>
  <c r="F71" i="3" s="1"/>
  <c r="L71" i="3" s="1"/>
  <c r="I71" i="3"/>
  <c r="FA72" i="1"/>
  <c r="F70" i="3" s="1"/>
  <c r="L70" i="3" s="1"/>
  <c r="I70" i="3"/>
  <c r="FA71" i="1"/>
  <c r="F69" i="3" s="1"/>
  <c r="L69" i="3" s="1"/>
  <c r="I69" i="3"/>
  <c r="FA70" i="1"/>
  <c r="F68" i="3" s="1"/>
  <c r="L68" i="3" s="1"/>
  <c r="I68" i="3"/>
  <c r="FA69" i="1"/>
  <c r="F67" i="3" s="1"/>
  <c r="L67" i="3" s="1"/>
  <c r="I67" i="3"/>
  <c r="FA68" i="1"/>
  <c r="F66" i="3" s="1"/>
  <c r="L66" i="3" s="1"/>
  <c r="I66" i="3"/>
  <c r="FA67" i="1"/>
  <c r="F65" i="3" s="1"/>
  <c r="L65" i="3" s="1"/>
  <c r="I65" i="3"/>
  <c r="FA66" i="1"/>
  <c r="F64" i="3" s="1"/>
  <c r="L64" i="3" s="1"/>
  <c r="I64" i="3"/>
  <c r="FA65" i="1"/>
  <c r="F63" i="3" s="1"/>
  <c r="L63" i="3" s="1"/>
  <c r="I63" i="3"/>
  <c r="FA64" i="1"/>
  <c r="F62" i="3" s="1"/>
  <c r="FA63" i="1"/>
  <c r="F61" i="3" s="1"/>
  <c r="L61" i="3" s="1"/>
  <c r="FA62" i="1"/>
  <c r="F60" i="3" s="1"/>
  <c r="FA61" i="1"/>
  <c r="F59" i="3" s="1"/>
  <c r="FA60" i="1"/>
  <c r="F58" i="3" s="1"/>
  <c r="FA59" i="1"/>
  <c r="F57" i="3" s="1"/>
  <c r="FA58" i="1"/>
  <c r="F56" i="3" s="1"/>
  <c r="FA57" i="1"/>
  <c r="F55" i="3" s="1"/>
  <c r="FA56" i="1"/>
  <c r="F54" i="3" s="1"/>
  <c r="FA55" i="1"/>
  <c r="F53" i="3" s="1"/>
  <c r="FA54" i="1"/>
  <c r="F52" i="3" s="1"/>
  <c r="FA53" i="1"/>
  <c r="F51" i="3" s="1"/>
  <c r="FA52" i="1"/>
  <c r="F50" i="3" s="1"/>
  <c r="FA51" i="1"/>
  <c r="F49" i="3" s="1"/>
  <c r="FA50" i="1"/>
  <c r="F48" i="3" s="1"/>
  <c r="FA49" i="1"/>
  <c r="F47" i="3" s="1"/>
  <c r="FA48" i="1"/>
  <c r="F46" i="3" s="1"/>
  <c r="FA47" i="1"/>
  <c r="F45" i="3" s="1"/>
  <c r="FA46" i="1"/>
  <c r="F44" i="3" s="1"/>
  <c r="FA45" i="1"/>
  <c r="F43" i="3" s="1"/>
  <c r="FA44" i="1"/>
  <c r="F42" i="3" s="1"/>
  <c r="FA43" i="1"/>
  <c r="F41" i="3" s="1"/>
  <c r="FA42" i="1"/>
  <c r="F40" i="3" s="1"/>
  <c r="FA41" i="1"/>
  <c r="F39" i="3" s="1"/>
  <c r="FA40" i="1"/>
  <c r="F38" i="3" s="1"/>
  <c r="FA39" i="1"/>
  <c r="F37" i="3" s="1"/>
  <c r="FA38" i="1"/>
  <c r="F36" i="3" s="1"/>
  <c r="FA37" i="1"/>
  <c r="F35" i="3" s="1"/>
  <c r="FA36" i="1"/>
  <c r="F34" i="3" s="1"/>
  <c r="FA35" i="1"/>
  <c r="F33" i="3" s="1"/>
  <c r="FA34" i="1"/>
  <c r="F32" i="3" s="1"/>
  <c r="FA33" i="1"/>
  <c r="F31" i="3" s="1"/>
  <c r="FA32" i="1"/>
  <c r="F30" i="3" s="1"/>
  <c r="FA31" i="1"/>
  <c r="F29" i="3" s="1"/>
  <c r="FA30" i="1"/>
  <c r="F28" i="3" s="1"/>
  <c r="FA29" i="1"/>
  <c r="F27" i="3" s="1"/>
  <c r="FA28" i="1"/>
  <c r="F26" i="3" s="1"/>
  <c r="FA27" i="1"/>
  <c r="F25" i="3" s="1"/>
  <c r="FA26" i="1"/>
  <c r="F24" i="3" s="1"/>
  <c r="FA25" i="1"/>
  <c r="F23" i="3" s="1"/>
  <c r="FA24" i="1"/>
  <c r="F22" i="3" s="1"/>
  <c r="FA23" i="1"/>
  <c r="F21" i="3" s="1"/>
  <c r="FA22" i="1"/>
  <c r="F20" i="3" s="1"/>
  <c r="FA21" i="1"/>
  <c r="F19" i="3" s="1"/>
  <c r="FA20" i="1"/>
  <c r="F18" i="3" s="1"/>
  <c r="FA19" i="1"/>
  <c r="F17" i="3" s="1"/>
  <c r="FA18" i="1"/>
  <c r="F16" i="3" s="1"/>
  <c r="FA17" i="1"/>
  <c r="F15" i="3" s="1"/>
  <c r="FA16" i="1"/>
  <c r="F14" i="3" s="1"/>
  <c r="FA15" i="1"/>
  <c r="F13" i="3" s="1"/>
  <c r="FA14" i="1"/>
  <c r="F12" i="3" s="1"/>
  <c r="I162" i="3" l="1"/>
  <c r="I163" i="3"/>
  <c r="I84" i="3"/>
  <c r="I72" i="3"/>
  <c r="I88" i="3"/>
  <c r="I115" i="3"/>
  <c r="L62" i="3"/>
  <c r="I62" i="3"/>
  <c r="J62" i="3"/>
  <c r="L76" i="3"/>
  <c r="I76" i="3"/>
  <c r="L106" i="3"/>
  <c r="I106" i="3"/>
  <c r="J106" i="3"/>
  <c r="L121" i="3"/>
  <c r="I121" i="3"/>
  <c r="L135" i="3"/>
  <c r="I135" i="3"/>
  <c r="J135" i="3"/>
  <c r="M180" i="3"/>
  <c r="L180" i="3"/>
  <c r="I180" i="3"/>
  <c r="M193" i="3"/>
  <c r="I193" i="3"/>
  <c r="L193" i="3"/>
  <c r="L209" i="3"/>
  <c r="I209" i="3"/>
  <c r="L77" i="3"/>
  <c r="I77" i="3"/>
  <c r="J77" i="3"/>
  <c r="I82" i="3"/>
  <c r="I86" i="3"/>
  <c r="I90" i="3"/>
  <c r="L91" i="3"/>
  <c r="I91" i="3"/>
  <c r="L92" i="3"/>
  <c r="I92" i="3"/>
  <c r="J92" i="3"/>
  <c r="I94" i="3"/>
  <c r="L105" i="3"/>
  <c r="I105" i="3"/>
  <c r="L122" i="3"/>
  <c r="I122" i="3"/>
  <c r="J122" i="3"/>
  <c r="L151" i="3"/>
  <c r="I151" i="3"/>
  <c r="J151" i="3"/>
  <c r="I161" i="3"/>
  <c r="L164" i="3"/>
  <c r="I164" i="3"/>
  <c r="M164" i="3"/>
  <c r="L210" i="3"/>
  <c r="I210" i="3"/>
  <c r="J210" i="3"/>
  <c r="L13" i="3"/>
  <c r="I13" i="3"/>
  <c r="L15" i="3"/>
  <c r="I15" i="3"/>
  <c r="L17" i="3"/>
  <c r="I17" i="3"/>
  <c r="L19" i="3"/>
  <c r="I19" i="3"/>
  <c r="L21" i="3"/>
  <c r="I21" i="3"/>
  <c r="L23" i="3"/>
  <c r="I23" i="3"/>
  <c r="L25" i="3"/>
  <c r="I25" i="3"/>
  <c r="L27" i="3"/>
  <c r="I27" i="3"/>
  <c r="L29" i="3"/>
  <c r="I29" i="3"/>
  <c r="M31" i="3"/>
  <c r="L31" i="3"/>
  <c r="I31" i="3"/>
  <c r="L33" i="3"/>
  <c r="I33" i="3"/>
  <c r="L35" i="3"/>
  <c r="I35" i="3"/>
  <c r="L37" i="3"/>
  <c r="I37" i="3"/>
  <c r="L39" i="3"/>
  <c r="I39" i="3"/>
  <c r="L41" i="3"/>
  <c r="I41" i="3"/>
  <c r="L43" i="3"/>
  <c r="I43" i="3"/>
  <c r="L45" i="3"/>
  <c r="I45" i="3"/>
  <c r="M47" i="3"/>
  <c r="I47" i="3"/>
  <c r="L47" i="3"/>
  <c r="I49" i="3"/>
  <c r="L49" i="3"/>
  <c r="I51" i="3"/>
  <c r="L51" i="3"/>
  <c r="I53" i="3"/>
  <c r="L53" i="3"/>
  <c r="I55" i="3"/>
  <c r="L55" i="3"/>
  <c r="I57" i="3"/>
  <c r="L57" i="3"/>
  <c r="I59" i="3"/>
  <c r="L59" i="3"/>
  <c r="L12" i="3"/>
  <c r="I12" i="3"/>
  <c r="L14" i="3"/>
  <c r="I14" i="3"/>
  <c r="L16" i="3"/>
  <c r="I16" i="3"/>
  <c r="L18" i="3"/>
  <c r="I18" i="3"/>
  <c r="J18" i="3"/>
  <c r="L20" i="3"/>
  <c r="I20" i="3"/>
  <c r="L22" i="3"/>
  <c r="I22" i="3"/>
  <c r="L24" i="3"/>
  <c r="I24" i="3"/>
  <c r="L26" i="3"/>
  <c r="I26" i="3"/>
  <c r="L28" i="3"/>
  <c r="I28" i="3"/>
  <c r="L30" i="3"/>
  <c r="I30" i="3"/>
  <c r="I32" i="3"/>
  <c r="L32" i="3"/>
  <c r="I34" i="3"/>
  <c r="L34" i="3"/>
  <c r="I36" i="3"/>
  <c r="L36" i="3"/>
  <c r="I38" i="3"/>
  <c r="L38" i="3"/>
  <c r="I40" i="3"/>
  <c r="L40" i="3"/>
  <c r="I42" i="3"/>
  <c r="L42" i="3"/>
  <c r="I44" i="3"/>
  <c r="L44" i="3"/>
  <c r="I46" i="3"/>
  <c r="L46" i="3"/>
  <c r="L48" i="3"/>
  <c r="I48" i="3"/>
  <c r="L50" i="3"/>
  <c r="I50" i="3"/>
  <c r="L52" i="3"/>
  <c r="I52" i="3"/>
  <c r="L54" i="3"/>
  <c r="I54" i="3"/>
  <c r="L56" i="3"/>
  <c r="I56" i="3"/>
  <c r="L58" i="3"/>
  <c r="I58" i="3"/>
  <c r="L60" i="3"/>
  <c r="I60" i="3"/>
  <c r="I61" i="3"/>
  <c r="FA13" i="1"/>
  <c r="F11" i="3" s="1"/>
  <c r="FA12" i="1"/>
  <c r="F10" i="3" s="1"/>
  <c r="FA11" i="1"/>
  <c r="F9" i="3" s="1"/>
  <c r="FA10" i="1"/>
  <c r="F8" i="3" s="1"/>
  <c r="FA9" i="1"/>
  <c r="F7" i="3" s="1"/>
  <c r="FA8" i="1"/>
  <c r="F6" i="3" s="1"/>
  <c r="FA7" i="1"/>
  <c r="F5" i="3" s="1"/>
  <c r="FA6" i="1"/>
  <c r="F4" i="3" s="1"/>
  <c r="FA5" i="1"/>
  <c r="F3" i="3" s="1"/>
  <c r="L5" i="3" l="1"/>
  <c r="I5" i="3"/>
  <c r="L7" i="3"/>
  <c r="I7" i="3"/>
  <c r="L9" i="3"/>
  <c r="I9" i="3"/>
  <c r="L11" i="3"/>
  <c r="I11" i="3"/>
  <c r="L3" i="3"/>
  <c r="I3" i="3"/>
  <c r="L4" i="3"/>
  <c r="I4" i="3"/>
  <c r="L6" i="3"/>
  <c r="I6" i="3"/>
  <c r="L8" i="3"/>
  <c r="I8" i="3"/>
  <c r="L10" i="3"/>
  <c r="I10" i="3"/>
  <c r="D47" i="3"/>
  <c r="D3" i="1"/>
  <c r="E3" i="1" s="1"/>
  <c r="F3" i="1" s="1"/>
  <c r="G3" i="1" s="1"/>
  <c r="D2" i="1"/>
  <c r="E2" i="1" s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AO2" i="1" s="1"/>
  <c r="AP2" i="1" s="1"/>
  <c r="AQ2" i="1" s="1"/>
  <c r="AR2" i="1" s="1"/>
  <c r="AS2" i="1" s="1"/>
  <c r="AT2" i="1" s="1"/>
  <c r="AU2" i="1" s="1"/>
  <c r="AV2" i="1" s="1"/>
  <c r="AW2" i="1" s="1"/>
  <c r="AX2" i="1" s="1"/>
  <c r="AY2" i="1" s="1"/>
  <c r="AZ2" i="1" s="1"/>
  <c r="BA2" i="1" s="1"/>
  <c r="BB2" i="1" s="1"/>
  <c r="BC2" i="1" s="1"/>
  <c r="BD2" i="1" s="1"/>
  <c r="BE2" i="1" s="1"/>
  <c r="BF2" i="1" s="1"/>
  <c r="BG2" i="1" s="1"/>
  <c r="BH2" i="1" s="1"/>
  <c r="BI2" i="1" s="1"/>
  <c r="BJ2" i="1" s="1"/>
  <c r="BK2" i="1" s="1"/>
  <c r="BL2" i="1" s="1"/>
  <c r="BM2" i="1" s="1"/>
  <c r="BN2" i="1" s="1"/>
  <c r="BO2" i="1" s="1"/>
  <c r="BP2" i="1" s="1"/>
  <c r="BQ2" i="1" s="1"/>
  <c r="BR2" i="1" s="1"/>
  <c r="BS2" i="1" s="1"/>
  <c r="BT2" i="1" s="1"/>
  <c r="BU2" i="1" s="1"/>
  <c r="BV2" i="1" s="1"/>
  <c r="BW2" i="1" s="1"/>
  <c r="BX2" i="1" s="1"/>
  <c r="BY2" i="1" s="1"/>
  <c r="BZ2" i="1" s="1"/>
  <c r="CA2" i="1" s="1"/>
  <c r="CB2" i="1" s="1"/>
  <c r="CC2" i="1" s="1"/>
  <c r="CD2" i="1" s="1"/>
  <c r="CE2" i="1" s="1"/>
  <c r="CF2" i="1" s="1"/>
  <c r="CG2" i="1" s="1"/>
  <c r="CH2" i="1" s="1"/>
  <c r="CI2" i="1" s="1"/>
  <c r="CJ2" i="1" s="1"/>
  <c r="CK2" i="1" s="1"/>
  <c r="CL2" i="1" s="1"/>
  <c r="CM2" i="1" s="1"/>
  <c r="CN2" i="1" s="1"/>
  <c r="CO2" i="1" s="1"/>
  <c r="CP2" i="1" s="1"/>
  <c r="CQ2" i="1" s="1"/>
  <c r="CR2" i="1" s="1"/>
  <c r="CS2" i="1" s="1"/>
  <c r="CT2" i="1" s="1"/>
  <c r="CU2" i="1" s="1"/>
  <c r="CV2" i="1" s="1"/>
  <c r="CW2" i="1" s="1"/>
  <c r="CX2" i="1" s="1"/>
  <c r="CY2" i="1" s="1"/>
  <c r="CZ2" i="1" s="1"/>
  <c r="DA2" i="1" s="1"/>
  <c r="DB2" i="1" s="1"/>
  <c r="DC2" i="1" s="1"/>
  <c r="DD2" i="1" s="1"/>
  <c r="DE2" i="1" s="1"/>
  <c r="DF2" i="1" s="1"/>
  <c r="DG2" i="1" s="1"/>
  <c r="DH2" i="1" s="1"/>
  <c r="DI2" i="1" s="1"/>
  <c r="DJ2" i="1" s="1"/>
  <c r="DK2" i="1" s="1"/>
  <c r="DL2" i="1" s="1"/>
  <c r="DM2" i="1" s="1"/>
  <c r="DN2" i="1" s="1"/>
  <c r="DO2" i="1" s="1"/>
  <c r="DP2" i="1" s="1"/>
  <c r="DQ2" i="1" s="1"/>
  <c r="DR2" i="1" s="1"/>
  <c r="DS2" i="1" s="1"/>
  <c r="DT2" i="1" s="1"/>
  <c r="DU2" i="1" s="1"/>
  <c r="DV2" i="1" s="1"/>
  <c r="DW2" i="1" s="1"/>
  <c r="DX2" i="1" s="1"/>
  <c r="DY2" i="1" s="1"/>
  <c r="DZ2" i="1" s="1"/>
  <c r="EA2" i="1" s="1"/>
  <c r="EB2" i="1" s="1"/>
  <c r="EC2" i="1" s="1"/>
  <c r="ED2" i="1" s="1"/>
  <c r="EE2" i="1" s="1"/>
  <c r="EF2" i="1" s="1"/>
  <c r="EG2" i="1" s="1"/>
  <c r="EH2" i="1" s="1"/>
  <c r="EI2" i="1" s="1"/>
  <c r="EJ2" i="1" s="1"/>
  <c r="EK2" i="1" s="1"/>
  <c r="EL2" i="1" s="1"/>
  <c r="EM2" i="1" s="1"/>
  <c r="EN2" i="1" s="1"/>
  <c r="EO2" i="1" s="1"/>
  <c r="EP2" i="1" s="1"/>
  <c r="H3" i="1" l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J3" i="1" s="1"/>
  <c r="AK3" i="1" s="1"/>
  <c r="AL3" i="1" s="1"/>
  <c r="AM3" i="1" s="1"/>
  <c r="AN3" i="1" s="1"/>
  <c r="AO3" i="1" s="1"/>
  <c r="AP3" i="1" s="1"/>
  <c r="AQ3" i="1" s="1"/>
  <c r="AR3" i="1" s="1"/>
  <c r="AS3" i="1" s="1"/>
  <c r="AT3" i="1" s="1"/>
  <c r="AU3" i="1" s="1"/>
  <c r="AV3" i="1" s="1"/>
  <c r="AW3" i="1" s="1"/>
  <c r="AX3" i="1" s="1"/>
  <c r="AY3" i="1" s="1"/>
  <c r="AZ3" i="1" s="1"/>
  <c r="BA3" i="1" s="1"/>
  <c r="BB3" i="1" s="1"/>
  <c r="BC3" i="1" s="1"/>
  <c r="BD3" i="1" s="1"/>
  <c r="BE3" i="1" s="1"/>
  <c r="BF3" i="1" s="1"/>
  <c r="BG3" i="1" s="1"/>
  <c r="BH3" i="1" s="1"/>
  <c r="BI3" i="1" s="1"/>
  <c r="BJ3" i="1" s="1"/>
  <c r="BK3" i="1" s="1"/>
  <c r="BL3" i="1" s="1"/>
  <c r="BM3" i="1" s="1"/>
  <c r="BN3" i="1" s="1"/>
  <c r="BO3" i="1" s="1"/>
  <c r="BP3" i="1" s="1"/>
  <c r="BQ3" i="1" s="1"/>
  <c r="BR3" i="1" s="1"/>
  <c r="BS3" i="1" s="1"/>
  <c r="BT3" i="1" s="1"/>
  <c r="BU3" i="1" s="1"/>
  <c r="BV3" i="1" l="1"/>
  <c r="ES64" i="1" l="1"/>
  <c r="ES7" i="1"/>
  <c r="ES11" i="1"/>
  <c r="ES15" i="1"/>
  <c r="ES19" i="1"/>
  <c r="ES23" i="1"/>
  <c r="ES27" i="1"/>
  <c r="ES31" i="1"/>
  <c r="ES35" i="1"/>
  <c r="ES39" i="1"/>
  <c r="ES43" i="1"/>
  <c r="ES47" i="1"/>
  <c r="ES51" i="1"/>
  <c r="ES55" i="1"/>
  <c r="ES59" i="1"/>
  <c r="ES79" i="1"/>
  <c r="ES81" i="1"/>
  <c r="ES85" i="1"/>
  <c r="ES89" i="1"/>
  <c r="ES93" i="1"/>
  <c r="ES97" i="1"/>
  <c r="ES101" i="1"/>
  <c r="ES105" i="1"/>
  <c r="ES109" i="1"/>
  <c r="ES113" i="1"/>
  <c r="ES117" i="1"/>
  <c r="ES121" i="1"/>
  <c r="ES125" i="1"/>
  <c r="ES129" i="1"/>
  <c r="ES133" i="1"/>
  <c r="ES139" i="1"/>
  <c r="ES143" i="1"/>
  <c r="ES147" i="1"/>
  <c r="ES151" i="1"/>
  <c r="ES153" i="1"/>
  <c r="ES157" i="1"/>
  <c r="ES161" i="1"/>
  <c r="ES165" i="1"/>
  <c r="ES169" i="1"/>
  <c r="ES173" i="1"/>
  <c r="ES177" i="1"/>
  <c r="ES181" i="1"/>
  <c r="ES185" i="1"/>
  <c r="ES189" i="1"/>
  <c r="ES193" i="1"/>
  <c r="ES197" i="1"/>
  <c r="ES201" i="1"/>
  <c r="ES205" i="1"/>
  <c r="ES209" i="1"/>
  <c r="ES215" i="1"/>
  <c r="ES219" i="1"/>
  <c r="ES6" i="1"/>
  <c r="ES10" i="1"/>
  <c r="ES14" i="1"/>
  <c r="ES18" i="1"/>
  <c r="ES22" i="1"/>
  <c r="ES26" i="1"/>
  <c r="ES30" i="1"/>
  <c r="ES34" i="1"/>
  <c r="ES38" i="1"/>
  <c r="ES42" i="1"/>
  <c r="ES46" i="1"/>
  <c r="ES50" i="1"/>
  <c r="ES54" i="1"/>
  <c r="ES58" i="1"/>
  <c r="ES62" i="1"/>
  <c r="ES66" i="1"/>
  <c r="ES70" i="1"/>
  <c r="ES74" i="1"/>
  <c r="ES80" i="1"/>
  <c r="ES84" i="1"/>
  <c r="ES88" i="1"/>
  <c r="ES92" i="1"/>
  <c r="ES94" i="1"/>
  <c r="ES98" i="1"/>
  <c r="ES102" i="1"/>
  <c r="ES106" i="1"/>
  <c r="ES108" i="1"/>
  <c r="ES112" i="1"/>
  <c r="ES116" i="1"/>
  <c r="ES120" i="1"/>
  <c r="ES126" i="1"/>
  <c r="ES63" i="1"/>
  <c r="ES5" i="1"/>
  <c r="ES9" i="1"/>
  <c r="ES13" i="1"/>
  <c r="ES17" i="1"/>
  <c r="ES21" i="1"/>
  <c r="ES25" i="1"/>
  <c r="ES29" i="1"/>
  <c r="ES33" i="1"/>
  <c r="ES37" i="1"/>
  <c r="ES41" i="1"/>
  <c r="ES45" i="1"/>
  <c r="ES49" i="1"/>
  <c r="ES53" i="1"/>
  <c r="ES57" i="1"/>
  <c r="ES61" i="1"/>
  <c r="ES65" i="1"/>
  <c r="ES67" i="1"/>
  <c r="ES69" i="1"/>
  <c r="ES71" i="1"/>
  <c r="ES73" i="1"/>
  <c r="ES75" i="1"/>
  <c r="ES77" i="1"/>
  <c r="ES83" i="1"/>
  <c r="ES87" i="1"/>
  <c r="ES91" i="1"/>
  <c r="ES95" i="1"/>
  <c r="ES99" i="1"/>
  <c r="ES103" i="1"/>
  <c r="ES107" i="1"/>
  <c r="ES111" i="1"/>
  <c r="ES115" i="1"/>
  <c r="ES119" i="1"/>
  <c r="ES123" i="1"/>
  <c r="ES127" i="1"/>
  <c r="ES131" i="1"/>
  <c r="ES135" i="1"/>
  <c r="ES137" i="1"/>
  <c r="ES141" i="1"/>
  <c r="ES145" i="1"/>
  <c r="ES149" i="1"/>
  <c r="ES155" i="1"/>
  <c r="ES159" i="1"/>
  <c r="ES163" i="1"/>
  <c r="ES167" i="1"/>
  <c r="ES171" i="1"/>
  <c r="ES175" i="1"/>
  <c r="ES179" i="1"/>
  <c r="ES183" i="1"/>
  <c r="ES187" i="1"/>
  <c r="ES191" i="1"/>
  <c r="ES195" i="1"/>
  <c r="ES199" i="1"/>
  <c r="ES203" i="1"/>
  <c r="ES207" i="1"/>
  <c r="ES213" i="1"/>
  <c r="ES217" i="1"/>
  <c r="ES221" i="1"/>
  <c r="ES8" i="1"/>
  <c r="ES12" i="1"/>
  <c r="ES16" i="1"/>
  <c r="ES20" i="1"/>
  <c r="ES24" i="1"/>
  <c r="ES28" i="1"/>
  <c r="ES32" i="1"/>
  <c r="ES36" i="1"/>
  <c r="ES40" i="1"/>
  <c r="ES44" i="1"/>
  <c r="ES48" i="1"/>
  <c r="ES52" i="1"/>
  <c r="ES56" i="1"/>
  <c r="ES60" i="1"/>
  <c r="ES68" i="1"/>
  <c r="ES72" i="1"/>
  <c r="ES76" i="1"/>
  <c r="ES78" i="1"/>
  <c r="ES82" i="1"/>
  <c r="ES86" i="1"/>
  <c r="ES90" i="1"/>
  <c r="ES96" i="1"/>
  <c r="ES100" i="1"/>
  <c r="ES104" i="1"/>
  <c r="ES110" i="1"/>
  <c r="ES114" i="1"/>
  <c r="ES122" i="1"/>
  <c r="ES124" i="1"/>
  <c r="ES130" i="1"/>
  <c r="ES134" i="1"/>
  <c r="ES138" i="1"/>
  <c r="ES142" i="1"/>
  <c r="ES146" i="1"/>
  <c r="ES150" i="1"/>
  <c r="ES154" i="1"/>
  <c r="ES158" i="1"/>
  <c r="ES162" i="1"/>
  <c r="ES166" i="1"/>
  <c r="ES170" i="1"/>
  <c r="ES174" i="1"/>
  <c r="ES178" i="1"/>
  <c r="ES182" i="1"/>
  <c r="ES186" i="1"/>
  <c r="ES190" i="1"/>
  <c r="ES194" i="1"/>
  <c r="ES198" i="1"/>
  <c r="ES202" i="1"/>
  <c r="ES206" i="1"/>
  <c r="ES210" i="1"/>
  <c r="ES212" i="1"/>
  <c r="ES216" i="1"/>
  <c r="ES220" i="1"/>
  <c r="ES211" i="1"/>
  <c r="ES118" i="1"/>
  <c r="ES128" i="1"/>
  <c r="ES132" i="1"/>
  <c r="ES136" i="1"/>
  <c r="ES140" i="1"/>
  <c r="ES144" i="1"/>
  <c r="ES148" i="1"/>
  <c r="ES152" i="1"/>
  <c r="ES156" i="1"/>
  <c r="ES160" i="1"/>
  <c r="ES164" i="1"/>
  <c r="ES168" i="1"/>
  <c r="ES172" i="1"/>
  <c r="ES176" i="1"/>
  <c r="ES180" i="1"/>
  <c r="ES184" i="1"/>
  <c r="ES188" i="1"/>
  <c r="ES192" i="1"/>
  <c r="ES196" i="1"/>
  <c r="ES200" i="1"/>
  <c r="ES204" i="1"/>
  <c r="ES208" i="1"/>
  <c r="ES214" i="1"/>
  <c r="ES218" i="1"/>
  <c r="FB195" i="1"/>
  <c r="FB182" i="1"/>
  <c r="FB166" i="1"/>
  <c r="FB49" i="1"/>
  <c r="FB33" i="1"/>
  <c r="BW3" i="1"/>
  <c r="BX3" i="1" s="1"/>
  <c r="BY3" i="1" s="1"/>
  <c r="BZ3" i="1" s="1"/>
  <c r="CA3" i="1" s="1"/>
  <c r="CB3" i="1" s="1"/>
  <c r="CC3" i="1" s="1"/>
  <c r="CD3" i="1" s="1"/>
  <c r="CE3" i="1" s="1"/>
  <c r="CF3" i="1" s="1"/>
  <c r="CG3" i="1" s="1"/>
  <c r="CH3" i="1" s="1"/>
  <c r="CI3" i="1" s="1"/>
  <c r="CJ3" i="1" s="1"/>
  <c r="CK3" i="1" s="1"/>
  <c r="CL3" i="1" s="1"/>
  <c r="CM3" i="1" s="1"/>
  <c r="CN3" i="1" s="1"/>
  <c r="CO3" i="1" s="1"/>
  <c r="CP3" i="1" s="1"/>
  <c r="CQ3" i="1" s="1"/>
  <c r="CR3" i="1" s="1"/>
  <c r="CS3" i="1" s="1"/>
  <c r="CT3" i="1" s="1"/>
  <c r="CU3" i="1" s="1"/>
  <c r="CV3" i="1" s="1"/>
  <c r="CW3" i="1" s="1"/>
  <c r="CX3" i="1" s="1"/>
  <c r="CY3" i="1" s="1"/>
  <c r="CZ3" i="1" s="1"/>
  <c r="DA3" i="1" s="1"/>
  <c r="DB3" i="1" s="1"/>
  <c r="DC3" i="1" s="1"/>
  <c r="DD3" i="1" s="1"/>
  <c r="DE3" i="1" s="1"/>
  <c r="DF3" i="1" s="1"/>
  <c r="FB11" i="1" l="1"/>
  <c r="FB10" i="1"/>
  <c r="FB27" i="1"/>
  <c r="FB35" i="1"/>
  <c r="FB43" i="1"/>
  <c r="FB5" i="1"/>
  <c r="FB9" i="1"/>
  <c r="FB13" i="1"/>
  <c r="FB8" i="1"/>
  <c r="FB12" i="1"/>
  <c r="FB21" i="1"/>
  <c r="FB25" i="1"/>
  <c r="FE33" i="1"/>
  <c r="FF33" i="1"/>
  <c r="FC33" i="1"/>
  <c r="FD33" i="1"/>
  <c r="FB37" i="1"/>
  <c r="FB41" i="1"/>
  <c r="FE49" i="1"/>
  <c r="FF49" i="1"/>
  <c r="FC49" i="1"/>
  <c r="FH49" i="1" s="1"/>
  <c r="G47" i="3" s="1"/>
  <c r="J47" i="3" s="1"/>
  <c r="FD49" i="1"/>
  <c r="FB53" i="1"/>
  <c r="FB57" i="1"/>
  <c r="FB94" i="1"/>
  <c r="FB96" i="1"/>
  <c r="FB98" i="1"/>
  <c r="FB100" i="1"/>
  <c r="FB109" i="1"/>
  <c r="FB111" i="1"/>
  <c r="FB113" i="1"/>
  <c r="FB115" i="1"/>
  <c r="FB124" i="1"/>
  <c r="FB126" i="1"/>
  <c r="FB128" i="1"/>
  <c r="FB130" i="1"/>
  <c r="FB167" i="1"/>
  <c r="FB169" i="1"/>
  <c r="FB171" i="1"/>
  <c r="FB22" i="1"/>
  <c r="FB26" i="1"/>
  <c r="FB34" i="1"/>
  <c r="FB38" i="1"/>
  <c r="FB42" i="1"/>
  <c r="FB50" i="1"/>
  <c r="FB54" i="1"/>
  <c r="FB65" i="1"/>
  <c r="FB67" i="1"/>
  <c r="FB69" i="1"/>
  <c r="FB71" i="1"/>
  <c r="FB80" i="1"/>
  <c r="FB82" i="1"/>
  <c r="FB84" i="1"/>
  <c r="FB86" i="1"/>
  <c r="FB138" i="1"/>
  <c r="FB140" i="1"/>
  <c r="FB142" i="1"/>
  <c r="FB144" i="1"/>
  <c r="FB154" i="1"/>
  <c r="FB156" i="1"/>
  <c r="FB158" i="1"/>
  <c r="FB160" i="1"/>
  <c r="FE182" i="1"/>
  <c r="FF182" i="1"/>
  <c r="FC182" i="1"/>
  <c r="FH182" i="1" s="1"/>
  <c r="G180" i="3" s="1"/>
  <c r="J180" i="3" s="1"/>
  <c r="FD182" i="1"/>
  <c r="FB184" i="1"/>
  <c r="FB196" i="1"/>
  <c r="FB173" i="1"/>
  <c r="FB175" i="1"/>
  <c r="FB186" i="1"/>
  <c r="FB188" i="1"/>
  <c r="FB198" i="1"/>
  <c r="FB200" i="1"/>
  <c r="FB202" i="1"/>
  <c r="FB204" i="1"/>
  <c r="FB213" i="1"/>
  <c r="FB215" i="1"/>
  <c r="FB217" i="1"/>
  <c r="FB219" i="1"/>
  <c r="EW214" i="1"/>
  <c r="EV214" i="1"/>
  <c r="ET214" i="1"/>
  <c r="EY214" i="1" s="1"/>
  <c r="D212" i="3" s="1"/>
  <c r="J212" i="3" s="1"/>
  <c r="EU214" i="1"/>
  <c r="EW204" i="1"/>
  <c r="ET204" i="1"/>
  <c r="EV204" i="1"/>
  <c r="EU204" i="1"/>
  <c r="EW196" i="1"/>
  <c r="ET196" i="1"/>
  <c r="EV196" i="1"/>
  <c r="EU196" i="1"/>
  <c r="EW188" i="1"/>
  <c r="ET188" i="1"/>
  <c r="EV188" i="1"/>
  <c r="EU188" i="1"/>
  <c r="EW180" i="1"/>
  <c r="EV180" i="1"/>
  <c r="ET180" i="1"/>
  <c r="EU180" i="1"/>
  <c r="EW172" i="1"/>
  <c r="EV172" i="1"/>
  <c r="ET172" i="1"/>
  <c r="EU172" i="1"/>
  <c r="EW164" i="1"/>
  <c r="ET164" i="1"/>
  <c r="EV164" i="1"/>
  <c r="EU164" i="1"/>
  <c r="EV156" i="1"/>
  <c r="EW156" i="1"/>
  <c r="EU156" i="1"/>
  <c r="ET156" i="1"/>
  <c r="EV148" i="1"/>
  <c r="EW148" i="1"/>
  <c r="EU148" i="1"/>
  <c r="ET148" i="1"/>
  <c r="EV140" i="1"/>
  <c r="EW140" i="1"/>
  <c r="EU140" i="1"/>
  <c r="ET140" i="1"/>
  <c r="EV132" i="1"/>
  <c r="EW132" i="1"/>
  <c r="EU132" i="1"/>
  <c r="ET132" i="1"/>
  <c r="EV118" i="1"/>
  <c r="EW118" i="1"/>
  <c r="EU118" i="1"/>
  <c r="ET118" i="1"/>
  <c r="EW220" i="1"/>
  <c r="EV220" i="1"/>
  <c r="ET220" i="1"/>
  <c r="EU220" i="1"/>
  <c r="EW212" i="1"/>
  <c r="EV212" i="1"/>
  <c r="ET212" i="1"/>
  <c r="EU212" i="1"/>
  <c r="EW206" i="1"/>
  <c r="ET206" i="1"/>
  <c r="EV206" i="1"/>
  <c r="EU206" i="1"/>
  <c r="EW198" i="1"/>
  <c r="EV198" i="1"/>
  <c r="ET198" i="1"/>
  <c r="EU198" i="1"/>
  <c r="EW190" i="1"/>
  <c r="EV190" i="1"/>
  <c r="ET190" i="1"/>
  <c r="EU190" i="1"/>
  <c r="EW182" i="1"/>
  <c r="EV182" i="1"/>
  <c r="ET182" i="1"/>
  <c r="EU182" i="1"/>
  <c r="EW174" i="1"/>
  <c r="EV174" i="1"/>
  <c r="ET174" i="1"/>
  <c r="EU174" i="1"/>
  <c r="EW166" i="1"/>
  <c r="ET166" i="1"/>
  <c r="EV166" i="1"/>
  <c r="EU166" i="1"/>
  <c r="EV158" i="1"/>
  <c r="EW158" i="1"/>
  <c r="EU158" i="1"/>
  <c r="ET158" i="1"/>
  <c r="EV150" i="1"/>
  <c r="EW150" i="1"/>
  <c r="EU150" i="1"/>
  <c r="ET150" i="1"/>
  <c r="EV142" i="1"/>
  <c r="EW142" i="1"/>
  <c r="EU142" i="1"/>
  <c r="ET142" i="1"/>
  <c r="EV134" i="1"/>
  <c r="EW134" i="1"/>
  <c r="EU134" i="1"/>
  <c r="ET134" i="1"/>
  <c r="EV124" i="1"/>
  <c r="EW124" i="1"/>
  <c r="EU124" i="1"/>
  <c r="ET124" i="1"/>
  <c r="EU114" i="1"/>
  <c r="EV114" i="1"/>
  <c r="EW114" i="1"/>
  <c r="ET114" i="1"/>
  <c r="EU104" i="1"/>
  <c r="ET104" i="1"/>
  <c r="EV104" i="1"/>
  <c r="EW104" i="1"/>
  <c r="ET96" i="1"/>
  <c r="EV96" i="1"/>
  <c r="EW96" i="1"/>
  <c r="EU96" i="1"/>
  <c r="EV86" i="1"/>
  <c r="EW86" i="1"/>
  <c r="ET86" i="1"/>
  <c r="EU86" i="1"/>
  <c r="EW78" i="1"/>
  <c r="ET78" i="1"/>
  <c r="EV78" i="1"/>
  <c r="EU78" i="1"/>
  <c r="EW72" i="1"/>
  <c r="ET72" i="1"/>
  <c r="EV72" i="1"/>
  <c r="EU72" i="1"/>
  <c r="EW60" i="1"/>
  <c r="ET60" i="1"/>
  <c r="EV60" i="1"/>
  <c r="EU60" i="1"/>
  <c r="EW52" i="1"/>
  <c r="EV52" i="1"/>
  <c r="ET52" i="1"/>
  <c r="EU52" i="1"/>
  <c r="EW44" i="1"/>
  <c r="EV44" i="1"/>
  <c r="ET44" i="1"/>
  <c r="EU44" i="1"/>
  <c r="EW36" i="1"/>
  <c r="EV36" i="1"/>
  <c r="ET36" i="1"/>
  <c r="EU36" i="1"/>
  <c r="EW28" i="1"/>
  <c r="EV28" i="1"/>
  <c r="ET28" i="1"/>
  <c r="EU28" i="1"/>
  <c r="EW20" i="1"/>
  <c r="EV20" i="1"/>
  <c r="ET20" i="1"/>
  <c r="EU20" i="1"/>
  <c r="EW221" i="1"/>
  <c r="ET221" i="1"/>
  <c r="EV221" i="1"/>
  <c r="EU221" i="1"/>
  <c r="EW213" i="1"/>
  <c r="ET213" i="1"/>
  <c r="EV213" i="1"/>
  <c r="EU213" i="1"/>
  <c r="EW203" i="1"/>
  <c r="ET203" i="1"/>
  <c r="EV203" i="1"/>
  <c r="EU203" i="1"/>
  <c r="EW195" i="1"/>
  <c r="ET195" i="1"/>
  <c r="EV195" i="1"/>
  <c r="EU195" i="1"/>
  <c r="EW187" i="1"/>
  <c r="ET187" i="1"/>
  <c r="EV187" i="1"/>
  <c r="EU187" i="1"/>
  <c r="EW179" i="1"/>
  <c r="ET179" i="1"/>
  <c r="EV179" i="1"/>
  <c r="EU179" i="1"/>
  <c r="EW171" i="1"/>
  <c r="ET171" i="1"/>
  <c r="EV171" i="1"/>
  <c r="EU171" i="1"/>
  <c r="EU163" i="1"/>
  <c r="EW163" i="1"/>
  <c r="EV163" i="1"/>
  <c r="ET163" i="1"/>
  <c r="EV155" i="1"/>
  <c r="EW155" i="1"/>
  <c r="EU155" i="1"/>
  <c r="ET155" i="1"/>
  <c r="EY155" i="1" s="1"/>
  <c r="D153" i="3" s="1"/>
  <c r="J153" i="3" s="1"/>
  <c r="EV145" i="1"/>
  <c r="EW145" i="1"/>
  <c r="EU145" i="1"/>
  <c r="ET145" i="1"/>
  <c r="EY145" i="1" s="1"/>
  <c r="D143" i="3" s="1"/>
  <c r="J143" i="3" s="1"/>
  <c r="EV137" i="1"/>
  <c r="EW137" i="1"/>
  <c r="EU137" i="1"/>
  <c r="ET137" i="1"/>
  <c r="EY137" i="1" s="1"/>
  <c r="EV131" i="1"/>
  <c r="EW131" i="1"/>
  <c r="EU131" i="1"/>
  <c r="ET131" i="1"/>
  <c r="EY131" i="1" s="1"/>
  <c r="D129" i="3" s="1"/>
  <c r="J129" i="3" s="1"/>
  <c r="EV123" i="1"/>
  <c r="EW123" i="1"/>
  <c r="EU123" i="1"/>
  <c r="ET123" i="1"/>
  <c r="EY123" i="1" s="1"/>
  <c r="D121" i="3" s="1"/>
  <c r="J121" i="3" s="1"/>
  <c r="EU115" i="1"/>
  <c r="EV115" i="1"/>
  <c r="EW115" i="1"/>
  <c r="ET115" i="1"/>
  <c r="EY115" i="1" s="1"/>
  <c r="D113" i="3" s="1"/>
  <c r="J113" i="3" s="1"/>
  <c r="EU107" i="1"/>
  <c r="EV107" i="1"/>
  <c r="EW107" i="1"/>
  <c r="ET107" i="1"/>
  <c r="EY107" i="1" s="1"/>
  <c r="D105" i="3" s="1"/>
  <c r="J105" i="3" s="1"/>
  <c r="EW99" i="1"/>
  <c r="EV99" i="1"/>
  <c r="EU99" i="1"/>
  <c r="ET99" i="1"/>
  <c r="EY99" i="1" s="1"/>
  <c r="D97" i="3" s="1"/>
  <c r="J97" i="3" s="1"/>
  <c r="EU91" i="1"/>
  <c r="ET91" i="1"/>
  <c r="EV91" i="1"/>
  <c r="EW91" i="1"/>
  <c r="EU83" i="1"/>
  <c r="ET83" i="1"/>
  <c r="EV83" i="1"/>
  <c r="EW83" i="1"/>
  <c r="EW75" i="1"/>
  <c r="ET75" i="1"/>
  <c r="EV75" i="1"/>
  <c r="EU75" i="1"/>
  <c r="EW71" i="1"/>
  <c r="ET71" i="1"/>
  <c r="EV71" i="1"/>
  <c r="EU71" i="1"/>
  <c r="EW67" i="1"/>
  <c r="ET67" i="1"/>
  <c r="EV67" i="1"/>
  <c r="EU67" i="1"/>
  <c r="EW61" i="1"/>
  <c r="ET61" i="1"/>
  <c r="EV61" i="1"/>
  <c r="EU61" i="1"/>
  <c r="EW53" i="1"/>
  <c r="ET53" i="1"/>
  <c r="EV53" i="1"/>
  <c r="EU53" i="1"/>
  <c r="EW45" i="1"/>
  <c r="ET45" i="1"/>
  <c r="EV45" i="1"/>
  <c r="EU45" i="1"/>
  <c r="EW37" i="1"/>
  <c r="ET37" i="1"/>
  <c r="EV37" i="1"/>
  <c r="EU37" i="1"/>
  <c r="EW29" i="1"/>
  <c r="ET29" i="1"/>
  <c r="EV29" i="1"/>
  <c r="EU29" i="1"/>
  <c r="EW21" i="1"/>
  <c r="ET21" i="1"/>
  <c r="EV21" i="1"/>
  <c r="EU21" i="1"/>
  <c r="EV126" i="1"/>
  <c r="EW126" i="1"/>
  <c r="EU126" i="1"/>
  <c r="ET126" i="1"/>
  <c r="EY126" i="1" s="1"/>
  <c r="D124" i="3" s="1"/>
  <c r="J124" i="3" s="1"/>
  <c r="EU116" i="1"/>
  <c r="ET116" i="1"/>
  <c r="EV116" i="1"/>
  <c r="EW116" i="1"/>
  <c r="EU108" i="1"/>
  <c r="ET108" i="1"/>
  <c r="EV108" i="1"/>
  <c r="EW108" i="1"/>
  <c r="EW102" i="1"/>
  <c r="ET102" i="1"/>
  <c r="EV102" i="1"/>
  <c r="EU102" i="1"/>
  <c r="EV94" i="1"/>
  <c r="EW94" i="1"/>
  <c r="ET94" i="1"/>
  <c r="EU94" i="1"/>
  <c r="ET88" i="1"/>
  <c r="EV88" i="1"/>
  <c r="EW88" i="1"/>
  <c r="EU88" i="1"/>
  <c r="EW80" i="1"/>
  <c r="ET80" i="1"/>
  <c r="EV80" i="1"/>
  <c r="EU80" i="1"/>
  <c r="EW70" i="1"/>
  <c r="EV70" i="1"/>
  <c r="ET70" i="1"/>
  <c r="EU70" i="1"/>
  <c r="EW62" i="1"/>
  <c r="ET62" i="1"/>
  <c r="EV62" i="1"/>
  <c r="EU62" i="1"/>
  <c r="EW54" i="1"/>
  <c r="EV54" i="1"/>
  <c r="ET54" i="1"/>
  <c r="EU54" i="1"/>
  <c r="EW46" i="1"/>
  <c r="EV46" i="1"/>
  <c r="ET46" i="1"/>
  <c r="EU46" i="1"/>
  <c r="EW38" i="1"/>
  <c r="EV38" i="1"/>
  <c r="ET38" i="1"/>
  <c r="EU38" i="1"/>
  <c r="EW30" i="1"/>
  <c r="EV30" i="1"/>
  <c r="ET30" i="1"/>
  <c r="EU30" i="1"/>
  <c r="EW22" i="1"/>
  <c r="EV22" i="1"/>
  <c r="ET22" i="1"/>
  <c r="EU22" i="1"/>
  <c r="EW14" i="1"/>
  <c r="EV14" i="1"/>
  <c r="ET14" i="1"/>
  <c r="EU14" i="1"/>
  <c r="EW215" i="1"/>
  <c r="ET215" i="1"/>
  <c r="EV215" i="1"/>
  <c r="EU215" i="1"/>
  <c r="ET205" i="1"/>
  <c r="EW205" i="1"/>
  <c r="EV205" i="1"/>
  <c r="EU205" i="1"/>
  <c r="ET197" i="1"/>
  <c r="EW197" i="1"/>
  <c r="EV197" i="1"/>
  <c r="EU197" i="1"/>
  <c r="EW189" i="1"/>
  <c r="ET189" i="1"/>
  <c r="EV189" i="1"/>
  <c r="EU189" i="1"/>
  <c r="EW181" i="1"/>
  <c r="ET181" i="1"/>
  <c r="EV181" i="1"/>
  <c r="EU181" i="1"/>
  <c r="EW173" i="1"/>
  <c r="ET173" i="1"/>
  <c r="EV173" i="1"/>
  <c r="EU173" i="1"/>
  <c r="EW165" i="1"/>
  <c r="ET165" i="1"/>
  <c r="EV165" i="1"/>
  <c r="EU165" i="1"/>
  <c r="EV157" i="1"/>
  <c r="EW157" i="1"/>
  <c r="EU157" i="1"/>
  <c r="ET157" i="1"/>
  <c r="EY157" i="1" s="1"/>
  <c r="D155" i="3" s="1"/>
  <c r="J155" i="3" s="1"/>
  <c r="EV151" i="1"/>
  <c r="EW151" i="1"/>
  <c r="EU151" i="1"/>
  <c r="ET151" i="1"/>
  <c r="EY151" i="1" s="1"/>
  <c r="D149" i="3" s="1"/>
  <c r="J149" i="3" s="1"/>
  <c r="EV143" i="1"/>
  <c r="EW143" i="1"/>
  <c r="EU143" i="1"/>
  <c r="ET143" i="1"/>
  <c r="EY143" i="1" s="1"/>
  <c r="D141" i="3" s="1"/>
  <c r="J141" i="3" s="1"/>
  <c r="EV133" i="1"/>
  <c r="EW133" i="1"/>
  <c r="EU133" i="1"/>
  <c r="ET133" i="1"/>
  <c r="EY133" i="1" s="1"/>
  <c r="D131" i="3" s="1"/>
  <c r="J131" i="3" s="1"/>
  <c r="EV125" i="1"/>
  <c r="EW125" i="1"/>
  <c r="EU125" i="1"/>
  <c r="ET125" i="1"/>
  <c r="EY125" i="1" s="1"/>
  <c r="D123" i="3" s="1"/>
  <c r="J123" i="3" s="1"/>
  <c r="ET117" i="1"/>
  <c r="EU117" i="1"/>
  <c r="EV117" i="1"/>
  <c r="EW117" i="1"/>
  <c r="EU109" i="1"/>
  <c r="ET109" i="1"/>
  <c r="EV109" i="1"/>
  <c r="EW109" i="1"/>
  <c r="EW101" i="1"/>
  <c r="EV101" i="1"/>
  <c r="EU101" i="1"/>
  <c r="ET101" i="1"/>
  <c r="EY101" i="1" s="1"/>
  <c r="D99" i="3" s="1"/>
  <c r="J99" i="3" s="1"/>
  <c r="EU93" i="1"/>
  <c r="ET93" i="1"/>
  <c r="EV93" i="1"/>
  <c r="EW93" i="1"/>
  <c r="EU85" i="1"/>
  <c r="ET85" i="1"/>
  <c r="EV85" i="1"/>
  <c r="EW85" i="1"/>
  <c r="EW79" i="1"/>
  <c r="ET79" i="1"/>
  <c r="EV79" i="1"/>
  <c r="EU79" i="1"/>
  <c r="EW55" i="1"/>
  <c r="ET55" i="1"/>
  <c r="EV55" i="1"/>
  <c r="EU55" i="1"/>
  <c r="EW47" i="1"/>
  <c r="ET47" i="1"/>
  <c r="EV47" i="1"/>
  <c r="EU47" i="1"/>
  <c r="EW39" i="1"/>
  <c r="ET39" i="1"/>
  <c r="EV39" i="1"/>
  <c r="EU39" i="1"/>
  <c r="EW31" i="1"/>
  <c r="ET31" i="1"/>
  <c r="EV31" i="1"/>
  <c r="EU31" i="1"/>
  <c r="EW23" i="1"/>
  <c r="ET23" i="1"/>
  <c r="EV23" i="1"/>
  <c r="EU23" i="1"/>
  <c r="EW15" i="1"/>
  <c r="ET15" i="1"/>
  <c r="EV15" i="1"/>
  <c r="EU15" i="1"/>
  <c r="FB7" i="1"/>
  <c r="FB6" i="1"/>
  <c r="FB23" i="1"/>
  <c r="FB39" i="1"/>
  <c r="FB51" i="1"/>
  <c r="FB55" i="1"/>
  <c r="FB95" i="1"/>
  <c r="FB97" i="1"/>
  <c r="FB99" i="1"/>
  <c r="FB101" i="1"/>
  <c r="FB108" i="1"/>
  <c r="FB110" i="1"/>
  <c r="FB112" i="1"/>
  <c r="FB114" i="1"/>
  <c r="FB116" i="1"/>
  <c r="FB125" i="1"/>
  <c r="FB127" i="1"/>
  <c r="FB129" i="1"/>
  <c r="FC166" i="1"/>
  <c r="FE166" i="1"/>
  <c r="FF166" i="1"/>
  <c r="FD166" i="1"/>
  <c r="FB168" i="1"/>
  <c r="FB170" i="1"/>
  <c r="FB172" i="1"/>
  <c r="FB20" i="1"/>
  <c r="FB24" i="1"/>
  <c r="FB36" i="1"/>
  <c r="FB40" i="1"/>
  <c r="FB52" i="1"/>
  <c r="FB56" i="1"/>
  <c r="FB64" i="1"/>
  <c r="FB66" i="1"/>
  <c r="FB68" i="1"/>
  <c r="FB70" i="1"/>
  <c r="FB72" i="1"/>
  <c r="FB79" i="1"/>
  <c r="FB81" i="1"/>
  <c r="FB83" i="1"/>
  <c r="FB85" i="1"/>
  <c r="FB137" i="1"/>
  <c r="FB139" i="1"/>
  <c r="FB141" i="1"/>
  <c r="FB143" i="1"/>
  <c r="FB145" i="1"/>
  <c r="FB153" i="1"/>
  <c r="FB155" i="1"/>
  <c r="FB157" i="1"/>
  <c r="FB159" i="1"/>
  <c r="FB183" i="1"/>
  <c r="FE195" i="1"/>
  <c r="FF195" i="1"/>
  <c r="FC195" i="1"/>
  <c r="FD195" i="1"/>
  <c r="FB174" i="1"/>
  <c r="FB185" i="1"/>
  <c r="FB187" i="1"/>
  <c r="FB189" i="1"/>
  <c r="FB197" i="1"/>
  <c r="FB199" i="1"/>
  <c r="FB201" i="1"/>
  <c r="FB203" i="1"/>
  <c r="FB205" i="1"/>
  <c r="FB212" i="1"/>
  <c r="FB214" i="1"/>
  <c r="FB216" i="1"/>
  <c r="FB218" i="1"/>
  <c r="EW218" i="1"/>
  <c r="EV218" i="1"/>
  <c r="ET218" i="1"/>
  <c r="EY218" i="1" s="1"/>
  <c r="D216" i="3" s="1"/>
  <c r="J216" i="3" s="1"/>
  <c r="EU218" i="1"/>
  <c r="EW208" i="1"/>
  <c r="ET208" i="1"/>
  <c r="EV208" i="1"/>
  <c r="EU208" i="1"/>
  <c r="EW200" i="1"/>
  <c r="ET200" i="1"/>
  <c r="EV200" i="1"/>
  <c r="EU200" i="1"/>
  <c r="EW192" i="1"/>
  <c r="ET192" i="1"/>
  <c r="EV192" i="1"/>
  <c r="EU192" i="1"/>
  <c r="EW184" i="1"/>
  <c r="ET184" i="1"/>
  <c r="EV184" i="1"/>
  <c r="EU184" i="1"/>
  <c r="EW176" i="1"/>
  <c r="EV176" i="1"/>
  <c r="ET176" i="1"/>
  <c r="EY176" i="1" s="1"/>
  <c r="D174" i="3" s="1"/>
  <c r="J174" i="3" s="1"/>
  <c r="EU176" i="1"/>
  <c r="EW168" i="1"/>
  <c r="EV168" i="1"/>
  <c r="ET168" i="1"/>
  <c r="EY168" i="1" s="1"/>
  <c r="D166" i="3" s="1"/>
  <c r="J166" i="3" s="1"/>
  <c r="EU168" i="1"/>
  <c r="EV160" i="1"/>
  <c r="EW160" i="1"/>
  <c r="EU160" i="1"/>
  <c r="ET160" i="1"/>
  <c r="EV152" i="1"/>
  <c r="EW152" i="1"/>
  <c r="EU152" i="1"/>
  <c r="ET152" i="1"/>
  <c r="EV144" i="1"/>
  <c r="EW144" i="1"/>
  <c r="EU144" i="1"/>
  <c r="ET144" i="1"/>
  <c r="EV136" i="1"/>
  <c r="EW136" i="1"/>
  <c r="EU136" i="1"/>
  <c r="ET136" i="1"/>
  <c r="EV128" i="1"/>
  <c r="EW128" i="1"/>
  <c r="EU128" i="1"/>
  <c r="ET128" i="1"/>
  <c r="EW211" i="1"/>
  <c r="ET211" i="1"/>
  <c r="EV211" i="1"/>
  <c r="EU211" i="1"/>
  <c r="EW216" i="1"/>
  <c r="EV216" i="1"/>
  <c r="ET216" i="1"/>
  <c r="EY216" i="1" s="1"/>
  <c r="D214" i="3" s="1"/>
  <c r="J214" i="3" s="1"/>
  <c r="EU216" i="1"/>
  <c r="EW210" i="1"/>
  <c r="EV210" i="1"/>
  <c r="ET210" i="1"/>
  <c r="EY210" i="1" s="1"/>
  <c r="D208" i="3" s="1"/>
  <c r="J208" i="3" s="1"/>
  <c r="EU210" i="1"/>
  <c r="EW202" i="1"/>
  <c r="ET202" i="1"/>
  <c r="EV202" i="1"/>
  <c r="EU202" i="1"/>
  <c r="EW194" i="1"/>
  <c r="ET194" i="1"/>
  <c r="EV194" i="1"/>
  <c r="EU194" i="1"/>
  <c r="EW186" i="1"/>
  <c r="EV186" i="1"/>
  <c r="ET186" i="1"/>
  <c r="EY186" i="1" s="1"/>
  <c r="D184" i="3" s="1"/>
  <c r="J184" i="3" s="1"/>
  <c r="EU186" i="1"/>
  <c r="EW178" i="1"/>
  <c r="EV178" i="1"/>
  <c r="ET178" i="1"/>
  <c r="EY178" i="1" s="1"/>
  <c r="D176" i="3" s="1"/>
  <c r="J176" i="3" s="1"/>
  <c r="EU178" i="1"/>
  <c r="EW170" i="1"/>
  <c r="EV170" i="1"/>
  <c r="ET170" i="1"/>
  <c r="EY170" i="1" s="1"/>
  <c r="D168" i="3" s="1"/>
  <c r="J168" i="3" s="1"/>
  <c r="EU170" i="1"/>
  <c r="EV162" i="1"/>
  <c r="EW162" i="1"/>
  <c r="EU162" i="1"/>
  <c r="ET162" i="1"/>
  <c r="EV154" i="1"/>
  <c r="EW154" i="1"/>
  <c r="EU154" i="1"/>
  <c r="ET154" i="1"/>
  <c r="EV146" i="1"/>
  <c r="EW146" i="1"/>
  <c r="EU146" i="1"/>
  <c r="ET146" i="1"/>
  <c r="EV138" i="1"/>
  <c r="EW138" i="1"/>
  <c r="EU138" i="1"/>
  <c r="ET138" i="1"/>
  <c r="EV130" i="1"/>
  <c r="EW130" i="1"/>
  <c r="EU130" i="1"/>
  <c r="ET130" i="1"/>
  <c r="EV122" i="1"/>
  <c r="EW122" i="1"/>
  <c r="EU122" i="1"/>
  <c r="ET122" i="1"/>
  <c r="EU110" i="1"/>
  <c r="EV110" i="1"/>
  <c r="EW110" i="1"/>
  <c r="ET110" i="1"/>
  <c r="EW100" i="1"/>
  <c r="ET100" i="1"/>
  <c r="EV100" i="1"/>
  <c r="EU100" i="1"/>
  <c r="EV90" i="1"/>
  <c r="EW90" i="1"/>
  <c r="ET90" i="1"/>
  <c r="EY90" i="1" s="1"/>
  <c r="D88" i="3" s="1"/>
  <c r="J88" i="3" s="1"/>
  <c r="EU90" i="1"/>
  <c r="EW82" i="1"/>
  <c r="EV82" i="1"/>
  <c r="ET82" i="1"/>
  <c r="EY82" i="1" s="1"/>
  <c r="D80" i="3" s="1"/>
  <c r="J80" i="3" s="1"/>
  <c r="EU82" i="1"/>
  <c r="EW76" i="1"/>
  <c r="EV76" i="1"/>
  <c r="ET76" i="1"/>
  <c r="EY76" i="1" s="1"/>
  <c r="D74" i="3" s="1"/>
  <c r="J74" i="3" s="1"/>
  <c r="EU76" i="1"/>
  <c r="EW68" i="1"/>
  <c r="EV68" i="1"/>
  <c r="ET68" i="1"/>
  <c r="EY68" i="1" s="1"/>
  <c r="D66" i="3" s="1"/>
  <c r="J66" i="3" s="1"/>
  <c r="EU68" i="1"/>
  <c r="EW56" i="1"/>
  <c r="EV56" i="1"/>
  <c r="ET56" i="1"/>
  <c r="EY56" i="1" s="1"/>
  <c r="D54" i="3" s="1"/>
  <c r="J54" i="3" s="1"/>
  <c r="EU56" i="1"/>
  <c r="EW48" i="1"/>
  <c r="EV48" i="1"/>
  <c r="ET48" i="1"/>
  <c r="EY48" i="1" s="1"/>
  <c r="D46" i="3" s="1"/>
  <c r="J46" i="3" s="1"/>
  <c r="EU48" i="1"/>
  <c r="EW40" i="1"/>
  <c r="EV40" i="1"/>
  <c r="ET40" i="1"/>
  <c r="EY40" i="1" s="1"/>
  <c r="D38" i="3" s="1"/>
  <c r="J38" i="3" s="1"/>
  <c r="EU40" i="1"/>
  <c r="EW32" i="1"/>
  <c r="EV32" i="1"/>
  <c r="ET32" i="1"/>
  <c r="EY32" i="1" s="1"/>
  <c r="D30" i="3" s="1"/>
  <c r="J30" i="3" s="1"/>
  <c r="EU32" i="1"/>
  <c r="EW24" i="1"/>
  <c r="EV24" i="1"/>
  <c r="ET24" i="1"/>
  <c r="EY24" i="1" s="1"/>
  <c r="D22" i="3" s="1"/>
  <c r="J22" i="3" s="1"/>
  <c r="EU24" i="1"/>
  <c r="EW16" i="1"/>
  <c r="EV16" i="1"/>
  <c r="ET16" i="1"/>
  <c r="EY16" i="1" s="1"/>
  <c r="D14" i="3" s="1"/>
  <c r="J14" i="3" s="1"/>
  <c r="EU16" i="1"/>
  <c r="EW217" i="1"/>
  <c r="ET217" i="1"/>
  <c r="EV217" i="1"/>
  <c r="EU217" i="1"/>
  <c r="EW207" i="1"/>
  <c r="ET207" i="1"/>
  <c r="EV207" i="1"/>
  <c r="EU207" i="1"/>
  <c r="EW199" i="1"/>
  <c r="ET199" i="1"/>
  <c r="EV199" i="1"/>
  <c r="EU199" i="1"/>
  <c r="EW191" i="1"/>
  <c r="ET191" i="1"/>
  <c r="EV191" i="1"/>
  <c r="EU191" i="1"/>
  <c r="EW183" i="1"/>
  <c r="ET183" i="1"/>
  <c r="EV183" i="1"/>
  <c r="EU183" i="1"/>
  <c r="EW175" i="1"/>
  <c r="ET175" i="1"/>
  <c r="EV175" i="1"/>
  <c r="EU175" i="1"/>
  <c r="EW167" i="1"/>
  <c r="EV167" i="1"/>
  <c r="ET167" i="1"/>
  <c r="EY167" i="1" s="1"/>
  <c r="D165" i="3" s="1"/>
  <c r="J165" i="3" s="1"/>
  <c r="EU167" i="1"/>
  <c r="EV159" i="1"/>
  <c r="EW159" i="1"/>
  <c r="EU159" i="1"/>
  <c r="ET159" i="1"/>
  <c r="EV149" i="1"/>
  <c r="EW149" i="1"/>
  <c r="EU149" i="1"/>
  <c r="ET149" i="1"/>
  <c r="EV141" i="1"/>
  <c r="EW141" i="1"/>
  <c r="EU141" i="1"/>
  <c r="ET141" i="1"/>
  <c r="EV135" i="1"/>
  <c r="EW135" i="1"/>
  <c r="EU135" i="1"/>
  <c r="ET135" i="1"/>
  <c r="EV127" i="1"/>
  <c r="EW127" i="1"/>
  <c r="EU127" i="1"/>
  <c r="ET127" i="1"/>
  <c r="EV119" i="1"/>
  <c r="EW119" i="1"/>
  <c r="EU119" i="1"/>
  <c r="ET119" i="1"/>
  <c r="EU111" i="1"/>
  <c r="EV111" i="1"/>
  <c r="EW111" i="1"/>
  <c r="ET111" i="1"/>
  <c r="EU103" i="1"/>
  <c r="EV103" i="1"/>
  <c r="EW103" i="1"/>
  <c r="ET103" i="1"/>
  <c r="EU95" i="1"/>
  <c r="ET95" i="1"/>
  <c r="EV95" i="1"/>
  <c r="EW95" i="1"/>
  <c r="EU87" i="1"/>
  <c r="ET87" i="1"/>
  <c r="EV87" i="1"/>
  <c r="EW87" i="1"/>
  <c r="EW77" i="1"/>
  <c r="ET77" i="1"/>
  <c r="EV77" i="1"/>
  <c r="EU77" i="1"/>
  <c r="EW73" i="1"/>
  <c r="ET73" i="1"/>
  <c r="EV73" i="1"/>
  <c r="EU73" i="1"/>
  <c r="EW69" i="1"/>
  <c r="ET69" i="1"/>
  <c r="EV69" i="1"/>
  <c r="EU69" i="1"/>
  <c r="EW65" i="1"/>
  <c r="ET65" i="1"/>
  <c r="EV65" i="1"/>
  <c r="EU65" i="1"/>
  <c r="EW57" i="1"/>
  <c r="ET57" i="1"/>
  <c r="EV57" i="1"/>
  <c r="EU57" i="1"/>
  <c r="EW49" i="1"/>
  <c r="ET49" i="1"/>
  <c r="EV49" i="1"/>
  <c r="EU49" i="1"/>
  <c r="EW41" i="1"/>
  <c r="ET41" i="1"/>
  <c r="EV41" i="1"/>
  <c r="EU41" i="1"/>
  <c r="EW33" i="1"/>
  <c r="ET33" i="1"/>
  <c r="EV33" i="1"/>
  <c r="EU33" i="1"/>
  <c r="EW25" i="1"/>
  <c r="ET25" i="1"/>
  <c r="EV25" i="1"/>
  <c r="EU25" i="1"/>
  <c r="EW17" i="1"/>
  <c r="ET17" i="1"/>
  <c r="EV17" i="1"/>
  <c r="EU17" i="1"/>
  <c r="EW63" i="1"/>
  <c r="EV63" i="1"/>
  <c r="ET63" i="1"/>
  <c r="EY63" i="1" s="1"/>
  <c r="D61" i="3" s="1"/>
  <c r="J61" i="3" s="1"/>
  <c r="EU63" i="1"/>
  <c r="EV120" i="1"/>
  <c r="EW120" i="1"/>
  <c r="EU120" i="1"/>
  <c r="ET120" i="1"/>
  <c r="EU112" i="1"/>
  <c r="ET112" i="1"/>
  <c r="EV112" i="1"/>
  <c r="EW112" i="1"/>
  <c r="EU106" i="1"/>
  <c r="EV106" i="1"/>
  <c r="EW106" i="1"/>
  <c r="ET106" i="1"/>
  <c r="EW98" i="1"/>
  <c r="ET98" i="1"/>
  <c r="EV98" i="1"/>
  <c r="EU98" i="1"/>
  <c r="ET92" i="1"/>
  <c r="EY92" i="1" s="1"/>
  <c r="D90" i="3" s="1"/>
  <c r="J90" i="3" s="1"/>
  <c r="EV92" i="1"/>
  <c r="EW92" i="1"/>
  <c r="EU92" i="1"/>
  <c r="ET84" i="1"/>
  <c r="EV84" i="1"/>
  <c r="EW84" i="1"/>
  <c r="EU84" i="1"/>
  <c r="ET74" i="1"/>
  <c r="EW74" i="1"/>
  <c r="EV74" i="1"/>
  <c r="EU74" i="1"/>
  <c r="ET66" i="1"/>
  <c r="EV66" i="1"/>
  <c r="EW66" i="1"/>
  <c r="EU66" i="1"/>
  <c r="EW58" i="1"/>
  <c r="ET58" i="1"/>
  <c r="EV58" i="1"/>
  <c r="EU58" i="1"/>
  <c r="EW50" i="1"/>
  <c r="EV50" i="1"/>
  <c r="ET50" i="1"/>
  <c r="EY50" i="1" s="1"/>
  <c r="D48" i="3" s="1"/>
  <c r="J48" i="3" s="1"/>
  <c r="EU50" i="1"/>
  <c r="EW42" i="1"/>
  <c r="EV42" i="1"/>
  <c r="ET42" i="1"/>
  <c r="EY42" i="1" s="1"/>
  <c r="D40" i="3" s="1"/>
  <c r="J40" i="3" s="1"/>
  <c r="EU42" i="1"/>
  <c r="EW34" i="1"/>
  <c r="EV34" i="1"/>
  <c r="ET34" i="1"/>
  <c r="EY34" i="1" s="1"/>
  <c r="D32" i="3" s="1"/>
  <c r="J32" i="3" s="1"/>
  <c r="EU34" i="1"/>
  <c r="EW26" i="1"/>
  <c r="EV26" i="1"/>
  <c r="ET26" i="1"/>
  <c r="EY26" i="1" s="1"/>
  <c r="D24" i="3" s="1"/>
  <c r="J24" i="3" s="1"/>
  <c r="EU26" i="1"/>
  <c r="EW18" i="1"/>
  <c r="EV18" i="1"/>
  <c r="ET18" i="1"/>
  <c r="EY18" i="1" s="1"/>
  <c r="D16" i="3" s="1"/>
  <c r="J16" i="3" s="1"/>
  <c r="EU18" i="1"/>
  <c r="EW219" i="1"/>
  <c r="ET219" i="1"/>
  <c r="EV219" i="1"/>
  <c r="EU219" i="1"/>
  <c r="EW209" i="1"/>
  <c r="ET209" i="1"/>
  <c r="EV209" i="1"/>
  <c r="EU209" i="1"/>
  <c r="EW201" i="1"/>
  <c r="ET201" i="1"/>
  <c r="EV201" i="1"/>
  <c r="EU201" i="1"/>
  <c r="EW193" i="1"/>
  <c r="ET193" i="1"/>
  <c r="EV193" i="1"/>
  <c r="EU193" i="1"/>
  <c r="ET185" i="1"/>
  <c r="EY185" i="1" s="1"/>
  <c r="D183" i="3" s="1"/>
  <c r="J183" i="3" s="1"/>
  <c r="EW185" i="1"/>
  <c r="EV185" i="1"/>
  <c r="EU185" i="1"/>
  <c r="EW177" i="1"/>
  <c r="ET177" i="1"/>
  <c r="EV177" i="1"/>
  <c r="EU177" i="1"/>
  <c r="EW169" i="1"/>
  <c r="ET169" i="1"/>
  <c r="EV169" i="1"/>
  <c r="EU169" i="1"/>
  <c r="EV161" i="1"/>
  <c r="EW161" i="1"/>
  <c r="EU161" i="1"/>
  <c r="ET161" i="1"/>
  <c r="EV153" i="1"/>
  <c r="EW153" i="1"/>
  <c r="EU153" i="1"/>
  <c r="ET153" i="1"/>
  <c r="EV147" i="1"/>
  <c r="EW147" i="1"/>
  <c r="EU147" i="1"/>
  <c r="ET147" i="1"/>
  <c r="EV139" i="1"/>
  <c r="EW139" i="1"/>
  <c r="EU139" i="1"/>
  <c r="ET139" i="1"/>
  <c r="EV129" i="1"/>
  <c r="EW129" i="1"/>
  <c r="EU129" i="1"/>
  <c r="ET129" i="1"/>
  <c r="EV121" i="1"/>
  <c r="EW121" i="1"/>
  <c r="EU121" i="1"/>
  <c r="ET121" i="1"/>
  <c r="EU113" i="1"/>
  <c r="ET113" i="1"/>
  <c r="EV113" i="1"/>
  <c r="EW113" i="1"/>
  <c r="EU105" i="1"/>
  <c r="ET105" i="1"/>
  <c r="EV105" i="1"/>
  <c r="EW105" i="1"/>
  <c r="EW97" i="1"/>
  <c r="EV97" i="1"/>
  <c r="EU97" i="1"/>
  <c r="ET97" i="1"/>
  <c r="EU89" i="1"/>
  <c r="ET89" i="1"/>
  <c r="EV89" i="1"/>
  <c r="EW89" i="1"/>
  <c r="EW81" i="1"/>
  <c r="ET81" i="1"/>
  <c r="EV81" i="1"/>
  <c r="EU81" i="1"/>
  <c r="EW59" i="1"/>
  <c r="ET59" i="1"/>
  <c r="EV59" i="1"/>
  <c r="EU59" i="1"/>
  <c r="EW51" i="1"/>
  <c r="ET51" i="1"/>
  <c r="EV51" i="1"/>
  <c r="EU51" i="1"/>
  <c r="EW43" i="1"/>
  <c r="ET43" i="1"/>
  <c r="EV43" i="1"/>
  <c r="EU43" i="1"/>
  <c r="EW35" i="1"/>
  <c r="ET35" i="1"/>
  <c r="EV35" i="1"/>
  <c r="EU35" i="1"/>
  <c r="EW27" i="1"/>
  <c r="ET27" i="1"/>
  <c r="EV27" i="1"/>
  <c r="EU27" i="1"/>
  <c r="EW19" i="1"/>
  <c r="ET19" i="1"/>
  <c r="EV19" i="1"/>
  <c r="EU19" i="1"/>
  <c r="EW64" i="1"/>
  <c r="ET64" i="1"/>
  <c r="EV64" i="1"/>
  <c r="EU64" i="1"/>
  <c r="EW9" i="1"/>
  <c r="EV9" i="1"/>
  <c r="EU9" i="1"/>
  <c r="ET9" i="1"/>
  <c r="EW11" i="1"/>
  <c r="ET11" i="1"/>
  <c r="EV11" i="1"/>
  <c r="EU11" i="1"/>
  <c r="EW6" i="1"/>
  <c r="ET6" i="1"/>
  <c r="EV6" i="1"/>
  <c r="EU6" i="1"/>
  <c r="EW8" i="1"/>
  <c r="ET8" i="1"/>
  <c r="EV8" i="1"/>
  <c r="EU8" i="1"/>
  <c r="EU5" i="1"/>
  <c r="ET5" i="1"/>
  <c r="EW5" i="1"/>
  <c r="EV5" i="1"/>
  <c r="EW10" i="1"/>
  <c r="EV10" i="1"/>
  <c r="ET10" i="1"/>
  <c r="EU10" i="1"/>
  <c r="EW12" i="1"/>
  <c r="ET12" i="1"/>
  <c r="EV12" i="1"/>
  <c r="EU12" i="1"/>
  <c r="EW7" i="1"/>
  <c r="ET7" i="1"/>
  <c r="EV7" i="1"/>
  <c r="EU7" i="1"/>
  <c r="EW13" i="1"/>
  <c r="EU13" i="1"/>
  <c r="EV13" i="1"/>
  <c r="ET13" i="1"/>
  <c r="DG3" i="1"/>
  <c r="DH3" i="1" s="1"/>
  <c r="DI3" i="1" s="1"/>
  <c r="DJ3" i="1" s="1"/>
  <c r="DK3" i="1" s="1"/>
  <c r="DL3" i="1" s="1"/>
  <c r="DM3" i="1" s="1"/>
  <c r="DN3" i="1" s="1"/>
  <c r="DO3" i="1" s="1"/>
  <c r="DP3" i="1" s="1"/>
  <c r="DQ3" i="1" s="1"/>
  <c r="DR3" i="1" s="1"/>
  <c r="DS3" i="1" s="1"/>
  <c r="DT3" i="1" s="1"/>
  <c r="DU3" i="1" s="1"/>
  <c r="DV3" i="1" s="1"/>
  <c r="DW3" i="1" s="1"/>
  <c r="DX3" i="1" s="1"/>
  <c r="DY3" i="1" s="1"/>
  <c r="DZ3" i="1" s="1"/>
  <c r="EA3" i="1" s="1"/>
  <c r="EB3" i="1" s="1"/>
  <c r="EC3" i="1" s="1"/>
  <c r="ED3" i="1" s="1"/>
  <c r="EE3" i="1" s="1"/>
  <c r="EF3" i="1" s="1"/>
  <c r="EG3" i="1" s="1"/>
  <c r="EH3" i="1" s="1"/>
  <c r="EI3" i="1" s="1"/>
  <c r="EJ3" i="1" s="1"/>
  <c r="EK3" i="1" s="1"/>
  <c r="EL3" i="1" s="1"/>
  <c r="EM3" i="1" s="1"/>
  <c r="EN3" i="1" s="1"/>
  <c r="EO3" i="1" s="1"/>
  <c r="EP3" i="1" s="1"/>
  <c r="EY74" i="1" l="1"/>
  <c r="D72" i="3" s="1"/>
  <c r="J72" i="3" s="1"/>
  <c r="EY163" i="1"/>
  <c r="D161" i="3" s="1"/>
  <c r="J161" i="3" s="1"/>
  <c r="EY114" i="1"/>
  <c r="D112" i="3" s="1"/>
  <c r="J112" i="3" s="1"/>
  <c r="EY124" i="1"/>
  <c r="EY134" i="1"/>
  <c r="D132" i="3" s="1"/>
  <c r="J132" i="3" s="1"/>
  <c r="EY142" i="1"/>
  <c r="D140" i="3" s="1"/>
  <c r="J140" i="3" s="1"/>
  <c r="EY150" i="1"/>
  <c r="D148" i="3" s="1"/>
  <c r="J148" i="3" s="1"/>
  <c r="EY158" i="1"/>
  <c r="D156" i="3" s="1"/>
  <c r="J156" i="3" s="1"/>
  <c r="EY118" i="1"/>
  <c r="D116" i="3" s="1"/>
  <c r="J116" i="3" s="1"/>
  <c r="EY132" i="1"/>
  <c r="D130" i="3" s="1"/>
  <c r="J130" i="3" s="1"/>
  <c r="EY140" i="1"/>
  <c r="D138" i="3" s="1"/>
  <c r="J138" i="3" s="1"/>
  <c r="EY148" i="1"/>
  <c r="D146" i="3" s="1"/>
  <c r="J146" i="3" s="1"/>
  <c r="EY156" i="1"/>
  <c r="D154" i="3" s="1"/>
  <c r="J154" i="3" s="1"/>
  <c r="EY66" i="1"/>
  <c r="D64" i="3" s="1"/>
  <c r="J64" i="3" s="1"/>
  <c r="EY84" i="1"/>
  <c r="D82" i="3" s="1"/>
  <c r="J82" i="3" s="1"/>
  <c r="EY64" i="1"/>
  <c r="EY19" i="1"/>
  <c r="D17" i="3" s="1"/>
  <c r="J17" i="3" s="1"/>
  <c r="EY27" i="1"/>
  <c r="D25" i="3" s="1"/>
  <c r="J25" i="3" s="1"/>
  <c r="EY35" i="1"/>
  <c r="D33" i="3" s="1"/>
  <c r="J33" i="3" s="1"/>
  <c r="EY43" i="1"/>
  <c r="D41" i="3" s="1"/>
  <c r="J41" i="3" s="1"/>
  <c r="EY51" i="1"/>
  <c r="D49" i="3" s="1"/>
  <c r="J49" i="3" s="1"/>
  <c r="EY59" i="1"/>
  <c r="D57" i="3" s="1"/>
  <c r="J57" i="3" s="1"/>
  <c r="EY81" i="1"/>
  <c r="D79" i="3" s="1"/>
  <c r="J79" i="3" s="1"/>
  <c r="EY89" i="1"/>
  <c r="D87" i="3" s="1"/>
  <c r="J87" i="3" s="1"/>
  <c r="EY97" i="1"/>
  <c r="D95" i="3" s="1"/>
  <c r="J95" i="3" s="1"/>
  <c r="EY105" i="1"/>
  <c r="D103" i="3" s="1"/>
  <c r="J103" i="3" s="1"/>
  <c r="EY113" i="1"/>
  <c r="D111" i="3" s="1"/>
  <c r="J111" i="3" s="1"/>
  <c r="EY121" i="1"/>
  <c r="D119" i="3" s="1"/>
  <c r="J119" i="3" s="1"/>
  <c r="EY129" i="1"/>
  <c r="D127" i="3" s="1"/>
  <c r="J127" i="3" s="1"/>
  <c r="EY139" i="1"/>
  <c r="D137" i="3" s="1"/>
  <c r="J137" i="3" s="1"/>
  <c r="EY147" i="1"/>
  <c r="D145" i="3" s="1"/>
  <c r="J145" i="3" s="1"/>
  <c r="EY153" i="1"/>
  <c r="EY161" i="1"/>
  <c r="D159" i="3" s="1"/>
  <c r="J159" i="3" s="1"/>
  <c r="EY169" i="1"/>
  <c r="D167" i="3" s="1"/>
  <c r="J167" i="3" s="1"/>
  <c r="EY177" i="1"/>
  <c r="D175" i="3" s="1"/>
  <c r="J175" i="3" s="1"/>
  <c r="EY193" i="1"/>
  <c r="D191" i="3" s="1"/>
  <c r="J191" i="3" s="1"/>
  <c r="EY201" i="1"/>
  <c r="D199" i="3" s="1"/>
  <c r="J199" i="3" s="1"/>
  <c r="EY209" i="1"/>
  <c r="D207" i="3" s="1"/>
  <c r="J207" i="3" s="1"/>
  <c r="EY219" i="1"/>
  <c r="D217" i="3" s="1"/>
  <c r="J217" i="3" s="1"/>
  <c r="EY58" i="1"/>
  <c r="D56" i="3" s="1"/>
  <c r="J56" i="3" s="1"/>
  <c r="EY98" i="1"/>
  <c r="D96" i="3" s="1"/>
  <c r="J96" i="3" s="1"/>
  <c r="EY106" i="1"/>
  <c r="D104" i="3" s="1"/>
  <c r="J104" i="3" s="1"/>
  <c r="EY112" i="1"/>
  <c r="D110" i="3" s="1"/>
  <c r="J110" i="3" s="1"/>
  <c r="EY120" i="1"/>
  <c r="D118" i="3" s="1"/>
  <c r="J118" i="3" s="1"/>
  <c r="EY17" i="1"/>
  <c r="D15" i="3" s="1"/>
  <c r="J15" i="3" s="1"/>
  <c r="EY25" i="1"/>
  <c r="D23" i="3" s="1"/>
  <c r="J23" i="3" s="1"/>
  <c r="EY33" i="1"/>
  <c r="D31" i="3" s="1"/>
  <c r="EY41" i="1"/>
  <c r="D39" i="3" s="1"/>
  <c r="J39" i="3" s="1"/>
  <c r="EY49" i="1"/>
  <c r="EY57" i="1"/>
  <c r="D55" i="3" s="1"/>
  <c r="J55" i="3" s="1"/>
  <c r="EY65" i="1"/>
  <c r="D63" i="3" s="1"/>
  <c r="J63" i="3" s="1"/>
  <c r="EY69" i="1"/>
  <c r="D67" i="3" s="1"/>
  <c r="J67" i="3" s="1"/>
  <c r="EY73" i="1"/>
  <c r="D71" i="3" s="1"/>
  <c r="J71" i="3" s="1"/>
  <c r="EY77" i="1"/>
  <c r="D75" i="3" s="1"/>
  <c r="J75" i="3" s="1"/>
  <c r="EY87" i="1"/>
  <c r="D85" i="3" s="1"/>
  <c r="J85" i="3" s="1"/>
  <c r="EY95" i="1"/>
  <c r="D93" i="3" s="1"/>
  <c r="J93" i="3" s="1"/>
  <c r="EY103" i="1"/>
  <c r="D101" i="3" s="1"/>
  <c r="J101" i="3" s="1"/>
  <c r="EY111" i="1"/>
  <c r="D109" i="3" s="1"/>
  <c r="J109" i="3" s="1"/>
  <c r="EY119" i="1"/>
  <c r="D117" i="3" s="1"/>
  <c r="J117" i="3" s="1"/>
  <c r="EY127" i="1"/>
  <c r="D125" i="3" s="1"/>
  <c r="J125" i="3" s="1"/>
  <c r="EY135" i="1"/>
  <c r="D133" i="3" s="1"/>
  <c r="J133" i="3" s="1"/>
  <c r="EY141" i="1"/>
  <c r="D139" i="3" s="1"/>
  <c r="J139" i="3" s="1"/>
  <c r="EY149" i="1"/>
  <c r="D147" i="3" s="1"/>
  <c r="J147" i="3" s="1"/>
  <c r="EY159" i="1"/>
  <c r="D157" i="3" s="1"/>
  <c r="J157" i="3" s="1"/>
  <c r="EY175" i="1"/>
  <c r="D173" i="3" s="1"/>
  <c r="J173" i="3" s="1"/>
  <c r="EY183" i="1"/>
  <c r="D181" i="3" s="1"/>
  <c r="J181" i="3" s="1"/>
  <c r="EY191" i="1"/>
  <c r="D189" i="3" s="1"/>
  <c r="J189" i="3" s="1"/>
  <c r="EY199" i="1"/>
  <c r="D197" i="3" s="1"/>
  <c r="J197" i="3" s="1"/>
  <c r="EY207" i="1"/>
  <c r="D205" i="3" s="1"/>
  <c r="J205" i="3" s="1"/>
  <c r="EY217" i="1"/>
  <c r="D215" i="3" s="1"/>
  <c r="J215" i="3" s="1"/>
  <c r="EY100" i="1"/>
  <c r="D98" i="3" s="1"/>
  <c r="J98" i="3" s="1"/>
  <c r="EY110" i="1"/>
  <c r="D108" i="3" s="1"/>
  <c r="J108" i="3" s="1"/>
  <c r="EY122" i="1"/>
  <c r="D120" i="3" s="1"/>
  <c r="J120" i="3" s="1"/>
  <c r="EY130" i="1"/>
  <c r="D128" i="3" s="1"/>
  <c r="J128" i="3" s="1"/>
  <c r="EY138" i="1"/>
  <c r="D136" i="3" s="1"/>
  <c r="J136" i="3" s="1"/>
  <c r="EY146" i="1"/>
  <c r="D144" i="3" s="1"/>
  <c r="J144" i="3" s="1"/>
  <c r="EY154" i="1"/>
  <c r="D152" i="3" s="1"/>
  <c r="J152" i="3" s="1"/>
  <c r="EY162" i="1"/>
  <c r="D160" i="3" s="1"/>
  <c r="J160" i="3" s="1"/>
  <c r="EY194" i="1"/>
  <c r="D192" i="3" s="1"/>
  <c r="J192" i="3" s="1"/>
  <c r="EY202" i="1"/>
  <c r="D200" i="3" s="1"/>
  <c r="J200" i="3" s="1"/>
  <c r="EY211" i="1"/>
  <c r="D209" i="3" s="1"/>
  <c r="J209" i="3" s="1"/>
  <c r="EY128" i="1"/>
  <c r="D126" i="3" s="1"/>
  <c r="J126" i="3" s="1"/>
  <c r="EY136" i="1"/>
  <c r="D134" i="3" s="1"/>
  <c r="J134" i="3" s="1"/>
  <c r="EY144" i="1"/>
  <c r="D142" i="3" s="1"/>
  <c r="J142" i="3" s="1"/>
  <c r="EY152" i="1"/>
  <c r="D150" i="3" s="1"/>
  <c r="J150" i="3" s="1"/>
  <c r="EY160" i="1"/>
  <c r="D158" i="3" s="1"/>
  <c r="J158" i="3" s="1"/>
  <c r="EY184" i="1"/>
  <c r="D182" i="3" s="1"/>
  <c r="J182" i="3" s="1"/>
  <c r="EY192" i="1"/>
  <c r="D190" i="3" s="1"/>
  <c r="J190" i="3" s="1"/>
  <c r="EY200" i="1"/>
  <c r="D198" i="3" s="1"/>
  <c r="J198" i="3" s="1"/>
  <c r="EY208" i="1"/>
  <c r="D206" i="3" s="1"/>
  <c r="J206" i="3" s="1"/>
  <c r="FE218" i="1"/>
  <c r="FF218" i="1"/>
  <c r="FC218" i="1"/>
  <c r="FH218" i="1" s="1"/>
  <c r="G216" i="3" s="1"/>
  <c r="M216" i="3" s="1"/>
  <c r="FD218" i="1"/>
  <c r="FE214" i="1"/>
  <c r="FF214" i="1"/>
  <c r="FC214" i="1"/>
  <c r="FH214" i="1" s="1"/>
  <c r="G212" i="3" s="1"/>
  <c r="M212" i="3" s="1"/>
  <c r="FD214" i="1"/>
  <c r="FB209" i="1"/>
  <c r="FD205" i="1"/>
  <c r="FE205" i="1"/>
  <c r="FF205" i="1"/>
  <c r="FC205" i="1"/>
  <c r="FH205" i="1" s="1"/>
  <c r="G203" i="3" s="1"/>
  <c r="M203" i="3" s="1"/>
  <c r="FC201" i="1"/>
  <c r="FE201" i="1"/>
  <c r="FF201" i="1"/>
  <c r="FD201" i="1"/>
  <c r="FC197" i="1"/>
  <c r="FE197" i="1"/>
  <c r="FF197" i="1"/>
  <c r="FD197" i="1"/>
  <c r="FB191" i="1"/>
  <c r="FE187" i="1"/>
  <c r="FF187" i="1"/>
  <c r="FC187" i="1"/>
  <c r="FH187" i="1" s="1"/>
  <c r="G185" i="3" s="1"/>
  <c r="M185" i="3" s="1"/>
  <c r="FD187" i="1"/>
  <c r="FB180" i="1"/>
  <c r="FB176" i="1"/>
  <c r="FB211" i="1"/>
  <c r="FH195" i="1"/>
  <c r="G193" i="3" s="1"/>
  <c r="J193" i="3" s="1"/>
  <c r="FB165" i="1"/>
  <c r="FB161" i="1"/>
  <c r="FF157" i="1"/>
  <c r="FC157" i="1"/>
  <c r="FE157" i="1"/>
  <c r="FD157" i="1"/>
  <c r="FF153" i="1"/>
  <c r="FE153" i="1"/>
  <c r="FC153" i="1"/>
  <c r="FH153" i="1" s="1"/>
  <c r="G151" i="3" s="1"/>
  <c r="M151" i="3" s="1"/>
  <c r="FD153" i="1"/>
  <c r="FB149" i="1"/>
  <c r="FF145" i="1"/>
  <c r="FE145" i="1"/>
  <c r="FC145" i="1"/>
  <c r="FD145" i="1"/>
  <c r="FF141" i="1"/>
  <c r="FE141" i="1"/>
  <c r="FC141" i="1"/>
  <c r="FD141" i="1"/>
  <c r="FF137" i="1"/>
  <c r="FE137" i="1"/>
  <c r="FC137" i="1"/>
  <c r="FD137" i="1"/>
  <c r="FB91" i="1"/>
  <c r="FB87" i="1"/>
  <c r="FF83" i="1"/>
  <c r="FC83" i="1"/>
  <c r="FE83" i="1"/>
  <c r="FD83" i="1"/>
  <c r="FE79" i="1"/>
  <c r="FF79" i="1"/>
  <c r="FD79" i="1"/>
  <c r="FC79" i="1"/>
  <c r="FH79" i="1" s="1"/>
  <c r="G77" i="3" s="1"/>
  <c r="M77" i="3" s="1"/>
  <c r="FB74" i="1"/>
  <c r="FE70" i="1"/>
  <c r="FF70" i="1"/>
  <c r="FD70" i="1"/>
  <c r="FC70" i="1"/>
  <c r="FE66" i="1"/>
  <c r="FF66" i="1"/>
  <c r="FD66" i="1"/>
  <c r="FC66" i="1"/>
  <c r="FB60" i="1"/>
  <c r="FE52" i="1"/>
  <c r="FF52" i="1"/>
  <c r="FC52" i="1"/>
  <c r="FD52" i="1"/>
  <c r="FB44" i="1"/>
  <c r="FE36" i="1"/>
  <c r="FF36" i="1"/>
  <c r="FC36" i="1"/>
  <c r="FH36" i="1" s="1"/>
  <c r="G34" i="3" s="1"/>
  <c r="M34" i="3" s="1"/>
  <c r="FD36" i="1"/>
  <c r="FB28" i="1"/>
  <c r="FE20" i="1"/>
  <c r="FF20" i="1"/>
  <c r="FC20" i="1"/>
  <c r="FD20" i="1"/>
  <c r="FE172" i="1"/>
  <c r="FF172" i="1"/>
  <c r="FC172" i="1"/>
  <c r="FD172" i="1"/>
  <c r="FE168" i="1"/>
  <c r="FF168" i="1"/>
  <c r="FC168" i="1"/>
  <c r="FD168" i="1"/>
  <c r="FH166" i="1"/>
  <c r="G164" i="3" s="1"/>
  <c r="J164" i="3" s="1"/>
  <c r="FB133" i="1"/>
  <c r="FF129" i="1"/>
  <c r="FE129" i="1"/>
  <c r="FC129" i="1"/>
  <c r="FD129" i="1"/>
  <c r="FF125" i="1"/>
  <c r="FE125" i="1"/>
  <c r="FC125" i="1"/>
  <c r="FD125" i="1"/>
  <c r="FB120" i="1"/>
  <c r="FF116" i="1"/>
  <c r="FC116" i="1"/>
  <c r="FE116" i="1"/>
  <c r="FD116" i="1"/>
  <c r="FF112" i="1"/>
  <c r="FC112" i="1"/>
  <c r="FE112" i="1"/>
  <c r="FD112" i="1"/>
  <c r="FF108" i="1"/>
  <c r="FC108" i="1"/>
  <c r="FE108" i="1"/>
  <c r="FD108" i="1"/>
  <c r="FB103" i="1"/>
  <c r="FF99" i="1"/>
  <c r="FC99" i="1"/>
  <c r="FE99" i="1"/>
  <c r="FD99" i="1"/>
  <c r="FF95" i="1"/>
  <c r="FC95" i="1"/>
  <c r="FE95" i="1"/>
  <c r="FD95" i="1"/>
  <c r="FB63" i="1"/>
  <c r="FE55" i="1"/>
  <c r="FF55" i="1"/>
  <c r="FD55" i="1"/>
  <c r="FC55" i="1"/>
  <c r="FB47" i="1"/>
  <c r="FB31" i="1"/>
  <c r="FB15" i="1"/>
  <c r="FE7" i="1"/>
  <c r="FF7" i="1"/>
  <c r="FC7" i="1"/>
  <c r="FD7" i="1"/>
  <c r="EY117" i="1"/>
  <c r="D115" i="3" s="1"/>
  <c r="J115" i="3" s="1"/>
  <c r="EY197" i="1"/>
  <c r="D195" i="3" s="1"/>
  <c r="J195" i="3" s="1"/>
  <c r="EY205" i="1"/>
  <c r="D203" i="3" s="1"/>
  <c r="J203" i="3" s="1"/>
  <c r="EY14" i="1"/>
  <c r="D12" i="3" s="1"/>
  <c r="J12" i="3" s="1"/>
  <c r="EY22" i="1"/>
  <c r="D20" i="3" s="1"/>
  <c r="J20" i="3" s="1"/>
  <c r="EY30" i="1"/>
  <c r="D28" i="3" s="1"/>
  <c r="J28" i="3" s="1"/>
  <c r="EY38" i="1"/>
  <c r="D36" i="3" s="1"/>
  <c r="J36" i="3" s="1"/>
  <c r="EY46" i="1"/>
  <c r="D44" i="3" s="1"/>
  <c r="J44" i="3" s="1"/>
  <c r="EY54" i="1"/>
  <c r="D52" i="3" s="1"/>
  <c r="J52" i="3" s="1"/>
  <c r="EY70" i="1"/>
  <c r="D68" i="3" s="1"/>
  <c r="J68" i="3" s="1"/>
  <c r="EY88" i="1"/>
  <c r="D86" i="3" s="1"/>
  <c r="J86" i="3" s="1"/>
  <c r="EY94" i="1"/>
  <c r="EY20" i="1"/>
  <c r="EY28" i="1"/>
  <c r="D26" i="3" s="1"/>
  <c r="J26" i="3" s="1"/>
  <c r="EY36" i="1"/>
  <c r="D34" i="3" s="1"/>
  <c r="J34" i="3" s="1"/>
  <c r="EY44" i="1"/>
  <c r="D42" i="3" s="1"/>
  <c r="J42" i="3" s="1"/>
  <c r="EY52" i="1"/>
  <c r="D50" i="3" s="1"/>
  <c r="J50" i="3" s="1"/>
  <c r="EY86" i="1"/>
  <c r="D84" i="3" s="1"/>
  <c r="J84" i="3" s="1"/>
  <c r="EY96" i="1"/>
  <c r="D94" i="3" s="1"/>
  <c r="J94" i="3" s="1"/>
  <c r="EY174" i="1"/>
  <c r="D172" i="3" s="1"/>
  <c r="J172" i="3" s="1"/>
  <c r="EY182" i="1"/>
  <c r="D180" i="3" s="1"/>
  <c r="EY190" i="1"/>
  <c r="D188" i="3" s="1"/>
  <c r="J188" i="3" s="1"/>
  <c r="EY198" i="1"/>
  <c r="D196" i="3" s="1"/>
  <c r="J196" i="3" s="1"/>
  <c r="EY212" i="1"/>
  <c r="EY220" i="1"/>
  <c r="D218" i="3" s="1"/>
  <c r="J218" i="3" s="1"/>
  <c r="EY172" i="1"/>
  <c r="D170" i="3" s="1"/>
  <c r="J170" i="3" s="1"/>
  <c r="EY180" i="1"/>
  <c r="D178" i="3" s="1"/>
  <c r="J178" i="3" s="1"/>
  <c r="FE219" i="1"/>
  <c r="FF219" i="1"/>
  <c r="FC219" i="1"/>
  <c r="FH219" i="1" s="1"/>
  <c r="G217" i="3" s="1"/>
  <c r="M217" i="3" s="1"/>
  <c r="FD219" i="1"/>
  <c r="FE215" i="1"/>
  <c r="FF215" i="1"/>
  <c r="FC215" i="1"/>
  <c r="FH215" i="1" s="1"/>
  <c r="G213" i="3" s="1"/>
  <c r="M213" i="3" s="1"/>
  <c r="FD215" i="1"/>
  <c r="FB210" i="1"/>
  <c r="FB206" i="1"/>
  <c r="FD202" i="1"/>
  <c r="FE202" i="1"/>
  <c r="FF202" i="1"/>
  <c r="FC202" i="1"/>
  <c r="FD198" i="1"/>
  <c r="FE198" i="1"/>
  <c r="FF198" i="1"/>
  <c r="FC198" i="1"/>
  <c r="FB192" i="1"/>
  <c r="FE188" i="1"/>
  <c r="FF188" i="1"/>
  <c r="FC188" i="1"/>
  <c r="FD188" i="1"/>
  <c r="FB181" i="1"/>
  <c r="FB177" i="1"/>
  <c r="FE173" i="1"/>
  <c r="FF173" i="1"/>
  <c r="FC173" i="1"/>
  <c r="FD173" i="1"/>
  <c r="FE184" i="1"/>
  <c r="FF184" i="1"/>
  <c r="FC184" i="1"/>
  <c r="FD184" i="1"/>
  <c r="FB162" i="1"/>
  <c r="FF158" i="1"/>
  <c r="FC158" i="1"/>
  <c r="FE158" i="1"/>
  <c r="FD158" i="1"/>
  <c r="FF154" i="1"/>
  <c r="FC154" i="1"/>
  <c r="FE154" i="1"/>
  <c r="FD154" i="1"/>
  <c r="FB150" i="1"/>
  <c r="FB146" i="1"/>
  <c r="FF142" i="1"/>
  <c r="FC142" i="1"/>
  <c r="FE142" i="1"/>
  <c r="FD142" i="1"/>
  <c r="FF138" i="1"/>
  <c r="FC138" i="1"/>
  <c r="FE138" i="1"/>
  <c r="FD138" i="1"/>
  <c r="FB92" i="1"/>
  <c r="FB88" i="1"/>
  <c r="FF84" i="1"/>
  <c r="FC84" i="1"/>
  <c r="FE84" i="1"/>
  <c r="FD84" i="1"/>
  <c r="FE80" i="1"/>
  <c r="FF80" i="1"/>
  <c r="FD80" i="1"/>
  <c r="FC80" i="1"/>
  <c r="FB75" i="1"/>
  <c r="FE71" i="1"/>
  <c r="FF71" i="1"/>
  <c r="FD71" i="1"/>
  <c r="FC71" i="1"/>
  <c r="FH71" i="1" s="1"/>
  <c r="G69" i="3" s="1"/>
  <c r="M69" i="3" s="1"/>
  <c r="FE67" i="1"/>
  <c r="FF67" i="1"/>
  <c r="FD67" i="1"/>
  <c r="FC67" i="1"/>
  <c r="FH67" i="1" s="1"/>
  <c r="G65" i="3" s="1"/>
  <c r="M65" i="3" s="1"/>
  <c r="FB62" i="1"/>
  <c r="FE54" i="1"/>
  <c r="FF54" i="1"/>
  <c r="FD54" i="1"/>
  <c r="FC54" i="1"/>
  <c r="FB46" i="1"/>
  <c r="FE38" i="1"/>
  <c r="FF38" i="1"/>
  <c r="FC38" i="1"/>
  <c r="FD38" i="1"/>
  <c r="FB30" i="1"/>
  <c r="FE22" i="1"/>
  <c r="FF22" i="1"/>
  <c r="FC22" i="1"/>
  <c r="FH22" i="1" s="1"/>
  <c r="G20" i="3" s="1"/>
  <c r="M20" i="3" s="1"/>
  <c r="FD22" i="1"/>
  <c r="FB14" i="1"/>
  <c r="FE169" i="1"/>
  <c r="FF169" i="1"/>
  <c r="FC169" i="1"/>
  <c r="FD169" i="1"/>
  <c r="FB136" i="1"/>
  <c r="FB132" i="1"/>
  <c r="FF128" i="1"/>
  <c r="FC128" i="1"/>
  <c r="FE128" i="1"/>
  <c r="FD128" i="1"/>
  <c r="FF124" i="1"/>
  <c r="FC124" i="1"/>
  <c r="FE124" i="1"/>
  <c r="FD124" i="1"/>
  <c r="FB119" i="1"/>
  <c r="FF115" i="1"/>
  <c r="FC115" i="1"/>
  <c r="FE115" i="1"/>
  <c r="FD115" i="1"/>
  <c r="FF111" i="1"/>
  <c r="FC111" i="1"/>
  <c r="FE111" i="1"/>
  <c r="FD111" i="1"/>
  <c r="FB106" i="1"/>
  <c r="FB102" i="1"/>
  <c r="FF98" i="1"/>
  <c r="FC98" i="1"/>
  <c r="FE98" i="1"/>
  <c r="FD98" i="1"/>
  <c r="FF94" i="1"/>
  <c r="FC94" i="1"/>
  <c r="FE94" i="1"/>
  <c r="FD94" i="1"/>
  <c r="FB61" i="1"/>
  <c r="FE53" i="1"/>
  <c r="FF53" i="1"/>
  <c r="FD53" i="1"/>
  <c r="FC53" i="1"/>
  <c r="FH53" i="1" s="1"/>
  <c r="G51" i="3" s="1"/>
  <c r="M51" i="3" s="1"/>
  <c r="FE41" i="1"/>
  <c r="FF41" i="1"/>
  <c r="FC41" i="1"/>
  <c r="FD41" i="1"/>
  <c r="FB29" i="1"/>
  <c r="FE21" i="1"/>
  <c r="FF21" i="1"/>
  <c r="FC21" i="1"/>
  <c r="FH21" i="1" s="1"/>
  <c r="G19" i="3" s="1"/>
  <c r="M19" i="3" s="1"/>
  <c r="FD21" i="1"/>
  <c r="FF12" i="1"/>
  <c r="FC12" i="1"/>
  <c r="FE12" i="1"/>
  <c r="FD12" i="1"/>
  <c r="FE13" i="1"/>
  <c r="FF13" i="1"/>
  <c r="FC13" i="1"/>
  <c r="FH13" i="1" s="1"/>
  <c r="G11" i="3" s="1"/>
  <c r="M11" i="3" s="1"/>
  <c r="FD13" i="1"/>
  <c r="FE5" i="1"/>
  <c r="FF5" i="1"/>
  <c r="FE35" i="1"/>
  <c r="FF35" i="1"/>
  <c r="FC35" i="1"/>
  <c r="FH35" i="1" s="1"/>
  <c r="G33" i="3" s="1"/>
  <c r="M33" i="3" s="1"/>
  <c r="FD35" i="1"/>
  <c r="FB19" i="1"/>
  <c r="FE11" i="1"/>
  <c r="FF11" i="1"/>
  <c r="FC11" i="1"/>
  <c r="FD11" i="1"/>
  <c r="FE216" i="1"/>
  <c r="FF216" i="1"/>
  <c r="FC216" i="1"/>
  <c r="FD216" i="1"/>
  <c r="FE212" i="1"/>
  <c r="FF212" i="1"/>
  <c r="FC212" i="1"/>
  <c r="FD212" i="1"/>
  <c r="FB207" i="1"/>
  <c r="FE203" i="1"/>
  <c r="FF203" i="1"/>
  <c r="FC203" i="1"/>
  <c r="FH203" i="1" s="1"/>
  <c r="G201" i="3" s="1"/>
  <c r="M201" i="3" s="1"/>
  <c r="FD203" i="1"/>
  <c r="FE199" i="1"/>
  <c r="FF199" i="1"/>
  <c r="FC199" i="1"/>
  <c r="FH199" i="1" s="1"/>
  <c r="G197" i="3" s="1"/>
  <c r="M197" i="3" s="1"/>
  <c r="FD199" i="1"/>
  <c r="FB193" i="1"/>
  <c r="FE189" i="1"/>
  <c r="FF189" i="1"/>
  <c r="FC189" i="1"/>
  <c r="FD189" i="1"/>
  <c r="FE185" i="1"/>
  <c r="FF185" i="1"/>
  <c r="FC185" i="1"/>
  <c r="FD185" i="1"/>
  <c r="FB178" i="1"/>
  <c r="FE174" i="1"/>
  <c r="FF174" i="1"/>
  <c r="FC174" i="1"/>
  <c r="FH174" i="1" s="1"/>
  <c r="G172" i="3" s="1"/>
  <c r="M172" i="3" s="1"/>
  <c r="FD174" i="1"/>
  <c r="FE183" i="1"/>
  <c r="FF183" i="1"/>
  <c r="FC183" i="1"/>
  <c r="FH183" i="1" s="1"/>
  <c r="G181" i="3" s="1"/>
  <c r="M181" i="3" s="1"/>
  <c r="FD183" i="1"/>
  <c r="FB163" i="1"/>
  <c r="FF159" i="1"/>
  <c r="FC159" i="1"/>
  <c r="FE159" i="1"/>
  <c r="FD159" i="1"/>
  <c r="FH159" i="1" s="1"/>
  <c r="G157" i="3" s="1"/>
  <c r="M157" i="3" s="1"/>
  <c r="FF155" i="1"/>
  <c r="FC155" i="1"/>
  <c r="FE155" i="1"/>
  <c r="FD155" i="1"/>
  <c r="FH155" i="1" s="1"/>
  <c r="G153" i="3" s="1"/>
  <c r="M153" i="3" s="1"/>
  <c r="FB151" i="1"/>
  <c r="FB147" i="1"/>
  <c r="FF143" i="1"/>
  <c r="FC143" i="1"/>
  <c r="FE143" i="1"/>
  <c r="FD143" i="1"/>
  <c r="FF139" i="1"/>
  <c r="FC139" i="1"/>
  <c r="FE139" i="1"/>
  <c r="FD139" i="1"/>
  <c r="FB107" i="1"/>
  <c r="FB89" i="1"/>
  <c r="FF85" i="1"/>
  <c r="FC85" i="1"/>
  <c r="FE85" i="1"/>
  <c r="FD85" i="1"/>
  <c r="FE81" i="1"/>
  <c r="FF81" i="1"/>
  <c r="FD81" i="1"/>
  <c r="FC81" i="1"/>
  <c r="FH81" i="1" s="1"/>
  <c r="G79" i="3" s="1"/>
  <c r="M79" i="3" s="1"/>
  <c r="FB76" i="1"/>
  <c r="FE72" i="1"/>
  <c r="FF72" i="1"/>
  <c r="FD72" i="1"/>
  <c r="FC72" i="1"/>
  <c r="FE68" i="1"/>
  <c r="FF68" i="1"/>
  <c r="FD68" i="1"/>
  <c r="FC68" i="1"/>
  <c r="FE64" i="1"/>
  <c r="FF64" i="1"/>
  <c r="FD64" i="1"/>
  <c r="FC64" i="1"/>
  <c r="FE56" i="1"/>
  <c r="FF56" i="1"/>
  <c r="FD56" i="1"/>
  <c r="FC56" i="1"/>
  <c r="FB48" i="1"/>
  <c r="FE40" i="1"/>
  <c r="FF40" i="1"/>
  <c r="FC40" i="1"/>
  <c r="FD40" i="1"/>
  <c r="FB32" i="1"/>
  <c r="FE24" i="1"/>
  <c r="FF24" i="1"/>
  <c r="FC24" i="1"/>
  <c r="FH24" i="1" s="1"/>
  <c r="G22" i="3" s="1"/>
  <c r="M22" i="3" s="1"/>
  <c r="FD24" i="1"/>
  <c r="FB16" i="1"/>
  <c r="FE170" i="1"/>
  <c r="FF170" i="1"/>
  <c r="FC170" i="1"/>
  <c r="FD170" i="1"/>
  <c r="FB135" i="1"/>
  <c r="FB131" i="1"/>
  <c r="FF127" i="1"/>
  <c r="FC127" i="1"/>
  <c r="FE127" i="1"/>
  <c r="FD127" i="1"/>
  <c r="FB122" i="1"/>
  <c r="FB118" i="1"/>
  <c r="FF114" i="1"/>
  <c r="FC114" i="1"/>
  <c r="FE114" i="1"/>
  <c r="FD114" i="1"/>
  <c r="FF110" i="1"/>
  <c r="FC110" i="1"/>
  <c r="FE110" i="1"/>
  <c r="FD110" i="1"/>
  <c r="FB105" i="1"/>
  <c r="FF101" i="1"/>
  <c r="FC101" i="1"/>
  <c r="FE101" i="1"/>
  <c r="FD101" i="1"/>
  <c r="FF97" i="1"/>
  <c r="FC97" i="1"/>
  <c r="FE97" i="1"/>
  <c r="FD97" i="1"/>
  <c r="FB93" i="1"/>
  <c r="FB59" i="1"/>
  <c r="FE51" i="1"/>
  <c r="FF51" i="1"/>
  <c r="FC51" i="1"/>
  <c r="FH51" i="1" s="1"/>
  <c r="G49" i="3" s="1"/>
  <c r="M49" i="3" s="1"/>
  <c r="FD51" i="1"/>
  <c r="FE39" i="1"/>
  <c r="FF39" i="1"/>
  <c r="FC39" i="1"/>
  <c r="FH39" i="1" s="1"/>
  <c r="G37" i="3" s="1"/>
  <c r="M37" i="3" s="1"/>
  <c r="FD39" i="1"/>
  <c r="FE23" i="1"/>
  <c r="FF23" i="1"/>
  <c r="FC23" i="1"/>
  <c r="FH23" i="1" s="1"/>
  <c r="G21" i="3" s="1"/>
  <c r="M21" i="3" s="1"/>
  <c r="FD23" i="1"/>
  <c r="FF6" i="1"/>
  <c r="FE6" i="1"/>
  <c r="FC6" i="1"/>
  <c r="FH6" i="1" s="1"/>
  <c r="G4" i="3" s="1"/>
  <c r="M4" i="3" s="1"/>
  <c r="FD6" i="1"/>
  <c r="EY15" i="1"/>
  <c r="D13" i="3" s="1"/>
  <c r="J13" i="3" s="1"/>
  <c r="EY23" i="1"/>
  <c r="D21" i="3" s="1"/>
  <c r="J21" i="3" s="1"/>
  <c r="EY31" i="1"/>
  <c r="D29" i="3" s="1"/>
  <c r="J29" i="3" s="1"/>
  <c r="EY39" i="1"/>
  <c r="D37" i="3" s="1"/>
  <c r="J37" i="3" s="1"/>
  <c r="EY47" i="1"/>
  <c r="D45" i="3" s="1"/>
  <c r="J45" i="3" s="1"/>
  <c r="EY55" i="1"/>
  <c r="D53" i="3" s="1"/>
  <c r="J53" i="3" s="1"/>
  <c r="EY79" i="1"/>
  <c r="EY85" i="1"/>
  <c r="D83" i="3" s="1"/>
  <c r="J83" i="3" s="1"/>
  <c r="EY93" i="1"/>
  <c r="D91" i="3" s="1"/>
  <c r="J91" i="3" s="1"/>
  <c r="EY109" i="1"/>
  <c r="D107" i="3" s="1"/>
  <c r="J107" i="3" s="1"/>
  <c r="EY165" i="1"/>
  <c r="D163" i="3" s="1"/>
  <c r="J163" i="3" s="1"/>
  <c r="EY173" i="1"/>
  <c r="D171" i="3" s="1"/>
  <c r="J171" i="3" s="1"/>
  <c r="EY181" i="1"/>
  <c r="D179" i="3" s="1"/>
  <c r="J179" i="3" s="1"/>
  <c r="EY189" i="1"/>
  <c r="D187" i="3" s="1"/>
  <c r="J187" i="3" s="1"/>
  <c r="EY215" i="1"/>
  <c r="D213" i="3" s="1"/>
  <c r="J213" i="3" s="1"/>
  <c r="EY62" i="1"/>
  <c r="D60" i="3" s="1"/>
  <c r="J60" i="3" s="1"/>
  <c r="EY80" i="1"/>
  <c r="D78" i="3" s="1"/>
  <c r="J78" i="3" s="1"/>
  <c r="EY102" i="1"/>
  <c r="D100" i="3" s="1"/>
  <c r="J100" i="3" s="1"/>
  <c r="EY108" i="1"/>
  <c r="EY116" i="1"/>
  <c r="D114" i="3" s="1"/>
  <c r="J114" i="3" s="1"/>
  <c r="EY21" i="1"/>
  <c r="D19" i="3" s="1"/>
  <c r="J19" i="3" s="1"/>
  <c r="EY29" i="1"/>
  <c r="D27" i="3" s="1"/>
  <c r="J27" i="3" s="1"/>
  <c r="EY37" i="1"/>
  <c r="D35" i="3" s="1"/>
  <c r="J35" i="3" s="1"/>
  <c r="EY45" i="1"/>
  <c r="D43" i="3" s="1"/>
  <c r="J43" i="3" s="1"/>
  <c r="EY53" i="1"/>
  <c r="D51" i="3" s="1"/>
  <c r="J51" i="3" s="1"/>
  <c r="EY61" i="1"/>
  <c r="D59" i="3" s="1"/>
  <c r="J59" i="3" s="1"/>
  <c r="EY67" i="1"/>
  <c r="D65" i="3" s="1"/>
  <c r="J65" i="3" s="1"/>
  <c r="EY71" i="1"/>
  <c r="D69" i="3" s="1"/>
  <c r="J69" i="3" s="1"/>
  <c r="EY75" i="1"/>
  <c r="D73" i="3" s="1"/>
  <c r="J73" i="3" s="1"/>
  <c r="EY83" i="1"/>
  <c r="D81" i="3" s="1"/>
  <c r="J81" i="3" s="1"/>
  <c r="EY91" i="1"/>
  <c r="D89" i="3" s="1"/>
  <c r="J89" i="3" s="1"/>
  <c r="EY171" i="1"/>
  <c r="D169" i="3" s="1"/>
  <c r="J169" i="3" s="1"/>
  <c r="EY179" i="1"/>
  <c r="D177" i="3" s="1"/>
  <c r="J177" i="3" s="1"/>
  <c r="EY187" i="1"/>
  <c r="D185" i="3" s="1"/>
  <c r="J185" i="3" s="1"/>
  <c r="EY195" i="1"/>
  <c r="D193" i="3" s="1"/>
  <c r="EY203" i="1"/>
  <c r="D201" i="3" s="1"/>
  <c r="J201" i="3" s="1"/>
  <c r="EY213" i="1"/>
  <c r="D211" i="3" s="1"/>
  <c r="J211" i="3" s="1"/>
  <c r="EY221" i="1"/>
  <c r="D219" i="3" s="1"/>
  <c r="J219" i="3" s="1"/>
  <c r="EY60" i="1"/>
  <c r="D58" i="3" s="1"/>
  <c r="J58" i="3" s="1"/>
  <c r="EY72" i="1"/>
  <c r="D70" i="3" s="1"/>
  <c r="J70" i="3" s="1"/>
  <c r="EY78" i="1"/>
  <c r="D76" i="3" s="1"/>
  <c r="J76" i="3" s="1"/>
  <c r="EY104" i="1"/>
  <c r="D102" i="3" s="1"/>
  <c r="J102" i="3" s="1"/>
  <c r="EY166" i="1"/>
  <c r="D164" i="3" s="1"/>
  <c r="EY206" i="1"/>
  <c r="D204" i="3" s="1"/>
  <c r="J204" i="3" s="1"/>
  <c r="EY164" i="1"/>
  <c r="D162" i="3" s="1"/>
  <c r="J162" i="3" s="1"/>
  <c r="EY188" i="1"/>
  <c r="D186" i="3" s="1"/>
  <c r="J186" i="3" s="1"/>
  <c r="EY196" i="1"/>
  <c r="D194" i="3" s="1"/>
  <c r="J194" i="3" s="1"/>
  <c r="EY204" i="1"/>
  <c r="D202" i="3" s="1"/>
  <c r="J202" i="3" s="1"/>
  <c r="FB221" i="1"/>
  <c r="FE217" i="1"/>
  <c r="FF217" i="1"/>
  <c r="FC217" i="1"/>
  <c r="FD217" i="1"/>
  <c r="FE213" i="1"/>
  <c r="FF213" i="1"/>
  <c r="FC213" i="1"/>
  <c r="FD213" i="1"/>
  <c r="FB208" i="1"/>
  <c r="FF204" i="1"/>
  <c r="FC204" i="1"/>
  <c r="FE204" i="1"/>
  <c r="FD204" i="1"/>
  <c r="FD200" i="1"/>
  <c r="FE200" i="1"/>
  <c r="FF200" i="1"/>
  <c r="FC200" i="1"/>
  <c r="FB194" i="1"/>
  <c r="FB190" i="1"/>
  <c r="FE186" i="1"/>
  <c r="FF186" i="1"/>
  <c r="FC186" i="1"/>
  <c r="FH186" i="1" s="1"/>
  <c r="G184" i="3" s="1"/>
  <c r="M184" i="3" s="1"/>
  <c r="FD186" i="1"/>
  <c r="FB179" i="1"/>
  <c r="FE175" i="1"/>
  <c r="FF175" i="1"/>
  <c r="FC175" i="1"/>
  <c r="FD175" i="1"/>
  <c r="FD196" i="1"/>
  <c r="FE196" i="1"/>
  <c r="FF196" i="1"/>
  <c r="FC196" i="1"/>
  <c r="FH196" i="1" s="1"/>
  <c r="G194" i="3" s="1"/>
  <c r="M194" i="3" s="1"/>
  <c r="FB164" i="1"/>
  <c r="FF160" i="1"/>
  <c r="FC160" i="1"/>
  <c r="FE160" i="1"/>
  <c r="FD160" i="1"/>
  <c r="FF156" i="1"/>
  <c r="FC156" i="1"/>
  <c r="FE156" i="1"/>
  <c r="FD156" i="1"/>
  <c r="FB152" i="1"/>
  <c r="FB148" i="1"/>
  <c r="FF144" i="1"/>
  <c r="FC144" i="1"/>
  <c r="FE144" i="1"/>
  <c r="FD144" i="1"/>
  <c r="FF140" i="1"/>
  <c r="FC140" i="1"/>
  <c r="FE140" i="1"/>
  <c r="FD140" i="1"/>
  <c r="FB123" i="1"/>
  <c r="FB90" i="1"/>
  <c r="FF86" i="1"/>
  <c r="FC86" i="1"/>
  <c r="FE86" i="1"/>
  <c r="FD86" i="1"/>
  <c r="FE82" i="1"/>
  <c r="FF82" i="1"/>
  <c r="FD82" i="1"/>
  <c r="FC82" i="1"/>
  <c r="FB77" i="1"/>
  <c r="FB73" i="1"/>
  <c r="FE69" i="1"/>
  <c r="FF69" i="1"/>
  <c r="FD69" i="1"/>
  <c r="FC69" i="1"/>
  <c r="FE65" i="1"/>
  <c r="FF65" i="1"/>
  <c r="FD65" i="1"/>
  <c r="FC65" i="1"/>
  <c r="FB58" i="1"/>
  <c r="FE50" i="1"/>
  <c r="FF50" i="1"/>
  <c r="FC50" i="1"/>
  <c r="FD50" i="1"/>
  <c r="FE42" i="1"/>
  <c r="FF42" i="1"/>
  <c r="FC42" i="1"/>
  <c r="FD42" i="1"/>
  <c r="FE34" i="1"/>
  <c r="FF34" i="1"/>
  <c r="FC34" i="1"/>
  <c r="FD34" i="1"/>
  <c r="FE26" i="1"/>
  <c r="FF26" i="1"/>
  <c r="FC26" i="1"/>
  <c r="FD26" i="1"/>
  <c r="FB18" i="1"/>
  <c r="FE171" i="1"/>
  <c r="FF171" i="1"/>
  <c r="FC171" i="1"/>
  <c r="FH171" i="1" s="1"/>
  <c r="G169" i="3" s="1"/>
  <c r="M169" i="3" s="1"/>
  <c r="FD171" i="1"/>
  <c r="FD167" i="1"/>
  <c r="FE167" i="1"/>
  <c r="FF167" i="1"/>
  <c r="FC167" i="1"/>
  <c r="FB134" i="1"/>
  <c r="FF130" i="1"/>
  <c r="FC130" i="1"/>
  <c r="FE130" i="1"/>
  <c r="FD130" i="1"/>
  <c r="FF126" i="1"/>
  <c r="FC126" i="1"/>
  <c r="FE126" i="1"/>
  <c r="FD126" i="1"/>
  <c r="FB121" i="1"/>
  <c r="FB117" i="1"/>
  <c r="FF113" i="1"/>
  <c r="FE113" i="1"/>
  <c r="FC113" i="1"/>
  <c r="FD113" i="1"/>
  <c r="FF109" i="1"/>
  <c r="FE109" i="1"/>
  <c r="FC109" i="1"/>
  <c r="FD109" i="1"/>
  <c r="FB104" i="1"/>
  <c r="FF100" i="1"/>
  <c r="FC100" i="1"/>
  <c r="FE100" i="1"/>
  <c r="FD100" i="1"/>
  <c r="FF96" i="1"/>
  <c r="FC96" i="1"/>
  <c r="FE96" i="1"/>
  <c r="FD96" i="1"/>
  <c r="FB78" i="1"/>
  <c r="FE57" i="1"/>
  <c r="FF57" i="1"/>
  <c r="FD57" i="1"/>
  <c r="FC57" i="1"/>
  <c r="FH57" i="1" s="1"/>
  <c r="G55" i="3" s="1"/>
  <c r="M55" i="3" s="1"/>
  <c r="FB45" i="1"/>
  <c r="FE37" i="1"/>
  <c r="FF37" i="1"/>
  <c r="FC37" i="1"/>
  <c r="FH37" i="1" s="1"/>
  <c r="G35" i="3" s="1"/>
  <c r="M35" i="3" s="1"/>
  <c r="FD37" i="1"/>
  <c r="FH33" i="1"/>
  <c r="G31" i="3" s="1"/>
  <c r="J31" i="3" s="1"/>
  <c r="FE25" i="1"/>
  <c r="FF25" i="1"/>
  <c r="FC25" i="1"/>
  <c r="FD25" i="1"/>
  <c r="FB17" i="1"/>
  <c r="FF8" i="1"/>
  <c r="FC8" i="1"/>
  <c r="FE8" i="1"/>
  <c r="FD8" i="1"/>
  <c r="FE9" i="1"/>
  <c r="FF9" i="1"/>
  <c r="FC9" i="1"/>
  <c r="FH9" i="1" s="1"/>
  <c r="G7" i="3" s="1"/>
  <c r="M7" i="3" s="1"/>
  <c r="FD9" i="1"/>
  <c r="FE43" i="1"/>
  <c r="FF43" i="1"/>
  <c r="FC43" i="1"/>
  <c r="FH43" i="1" s="1"/>
  <c r="G41" i="3" s="1"/>
  <c r="M41" i="3" s="1"/>
  <c r="FD43" i="1"/>
  <c r="FE27" i="1"/>
  <c r="FF27" i="1"/>
  <c r="FC27" i="1"/>
  <c r="FH27" i="1" s="1"/>
  <c r="G25" i="3" s="1"/>
  <c r="M25" i="3" s="1"/>
  <c r="FD27" i="1"/>
  <c r="FF10" i="1"/>
  <c r="FC10" i="1"/>
  <c r="FE10" i="1"/>
  <c r="FD10" i="1"/>
  <c r="FB220" i="1"/>
  <c r="EY10" i="1"/>
  <c r="EY13" i="1"/>
  <c r="EY7" i="1"/>
  <c r="EY12" i="1"/>
  <c r="EY5" i="1"/>
  <c r="D3" i="3" s="1"/>
  <c r="J3" i="3" s="1"/>
  <c r="EY8" i="1"/>
  <c r="EY6" i="1"/>
  <c r="D4" i="3" s="1"/>
  <c r="J4" i="3" s="1"/>
  <c r="EY11" i="1"/>
  <c r="D9" i="3" s="1"/>
  <c r="J9" i="3" s="1"/>
  <c r="EY9" i="1"/>
  <c r="D7" i="3" s="1"/>
  <c r="J7" i="3" s="1"/>
  <c r="FD5" i="1"/>
  <c r="FC5" i="1"/>
  <c r="D11" i="3"/>
  <c r="J11" i="3" s="1"/>
  <c r="D5" i="3"/>
  <c r="J5" i="3" s="1"/>
  <c r="D10" i="3"/>
  <c r="J10" i="3" s="1"/>
  <c r="D8" i="3"/>
  <c r="J8" i="3" s="1"/>
  <c r="D6" i="3"/>
  <c r="J6" i="3" s="1"/>
  <c r="FE78" i="1" l="1"/>
  <c r="FF78" i="1"/>
  <c r="FD78" i="1"/>
  <c r="FC78" i="1"/>
  <c r="FF117" i="1"/>
  <c r="FE117" i="1"/>
  <c r="FC117" i="1"/>
  <c r="FH117" i="1" s="1"/>
  <c r="G115" i="3" s="1"/>
  <c r="M115" i="3" s="1"/>
  <c r="FD117" i="1"/>
  <c r="FH126" i="1"/>
  <c r="G124" i="3" s="1"/>
  <c r="M124" i="3" s="1"/>
  <c r="FH130" i="1"/>
  <c r="G128" i="3" s="1"/>
  <c r="M128" i="3" s="1"/>
  <c r="FF134" i="1"/>
  <c r="FC134" i="1"/>
  <c r="FE134" i="1"/>
  <c r="FD134" i="1"/>
  <c r="FE58" i="1"/>
  <c r="FF58" i="1"/>
  <c r="FD58" i="1"/>
  <c r="FC58" i="1"/>
  <c r="FE77" i="1"/>
  <c r="FF77" i="1"/>
  <c r="FD77" i="1"/>
  <c r="FC77" i="1"/>
  <c r="FF123" i="1"/>
  <c r="FC123" i="1"/>
  <c r="FE123" i="1"/>
  <c r="FD123" i="1"/>
  <c r="FF152" i="1"/>
  <c r="FC152" i="1"/>
  <c r="FE152" i="1"/>
  <c r="FD152" i="1"/>
  <c r="FE179" i="1"/>
  <c r="FF179" i="1"/>
  <c r="FC179" i="1"/>
  <c r="FH179" i="1" s="1"/>
  <c r="G177" i="3" s="1"/>
  <c r="M177" i="3" s="1"/>
  <c r="FD179" i="1"/>
  <c r="FD194" i="1"/>
  <c r="FE194" i="1"/>
  <c r="FF194" i="1"/>
  <c r="FC194" i="1"/>
  <c r="FE221" i="1"/>
  <c r="FF221" i="1"/>
  <c r="FC221" i="1"/>
  <c r="FH221" i="1" s="1"/>
  <c r="G219" i="3" s="1"/>
  <c r="M219" i="3" s="1"/>
  <c r="FD221" i="1"/>
  <c r="FF93" i="1"/>
  <c r="FC93" i="1"/>
  <c r="FE93" i="1"/>
  <c r="FD93" i="1"/>
  <c r="FH110" i="1"/>
  <c r="G108" i="3" s="1"/>
  <c r="M108" i="3" s="1"/>
  <c r="FH114" i="1"/>
  <c r="G112" i="3" s="1"/>
  <c r="M112" i="3" s="1"/>
  <c r="FF118" i="1"/>
  <c r="FC118" i="1"/>
  <c r="FE118" i="1"/>
  <c r="FD118" i="1"/>
  <c r="FH127" i="1"/>
  <c r="G125" i="3" s="1"/>
  <c r="M125" i="3" s="1"/>
  <c r="FF131" i="1"/>
  <c r="FC131" i="1"/>
  <c r="FE131" i="1"/>
  <c r="FD131" i="1"/>
  <c r="FE16" i="1"/>
  <c r="FD16" i="1"/>
  <c r="FC16" i="1"/>
  <c r="FF16" i="1"/>
  <c r="FE48" i="1"/>
  <c r="FF48" i="1"/>
  <c r="FC48" i="1"/>
  <c r="FD48" i="1"/>
  <c r="FH85" i="1"/>
  <c r="G83" i="3" s="1"/>
  <c r="M83" i="3" s="1"/>
  <c r="FF89" i="1"/>
  <c r="FC89" i="1"/>
  <c r="FE89" i="1"/>
  <c r="FD89" i="1"/>
  <c r="FH139" i="1"/>
  <c r="G137" i="3" s="1"/>
  <c r="M137" i="3" s="1"/>
  <c r="FH143" i="1"/>
  <c r="G141" i="3" s="1"/>
  <c r="M141" i="3" s="1"/>
  <c r="FF147" i="1"/>
  <c r="FC147" i="1"/>
  <c r="FE147" i="1"/>
  <c r="FD147" i="1"/>
  <c r="FD163" i="1"/>
  <c r="FE163" i="1"/>
  <c r="FF163" i="1"/>
  <c r="FC163" i="1"/>
  <c r="FC193" i="1"/>
  <c r="FE193" i="1"/>
  <c r="FF193" i="1"/>
  <c r="FD193" i="1"/>
  <c r="FE19" i="1"/>
  <c r="FF19" i="1"/>
  <c r="FD19" i="1"/>
  <c r="FC19" i="1"/>
  <c r="FE61" i="1"/>
  <c r="FF61" i="1"/>
  <c r="FD61" i="1"/>
  <c r="FC61" i="1"/>
  <c r="FF106" i="1"/>
  <c r="FC106" i="1"/>
  <c r="FE106" i="1"/>
  <c r="FD106" i="1"/>
  <c r="FH124" i="1"/>
  <c r="G122" i="3" s="1"/>
  <c r="M122" i="3" s="1"/>
  <c r="FH128" i="1"/>
  <c r="G126" i="3" s="1"/>
  <c r="M126" i="3" s="1"/>
  <c r="FF132" i="1"/>
  <c r="FC132" i="1"/>
  <c r="FE132" i="1"/>
  <c r="FD132" i="1"/>
  <c r="FE14" i="1"/>
  <c r="FD14" i="1"/>
  <c r="FC14" i="1"/>
  <c r="FH14" i="1" s="1"/>
  <c r="G12" i="3" s="1"/>
  <c r="M12" i="3" s="1"/>
  <c r="FF14" i="1"/>
  <c r="FE46" i="1"/>
  <c r="FF46" i="1"/>
  <c r="FC46" i="1"/>
  <c r="FH46" i="1" s="1"/>
  <c r="G44" i="3" s="1"/>
  <c r="M44" i="3" s="1"/>
  <c r="FD46" i="1"/>
  <c r="FE75" i="1"/>
  <c r="FF75" i="1"/>
  <c r="FD75" i="1"/>
  <c r="FC75" i="1"/>
  <c r="FF92" i="1"/>
  <c r="FC92" i="1"/>
  <c r="FE92" i="1"/>
  <c r="FD92" i="1"/>
  <c r="FF150" i="1"/>
  <c r="FC150" i="1"/>
  <c r="FE150" i="1"/>
  <c r="FD150" i="1"/>
  <c r="FE177" i="1"/>
  <c r="FF177" i="1"/>
  <c r="FC177" i="1"/>
  <c r="FH177" i="1" s="1"/>
  <c r="G175" i="3" s="1"/>
  <c r="M175" i="3" s="1"/>
  <c r="FD177" i="1"/>
  <c r="FD192" i="1"/>
  <c r="FE192" i="1"/>
  <c r="FF192" i="1"/>
  <c r="FC192" i="1"/>
  <c r="FE210" i="1"/>
  <c r="FF210" i="1"/>
  <c r="FC210" i="1"/>
  <c r="FH210" i="1" s="1"/>
  <c r="G208" i="3" s="1"/>
  <c r="M208" i="3" s="1"/>
  <c r="FD210" i="1"/>
  <c r="FE15" i="1"/>
  <c r="FD15" i="1"/>
  <c r="FC15" i="1"/>
  <c r="FH15" i="1" s="1"/>
  <c r="G13" i="3" s="1"/>
  <c r="M13" i="3" s="1"/>
  <c r="FF15" i="1"/>
  <c r="FE47" i="1"/>
  <c r="FF47" i="1"/>
  <c r="FC47" i="1"/>
  <c r="FH47" i="1" s="1"/>
  <c r="G45" i="3" s="1"/>
  <c r="M45" i="3" s="1"/>
  <c r="FD47" i="1"/>
  <c r="FH95" i="1"/>
  <c r="G93" i="3" s="1"/>
  <c r="M93" i="3" s="1"/>
  <c r="FH99" i="1"/>
  <c r="G97" i="3" s="1"/>
  <c r="M97" i="3" s="1"/>
  <c r="FF103" i="1"/>
  <c r="FC103" i="1"/>
  <c r="FE103" i="1"/>
  <c r="FD103" i="1"/>
  <c r="FF133" i="1"/>
  <c r="FE133" i="1"/>
  <c r="FC133" i="1"/>
  <c r="FH133" i="1" s="1"/>
  <c r="G131" i="3" s="1"/>
  <c r="M131" i="3" s="1"/>
  <c r="FD133" i="1"/>
  <c r="FE28" i="1"/>
  <c r="FF28" i="1"/>
  <c r="FC28" i="1"/>
  <c r="FH28" i="1" s="1"/>
  <c r="G26" i="3" s="1"/>
  <c r="M26" i="3" s="1"/>
  <c r="FD28" i="1"/>
  <c r="FE60" i="1"/>
  <c r="FF60" i="1"/>
  <c r="FD60" i="1"/>
  <c r="FC60" i="1"/>
  <c r="FH83" i="1"/>
  <c r="G81" i="3" s="1"/>
  <c r="M81" i="3" s="1"/>
  <c r="FF87" i="1"/>
  <c r="FC87" i="1"/>
  <c r="FE87" i="1"/>
  <c r="FD87" i="1"/>
  <c r="FF149" i="1"/>
  <c r="FE149" i="1"/>
  <c r="FC149" i="1"/>
  <c r="FD149" i="1"/>
  <c r="FD165" i="1"/>
  <c r="FE165" i="1"/>
  <c r="FF165" i="1"/>
  <c r="FC165" i="1"/>
  <c r="FH165" i="1" s="1"/>
  <c r="G163" i="3" s="1"/>
  <c r="M163" i="3" s="1"/>
  <c r="FE211" i="1"/>
  <c r="FF211" i="1"/>
  <c r="FC211" i="1"/>
  <c r="FD211" i="1"/>
  <c r="FE180" i="1"/>
  <c r="FF180" i="1"/>
  <c r="FC180" i="1"/>
  <c r="FD180" i="1"/>
  <c r="FD209" i="1"/>
  <c r="FE209" i="1"/>
  <c r="FF209" i="1"/>
  <c r="FC209" i="1"/>
  <c r="FH209" i="1" s="1"/>
  <c r="G207" i="3" s="1"/>
  <c r="M207" i="3" s="1"/>
  <c r="FE220" i="1"/>
  <c r="FF220" i="1"/>
  <c r="FC220" i="1"/>
  <c r="FD220" i="1"/>
  <c r="FH10" i="1"/>
  <c r="G8" i="3" s="1"/>
  <c r="M8" i="3" s="1"/>
  <c r="FH8" i="1"/>
  <c r="G6" i="3" s="1"/>
  <c r="M6" i="3" s="1"/>
  <c r="FE17" i="1"/>
  <c r="FF17" i="1"/>
  <c r="FC17" i="1"/>
  <c r="FD17" i="1"/>
  <c r="FH25" i="1"/>
  <c r="G23" i="3" s="1"/>
  <c r="M23" i="3" s="1"/>
  <c r="FE45" i="1"/>
  <c r="FF45" i="1"/>
  <c r="FC45" i="1"/>
  <c r="FH45" i="1" s="1"/>
  <c r="G43" i="3" s="1"/>
  <c r="M43" i="3" s="1"/>
  <c r="FD45" i="1"/>
  <c r="FH96" i="1"/>
  <c r="G94" i="3" s="1"/>
  <c r="M94" i="3" s="1"/>
  <c r="FH100" i="1"/>
  <c r="G98" i="3" s="1"/>
  <c r="M98" i="3" s="1"/>
  <c r="FF104" i="1"/>
  <c r="FC104" i="1"/>
  <c r="FE104" i="1"/>
  <c r="FD104" i="1"/>
  <c r="FH109" i="1"/>
  <c r="G107" i="3" s="1"/>
  <c r="M107" i="3" s="1"/>
  <c r="FH113" i="1"/>
  <c r="G111" i="3" s="1"/>
  <c r="M111" i="3" s="1"/>
  <c r="FF121" i="1"/>
  <c r="FE121" i="1"/>
  <c r="FC121" i="1"/>
  <c r="FH121" i="1" s="1"/>
  <c r="G119" i="3" s="1"/>
  <c r="M119" i="3" s="1"/>
  <c r="FD121" i="1"/>
  <c r="FH167" i="1"/>
  <c r="G165" i="3" s="1"/>
  <c r="M165" i="3" s="1"/>
  <c r="FE18" i="1"/>
  <c r="FF18" i="1"/>
  <c r="FC18" i="1"/>
  <c r="FD18" i="1"/>
  <c r="FH26" i="1"/>
  <c r="G24" i="3" s="1"/>
  <c r="M24" i="3" s="1"/>
  <c r="FH34" i="1"/>
  <c r="G32" i="3" s="1"/>
  <c r="M32" i="3" s="1"/>
  <c r="FH42" i="1"/>
  <c r="G40" i="3" s="1"/>
  <c r="M40" i="3" s="1"/>
  <c r="FH50" i="1"/>
  <c r="G48" i="3" s="1"/>
  <c r="M48" i="3" s="1"/>
  <c r="FH65" i="1"/>
  <c r="G63" i="3" s="1"/>
  <c r="M63" i="3" s="1"/>
  <c r="FH69" i="1"/>
  <c r="G67" i="3" s="1"/>
  <c r="M67" i="3" s="1"/>
  <c r="FE73" i="1"/>
  <c r="FF73" i="1"/>
  <c r="FD73" i="1"/>
  <c r="FC73" i="1"/>
  <c r="FH73" i="1" s="1"/>
  <c r="G71" i="3" s="1"/>
  <c r="M71" i="3" s="1"/>
  <c r="FH82" i="1"/>
  <c r="G80" i="3" s="1"/>
  <c r="M80" i="3" s="1"/>
  <c r="FH86" i="1"/>
  <c r="G84" i="3" s="1"/>
  <c r="M84" i="3" s="1"/>
  <c r="FF90" i="1"/>
  <c r="FC90" i="1"/>
  <c r="FE90" i="1"/>
  <c r="FD90" i="1"/>
  <c r="FH140" i="1"/>
  <c r="G138" i="3" s="1"/>
  <c r="M138" i="3" s="1"/>
  <c r="FH144" i="1"/>
  <c r="G142" i="3" s="1"/>
  <c r="M142" i="3" s="1"/>
  <c r="FF148" i="1"/>
  <c r="FC148" i="1"/>
  <c r="FE148" i="1"/>
  <c r="FD148" i="1"/>
  <c r="FH156" i="1"/>
  <c r="G154" i="3" s="1"/>
  <c r="M154" i="3" s="1"/>
  <c r="FH160" i="1"/>
  <c r="G158" i="3" s="1"/>
  <c r="M158" i="3" s="1"/>
  <c r="FE164" i="1"/>
  <c r="FF164" i="1"/>
  <c r="FC164" i="1"/>
  <c r="FD164" i="1"/>
  <c r="FH175" i="1"/>
  <c r="G173" i="3" s="1"/>
  <c r="M173" i="3" s="1"/>
  <c r="FE190" i="1"/>
  <c r="FF190" i="1"/>
  <c r="FC190" i="1"/>
  <c r="FH190" i="1" s="1"/>
  <c r="G188" i="3" s="1"/>
  <c r="M188" i="3" s="1"/>
  <c r="FD190" i="1"/>
  <c r="FH200" i="1"/>
  <c r="G198" i="3" s="1"/>
  <c r="M198" i="3" s="1"/>
  <c r="FH204" i="1"/>
  <c r="G202" i="3" s="1"/>
  <c r="M202" i="3" s="1"/>
  <c r="FD208" i="1"/>
  <c r="FE208" i="1"/>
  <c r="FF208" i="1"/>
  <c r="FC208" i="1"/>
  <c r="FH213" i="1"/>
  <c r="G211" i="3" s="1"/>
  <c r="M211" i="3" s="1"/>
  <c r="FH217" i="1"/>
  <c r="G215" i="3" s="1"/>
  <c r="M215" i="3" s="1"/>
  <c r="FE59" i="1"/>
  <c r="FF59" i="1"/>
  <c r="FD59" i="1"/>
  <c r="FC59" i="1"/>
  <c r="FH97" i="1"/>
  <c r="G95" i="3" s="1"/>
  <c r="M95" i="3" s="1"/>
  <c r="FH101" i="1"/>
  <c r="G99" i="3" s="1"/>
  <c r="M99" i="3" s="1"/>
  <c r="FF105" i="1"/>
  <c r="FE105" i="1"/>
  <c r="FC105" i="1"/>
  <c r="FH105" i="1" s="1"/>
  <c r="G103" i="3" s="1"/>
  <c r="M103" i="3" s="1"/>
  <c r="FD105" i="1"/>
  <c r="FF122" i="1"/>
  <c r="FC122" i="1"/>
  <c r="FE122" i="1"/>
  <c r="FD122" i="1"/>
  <c r="FF135" i="1"/>
  <c r="FC135" i="1"/>
  <c r="FE135" i="1"/>
  <c r="FD135" i="1"/>
  <c r="FH170" i="1"/>
  <c r="G168" i="3" s="1"/>
  <c r="M168" i="3" s="1"/>
  <c r="FE32" i="1"/>
  <c r="FF32" i="1"/>
  <c r="FC32" i="1"/>
  <c r="FD32" i="1"/>
  <c r="FH40" i="1"/>
  <c r="G38" i="3" s="1"/>
  <c r="M38" i="3" s="1"/>
  <c r="FH56" i="1"/>
  <c r="G54" i="3" s="1"/>
  <c r="M54" i="3" s="1"/>
  <c r="FH64" i="1"/>
  <c r="G62" i="3" s="1"/>
  <c r="M62" i="3" s="1"/>
  <c r="FH68" i="1"/>
  <c r="G66" i="3" s="1"/>
  <c r="M66" i="3" s="1"/>
  <c r="FH72" i="1"/>
  <c r="G70" i="3" s="1"/>
  <c r="M70" i="3" s="1"/>
  <c r="FE76" i="1"/>
  <c r="FF76" i="1"/>
  <c r="FD76" i="1"/>
  <c r="FC76" i="1"/>
  <c r="FF107" i="1"/>
  <c r="FC107" i="1"/>
  <c r="FE107" i="1"/>
  <c r="FD107" i="1"/>
  <c r="FF151" i="1"/>
  <c r="FC151" i="1"/>
  <c r="FE151" i="1"/>
  <c r="FD151" i="1"/>
  <c r="FE178" i="1"/>
  <c r="FF178" i="1"/>
  <c r="FC178" i="1"/>
  <c r="FH178" i="1" s="1"/>
  <c r="G176" i="3" s="1"/>
  <c r="M176" i="3" s="1"/>
  <c r="FD178" i="1"/>
  <c r="FH185" i="1"/>
  <c r="G183" i="3" s="1"/>
  <c r="M183" i="3" s="1"/>
  <c r="FH189" i="1"/>
  <c r="G187" i="3" s="1"/>
  <c r="M187" i="3" s="1"/>
  <c r="FD207" i="1"/>
  <c r="FC207" i="1"/>
  <c r="FE207" i="1"/>
  <c r="FF207" i="1"/>
  <c r="FH212" i="1"/>
  <c r="G210" i="3" s="1"/>
  <c r="M210" i="3" s="1"/>
  <c r="FH216" i="1"/>
  <c r="G214" i="3" s="1"/>
  <c r="M214" i="3" s="1"/>
  <c r="FH11" i="1"/>
  <c r="G9" i="3" s="1"/>
  <c r="M9" i="3" s="1"/>
  <c r="FH12" i="1"/>
  <c r="G10" i="3" s="1"/>
  <c r="M10" i="3" s="1"/>
  <c r="FE29" i="1"/>
  <c r="FF29" i="1"/>
  <c r="FC29" i="1"/>
  <c r="FH29" i="1" s="1"/>
  <c r="G27" i="3" s="1"/>
  <c r="M27" i="3" s="1"/>
  <c r="FD29" i="1"/>
  <c r="FH41" i="1"/>
  <c r="G39" i="3" s="1"/>
  <c r="M39" i="3" s="1"/>
  <c r="FH94" i="1"/>
  <c r="G92" i="3" s="1"/>
  <c r="M92" i="3" s="1"/>
  <c r="FH98" i="1"/>
  <c r="G96" i="3" s="1"/>
  <c r="M96" i="3" s="1"/>
  <c r="FC102" i="1"/>
  <c r="FF102" i="1"/>
  <c r="FE102" i="1"/>
  <c r="FD102" i="1"/>
  <c r="FH111" i="1"/>
  <c r="G109" i="3" s="1"/>
  <c r="M109" i="3" s="1"/>
  <c r="FH115" i="1"/>
  <c r="G113" i="3" s="1"/>
  <c r="M113" i="3" s="1"/>
  <c r="FF119" i="1"/>
  <c r="FC119" i="1"/>
  <c r="FE119" i="1"/>
  <c r="FD119" i="1"/>
  <c r="FF136" i="1"/>
  <c r="FC136" i="1"/>
  <c r="FE136" i="1"/>
  <c r="FD136" i="1"/>
  <c r="FH169" i="1"/>
  <c r="G167" i="3" s="1"/>
  <c r="M167" i="3" s="1"/>
  <c r="FE30" i="1"/>
  <c r="FF30" i="1"/>
  <c r="FC30" i="1"/>
  <c r="FH30" i="1" s="1"/>
  <c r="G28" i="3" s="1"/>
  <c r="M28" i="3" s="1"/>
  <c r="FD30" i="1"/>
  <c r="FH38" i="1"/>
  <c r="G36" i="3" s="1"/>
  <c r="M36" i="3" s="1"/>
  <c r="FH54" i="1"/>
  <c r="G52" i="3" s="1"/>
  <c r="M52" i="3" s="1"/>
  <c r="FE62" i="1"/>
  <c r="FF62" i="1"/>
  <c r="FD62" i="1"/>
  <c r="FC62" i="1"/>
  <c r="FH80" i="1"/>
  <c r="G78" i="3" s="1"/>
  <c r="M78" i="3" s="1"/>
  <c r="FH84" i="1"/>
  <c r="G82" i="3" s="1"/>
  <c r="M82" i="3" s="1"/>
  <c r="FF88" i="1"/>
  <c r="FC88" i="1"/>
  <c r="FE88" i="1"/>
  <c r="FD88" i="1"/>
  <c r="FH138" i="1"/>
  <c r="G136" i="3" s="1"/>
  <c r="M136" i="3" s="1"/>
  <c r="FH142" i="1"/>
  <c r="G140" i="3" s="1"/>
  <c r="M140" i="3" s="1"/>
  <c r="FF146" i="1"/>
  <c r="FC146" i="1"/>
  <c r="FE146" i="1"/>
  <c r="FD146" i="1"/>
  <c r="FH154" i="1"/>
  <c r="G152" i="3" s="1"/>
  <c r="M152" i="3" s="1"/>
  <c r="FH158" i="1"/>
  <c r="G156" i="3" s="1"/>
  <c r="M156" i="3" s="1"/>
  <c r="FF162" i="1"/>
  <c r="FC162" i="1"/>
  <c r="FE162" i="1"/>
  <c r="FD162" i="1"/>
  <c r="FH184" i="1"/>
  <c r="G182" i="3" s="1"/>
  <c r="M182" i="3" s="1"/>
  <c r="FH173" i="1"/>
  <c r="G171" i="3" s="1"/>
  <c r="M171" i="3" s="1"/>
  <c r="FE181" i="1"/>
  <c r="FF181" i="1"/>
  <c r="FC181" i="1"/>
  <c r="FH181" i="1" s="1"/>
  <c r="G179" i="3" s="1"/>
  <c r="M179" i="3" s="1"/>
  <c r="FD181" i="1"/>
  <c r="FH188" i="1"/>
  <c r="G186" i="3" s="1"/>
  <c r="M186" i="3" s="1"/>
  <c r="FH198" i="1"/>
  <c r="G196" i="3" s="1"/>
  <c r="M196" i="3" s="1"/>
  <c r="FH202" i="1"/>
  <c r="G200" i="3" s="1"/>
  <c r="M200" i="3" s="1"/>
  <c r="FD206" i="1"/>
  <c r="FC206" i="1"/>
  <c r="FE206" i="1"/>
  <c r="FF206" i="1"/>
  <c r="FH7" i="1"/>
  <c r="G5" i="3" s="1"/>
  <c r="M5" i="3" s="1"/>
  <c r="FE31" i="1"/>
  <c r="FF31" i="1"/>
  <c r="FC31" i="1"/>
  <c r="FH31" i="1" s="1"/>
  <c r="G29" i="3" s="1"/>
  <c r="M29" i="3" s="1"/>
  <c r="FD31" i="1"/>
  <c r="FH55" i="1"/>
  <c r="G53" i="3" s="1"/>
  <c r="M53" i="3" s="1"/>
  <c r="FE63" i="1"/>
  <c r="FF63" i="1"/>
  <c r="FD63" i="1"/>
  <c r="FC63" i="1"/>
  <c r="FH63" i="1" s="1"/>
  <c r="G61" i="3" s="1"/>
  <c r="M61" i="3" s="1"/>
  <c r="FH108" i="1"/>
  <c r="G106" i="3" s="1"/>
  <c r="M106" i="3" s="1"/>
  <c r="FH112" i="1"/>
  <c r="G110" i="3" s="1"/>
  <c r="M110" i="3" s="1"/>
  <c r="FH116" i="1"/>
  <c r="G114" i="3" s="1"/>
  <c r="M114" i="3" s="1"/>
  <c r="FF120" i="1"/>
  <c r="FC120" i="1"/>
  <c r="FE120" i="1"/>
  <c r="FD120" i="1"/>
  <c r="FH125" i="1"/>
  <c r="G123" i="3" s="1"/>
  <c r="M123" i="3" s="1"/>
  <c r="FH129" i="1"/>
  <c r="G127" i="3" s="1"/>
  <c r="M127" i="3" s="1"/>
  <c r="FH168" i="1"/>
  <c r="G166" i="3" s="1"/>
  <c r="M166" i="3" s="1"/>
  <c r="FH172" i="1"/>
  <c r="G170" i="3" s="1"/>
  <c r="M170" i="3" s="1"/>
  <c r="FH20" i="1"/>
  <c r="G18" i="3" s="1"/>
  <c r="M18" i="3" s="1"/>
  <c r="FE44" i="1"/>
  <c r="FF44" i="1"/>
  <c r="FC44" i="1"/>
  <c r="FD44" i="1"/>
  <c r="FH52" i="1"/>
  <c r="G50" i="3" s="1"/>
  <c r="M50" i="3" s="1"/>
  <c r="FH66" i="1"/>
  <c r="G64" i="3" s="1"/>
  <c r="M64" i="3" s="1"/>
  <c r="FH70" i="1"/>
  <c r="G68" i="3" s="1"/>
  <c r="M68" i="3" s="1"/>
  <c r="FE74" i="1"/>
  <c r="FF74" i="1"/>
  <c r="FD74" i="1"/>
  <c r="FC74" i="1"/>
  <c r="FF91" i="1"/>
  <c r="FC91" i="1"/>
  <c r="FE91" i="1"/>
  <c r="FD91" i="1"/>
  <c r="FH137" i="1"/>
  <c r="G135" i="3" s="1"/>
  <c r="M135" i="3" s="1"/>
  <c r="FH141" i="1"/>
  <c r="G139" i="3" s="1"/>
  <c r="M139" i="3" s="1"/>
  <c r="FH145" i="1"/>
  <c r="G143" i="3" s="1"/>
  <c r="M143" i="3" s="1"/>
  <c r="FH157" i="1"/>
  <c r="G155" i="3" s="1"/>
  <c r="M155" i="3" s="1"/>
  <c r="FF161" i="1"/>
  <c r="FC161" i="1"/>
  <c r="FE161" i="1"/>
  <c r="FD161" i="1"/>
  <c r="FE176" i="1"/>
  <c r="FF176" i="1"/>
  <c r="FC176" i="1"/>
  <c r="FH176" i="1" s="1"/>
  <c r="G174" i="3" s="1"/>
  <c r="M174" i="3" s="1"/>
  <c r="FD176" i="1"/>
  <c r="FE191" i="1"/>
  <c r="FF191" i="1"/>
  <c r="FC191" i="1"/>
  <c r="FH191" i="1" s="1"/>
  <c r="G189" i="3" s="1"/>
  <c r="M189" i="3" s="1"/>
  <c r="FD191" i="1"/>
  <c r="FH197" i="1"/>
  <c r="G195" i="3" s="1"/>
  <c r="M195" i="3" s="1"/>
  <c r="FH201" i="1"/>
  <c r="G199" i="3" s="1"/>
  <c r="M199" i="3" s="1"/>
  <c r="FH5" i="1"/>
  <c r="G3" i="3" s="1"/>
  <c r="M3" i="3" s="1"/>
  <c r="FH161" i="1" l="1"/>
  <c r="G159" i="3" s="1"/>
  <c r="M159" i="3" s="1"/>
  <c r="FH91" i="1"/>
  <c r="G89" i="3" s="1"/>
  <c r="M89" i="3" s="1"/>
  <c r="FH74" i="1"/>
  <c r="G72" i="3" s="1"/>
  <c r="M72" i="3" s="1"/>
  <c r="FH44" i="1"/>
  <c r="G42" i="3" s="1"/>
  <c r="M42" i="3" s="1"/>
  <c r="FH120" i="1"/>
  <c r="G118" i="3" s="1"/>
  <c r="M118" i="3" s="1"/>
  <c r="FH162" i="1"/>
  <c r="G160" i="3" s="1"/>
  <c r="M160" i="3" s="1"/>
  <c r="FH146" i="1"/>
  <c r="G144" i="3" s="1"/>
  <c r="M144" i="3" s="1"/>
  <c r="FH88" i="1"/>
  <c r="G86" i="3" s="1"/>
  <c r="M86" i="3" s="1"/>
  <c r="FH62" i="1"/>
  <c r="G60" i="3" s="1"/>
  <c r="M60" i="3" s="1"/>
  <c r="FH102" i="1"/>
  <c r="G100" i="3" s="1"/>
  <c r="M100" i="3" s="1"/>
  <c r="FH207" i="1"/>
  <c r="G205" i="3" s="1"/>
  <c r="M205" i="3" s="1"/>
  <c r="FH151" i="1"/>
  <c r="G149" i="3" s="1"/>
  <c r="M149" i="3" s="1"/>
  <c r="FH107" i="1"/>
  <c r="G105" i="3" s="1"/>
  <c r="M105" i="3" s="1"/>
  <c r="FH76" i="1"/>
  <c r="G74" i="3" s="1"/>
  <c r="M74" i="3" s="1"/>
  <c r="FH32" i="1"/>
  <c r="G30" i="3" s="1"/>
  <c r="M30" i="3" s="1"/>
  <c r="FH135" i="1"/>
  <c r="G133" i="3" s="1"/>
  <c r="M133" i="3" s="1"/>
  <c r="FH122" i="1"/>
  <c r="G120" i="3" s="1"/>
  <c r="M120" i="3" s="1"/>
  <c r="FH59" i="1"/>
  <c r="G57" i="3" s="1"/>
  <c r="M57" i="3" s="1"/>
  <c r="FH208" i="1"/>
  <c r="G206" i="3" s="1"/>
  <c r="M206" i="3" s="1"/>
  <c r="FH164" i="1"/>
  <c r="G162" i="3" s="1"/>
  <c r="M162" i="3" s="1"/>
  <c r="FH18" i="1"/>
  <c r="G16" i="3" s="1"/>
  <c r="M16" i="3" s="1"/>
  <c r="FH104" i="1"/>
  <c r="G102" i="3" s="1"/>
  <c r="M102" i="3" s="1"/>
  <c r="FH17" i="1"/>
  <c r="G15" i="3" s="1"/>
  <c r="M15" i="3" s="1"/>
  <c r="FH220" i="1"/>
  <c r="G218" i="3" s="1"/>
  <c r="M218" i="3" s="1"/>
  <c r="FH180" i="1"/>
  <c r="G178" i="3" s="1"/>
  <c r="M178" i="3" s="1"/>
  <c r="FH211" i="1"/>
  <c r="G209" i="3" s="1"/>
  <c r="M209" i="3" s="1"/>
  <c r="FH149" i="1"/>
  <c r="G147" i="3" s="1"/>
  <c r="M147" i="3" s="1"/>
  <c r="FH60" i="1"/>
  <c r="G58" i="3" s="1"/>
  <c r="M58" i="3" s="1"/>
  <c r="FH103" i="1"/>
  <c r="G101" i="3" s="1"/>
  <c r="M101" i="3" s="1"/>
  <c r="FH192" i="1"/>
  <c r="G190" i="3" s="1"/>
  <c r="M190" i="3" s="1"/>
  <c r="FH150" i="1"/>
  <c r="G148" i="3" s="1"/>
  <c r="M148" i="3" s="1"/>
  <c r="FH92" i="1"/>
  <c r="G90" i="3" s="1"/>
  <c r="M90" i="3" s="1"/>
  <c r="FH75" i="1"/>
  <c r="G73" i="3" s="1"/>
  <c r="M73" i="3" s="1"/>
  <c r="FH132" i="1"/>
  <c r="G130" i="3" s="1"/>
  <c r="M130" i="3" s="1"/>
  <c r="FH106" i="1"/>
  <c r="G104" i="3" s="1"/>
  <c r="M104" i="3" s="1"/>
  <c r="FH61" i="1"/>
  <c r="G59" i="3" s="1"/>
  <c r="M59" i="3" s="1"/>
  <c r="FH19" i="1"/>
  <c r="G17" i="3" s="1"/>
  <c r="M17" i="3" s="1"/>
  <c r="FH163" i="1"/>
  <c r="G161" i="3" s="1"/>
  <c r="M161" i="3" s="1"/>
  <c r="FH147" i="1"/>
  <c r="G145" i="3" s="1"/>
  <c r="M145" i="3" s="1"/>
  <c r="FH89" i="1"/>
  <c r="G87" i="3" s="1"/>
  <c r="M87" i="3" s="1"/>
  <c r="FH48" i="1"/>
  <c r="G46" i="3" s="1"/>
  <c r="M46" i="3" s="1"/>
  <c r="FH16" i="1"/>
  <c r="G14" i="3" s="1"/>
  <c r="M14" i="3" s="1"/>
  <c r="FH118" i="1"/>
  <c r="G116" i="3" s="1"/>
  <c r="M116" i="3" s="1"/>
  <c r="FH93" i="1"/>
  <c r="G91" i="3" s="1"/>
  <c r="M91" i="3" s="1"/>
  <c r="FH194" i="1"/>
  <c r="G192" i="3" s="1"/>
  <c r="M192" i="3" s="1"/>
  <c r="FH152" i="1"/>
  <c r="G150" i="3" s="1"/>
  <c r="M150" i="3" s="1"/>
  <c r="FH123" i="1"/>
  <c r="G121" i="3" s="1"/>
  <c r="M121" i="3" s="1"/>
  <c r="FH77" i="1"/>
  <c r="G75" i="3" s="1"/>
  <c r="M75" i="3" s="1"/>
  <c r="FH58" i="1"/>
  <c r="G56" i="3" s="1"/>
  <c r="M56" i="3" s="1"/>
  <c r="FH134" i="1"/>
  <c r="G132" i="3" s="1"/>
  <c r="M132" i="3" s="1"/>
  <c r="FH78" i="1"/>
  <c r="G76" i="3" s="1"/>
  <c r="M76" i="3" s="1"/>
  <c r="FH206" i="1"/>
  <c r="G204" i="3" s="1"/>
  <c r="M204" i="3" s="1"/>
  <c r="FH136" i="1"/>
  <c r="G134" i="3" s="1"/>
  <c r="M134" i="3" s="1"/>
  <c r="FH119" i="1"/>
  <c r="G117" i="3" s="1"/>
  <c r="M117" i="3" s="1"/>
  <c r="FH148" i="1"/>
  <c r="G146" i="3" s="1"/>
  <c r="M146" i="3" s="1"/>
  <c r="FH90" i="1"/>
  <c r="G88" i="3" s="1"/>
  <c r="M88" i="3" s="1"/>
  <c r="FH87" i="1"/>
  <c r="G85" i="3" s="1"/>
  <c r="M85" i="3" s="1"/>
  <c r="FH193" i="1"/>
  <c r="G191" i="3" s="1"/>
  <c r="M191" i="3" s="1"/>
  <c r="FH131" i="1"/>
  <c r="G129" i="3" s="1"/>
  <c r="M129" i="3" s="1"/>
</calcChain>
</file>

<file path=xl/sharedStrings.xml><?xml version="1.0" encoding="utf-8"?>
<sst xmlns="http://schemas.openxmlformats.org/spreadsheetml/2006/main" count="876" uniqueCount="22">
  <si>
    <t>PM</t>
  </si>
  <si>
    <t>PM-1</t>
  </si>
  <si>
    <t>PM2-1</t>
  </si>
  <si>
    <t>Match</t>
  </si>
  <si>
    <t>Match2</t>
  </si>
  <si>
    <t>PM1 - 1</t>
  </si>
  <si>
    <t>BorneH1 B</t>
  </si>
  <si>
    <t>Borne H1 H</t>
  </si>
  <si>
    <t>Borne Ht1 B</t>
  </si>
  <si>
    <t>Borne Ht1 H</t>
  </si>
  <si>
    <t>Résultat1</t>
  </si>
  <si>
    <t>PM2 - 1</t>
  </si>
  <si>
    <t>BorneH2 B</t>
  </si>
  <si>
    <t>Borne H2 H</t>
  </si>
  <si>
    <t>Borne Ht2 B</t>
  </si>
  <si>
    <t>Borne Ht2 H</t>
  </si>
  <si>
    <t>Résultat2</t>
  </si>
  <si>
    <t>PM1-1</t>
  </si>
  <si>
    <t>Hauteur1</t>
  </si>
  <si>
    <t>Hauteur2</t>
  </si>
  <si>
    <t>Pm2 - 1</t>
  </si>
  <si>
    <t>Haureur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</si>
</sst>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h:mm;@"/>
    <numFmt numFmtId="166" formatCode="[$-F400]h:mm:ss\ AM/PM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14" fontId="0" fillId="2" borderId="0" xfId="0" applyNumberFormat="1" applyFill="1"/>
    <xf numFmtId="0" fontId="0" fillId="2" borderId="0" xfId="0" applyFill="1"/>
    <xf numFmtId="165" fontId="0" fillId="2" borderId="0" xfId="0" applyNumberFormat="1" applyFill="1"/>
    <xf numFmtId="2" fontId="0" fillId="2" borderId="0" xfId="0" applyNumberFormat="1" applyFill="1"/>
    <xf numFmtId="165" fontId="0" fillId="0" borderId="0" xfId="0" applyNumberFormat="1"/>
    <xf numFmtId="0" fontId="0" fillId="0" borderId="0" xfId="0" applyNumberFormat="1"/>
    <xf numFmtId="2" fontId="0" fillId="0" borderId="0" xfId="0" applyNumberFormat="1"/>
    <xf numFmtId="0" fontId="0" fillId="2" borderId="0" xfId="0" applyFont="1" applyFill="1"/>
    <xf numFmtId="46" fontId="0" fillId="0" borderId="0" xfId="0" applyNumberFormat="1"/>
    <xf numFmtId="0" fontId="0" fillId="3" borderId="0" xfId="0" applyFill="1"/>
    <xf numFmtId="0" fontId="0" fillId="2" borderId="0" xfId="0" applyNumberFormat="1" applyFill="1"/>
    <xf numFmtId="164" fontId="0" fillId="2" borderId="0" xfId="0" applyNumberFormat="1" applyFill="1"/>
    <xf numFmtId="0" fontId="0" fillId="4" borderId="0" xfId="0" applyFill="1"/>
    <xf numFmtId="165" fontId="0" fillId="4" borderId="0" xfId="0" applyNumberFormat="1" applyFill="1"/>
    <xf numFmtId="2" fontId="0" fillId="4" borderId="0" xfId="0" applyNumberFormat="1" applyFill="1"/>
    <xf numFmtId="0" fontId="0" fillId="4" borderId="0" xfId="0" applyNumberFormat="1" applyFill="1"/>
    <xf numFmtId="166" fontId="0" fillId="0" borderId="0" xfId="0" applyNumberFormat="1"/>
    <xf numFmtId="166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18"/>
  <sheetViews>
    <sheetView topLeftCell="A43" workbookViewId="0">
      <selection activeCell="A60" sqref="A60:XFD61"/>
    </sheetView>
  </sheetViews>
  <sheetFormatPr baseColWidth="10" defaultRowHeight="15" x14ac:dyDescent="0.25"/>
  <cols>
    <col min="12" max="12" width="3.85546875" customWidth="1"/>
  </cols>
  <sheetData>
    <row r="2" spans="1:16" x14ac:dyDescent="0.25">
      <c r="A2" s="2">
        <v>42092</v>
      </c>
      <c r="B2" s="3" t="s">
        <v>0</v>
      </c>
      <c r="C2" s="4">
        <v>8.3333333333333329E-2</v>
      </c>
      <c r="D2" s="5">
        <v>4.82</v>
      </c>
      <c r="E2" s="3" t="s">
        <v>0</v>
      </c>
      <c r="F2" s="4">
        <v>0.60416666666666663</v>
      </c>
      <c r="G2" s="5">
        <v>4.84</v>
      </c>
      <c r="I2" t="s">
        <v>1</v>
      </c>
      <c r="J2" s="12">
        <f t="shared" ref="J2:J44" si="0">C2-0.041666667</f>
        <v>4.1666666333333331E-2</v>
      </c>
      <c r="K2" s="12">
        <f t="shared" ref="K2:K59" si="1">IF(AND(B2="",F2&lt;0.54166667),F2-0.04166667,C2-0.04166667)</f>
        <v>4.1666663333333326E-2</v>
      </c>
      <c r="M2" t="s">
        <v>2</v>
      </c>
      <c r="N2" s="7">
        <f>IF(K3&lt;0,1+K3,F2-0.041666667)</f>
        <v>0.56249999966666664</v>
      </c>
    </row>
    <row r="3" spans="1:16" x14ac:dyDescent="0.25">
      <c r="A3" s="2">
        <v>42093</v>
      </c>
      <c r="B3" s="3" t="s">
        <v>0</v>
      </c>
      <c r="C3" s="4">
        <v>0.12291666666666667</v>
      </c>
      <c r="D3" s="5">
        <v>4.99</v>
      </c>
      <c r="E3" s="3" t="s">
        <v>0</v>
      </c>
      <c r="F3" s="4">
        <v>0.6381944444444444</v>
      </c>
      <c r="G3" s="5">
        <v>5.04</v>
      </c>
      <c r="I3" t="s">
        <v>1</v>
      </c>
      <c r="J3" s="12">
        <f t="shared" si="0"/>
        <v>8.1249999666666683E-2</v>
      </c>
      <c r="K3" s="12">
        <f t="shared" si="1"/>
        <v>8.1249996666666671E-2</v>
      </c>
      <c r="M3" t="s">
        <v>2</v>
      </c>
      <c r="N3" s="7">
        <f>IF(K4&lt;0,1+K4,F3-0.041666667)</f>
        <v>0.59652777744444441</v>
      </c>
    </row>
    <row r="4" spans="1:16" x14ac:dyDescent="0.25">
      <c r="A4" s="2">
        <v>42094</v>
      </c>
      <c r="B4" s="3" t="s">
        <v>0</v>
      </c>
      <c r="C4" s="4">
        <v>0.15347222222222223</v>
      </c>
      <c r="D4" s="5">
        <v>5.18</v>
      </c>
      <c r="E4" s="3" t="s">
        <v>0</v>
      </c>
      <c r="F4" s="4">
        <v>0.66388888888888886</v>
      </c>
      <c r="G4" s="5">
        <v>5.25</v>
      </c>
      <c r="I4" t="s">
        <v>1</v>
      </c>
      <c r="J4" s="12">
        <f t="shared" si="0"/>
        <v>0.11180555522222224</v>
      </c>
      <c r="K4" s="12">
        <f t="shared" si="1"/>
        <v>0.11180555222222223</v>
      </c>
      <c r="M4" t="s">
        <v>2</v>
      </c>
      <c r="N4" s="7">
        <f>IF(K5&lt;0,1+K5,F4-0.041666667)</f>
        <v>0.62222222188888887</v>
      </c>
    </row>
    <row r="5" spans="1:16" x14ac:dyDescent="0.25">
      <c r="A5" s="2">
        <v>42095</v>
      </c>
      <c r="B5" s="3" t="s">
        <v>0</v>
      </c>
      <c r="C5" s="4">
        <v>0.1763888888888889</v>
      </c>
      <c r="D5" s="5">
        <v>5.38</v>
      </c>
      <c r="E5" s="3" t="s">
        <v>0</v>
      </c>
      <c r="F5" s="4">
        <v>0.68333333333333324</v>
      </c>
      <c r="G5" s="5">
        <v>5.46</v>
      </c>
      <c r="I5" t="s">
        <v>1</v>
      </c>
      <c r="J5" s="12">
        <f t="shared" si="0"/>
        <v>0.13472222188888891</v>
      </c>
      <c r="K5" s="12">
        <f t="shared" si="1"/>
        <v>0.13472221888888891</v>
      </c>
      <c r="M5" t="s">
        <v>2</v>
      </c>
      <c r="N5" s="7">
        <f>IF(K6&lt;0,1+K6,F5-0.041666667)</f>
        <v>0.64166666633333325</v>
      </c>
    </row>
    <row r="6" spans="1:16" x14ac:dyDescent="0.25">
      <c r="A6" s="2">
        <v>42096</v>
      </c>
      <c r="B6" s="3" t="s">
        <v>0</v>
      </c>
      <c r="C6" s="4">
        <v>0.19375000000000001</v>
      </c>
      <c r="D6" s="5">
        <v>5.57</v>
      </c>
      <c r="E6" s="3" t="s">
        <v>0</v>
      </c>
      <c r="F6" s="4">
        <v>0.7006944444444444</v>
      </c>
      <c r="G6" s="5">
        <v>5.65</v>
      </c>
      <c r="I6" t="s">
        <v>1</v>
      </c>
      <c r="J6" s="12">
        <f t="shared" si="0"/>
        <v>0.15208333300000001</v>
      </c>
      <c r="K6" s="12">
        <f t="shared" si="1"/>
        <v>0.15208333000000002</v>
      </c>
      <c r="M6" t="s">
        <v>2</v>
      </c>
      <c r="N6" s="7">
        <f>IF(K7&lt;0,1+K7,F6-0.041666667)</f>
        <v>0.65902777744444441</v>
      </c>
    </row>
    <row r="7" spans="1:16" x14ac:dyDescent="0.25">
      <c r="A7" s="2">
        <v>42097</v>
      </c>
      <c r="B7" s="3" t="s">
        <v>0</v>
      </c>
      <c r="C7" s="4">
        <v>0.21111111111111111</v>
      </c>
      <c r="D7" s="5">
        <v>5.74</v>
      </c>
      <c r="E7" s="3" t="s">
        <v>0</v>
      </c>
      <c r="F7" s="4">
        <v>0.71805555555555556</v>
      </c>
      <c r="G7" s="5">
        <v>5.82</v>
      </c>
      <c r="I7" t="s">
        <v>1</v>
      </c>
      <c r="J7" s="12">
        <f t="shared" si="0"/>
        <v>0.16944444411111112</v>
      </c>
      <c r="K7" s="12">
        <f t="shared" si="1"/>
        <v>0.16944444111111112</v>
      </c>
      <c r="M7" t="s">
        <v>2</v>
      </c>
      <c r="N7" s="7">
        <f>IF(K8&lt;0,1+K8,F7-0.041666667)</f>
        <v>0.67638888855555557</v>
      </c>
    </row>
    <row r="8" spans="1:16" x14ac:dyDescent="0.25">
      <c r="A8" s="2">
        <v>42098</v>
      </c>
      <c r="B8" s="3" t="s">
        <v>0</v>
      </c>
      <c r="C8" s="4">
        <v>0.22847222222222222</v>
      </c>
      <c r="D8" s="5">
        <v>5.88</v>
      </c>
      <c r="E8" s="3" t="s">
        <v>0</v>
      </c>
      <c r="F8" s="4">
        <v>0.7368055555555556</v>
      </c>
      <c r="G8" s="5">
        <v>5.94</v>
      </c>
      <c r="I8" t="s">
        <v>1</v>
      </c>
      <c r="J8" s="12">
        <f t="shared" si="0"/>
        <v>0.18680555522222222</v>
      </c>
      <c r="K8" s="12">
        <f t="shared" si="1"/>
        <v>0.18680555222222223</v>
      </c>
      <c r="M8" t="s">
        <v>2</v>
      </c>
      <c r="N8" s="7">
        <f>IF(K9&lt;0,1+K9,F8-0.041666667)</f>
        <v>0.69513888855555561</v>
      </c>
    </row>
    <row r="9" spans="1:16" x14ac:dyDescent="0.25">
      <c r="A9" s="2">
        <v>42099</v>
      </c>
      <c r="B9" s="3" t="s">
        <v>0</v>
      </c>
      <c r="C9" s="4">
        <v>0.24791666666666667</v>
      </c>
      <c r="D9" s="5">
        <v>5.96</v>
      </c>
      <c r="E9" s="3" t="s">
        <v>0</v>
      </c>
      <c r="F9" s="4">
        <v>0.75624999999999998</v>
      </c>
      <c r="G9" s="5">
        <v>6</v>
      </c>
      <c r="I9" t="s">
        <v>1</v>
      </c>
      <c r="J9" s="12">
        <f t="shared" si="0"/>
        <v>0.20624999966666668</v>
      </c>
      <c r="K9" s="12">
        <f t="shared" si="1"/>
        <v>0.20624999666666666</v>
      </c>
      <c r="M9" t="s">
        <v>2</v>
      </c>
      <c r="N9" s="7">
        <f>IF(K10&lt;0,1+K10,F9-0.041666667)</f>
        <v>0.71458333299999999</v>
      </c>
    </row>
    <row r="10" spans="1:16" x14ac:dyDescent="0.25">
      <c r="A10" s="2">
        <v>42100</v>
      </c>
      <c r="B10" s="3" t="s">
        <v>0</v>
      </c>
      <c r="C10" s="4">
        <v>0.26666666666666666</v>
      </c>
      <c r="D10" s="5">
        <v>5.98</v>
      </c>
      <c r="E10" s="3" t="s">
        <v>0</v>
      </c>
      <c r="F10" s="4">
        <v>0.77638888888888891</v>
      </c>
      <c r="G10" s="5">
        <v>5.98</v>
      </c>
      <c r="I10" t="s">
        <v>1</v>
      </c>
      <c r="J10" s="12">
        <f t="shared" si="0"/>
        <v>0.22499999966666667</v>
      </c>
      <c r="K10" s="12">
        <f t="shared" si="1"/>
        <v>0.22499999666666665</v>
      </c>
      <c r="M10" t="s">
        <v>2</v>
      </c>
      <c r="N10" s="7">
        <f>IF(K11&lt;0,1+K11,F10-0.041666667)</f>
        <v>0.73472222188888892</v>
      </c>
    </row>
    <row r="11" spans="1:16" x14ac:dyDescent="0.25">
      <c r="A11" s="2">
        <v>42101</v>
      </c>
      <c r="B11" s="3" t="s">
        <v>0</v>
      </c>
      <c r="C11" s="4">
        <v>0.28611111111111115</v>
      </c>
      <c r="D11" s="5">
        <v>5.92</v>
      </c>
      <c r="E11" s="3" t="s">
        <v>0</v>
      </c>
      <c r="F11" s="4">
        <v>0.79722222222222217</v>
      </c>
      <c r="G11" s="5">
        <v>5.89</v>
      </c>
      <c r="I11" t="s">
        <v>1</v>
      </c>
      <c r="J11" s="12">
        <f t="shared" si="0"/>
        <v>0.24444444411111116</v>
      </c>
      <c r="K11" s="12">
        <f t="shared" si="1"/>
        <v>0.24444444111111113</v>
      </c>
      <c r="M11" t="s">
        <v>2</v>
      </c>
      <c r="N11" s="7">
        <f>IF(K12&lt;0,1+K12,F11-0.041666667)</f>
        <v>0.75555555522222217</v>
      </c>
    </row>
    <row r="12" spans="1:16" x14ac:dyDescent="0.25">
      <c r="A12" s="2">
        <v>42102</v>
      </c>
      <c r="B12" s="3" t="s">
        <v>0</v>
      </c>
      <c r="C12" s="4">
        <v>0.30763888888888891</v>
      </c>
      <c r="D12" s="5">
        <v>5.78</v>
      </c>
      <c r="E12" s="3" t="s">
        <v>0</v>
      </c>
      <c r="F12" s="4">
        <v>0.82013888888888886</v>
      </c>
      <c r="G12" s="5">
        <v>5.73</v>
      </c>
      <c r="I12" t="s">
        <v>1</v>
      </c>
      <c r="J12" s="12">
        <f t="shared" si="0"/>
        <v>0.26597222188888892</v>
      </c>
      <c r="K12" s="12">
        <f t="shared" si="1"/>
        <v>0.26597221888888889</v>
      </c>
      <c r="M12" t="s">
        <v>2</v>
      </c>
      <c r="N12" s="7">
        <f>IF(K13&lt;0,1+K13,F12-0.041666667)</f>
        <v>0.77847222188888887</v>
      </c>
      <c r="P12" s="10"/>
    </row>
    <row r="13" spans="1:16" x14ac:dyDescent="0.25">
      <c r="A13" s="2">
        <v>42103</v>
      </c>
      <c r="B13" s="3" t="s">
        <v>0</v>
      </c>
      <c r="C13" s="4">
        <v>0.33194444444444443</v>
      </c>
      <c r="D13" s="5">
        <v>5.56</v>
      </c>
      <c r="E13" s="3" t="s">
        <v>0</v>
      </c>
      <c r="F13" s="4">
        <v>0.84861111111111109</v>
      </c>
      <c r="G13" s="5">
        <v>5.49</v>
      </c>
      <c r="I13" t="s">
        <v>1</v>
      </c>
      <c r="J13" s="12">
        <f t="shared" si="0"/>
        <v>0.29027777744444444</v>
      </c>
      <c r="K13" s="12">
        <f t="shared" si="1"/>
        <v>0.29027777444444441</v>
      </c>
      <c r="M13" t="s">
        <v>2</v>
      </c>
      <c r="N13" s="7">
        <f>IF(K14&lt;0,1+K14,F13-0.041666667)</f>
        <v>0.8069444441111111</v>
      </c>
    </row>
    <row r="14" spans="1:16" x14ac:dyDescent="0.25">
      <c r="A14" s="2">
        <v>42104</v>
      </c>
      <c r="B14" s="3" t="s">
        <v>0</v>
      </c>
      <c r="C14" s="4">
        <v>0.36180555555555555</v>
      </c>
      <c r="D14" s="5">
        <v>5.27</v>
      </c>
      <c r="E14" s="3" t="s">
        <v>0</v>
      </c>
      <c r="F14" s="4">
        <v>0.8881944444444444</v>
      </c>
      <c r="G14" s="5">
        <v>5.21</v>
      </c>
      <c r="I14" t="s">
        <v>1</v>
      </c>
      <c r="J14" s="12">
        <f t="shared" si="0"/>
        <v>0.32013888855555556</v>
      </c>
      <c r="K14" s="12">
        <f t="shared" si="1"/>
        <v>0.32013888555555553</v>
      </c>
      <c r="M14" t="s">
        <v>2</v>
      </c>
      <c r="N14" s="7">
        <f>IF(K15&lt;0,1+K15,F14-0.041666667)</f>
        <v>0.84652777744444441</v>
      </c>
    </row>
    <row r="15" spans="1:16" x14ac:dyDescent="0.25">
      <c r="A15" s="2">
        <v>42105</v>
      </c>
      <c r="B15" s="3" t="s">
        <v>0</v>
      </c>
      <c r="C15" s="4">
        <v>0.40972222222222227</v>
      </c>
      <c r="D15" s="5">
        <v>4.96</v>
      </c>
      <c r="E15" s="3" t="s">
        <v>0</v>
      </c>
      <c r="F15" s="4">
        <v>0.95972222222222225</v>
      </c>
      <c r="G15" s="5">
        <v>5.03</v>
      </c>
      <c r="I15" t="s">
        <v>1</v>
      </c>
      <c r="J15" s="12">
        <f t="shared" si="0"/>
        <v>0.36805555522222227</v>
      </c>
      <c r="K15" s="12">
        <f t="shared" si="1"/>
        <v>0.36805555222222225</v>
      </c>
      <c r="M15" t="s">
        <v>2</v>
      </c>
      <c r="N15" s="7">
        <f>IF(K16&lt;0,1+K16,F15-0.041666667)</f>
        <v>0.91805555522222226</v>
      </c>
    </row>
    <row r="16" spans="1:16" s="3" customFormat="1" x14ac:dyDescent="0.25">
      <c r="A16" s="2">
        <v>42106</v>
      </c>
      <c r="B16" s="3" t="s">
        <v>0</v>
      </c>
      <c r="C16" s="4">
        <v>0.49722222222222223</v>
      </c>
      <c r="D16" s="5">
        <v>4.8499999999999996</v>
      </c>
      <c r="F16" s="4"/>
      <c r="G16" s="5"/>
      <c r="I16" s="3" t="s">
        <v>1</v>
      </c>
      <c r="J16" s="12">
        <f t="shared" si="0"/>
        <v>0.45555555522222224</v>
      </c>
      <c r="K16" s="12">
        <f t="shared" si="1"/>
        <v>0.45555555222222222</v>
      </c>
      <c r="M16" s="3" t="s">
        <v>2</v>
      </c>
      <c r="N16" s="7">
        <f>IF(K17&lt;0,1+K17,F16-0.041666667)</f>
        <v>0.98333333000000001</v>
      </c>
    </row>
    <row r="17" spans="1:15" s="3" customFormat="1" x14ac:dyDescent="0.25">
      <c r="A17" s="2">
        <v>42107</v>
      </c>
      <c r="B17" s="3" t="s">
        <v>0</v>
      </c>
      <c r="C17" s="4">
        <v>2.4999999999999998E-2</v>
      </c>
      <c r="D17" s="5">
        <v>5.09</v>
      </c>
      <c r="E17" s="3" t="s">
        <v>0</v>
      </c>
      <c r="F17" s="4">
        <v>0.55625000000000002</v>
      </c>
      <c r="G17" s="5">
        <v>5.01</v>
      </c>
      <c r="I17" s="3" t="s">
        <v>1</v>
      </c>
      <c r="J17" s="12">
        <f t="shared" si="0"/>
        <v>-1.6666667E-2</v>
      </c>
      <c r="K17" s="12">
        <f t="shared" si="1"/>
        <v>-1.6666670000000005E-2</v>
      </c>
      <c r="M17" s="3" t="s">
        <v>2</v>
      </c>
      <c r="N17" s="7">
        <f>IF(K18&lt;0,1+K18,F17-0.041666667)</f>
        <v>0.51458333300000003</v>
      </c>
    </row>
    <row r="18" spans="1:15" x14ac:dyDescent="0.25">
      <c r="A18" s="2">
        <v>42108</v>
      </c>
      <c r="B18" s="3" t="s">
        <v>0</v>
      </c>
      <c r="C18" s="4">
        <v>7.3611111111111113E-2</v>
      </c>
      <c r="D18" s="5">
        <v>5.32</v>
      </c>
      <c r="E18" s="3" t="s">
        <v>0</v>
      </c>
      <c r="F18" s="4">
        <v>0.6020833333333333</v>
      </c>
      <c r="G18" s="5">
        <v>5.32</v>
      </c>
      <c r="I18" t="s">
        <v>1</v>
      </c>
      <c r="J18" s="12">
        <f t="shared" si="0"/>
        <v>3.1944444111111116E-2</v>
      </c>
      <c r="K18" s="12">
        <f t="shared" si="1"/>
        <v>3.194444111111111E-2</v>
      </c>
      <c r="M18" t="s">
        <v>2</v>
      </c>
      <c r="N18" s="7">
        <f>IF(K19&lt;0,1+K19,F18-0.041666667)</f>
        <v>0.56041666633333331</v>
      </c>
    </row>
    <row r="19" spans="1:15" x14ac:dyDescent="0.25">
      <c r="A19" s="2">
        <v>42109</v>
      </c>
      <c r="B19" s="3" t="s">
        <v>0</v>
      </c>
      <c r="C19" s="4">
        <v>0.11597222222222221</v>
      </c>
      <c r="D19" s="5">
        <v>5.65</v>
      </c>
      <c r="E19" s="3" t="s">
        <v>0</v>
      </c>
      <c r="F19" s="4">
        <v>0.64097222222222217</v>
      </c>
      <c r="G19" s="5">
        <v>5.69</v>
      </c>
      <c r="I19" t="s">
        <v>1</v>
      </c>
      <c r="J19" s="12">
        <f t="shared" si="0"/>
        <v>7.4305555222222208E-2</v>
      </c>
      <c r="K19" s="12">
        <f t="shared" si="1"/>
        <v>7.430555222222221E-2</v>
      </c>
      <c r="M19" t="s">
        <v>2</v>
      </c>
      <c r="N19" s="7">
        <f>IF(K20&lt;0,1+K20,F19-0.041666667)</f>
        <v>0.59930555522222217</v>
      </c>
    </row>
    <row r="20" spans="1:15" x14ac:dyDescent="0.25">
      <c r="A20" s="2">
        <v>42110</v>
      </c>
      <c r="B20" s="3" t="s">
        <v>0</v>
      </c>
      <c r="C20" s="4">
        <v>0.15347222222222223</v>
      </c>
      <c r="D20" s="5">
        <v>6.01</v>
      </c>
      <c r="E20" s="3" t="s">
        <v>0</v>
      </c>
      <c r="F20" s="4">
        <v>0.6743055555555556</v>
      </c>
      <c r="G20" s="5">
        <v>6.04</v>
      </c>
      <c r="I20" t="s">
        <v>1</v>
      </c>
      <c r="J20" s="12">
        <f t="shared" si="0"/>
        <v>0.11180555522222224</v>
      </c>
      <c r="K20" s="12">
        <f t="shared" si="1"/>
        <v>0.11180555222222223</v>
      </c>
      <c r="M20" t="s">
        <v>2</v>
      </c>
      <c r="N20" s="7">
        <f>IF(K21&lt;0,1+K21,F20-0.041666667)</f>
        <v>0.63263888855555561</v>
      </c>
    </row>
    <row r="21" spans="1:15" x14ac:dyDescent="0.25">
      <c r="A21" s="2">
        <v>42111</v>
      </c>
      <c r="B21" s="3" t="s">
        <v>0</v>
      </c>
      <c r="C21" s="4">
        <v>0.1875</v>
      </c>
      <c r="D21" s="5">
        <v>6.32</v>
      </c>
      <c r="E21" s="3" t="s">
        <v>0</v>
      </c>
      <c r="F21" s="4">
        <v>0.70486111111111116</v>
      </c>
      <c r="G21" s="5">
        <v>6.3</v>
      </c>
      <c r="I21" t="s">
        <v>1</v>
      </c>
      <c r="J21" s="12">
        <f t="shared" si="0"/>
        <v>0.14583333300000001</v>
      </c>
      <c r="K21" s="12">
        <f t="shared" si="1"/>
        <v>0.14583332999999998</v>
      </c>
      <c r="M21" t="s">
        <v>2</v>
      </c>
      <c r="N21" s="7">
        <f>IF(K22&lt;0,1+K22,F21-0.041666667)</f>
        <v>0.66319444411111117</v>
      </c>
    </row>
    <row r="22" spans="1:15" x14ac:dyDescent="0.25">
      <c r="A22" s="2">
        <v>42112</v>
      </c>
      <c r="B22" s="3" t="s">
        <v>0</v>
      </c>
      <c r="C22" s="4">
        <v>0.21805555555555556</v>
      </c>
      <c r="D22" s="5">
        <v>6.53</v>
      </c>
      <c r="E22" s="3" t="s">
        <v>0</v>
      </c>
      <c r="F22" s="4">
        <v>0.73263888888888884</v>
      </c>
      <c r="G22" s="5">
        <v>6.45</v>
      </c>
      <c r="I22" t="s">
        <v>1</v>
      </c>
      <c r="J22" s="12">
        <f t="shared" si="0"/>
        <v>0.17638888855555557</v>
      </c>
      <c r="K22" s="12">
        <f t="shared" si="1"/>
        <v>0.17638888555555554</v>
      </c>
      <c r="M22" t="s">
        <v>2</v>
      </c>
      <c r="N22" s="7">
        <f>IF(K23&lt;0,1+K23,F22-0.041666667)</f>
        <v>0.69097222188888885</v>
      </c>
    </row>
    <row r="23" spans="1:15" x14ac:dyDescent="0.25">
      <c r="A23" s="2">
        <v>42113</v>
      </c>
      <c r="B23" s="3" t="s">
        <v>0</v>
      </c>
      <c r="C23" s="4">
        <v>0.24652777777777779</v>
      </c>
      <c r="D23" s="5">
        <v>6.59</v>
      </c>
      <c r="E23" s="3" t="s">
        <v>0</v>
      </c>
      <c r="F23" s="4">
        <v>0.7583333333333333</v>
      </c>
      <c r="G23" s="5">
        <v>6.45</v>
      </c>
      <c r="I23" t="s">
        <v>1</v>
      </c>
      <c r="J23" s="12">
        <f t="shared" si="0"/>
        <v>0.2048611107777778</v>
      </c>
      <c r="K23" s="12">
        <f t="shared" si="1"/>
        <v>0.20486110777777777</v>
      </c>
      <c r="M23" t="s">
        <v>2</v>
      </c>
      <c r="N23" s="7">
        <f>IF(K24&lt;0,1+K24,F23-0.041666667)</f>
        <v>0.71666666633333331</v>
      </c>
    </row>
    <row r="24" spans="1:15" x14ac:dyDescent="0.25">
      <c r="A24" s="2">
        <v>42114</v>
      </c>
      <c r="B24" s="3" t="s">
        <v>0</v>
      </c>
      <c r="C24" s="4">
        <v>0.2722222222222222</v>
      </c>
      <c r="D24" s="5">
        <v>6.49</v>
      </c>
      <c r="E24" s="3" t="s">
        <v>0</v>
      </c>
      <c r="F24" s="4">
        <v>0.78125</v>
      </c>
      <c r="G24" s="5">
        <v>6.32</v>
      </c>
      <c r="I24" t="s">
        <v>1</v>
      </c>
      <c r="J24" s="12">
        <f t="shared" si="0"/>
        <v>0.23055555522222221</v>
      </c>
      <c r="K24" s="12">
        <f t="shared" si="1"/>
        <v>0.23055555222222218</v>
      </c>
      <c r="M24" t="s">
        <v>2</v>
      </c>
      <c r="N24" s="7">
        <f>IF(K25&lt;0,1+K25,F24-0.041666667)</f>
        <v>0.73958333300000001</v>
      </c>
      <c r="O24" s="6"/>
    </row>
    <row r="25" spans="1:15" x14ac:dyDescent="0.25">
      <c r="A25" s="2">
        <v>42115</v>
      </c>
      <c r="B25" s="3" t="s">
        <v>0</v>
      </c>
      <c r="C25" s="4">
        <v>0.29722222222222222</v>
      </c>
      <c r="D25" s="5">
        <v>6.25</v>
      </c>
      <c r="E25" s="3" t="s">
        <v>0</v>
      </c>
      <c r="F25" s="4">
        <v>0.8027777777777777</v>
      </c>
      <c r="G25" s="5">
        <v>6.08</v>
      </c>
      <c r="I25" t="s">
        <v>1</v>
      </c>
      <c r="J25" s="12">
        <f t="shared" si="0"/>
        <v>0.25555555522222223</v>
      </c>
      <c r="K25" s="12">
        <f t="shared" si="1"/>
        <v>0.2555555522222222</v>
      </c>
      <c r="M25" t="s">
        <v>2</v>
      </c>
      <c r="N25" s="7">
        <f>IF(K26&lt;0,1+K26,F25-0.041666667)</f>
        <v>0.76111111077777771</v>
      </c>
    </row>
    <row r="26" spans="1:15" x14ac:dyDescent="0.25">
      <c r="A26" s="2">
        <v>42116</v>
      </c>
      <c r="B26" s="3" t="s">
        <v>0</v>
      </c>
      <c r="C26" s="4">
        <v>0.32083333333333336</v>
      </c>
      <c r="D26" s="5">
        <v>5.9</v>
      </c>
      <c r="E26" s="3" t="s">
        <v>0</v>
      </c>
      <c r="F26" s="4">
        <v>0.8222222222222223</v>
      </c>
      <c r="G26" s="5">
        <v>5.77</v>
      </c>
      <c r="I26" t="s">
        <v>1</v>
      </c>
      <c r="J26" s="12">
        <f t="shared" si="0"/>
        <v>0.27916666633333337</v>
      </c>
      <c r="K26" s="12">
        <f t="shared" si="1"/>
        <v>0.27916666333333334</v>
      </c>
      <c r="M26" t="s">
        <v>2</v>
      </c>
      <c r="N26" s="7">
        <f>IF(K27&lt;0,1+K27,F26-0.041666667)</f>
        <v>0.78055555522222231</v>
      </c>
    </row>
    <row r="27" spans="1:15" x14ac:dyDescent="0.25">
      <c r="A27" s="2">
        <v>42117</v>
      </c>
      <c r="B27" s="3" t="s">
        <v>0</v>
      </c>
      <c r="C27" s="4">
        <v>0.3444444444444445</v>
      </c>
      <c r="D27" s="5">
        <v>5.51</v>
      </c>
      <c r="E27" s="3" t="s">
        <v>0</v>
      </c>
      <c r="F27" s="4">
        <v>0.84444444444444444</v>
      </c>
      <c r="G27" s="5">
        <v>5.43</v>
      </c>
      <c r="I27" t="s">
        <v>1</v>
      </c>
      <c r="J27" s="12">
        <f t="shared" si="0"/>
        <v>0.30277777744444451</v>
      </c>
      <c r="K27" s="12">
        <f t="shared" si="1"/>
        <v>0.30277777444444448</v>
      </c>
      <c r="M27" t="s">
        <v>2</v>
      </c>
      <c r="N27" s="7">
        <f>IF(K28&lt;0,1+K28,F27-0.041666667)</f>
        <v>0.80277777744444445</v>
      </c>
    </row>
    <row r="28" spans="1:15" x14ac:dyDescent="0.25">
      <c r="A28" s="2">
        <v>42118</v>
      </c>
      <c r="B28" s="3" t="s">
        <v>0</v>
      </c>
      <c r="C28" s="4">
        <v>0.37291666666666662</v>
      </c>
      <c r="D28" s="5">
        <v>5.12</v>
      </c>
      <c r="E28" s="3" t="s">
        <v>0</v>
      </c>
      <c r="F28" s="4">
        <v>0.87291666666666667</v>
      </c>
      <c r="G28" s="5">
        <v>5.09</v>
      </c>
      <c r="I28" t="s">
        <v>1</v>
      </c>
      <c r="J28" s="12">
        <f t="shared" si="0"/>
        <v>0.33124999966666663</v>
      </c>
      <c r="K28" s="12">
        <f t="shared" si="1"/>
        <v>0.3312499966666666</v>
      </c>
      <c r="M28" t="s">
        <v>2</v>
      </c>
      <c r="N28" s="7">
        <f>IF(K29&lt;0,1+K29,F28-0.041666667)</f>
        <v>0.83124999966666668</v>
      </c>
    </row>
    <row r="29" spans="1:15" x14ac:dyDescent="0.25">
      <c r="A29" s="2">
        <v>42119</v>
      </c>
      <c r="B29" s="3" t="s">
        <v>0</v>
      </c>
      <c r="C29" s="4">
        <v>0.42777777777777781</v>
      </c>
      <c r="D29" s="5">
        <v>4.79</v>
      </c>
      <c r="E29" s="3" t="s">
        <v>0</v>
      </c>
      <c r="F29" s="4">
        <v>0.97986111111111107</v>
      </c>
      <c r="G29" s="5">
        <v>4.8099999999999996</v>
      </c>
      <c r="I29" t="s">
        <v>1</v>
      </c>
      <c r="J29" s="12">
        <f t="shared" si="0"/>
        <v>0.38611111077777782</v>
      </c>
      <c r="K29" s="12">
        <f t="shared" si="1"/>
        <v>0.3861111077777778</v>
      </c>
      <c r="M29" t="s">
        <v>2</v>
      </c>
      <c r="N29" s="7">
        <f>IF(K30&lt;0,1+K30,F29-0.041666667)</f>
        <v>0.93819444411111108</v>
      </c>
    </row>
    <row r="30" spans="1:15" x14ac:dyDescent="0.25">
      <c r="A30" s="2">
        <v>42120</v>
      </c>
      <c r="B30" s="3"/>
      <c r="C30" s="3"/>
      <c r="D30" s="3"/>
      <c r="E30" s="3" t="s">
        <v>0</v>
      </c>
      <c r="F30" s="4">
        <v>0.52152777777777781</v>
      </c>
      <c r="G30" s="5">
        <v>4.68</v>
      </c>
      <c r="I30" t="s">
        <v>1</v>
      </c>
      <c r="J30" s="12">
        <f t="shared" si="0"/>
        <v>-4.1666666999999998E-2</v>
      </c>
      <c r="K30" s="12">
        <f t="shared" si="1"/>
        <v>0.4798611077777778</v>
      </c>
      <c r="M30" t="s">
        <v>2</v>
      </c>
      <c r="N30" s="7">
        <f>IF(K31&lt;0,1+K31,F30-0.041666667)</f>
        <v>0.47986111077777782</v>
      </c>
    </row>
    <row r="31" spans="1:15" x14ac:dyDescent="0.25">
      <c r="A31" s="2">
        <v>42121</v>
      </c>
      <c r="B31" s="3" t="s">
        <v>0</v>
      </c>
      <c r="C31" s="4">
        <v>4.3750000000000004E-2</v>
      </c>
      <c r="D31" s="5">
        <v>4.7699999999999996</v>
      </c>
      <c r="E31" s="3" t="s">
        <v>0</v>
      </c>
      <c r="F31" s="4">
        <v>0.57013888888888886</v>
      </c>
      <c r="G31" s="5">
        <v>4.75</v>
      </c>
      <c r="I31" t="s">
        <v>1</v>
      </c>
      <c r="J31" s="12">
        <f t="shared" si="0"/>
        <v>2.0833330000000067E-3</v>
      </c>
      <c r="K31" s="12">
        <f t="shared" si="1"/>
        <v>2.0833300000000013E-3</v>
      </c>
      <c r="M31" t="s">
        <v>2</v>
      </c>
      <c r="N31" s="7">
        <f>IF(K32&lt;0,1+K32,F31-0.041666667)</f>
        <v>0.52847222188888887</v>
      </c>
    </row>
    <row r="32" spans="1:15" x14ac:dyDescent="0.25">
      <c r="A32" s="2">
        <v>42122</v>
      </c>
      <c r="B32" s="3" t="s">
        <v>0</v>
      </c>
      <c r="C32" s="4">
        <v>8.819444444444445E-2</v>
      </c>
      <c r="D32" s="5">
        <v>4.87</v>
      </c>
      <c r="E32" s="3" t="s">
        <v>0</v>
      </c>
      <c r="F32" s="4">
        <v>0.60763888888888895</v>
      </c>
      <c r="G32" s="5">
        <v>4.92</v>
      </c>
      <c r="I32" t="s">
        <v>1</v>
      </c>
      <c r="J32" s="12">
        <f t="shared" si="0"/>
        <v>4.6527777444444453E-2</v>
      </c>
      <c r="K32" s="12">
        <f t="shared" si="1"/>
        <v>4.6527774444444447E-2</v>
      </c>
      <c r="M32" t="s">
        <v>2</v>
      </c>
      <c r="N32" s="7">
        <f>IF(K33&lt;0,1+K33,F32-0.041666667)</f>
        <v>0.56597222188888896</v>
      </c>
    </row>
    <row r="33" spans="1:16" x14ac:dyDescent="0.25">
      <c r="A33" s="2">
        <v>42123</v>
      </c>
      <c r="B33" s="3" t="s">
        <v>0</v>
      </c>
      <c r="C33" s="4">
        <v>0.12222222222222223</v>
      </c>
      <c r="D33" s="5">
        <v>5.03</v>
      </c>
      <c r="E33" s="3" t="s">
        <v>0</v>
      </c>
      <c r="F33" s="4">
        <v>0.63611111111111118</v>
      </c>
      <c r="G33" s="5">
        <v>5.12</v>
      </c>
      <c r="I33" t="s">
        <v>1</v>
      </c>
      <c r="J33" s="12">
        <f t="shared" si="0"/>
        <v>8.0555555222222242E-2</v>
      </c>
      <c r="K33" s="12">
        <f t="shared" si="1"/>
        <v>8.0555552222222229E-2</v>
      </c>
      <c r="M33" t="s">
        <v>2</v>
      </c>
      <c r="N33" s="7">
        <f>IF(K34&lt;0,1+K34,F33-0.041666667)</f>
        <v>0.59444444411111119</v>
      </c>
    </row>
    <row r="34" spans="1:16" x14ac:dyDescent="0.25">
      <c r="A34" s="2">
        <v>42124</v>
      </c>
      <c r="B34" s="3" t="s">
        <v>0</v>
      </c>
      <c r="C34" s="4">
        <v>0.14861111111111111</v>
      </c>
      <c r="D34" s="5">
        <v>5.21</v>
      </c>
      <c r="E34" s="3" t="s">
        <v>0</v>
      </c>
      <c r="F34" s="4">
        <v>0.65902777777777777</v>
      </c>
      <c r="G34" s="5">
        <v>5.34</v>
      </c>
      <c r="I34" t="s">
        <v>1</v>
      </c>
      <c r="J34" s="12">
        <f t="shared" si="0"/>
        <v>0.10694444411111112</v>
      </c>
      <c r="K34" s="12">
        <f t="shared" si="1"/>
        <v>0.10694444111111111</v>
      </c>
      <c r="M34" t="s">
        <v>2</v>
      </c>
      <c r="N34" s="7">
        <f>IF(K35&lt;0,1+K35,F34-0.041666667)</f>
        <v>0.61736111077777778</v>
      </c>
    </row>
    <row r="35" spans="1:16" x14ac:dyDescent="0.25">
      <c r="A35" s="2">
        <v>42125</v>
      </c>
      <c r="B35" s="3" t="s">
        <v>0</v>
      </c>
      <c r="C35" s="4">
        <v>0.17083333333333331</v>
      </c>
      <c r="D35" s="5">
        <v>5.4</v>
      </c>
      <c r="E35" s="3" t="s">
        <v>0</v>
      </c>
      <c r="F35" s="4">
        <v>0.6791666666666667</v>
      </c>
      <c r="G35" s="5">
        <v>5.54</v>
      </c>
      <c r="I35" t="s">
        <v>1</v>
      </c>
      <c r="J35" s="12">
        <f t="shared" si="0"/>
        <v>0.12916666633333332</v>
      </c>
      <c r="K35" s="12">
        <f t="shared" si="1"/>
        <v>0.12916666333333332</v>
      </c>
      <c r="M35" t="s">
        <v>2</v>
      </c>
      <c r="N35" s="7">
        <f>IF(K36&lt;0,1+K36,F35-0.041666667)</f>
        <v>0.63749999966666671</v>
      </c>
    </row>
    <row r="36" spans="1:16" x14ac:dyDescent="0.25">
      <c r="A36" s="2">
        <v>42126</v>
      </c>
      <c r="B36" s="3" t="s">
        <v>0</v>
      </c>
      <c r="C36" s="4">
        <v>0.19027777777777777</v>
      </c>
      <c r="D36" s="5">
        <v>5.58</v>
      </c>
      <c r="E36" s="3" t="s">
        <v>0</v>
      </c>
      <c r="F36" s="4">
        <v>0.69861111111111107</v>
      </c>
      <c r="G36" s="5">
        <v>5.73</v>
      </c>
      <c r="I36" t="s">
        <v>1</v>
      </c>
      <c r="J36" s="12">
        <f t="shared" si="0"/>
        <v>0.14861111077777778</v>
      </c>
      <c r="K36" s="12">
        <f t="shared" si="1"/>
        <v>0.14861110777777775</v>
      </c>
      <c r="M36" t="s">
        <v>2</v>
      </c>
      <c r="N36" s="7">
        <f>IF(K37&lt;0,1+K37,F36-0.041666667)</f>
        <v>0.65694444411111108</v>
      </c>
    </row>
    <row r="37" spans="1:16" x14ac:dyDescent="0.25">
      <c r="A37" s="2">
        <v>42127</v>
      </c>
      <c r="B37" s="3" t="s">
        <v>0</v>
      </c>
      <c r="C37" s="4">
        <v>0.20972222222222223</v>
      </c>
      <c r="D37" s="5">
        <v>5.74</v>
      </c>
      <c r="E37" s="3" t="s">
        <v>0</v>
      </c>
      <c r="F37" s="4">
        <v>0.71875</v>
      </c>
      <c r="G37" s="5">
        <v>5.88</v>
      </c>
      <c r="I37" t="s">
        <v>1</v>
      </c>
      <c r="J37" s="12">
        <f t="shared" si="0"/>
        <v>0.16805555522222224</v>
      </c>
      <c r="K37" s="12">
        <f t="shared" si="1"/>
        <v>0.16805555222222224</v>
      </c>
      <c r="M37" t="s">
        <v>2</v>
      </c>
      <c r="N37" s="7">
        <f>IF(K38&lt;0,1+K38,F37-0.041666667)</f>
        <v>0.67708333300000001</v>
      </c>
    </row>
    <row r="38" spans="1:16" x14ac:dyDescent="0.25">
      <c r="A38" s="2">
        <v>42128</v>
      </c>
      <c r="B38" s="3" t="s">
        <v>0</v>
      </c>
      <c r="C38" s="4">
        <v>0.23055555555555554</v>
      </c>
      <c r="D38" s="5">
        <v>5.85</v>
      </c>
      <c r="E38" s="3" t="s">
        <v>0</v>
      </c>
      <c r="F38" s="4">
        <v>0.73958333333333337</v>
      </c>
      <c r="G38" s="5">
        <v>5.98</v>
      </c>
      <c r="I38" t="s">
        <v>1</v>
      </c>
      <c r="J38" s="12">
        <f t="shared" si="0"/>
        <v>0.18888888855555555</v>
      </c>
      <c r="K38" s="12">
        <f t="shared" si="1"/>
        <v>0.18888888555555555</v>
      </c>
      <c r="M38" t="s">
        <v>2</v>
      </c>
      <c r="N38" s="7">
        <f>IF(K39&lt;0,1+K39,F38-0.041666667)</f>
        <v>0.69791666633333338</v>
      </c>
    </row>
    <row r="39" spans="1:16" x14ac:dyDescent="0.25">
      <c r="A39" s="2">
        <v>42129</v>
      </c>
      <c r="B39" s="3" t="s">
        <v>0</v>
      </c>
      <c r="C39" s="4">
        <v>0.25138888888888888</v>
      </c>
      <c r="D39" s="5">
        <v>5.9</v>
      </c>
      <c r="E39" s="3" t="s">
        <v>0</v>
      </c>
      <c r="F39" s="4">
        <v>0.76180555555555562</v>
      </c>
      <c r="G39" s="5">
        <v>6.01</v>
      </c>
      <c r="I39" t="s">
        <v>1</v>
      </c>
      <c r="J39" s="12">
        <f t="shared" si="0"/>
        <v>0.20972222188888889</v>
      </c>
      <c r="K39" s="12">
        <f t="shared" si="1"/>
        <v>0.20972221888888887</v>
      </c>
      <c r="M39" t="s">
        <v>2</v>
      </c>
      <c r="N39" s="7">
        <f>IF(K40&lt;0,1+K40,F39-0.041666667)</f>
        <v>0.72013888855555563</v>
      </c>
    </row>
    <row r="40" spans="1:16" x14ac:dyDescent="0.25">
      <c r="A40" s="2">
        <v>42130</v>
      </c>
      <c r="B40" s="3" t="s">
        <v>0</v>
      </c>
      <c r="C40" s="4">
        <v>0.27361111111111108</v>
      </c>
      <c r="D40" s="5">
        <v>5.88</v>
      </c>
      <c r="E40" s="3" t="s">
        <v>0</v>
      </c>
      <c r="F40" s="4">
        <v>0.78541666666666676</v>
      </c>
      <c r="G40" s="5">
        <v>5.96</v>
      </c>
      <c r="I40" t="s">
        <v>1</v>
      </c>
      <c r="J40" s="12">
        <f t="shared" si="0"/>
        <v>0.23194444411111109</v>
      </c>
      <c r="K40" s="12">
        <f t="shared" si="1"/>
        <v>0.23194444111111107</v>
      </c>
      <c r="M40" t="s">
        <v>2</v>
      </c>
      <c r="N40" s="7">
        <f>IF(K41&lt;0,1+K41,F40-0.041666667)</f>
        <v>0.74374999966666677</v>
      </c>
    </row>
    <row r="41" spans="1:16" x14ac:dyDescent="0.25">
      <c r="A41" s="2">
        <v>42131</v>
      </c>
      <c r="B41" s="3" t="s">
        <v>0</v>
      </c>
      <c r="C41" s="4">
        <v>0.29722222222222222</v>
      </c>
      <c r="D41" s="5">
        <v>5.78</v>
      </c>
      <c r="E41" s="3" t="s">
        <v>0</v>
      </c>
      <c r="F41" s="4">
        <v>0.8125</v>
      </c>
      <c r="G41" s="5">
        <v>5.84</v>
      </c>
      <c r="I41" t="s">
        <v>1</v>
      </c>
      <c r="J41" s="12">
        <f t="shared" si="0"/>
        <v>0.25555555522222223</v>
      </c>
      <c r="K41" s="12">
        <f t="shared" si="1"/>
        <v>0.2555555522222222</v>
      </c>
      <c r="M41" t="s">
        <v>2</v>
      </c>
      <c r="N41" s="7">
        <f>IF(K42&lt;0,1+K42,F41-0.041666667)</f>
        <v>0.77083333300000001</v>
      </c>
    </row>
    <row r="42" spans="1:16" x14ac:dyDescent="0.25">
      <c r="A42" s="2">
        <v>42132</v>
      </c>
      <c r="B42" s="3" t="s">
        <v>0</v>
      </c>
      <c r="C42" s="4">
        <v>0.32569444444444445</v>
      </c>
      <c r="D42" s="5">
        <v>5.59</v>
      </c>
      <c r="E42" s="3" t="s">
        <v>0</v>
      </c>
      <c r="F42" s="4">
        <v>0.84444444444444444</v>
      </c>
      <c r="G42" s="5">
        <v>5.64</v>
      </c>
      <c r="I42" t="s">
        <v>1</v>
      </c>
      <c r="J42" s="12">
        <f t="shared" si="0"/>
        <v>0.28402777744444446</v>
      </c>
      <c r="K42" s="12">
        <f t="shared" si="1"/>
        <v>0.28402777444444444</v>
      </c>
      <c r="M42" t="s">
        <v>2</v>
      </c>
      <c r="N42" s="7">
        <f>IF(K43&lt;0,1+K43,F42-0.041666667)</f>
        <v>0.80277777744444445</v>
      </c>
    </row>
    <row r="43" spans="1:16" x14ac:dyDescent="0.25">
      <c r="A43" s="2">
        <v>42133</v>
      </c>
      <c r="B43" s="3" t="s">
        <v>0</v>
      </c>
      <c r="C43" s="4">
        <v>0.36041666666666666</v>
      </c>
      <c r="D43" s="5">
        <v>5.34</v>
      </c>
      <c r="E43" s="3" t="s">
        <v>0</v>
      </c>
      <c r="F43" s="4">
        <v>0.88888888888888884</v>
      </c>
      <c r="G43" s="5">
        <v>5.42</v>
      </c>
      <c r="I43" t="s">
        <v>1</v>
      </c>
      <c r="J43" s="12">
        <f t="shared" si="0"/>
        <v>0.31874999966666667</v>
      </c>
      <c r="K43" s="12">
        <f t="shared" si="1"/>
        <v>0.31874999666666665</v>
      </c>
      <c r="M43" t="s">
        <v>2</v>
      </c>
      <c r="N43" s="7">
        <f>IF(K44&lt;0,1+K44,F43-0.041666667)</f>
        <v>0.84722222188888885</v>
      </c>
    </row>
    <row r="44" spans="1:16" s="3" customFormat="1" x14ac:dyDescent="0.25">
      <c r="A44" s="2">
        <v>42134</v>
      </c>
      <c r="B44" s="3" t="s">
        <v>0</v>
      </c>
      <c r="C44" s="4">
        <v>0.41597222222222219</v>
      </c>
      <c r="D44" s="5">
        <v>5.0999999999999996</v>
      </c>
      <c r="E44" s="3" t="s">
        <v>0</v>
      </c>
      <c r="F44" s="4">
        <v>0.94930555555555562</v>
      </c>
      <c r="G44" s="5">
        <v>5.28</v>
      </c>
      <c r="I44" s="3" t="s">
        <v>1</v>
      </c>
      <c r="J44" s="12">
        <f t="shared" si="0"/>
        <v>0.3743055552222222</v>
      </c>
      <c r="K44" s="12">
        <f t="shared" si="1"/>
        <v>0.37430555222222217</v>
      </c>
      <c r="M44" s="3" t="s">
        <v>2</v>
      </c>
      <c r="N44" s="7">
        <f>IF(K45&lt;0,1+K45,F44-0.041666667)</f>
        <v>0.90763888855555563</v>
      </c>
    </row>
    <row r="45" spans="1:16" s="3" customFormat="1" x14ac:dyDescent="0.25">
      <c r="A45" s="2">
        <v>42135</v>
      </c>
      <c r="B45" s="3" t="s">
        <v>0</v>
      </c>
      <c r="C45" s="4">
        <v>0.48541666666666666</v>
      </c>
      <c r="D45" s="5">
        <v>5.0199999999999996</v>
      </c>
      <c r="F45" s="4"/>
      <c r="G45" s="5"/>
      <c r="I45" s="3" t="s">
        <v>1</v>
      </c>
      <c r="J45" s="12">
        <f>C45-0.041666667</f>
        <v>0.44374999966666667</v>
      </c>
      <c r="K45" s="12">
        <f t="shared" si="1"/>
        <v>0.44374999666666665</v>
      </c>
      <c r="M45" s="3" t="s">
        <v>2</v>
      </c>
      <c r="N45" s="7">
        <f>IF(K46&lt;0,1+K46,F45-0.041666667)</f>
        <v>0.96041666333333331</v>
      </c>
    </row>
    <row r="46" spans="1:16" s="3" customFormat="1" x14ac:dyDescent="0.25">
      <c r="A46" s="2">
        <v>42136</v>
      </c>
      <c r="B46" s="3" t="s">
        <v>0</v>
      </c>
      <c r="C46" s="4">
        <v>2.0833333333333333E-3</v>
      </c>
      <c r="D46" s="5">
        <v>5.28</v>
      </c>
      <c r="E46" s="3" t="s">
        <v>0</v>
      </c>
      <c r="F46" s="4">
        <v>0.54027777777777775</v>
      </c>
      <c r="G46" s="5">
        <v>5.14</v>
      </c>
      <c r="I46" s="3" t="s">
        <v>1</v>
      </c>
      <c r="J46" s="12">
        <f t="shared" ref="J46:J109" si="2">C46-0.041666667</f>
        <v>-3.9583333666666665E-2</v>
      </c>
      <c r="K46" s="12">
        <f t="shared" si="1"/>
        <v>-3.958333666666667E-2</v>
      </c>
      <c r="M46" s="3" t="s">
        <v>2</v>
      </c>
      <c r="N46" s="7">
        <f>IF(K47&lt;0,1+K47,F46-0.041666667)</f>
        <v>0.49861111077777776</v>
      </c>
    </row>
    <row r="47" spans="1:16" x14ac:dyDescent="0.25">
      <c r="A47" s="2">
        <v>42137</v>
      </c>
      <c r="B47" s="3" t="s">
        <v>0</v>
      </c>
      <c r="C47" s="4">
        <v>5.6250000000000001E-2</v>
      </c>
      <c r="D47" s="5">
        <v>5.42</v>
      </c>
      <c r="E47" s="3" t="s">
        <v>0</v>
      </c>
      <c r="F47" s="4">
        <v>0.58611111111111114</v>
      </c>
      <c r="G47" s="5">
        <v>5.37</v>
      </c>
      <c r="I47" t="s">
        <v>1</v>
      </c>
      <c r="J47" s="12">
        <f t="shared" si="2"/>
        <v>1.4583333000000004E-2</v>
      </c>
      <c r="K47" s="12">
        <f t="shared" si="1"/>
        <v>1.4583329999999999E-2</v>
      </c>
      <c r="M47" t="s">
        <v>2</v>
      </c>
      <c r="N47" s="7">
        <f>IF(K48&lt;0,1+K48,F47-0.041666667)</f>
        <v>0.54444444411111115</v>
      </c>
    </row>
    <row r="48" spans="1:16" x14ac:dyDescent="0.25">
      <c r="A48" s="2">
        <v>42138</v>
      </c>
      <c r="B48" s="3" t="s">
        <v>0</v>
      </c>
      <c r="C48" s="4">
        <v>9.9999999999999992E-2</v>
      </c>
      <c r="D48" s="5">
        <v>5.63</v>
      </c>
      <c r="E48" s="3" t="s">
        <v>0</v>
      </c>
      <c r="F48" s="4">
        <v>0.625</v>
      </c>
      <c r="G48" s="5">
        <v>5.64</v>
      </c>
      <c r="I48" t="s">
        <v>1</v>
      </c>
      <c r="J48" s="12">
        <f t="shared" si="2"/>
        <v>5.8333332999999994E-2</v>
      </c>
      <c r="K48" s="12">
        <f t="shared" si="1"/>
        <v>5.8333329999999989E-2</v>
      </c>
      <c r="M48" t="s">
        <v>2</v>
      </c>
      <c r="N48" s="7">
        <f>IF(K49&lt;0,1+K49,F48-0.041666667)</f>
        <v>0.58333333300000001</v>
      </c>
      <c r="P48" s="7">
        <v>0.54166666666666663</v>
      </c>
    </row>
    <row r="49" spans="1:16" x14ac:dyDescent="0.25">
      <c r="A49" s="2">
        <v>42139</v>
      </c>
      <c r="B49" s="3" t="s">
        <v>0</v>
      </c>
      <c r="C49" s="4">
        <v>0.1388888888888889</v>
      </c>
      <c r="D49" s="5">
        <v>5.88</v>
      </c>
      <c r="E49" s="3" t="s">
        <v>0</v>
      </c>
      <c r="F49" s="4">
        <v>0.65972222222222221</v>
      </c>
      <c r="G49" s="5">
        <v>5.9</v>
      </c>
      <c r="I49" t="s">
        <v>1</v>
      </c>
      <c r="J49" s="12">
        <f t="shared" si="2"/>
        <v>9.7222221888888904E-2</v>
      </c>
      <c r="K49" s="12">
        <f t="shared" si="1"/>
        <v>9.7222218888888892E-2</v>
      </c>
      <c r="M49" t="s">
        <v>2</v>
      </c>
      <c r="N49" s="7">
        <f>IF(K50&lt;0,1+K50,F49-0.041666667)</f>
        <v>0.61805555522222222</v>
      </c>
    </row>
    <row r="50" spans="1:16" x14ac:dyDescent="0.25">
      <c r="A50" s="2">
        <v>42140</v>
      </c>
      <c r="B50" s="3" t="s">
        <v>0</v>
      </c>
      <c r="C50" s="4">
        <v>0.17361111111111113</v>
      </c>
      <c r="D50" s="5">
        <v>6.09</v>
      </c>
      <c r="E50" s="3" t="s">
        <v>0</v>
      </c>
      <c r="F50" s="4">
        <v>0.69097222222222221</v>
      </c>
      <c r="G50" s="5">
        <v>6.1</v>
      </c>
      <c r="I50" t="s">
        <v>1</v>
      </c>
      <c r="J50" s="12">
        <f t="shared" si="2"/>
        <v>0.13194444411111114</v>
      </c>
      <c r="K50" s="12">
        <f t="shared" si="1"/>
        <v>0.13194444111111114</v>
      </c>
      <c r="M50" t="s">
        <v>2</v>
      </c>
      <c r="N50" s="7">
        <f>IF(K51&lt;0,1+K51,F50-0.041666667)</f>
        <v>0.64930555522222222</v>
      </c>
    </row>
    <row r="51" spans="1:16" x14ac:dyDescent="0.25">
      <c r="A51" s="2">
        <v>42141</v>
      </c>
      <c r="B51" s="3" t="s">
        <v>0</v>
      </c>
      <c r="C51" s="4">
        <v>0.20486111111111113</v>
      </c>
      <c r="D51" s="5">
        <v>6.22</v>
      </c>
      <c r="E51" s="3" t="s">
        <v>0</v>
      </c>
      <c r="F51" s="4">
        <v>0.71875</v>
      </c>
      <c r="G51" s="5">
        <v>6.21</v>
      </c>
      <c r="I51" t="s">
        <v>1</v>
      </c>
      <c r="J51" s="12">
        <f t="shared" si="2"/>
        <v>0.16319444411111114</v>
      </c>
      <c r="K51" s="12">
        <f t="shared" si="1"/>
        <v>0.16319444111111114</v>
      </c>
      <c r="M51" t="s">
        <v>2</v>
      </c>
      <c r="N51" s="7">
        <f>IF(K52&lt;0,1+K52,F51-0.041666667)</f>
        <v>0.67708333300000001</v>
      </c>
      <c r="P51" s="7">
        <v>4.1666666666666664E-2</v>
      </c>
    </row>
    <row r="52" spans="1:16" x14ac:dyDescent="0.25">
      <c r="A52" s="2">
        <v>42142</v>
      </c>
      <c r="B52" s="3" t="s">
        <v>0</v>
      </c>
      <c r="C52" s="4">
        <v>0.23402777777777781</v>
      </c>
      <c r="D52" s="5">
        <v>6.25</v>
      </c>
      <c r="E52" s="3" t="s">
        <v>0</v>
      </c>
      <c r="F52" s="4">
        <v>0.74444444444444446</v>
      </c>
      <c r="G52" s="5">
        <v>6.22</v>
      </c>
      <c r="I52" t="s">
        <v>1</v>
      </c>
      <c r="J52" s="12">
        <f t="shared" si="2"/>
        <v>0.19236111077777782</v>
      </c>
      <c r="K52" s="12">
        <f t="shared" si="1"/>
        <v>0.19236110777777782</v>
      </c>
      <c r="M52" t="s">
        <v>2</v>
      </c>
      <c r="N52" s="7">
        <f>IF(K53&lt;0,1+K53,F52-0.041666667)</f>
        <v>0.70277777744444447</v>
      </c>
    </row>
    <row r="53" spans="1:16" x14ac:dyDescent="0.25">
      <c r="A53" s="2">
        <v>42143</v>
      </c>
      <c r="B53" s="3" t="s">
        <v>0</v>
      </c>
      <c r="C53" s="4">
        <v>0.26041666666666669</v>
      </c>
      <c r="D53" s="5">
        <v>6.17</v>
      </c>
      <c r="E53" s="3" t="s">
        <v>0</v>
      </c>
      <c r="F53" s="4">
        <v>0.7680555555555556</v>
      </c>
      <c r="G53" s="5">
        <v>6.14</v>
      </c>
      <c r="I53" t="s">
        <v>1</v>
      </c>
      <c r="J53" s="12">
        <f t="shared" si="2"/>
        <v>0.21874999966666669</v>
      </c>
      <c r="K53" s="12">
        <f t="shared" si="1"/>
        <v>0.21874999666666667</v>
      </c>
      <c r="M53" t="s">
        <v>2</v>
      </c>
      <c r="N53" s="7">
        <f>IF(K54&lt;0,1+K54,F53-0.041666667)</f>
        <v>0.72638888855555561</v>
      </c>
    </row>
    <row r="54" spans="1:16" x14ac:dyDescent="0.25">
      <c r="A54" s="2">
        <v>42144</v>
      </c>
      <c r="B54" s="3" t="s">
        <v>0</v>
      </c>
      <c r="C54" s="4">
        <v>0.28541666666666665</v>
      </c>
      <c r="D54" s="5">
        <v>6</v>
      </c>
      <c r="E54" s="3" t="s">
        <v>0</v>
      </c>
      <c r="F54" s="4">
        <v>0.79027777777777775</v>
      </c>
      <c r="G54" s="5">
        <v>5.98</v>
      </c>
      <c r="I54" t="s">
        <v>1</v>
      </c>
      <c r="J54" s="12">
        <f t="shared" si="2"/>
        <v>0.24374999966666666</v>
      </c>
      <c r="K54" s="12">
        <f t="shared" si="1"/>
        <v>0.24374999666666664</v>
      </c>
      <c r="M54" t="s">
        <v>2</v>
      </c>
      <c r="N54" s="7">
        <f>IF(K55&lt;0,1+K55,F54-0.041666667)</f>
        <v>0.74861111077777776</v>
      </c>
    </row>
    <row r="55" spans="1:16" x14ac:dyDescent="0.25">
      <c r="A55" s="2">
        <v>42145</v>
      </c>
      <c r="B55" s="3" t="s">
        <v>0</v>
      </c>
      <c r="C55" s="4">
        <v>0.30902777777777779</v>
      </c>
      <c r="D55" s="5">
        <v>5.77</v>
      </c>
      <c r="E55" s="3" t="s">
        <v>0</v>
      </c>
      <c r="F55" s="4">
        <v>0.81180555555555556</v>
      </c>
      <c r="G55" s="5">
        <v>5.76</v>
      </c>
      <c r="I55" t="s">
        <v>1</v>
      </c>
      <c r="J55" s="12">
        <f t="shared" si="2"/>
        <v>0.2673611107777778</v>
      </c>
      <c r="K55" s="12">
        <f t="shared" si="1"/>
        <v>0.26736110777777777</v>
      </c>
      <c r="M55" t="s">
        <v>2</v>
      </c>
      <c r="N55" s="7">
        <f>IF(K56&lt;0,1+K56,F55-0.041666667)</f>
        <v>0.77013888855555557</v>
      </c>
    </row>
    <row r="56" spans="1:16" x14ac:dyDescent="0.25">
      <c r="A56" s="2">
        <v>42146</v>
      </c>
      <c r="B56" s="3" t="s">
        <v>0</v>
      </c>
      <c r="C56" s="4">
        <v>0.33333333333333331</v>
      </c>
      <c r="D56" s="5">
        <v>5.49</v>
      </c>
      <c r="E56" s="3" t="s">
        <v>0</v>
      </c>
      <c r="F56" s="4">
        <v>0.8354166666666667</v>
      </c>
      <c r="G56" s="5">
        <v>5.51</v>
      </c>
      <c r="I56" t="s">
        <v>1</v>
      </c>
      <c r="J56" s="12">
        <f t="shared" si="2"/>
        <v>0.29166666633333332</v>
      </c>
      <c r="K56" s="12">
        <f t="shared" si="1"/>
        <v>0.2916666633333333</v>
      </c>
      <c r="M56" t="s">
        <v>2</v>
      </c>
      <c r="N56" s="7">
        <f>IF(K57&lt;0,1+K57,F56-0.041666667)</f>
        <v>0.79374999966666671</v>
      </c>
    </row>
    <row r="57" spans="1:16" x14ac:dyDescent="0.25">
      <c r="A57" s="2">
        <v>42147</v>
      </c>
      <c r="B57" s="3" t="s">
        <v>0</v>
      </c>
      <c r="C57" s="4">
        <v>0.36041666666666666</v>
      </c>
      <c r="D57" s="5">
        <v>5.21</v>
      </c>
      <c r="E57" s="3" t="s">
        <v>0</v>
      </c>
      <c r="F57" s="4">
        <v>0.86458333333333337</v>
      </c>
      <c r="G57" s="5">
        <v>5.25</v>
      </c>
      <c r="I57" t="s">
        <v>1</v>
      </c>
      <c r="J57" s="12">
        <f t="shared" si="2"/>
        <v>0.31874999966666667</v>
      </c>
      <c r="K57" s="12">
        <f t="shared" si="1"/>
        <v>0.31874999666666665</v>
      </c>
      <c r="M57" t="s">
        <v>2</v>
      </c>
      <c r="N57" s="7">
        <f>IF(K58&lt;0,1+K58,F57-0.041666667)</f>
        <v>0.82291666633333338</v>
      </c>
    </row>
    <row r="58" spans="1:16" x14ac:dyDescent="0.25">
      <c r="A58" s="2">
        <v>42148</v>
      </c>
      <c r="B58" s="3" t="s">
        <v>0</v>
      </c>
      <c r="C58" s="4">
        <v>0.39583333333333331</v>
      </c>
      <c r="D58" s="5">
        <v>4.95</v>
      </c>
      <c r="E58" s="3" t="s">
        <v>0</v>
      </c>
      <c r="F58" s="4">
        <v>0.90416666666666667</v>
      </c>
      <c r="G58" s="5">
        <v>5</v>
      </c>
      <c r="I58" t="s">
        <v>1</v>
      </c>
      <c r="J58" s="12">
        <f t="shared" si="2"/>
        <v>0.35416666633333332</v>
      </c>
      <c r="K58" s="12">
        <f t="shared" si="1"/>
        <v>0.3541666633333333</v>
      </c>
      <c r="M58" t="s">
        <v>2</v>
      </c>
      <c r="N58" s="7">
        <f>IF(K59&lt;0,1+K59,F58-0.041666667)</f>
        <v>0.86249999966666668</v>
      </c>
    </row>
    <row r="59" spans="1:16" x14ac:dyDescent="0.25">
      <c r="A59" s="2">
        <v>42149</v>
      </c>
      <c r="B59" s="3" t="s">
        <v>0</v>
      </c>
      <c r="C59" s="4">
        <v>0.4513888888888889</v>
      </c>
      <c r="D59" s="5">
        <v>4.76</v>
      </c>
      <c r="E59" s="3" t="s">
        <v>0</v>
      </c>
      <c r="F59" s="4">
        <v>0.97361111111111109</v>
      </c>
      <c r="G59" s="5">
        <v>4.82</v>
      </c>
      <c r="I59" t="s">
        <v>1</v>
      </c>
      <c r="J59" s="12">
        <f t="shared" si="2"/>
        <v>0.4097222218888889</v>
      </c>
      <c r="K59" s="12">
        <f t="shared" si="1"/>
        <v>0.40972221888888888</v>
      </c>
      <c r="M59" t="s">
        <v>2</v>
      </c>
      <c r="N59" s="18">
        <f>IF(K60&lt;0,1+K60,F59-0.041666667)</f>
        <v>0.9319444441111111</v>
      </c>
    </row>
    <row r="60" spans="1:16" s="3" customFormat="1" x14ac:dyDescent="0.25">
      <c r="A60" s="2">
        <v>42150</v>
      </c>
      <c r="E60" s="3" t="s">
        <v>0</v>
      </c>
      <c r="F60" s="4">
        <v>0.51736111111111105</v>
      </c>
      <c r="G60" s="5">
        <v>4.72</v>
      </c>
      <c r="I60" s="3" t="s">
        <v>1</v>
      </c>
      <c r="J60" s="12">
        <f t="shared" si="2"/>
        <v>-4.1666666999999998E-2</v>
      </c>
      <c r="K60" s="12">
        <f>IF(AND(B60="",F60&lt;0.54166667),F60-0.04166667,C60-0.04166667)</f>
        <v>0.47569444111111103</v>
      </c>
      <c r="M60" s="3" t="s">
        <v>2</v>
      </c>
      <c r="N60" s="12">
        <f>IF(K61&lt;0,1+K61,F60-0.041666667)</f>
        <v>0.99374999666666664</v>
      </c>
    </row>
    <row r="61" spans="1:16" s="3" customFormat="1" x14ac:dyDescent="0.25">
      <c r="A61" s="2">
        <v>42151</v>
      </c>
      <c r="B61" s="3" t="s">
        <v>0</v>
      </c>
      <c r="C61" s="4">
        <v>3.5416666666666666E-2</v>
      </c>
      <c r="D61" s="5">
        <v>4.79</v>
      </c>
      <c r="E61" s="3" t="s">
        <v>0</v>
      </c>
      <c r="F61" s="4">
        <v>0.56527777777777777</v>
      </c>
      <c r="G61" s="5">
        <v>4.8</v>
      </c>
      <c r="I61" s="3" t="s">
        <v>1</v>
      </c>
      <c r="J61" s="12">
        <f t="shared" si="2"/>
        <v>-6.2500003333333318E-3</v>
      </c>
      <c r="K61" s="12">
        <f t="shared" ref="K61:K124" si="3">IF(AND(B61="",F61&lt;0.54166667),F61-0.04166667,C61-0.04166667)</f>
        <v>-6.2500033333333371E-3</v>
      </c>
      <c r="M61" s="3" t="s">
        <v>2</v>
      </c>
      <c r="N61" s="12">
        <f>IF(K62&lt;0,1+K62,F61-0.041666667)</f>
        <v>0.52361111077777778</v>
      </c>
    </row>
    <row r="62" spans="1:16" x14ac:dyDescent="0.25">
      <c r="A62" s="2">
        <v>42152</v>
      </c>
      <c r="B62" s="3" t="s">
        <v>0</v>
      </c>
      <c r="C62" s="4">
        <v>8.0555555555555561E-2</v>
      </c>
      <c r="D62" s="5">
        <v>4.87</v>
      </c>
      <c r="E62" s="3" t="s">
        <v>0</v>
      </c>
      <c r="F62" s="4">
        <v>0.60138888888888886</v>
      </c>
      <c r="G62" s="5">
        <v>4.97</v>
      </c>
      <c r="I62" t="s">
        <v>1</v>
      </c>
      <c r="J62" s="12">
        <f t="shared" si="2"/>
        <v>3.8888888555555563E-2</v>
      </c>
      <c r="K62" s="12">
        <f t="shared" si="3"/>
        <v>3.8888885555555558E-2</v>
      </c>
      <c r="M62" t="s">
        <v>2</v>
      </c>
      <c r="N62" s="7">
        <f>IF(K63&lt;0,1+K63,F62-0.041666667)</f>
        <v>0.55972222188888887</v>
      </c>
    </row>
    <row r="63" spans="1:16" x14ac:dyDescent="0.25">
      <c r="A63" s="2">
        <v>42153</v>
      </c>
      <c r="B63" s="3" t="s">
        <v>0</v>
      </c>
      <c r="C63" s="4">
        <v>0.11527777777777777</v>
      </c>
      <c r="D63" s="5">
        <v>5.0199999999999996</v>
      </c>
      <c r="E63" s="3" t="s">
        <v>0</v>
      </c>
      <c r="F63" s="4">
        <v>0.63055555555555554</v>
      </c>
      <c r="G63" s="5">
        <v>5.17</v>
      </c>
      <c r="I63" t="s">
        <v>1</v>
      </c>
      <c r="J63" s="12">
        <f t="shared" si="2"/>
        <v>7.3611110777777766E-2</v>
      </c>
      <c r="K63" s="12">
        <f t="shared" si="3"/>
        <v>7.3611107777777768E-2</v>
      </c>
      <c r="M63" t="s">
        <v>2</v>
      </c>
      <c r="N63" s="7">
        <f>IF(K64&lt;0,1+K64,F63-0.041666667)</f>
        <v>0.58888888855555555</v>
      </c>
    </row>
    <row r="64" spans="1:16" x14ac:dyDescent="0.25">
      <c r="A64" s="2">
        <v>42154</v>
      </c>
      <c r="B64" s="3" t="s">
        <v>0</v>
      </c>
      <c r="C64" s="4">
        <v>0.14375000000000002</v>
      </c>
      <c r="D64" s="5">
        <v>5.19</v>
      </c>
      <c r="E64" s="3" t="s">
        <v>0</v>
      </c>
      <c r="F64" s="4">
        <v>0.65625</v>
      </c>
      <c r="G64" s="5">
        <v>5.39</v>
      </c>
      <c r="I64" t="s">
        <v>1</v>
      </c>
      <c r="J64" s="12">
        <f t="shared" si="2"/>
        <v>0.10208333300000003</v>
      </c>
      <c r="K64" s="12">
        <f t="shared" si="3"/>
        <v>0.10208333000000001</v>
      </c>
      <c r="M64" t="s">
        <v>2</v>
      </c>
      <c r="N64" s="7">
        <f>IF(K65&lt;0,1+K65,F64-0.041666667)</f>
        <v>0.61458333300000001</v>
      </c>
    </row>
    <row r="65" spans="1:14" x14ac:dyDescent="0.25">
      <c r="A65" s="2">
        <v>42155</v>
      </c>
      <c r="B65" s="3" t="s">
        <v>0</v>
      </c>
      <c r="C65" s="4">
        <v>0.16874999999999998</v>
      </c>
      <c r="D65" s="5">
        <v>5.38</v>
      </c>
      <c r="E65" s="3" t="s">
        <v>0</v>
      </c>
      <c r="F65" s="4">
        <v>0.67986111111111114</v>
      </c>
      <c r="G65" s="5">
        <v>5.6</v>
      </c>
      <c r="I65" t="s">
        <v>1</v>
      </c>
      <c r="J65" s="12">
        <f t="shared" si="2"/>
        <v>0.12708333299999999</v>
      </c>
      <c r="K65" s="12">
        <f t="shared" si="3"/>
        <v>0.12708332999999999</v>
      </c>
      <c r="M65" t="s">
        <v>2</v>
      </c>
      <c r="N65" s="7">
        <f>IF(K66&lt;0,1+K66,F65-0.041666667)</f>
        <v>0.63819444411111115</v>
      </c>
    </row>
    <row r="66" spans="1:14" x14ac:dyDescent="0.25">
      <c r="A66" s="2">
        <v>42156</v>
      </c>
      <c r="B66" s="3" t="s">
        <v>0</v>
      </c>
      <c r="C66" s="4">
        <v>0.19236111111111112</v>
      </c>
      <c r="D66" s="5">
        <v>5.56</v>
      </c>
      <c r="E66" s="3" t="s">
        <v>0</v>
      </c>
      <c r="F66" s="4">
        <v>0.70347222222222217</v>
      </c>
      <c r="G66" s="5">
        <v>5.79</v>
      </c>
      <c r="I66" t="s">
        <v>1</v>
      </c>
      <c r="J66" s="12">
        <f t="shared" si="2"/>
        <v>0.15069444411111113</v>
      </c>
      <c r="K66" s="12">
        <f t="shared" si="3"/>
        <v>0.15069444111111113</v>
      </c>
      <c r="M66" t="s">
        <v>2</v>
      </c>
      <c r="N66" s="7">
        <f>IF(K67&lt;0,1+K67,F66-0.041666667)</f>
        <v>0.66180555522222217</v>
      </c>
    </row>
    <row r="67" spans="1:14" x14ac:dyDescent="0.25">
      <c r="A67" s="2">
        <v>42157</v>
      </c>
      <c r="B67" s="3" t="s">
        <v>0</v>
      </c>
      <c r="C67" s="4">
        <v>0.21597222222222223</v>
      </c>
      <c r="D67" s="5">
        <v>5.71</v>
      </c>
      <c r="E67" s="3" t="s">
        <v>0</v>
      </c>
      <c r="F67" s="4">
        <v>0.7270833333333333</v>
      </c>
      <c r="G67" s="5">
        <v>5.94</v>
      </c>
      <c r="I67" t="s">
        <v>1</v>
      </c>
      <c r="J67" s="12">
        <f t="shared" si="2"/>
        <v>0.17430555522222224</v>
      </c>
      <c r="K67" s="12">
        <f t="shared" si="3"/>
        <v>0.17430555222222222</v>
      </c>
      <c r="M67" t="s">
        <v>2</v>
      </c>
      <c r="N67" s="7">
        <f>IF(K68&lt;0,1+K68,F67-0.041666667)</f>
        <v>0.68541666633333331</v>
      </c>
    </row>
    <row r="68" spans="1:14" x14ac:dyDescent="0.25">
      <c r="A68" s="2">
        <v>42158</v>
      </c>
      <c r="B68" s="3" t="s">
        <v>0</v>
      </c>
      <c r="C68" s="4">
        <v>0.24027777777777778</v>
      </c>
      <c r="D68" s="5">
        <v>5.82</v>
      </c>
      <c r="E68" s="3" t="s">
        <v>0</v>
      </c>
      <c r="F68" s="4">
        <v>0.75208333333333333</v>
      </c>
      <c r="G68" s="5">
        <v>6.03</v>
      </c>
      <c r="I68" t="s">
        <v>1</v>
      </c>
      <c r="J68" s="12">
        <f t="shared" si="2"/>
        <v>0.19861111077777779</v>
      </c>
      <c r="K68" s="12">
        <f t="shared" si="3"/>
        <v>0.1986111077777778</v>
      </c>
      <c r="M68" t="s">
        <v>2</v>
      </c>
      <c r="N68" s="7">
        <f>IF(K69&lt;0,1+K69,F68-0.041666667)</f>
        <v>0.71041666633333334</v>
      </c>
    </row>
    <row r="69" spans="1:14" x14ac:dyDescent="0.25">
      <c r="A69" s="2">
        <v>42159</v>
      </c>
      <c r="B69" s="3" t="s">
        <v>0</v>
      </c>
      <c r="C69" s="4">
        <v>0.26597222222222222</v>
      </c>
      <c r="D69" s="5">
        <v>5.85</v>
      </c>
      <c r="E69" s="3" t="s">
        <v>0</v>
      </c>
      <c r="F69" s="4">
        <v>0.77916666666666667</v>
      </c>
      <c r="G69" s="5">
        <v>6.05</v>
      </c>
      <c r="I69" t="s">
        <v>1</v>
      </c>
      <c r="J69" s="12">
        <f t="shared" si="2"/>
        <v>0.22430555522222223</v>
      </c>
      <c r="K69" s="12">
        <f t="shared" si="3"/>
        <v>0.2243055522222222</v>
      </c>
      <c r="M69" t="s">
        <v>2</v>
      </c>
      <c r="N69" s="7">
        <f>IF(K70&lt;0,1+K70,F69-0.041666667)</f>
        <v>0.73749999966666668</v>
      </c>
    </row>
    <row r="70" spans="1:14" x14ac:dyDescent="0.25">
      <c r="A70" s="2">
        <v>42160</v>
      </c>
      <c r="B70" s="3" t="s">
        <v>0</v>
      </c>
      <c r="C70" s="4">
        <v>0.29375000000000001</v>
      </c>
      <c r="D70" s="5">
        <v>5.81</v>
      </c>
      <c r="E70" s="3" t="s">
        <v>0</v>
      </c>
      <c r="F70" s="4">
        <v>0.80972222222222223</v>
      </c>
      <c r="G70" s="5">
        <v>5.99</v>
      </c>
      <c r="I70" t="s">
        <v>1</v>
      </c>
      <c r="J70" s="12">
        <f t="shared" si="2"/>
        <v>0.25208333300000002</v>
      </c>
      <c r="K70" s="12">
        <f t="shared" si="3"/>
        <v>0.25208332999999999</v>
      </c>
      <c r="M70" t="s">
        <v>2</v>
      </c>
      <c r="N70" s="7">
        <f>IF(K71&lt;0,1+K71,F70-0.041666667)</f>
        <v>0.76805555522222224</v>
      </c>
    </row>
    <row r="71" spans="1:14" x14ac:dyDescent="0.25">
      <c r="A71" s="2">
        <v>42161</v>
      </c>
      <c r="B71" s="3" t="s">
        <v>0</v>
      </c>
      <c r="C71" s="4">
        <v>0.32500000000000001</v>
      </c>
      <c r="D71" s="5">
        <v>5.68</v>
      </c>
      <c r="E71" s="3" t="s">
        <v>0</v>
      </c>
      <c r="F71" s="4">
        <v>0.84444444444444444</v>
      </c>
      <c r="G71" s="5">
        <v>5.85</v>
      </c>
      <c r="I71" t="s">
        <v>1</v>
      </c>
      <c r="J71" s="12">
        <f t="shared" si="2"/>
        <v>0.28333333300000002</v>
      </c>
      <c r="K71" s="12">
        <f t="shared" si="3"/>
        <v>0.28333332999999999</v>
      </c>
      <c r="M71" t="s">
        <v>2</v>
      </c>
      <c r="N71" s="7">
        <f>IF(K72&lt;0,1+K72,F71-0.041666667)</f>
        <v>0.80277777744444445</v>
      </c>
    </row>
    <row r="72" spans="1:14" x14ac:dyDescent="0.25">
      <c r="A72" s="2">
        <v>42162</v>
      </c>
      <c r="B72" s="3" t="s">
        <v>0</v>
      </c>
      <c r="C72" s="4">
        <v>0.36319444444444443</v>
      </c>
      <c r="D72" s="5">
        <v>5.5</v>
      </c>
      <c r="E72" s="3" t="s">
        <v>0</v>
      </c>
      <c r="F72" s="4">
        <v>0.88680555555555562</v>
      </c>
      <c r="G72" s="5">
        <v>5.68</v>
      </c>
      <c r="I72" t="s">
        <v>1</v>
      </c>
      <c r="J72" s="12">
        <f t="shared" si="2"/>
        <v>0.32152777744444444</v>
      </c>
      <c r="K72" s="12">
        <f t="shared" si="3"/>
        <v>0.32152777444444441</v>
      </c>
      <c r="M72" t="s">
        <v>2</v>
      </c>
      <c r="N72" s="7">
        <f>IF(K73&lt;0,1+K73,F72-0.041666667)</f>
        <v>0.84513888855555563</v>
      </c>
    </row>
    <row r="73" spans="1:14" x14ac:dyDescent="0.25">
      <c r="A73" s="2">
        <v>42163</v>
      </c>
      <c r="B73" s="3" t="s">
        <v>0</v>
      </c>
      <c r="C73" s="4">
        <v>0.41250000000000003</v>
      </c>
      <c r="D73" s="5">
        <v>5.3</v>
      </c>
      <c r="E73" s="3" t="s">
        <v>0</v>
      </c>
      <c r="F73" s="4">
        <v>0.93611111111111101</v>
      </c>
      <c r="G73" s="5">
        <v>5.53</v>
      </c>
      <c r="I73" t="s">
        <v>1</v>
      </c>
      <c r="J73" s="12">
        <f t="shared" si="2"/>
        <v>0.37083333300000004</v>
      </c>
      <c r="K73" s="12">
        <f t="shared" si="3"/>
        <v>0.37083333000000002</v>
      </c>
      <c r="M73" t="s">
        <v>2</v>
      </c>
      <c r="N73" s="7">
        <f>IF(K74&lt;0,1+K74,F73-0.041666667)</f>
        <v>0.89444444411111101</v>
      </c>
    </row>
    <row r="74" spans="1:14" x14ac:dyDescent="0.25">
      <c r="A74" s="2">
        <v>42164</v>
      </c>
      <c r="B74" s="3" t="s">
        <v>0</v>
      </c>
      <c r="C74" s="4">
        <v>0.47013888888888888</v>
      </c>
      <c r="D74" s="5">
        <v>5.19</v>
      </c>
      <c r="E74" s="3" t="s">
        <v>0</v>
      </c>
      <c r="F74" s="4">
        <v>0.98749999999999993</v>
      </c>
      <c r="G74" s="5">
        <v>5.44</v>
      </c>
      <c r="I74" t="s">
        <v>1</v>
      </c>
      <c r="J74" s="12">
        <f t="shared" si="2"/>
        <v>0.42847222188888889</v>
      </c>
      <c r="K74" s="12">
        <f t="shared" si="3"/>
        <v>0.42847221888888887</v>
      </c>
      <c r="M74" t="s">
        <v>2</v>
      </c>
      <c r="N74" s="7">
        <f>IF(K75&lt;0,1+K75,F74-0.041666667)</f>
        <v>0.94583333299999994</v>
      </c>
    </row>
    <row r="75" spans="1:14" x14ac:dyDescent="0.25">
      <c r="A75" s="2">
        <v>42165</v>
      </c>
      <c r="B75" s="3"/>
      <c r="C75" s="3"/>
      <c r="D75" s="3"/>
      <c r="E75" s="3" t="s">
        <v>0</v>
      </c>
      <c r="F75" s="4">
        <v>0.52361111111111114</v>
      </c>
      <c r="G75" s="5">
        <v>5.2</v>
      </c>
      <c r="I75" t="s">
        <v>1</v>
      </c>
      <c r="J75" s="12">
        <f t="shared" si="2"/>
        <v>-4.1666666999999998E-2</v>
      </c>
      <c r="K75" s="12">
        <f t="shared" si="3"/>
        <v>0.48194444111111112</v>
      </c>
      <c r="M75" t="s">
        <v>2</v>
      </c>
      <c r="N75" s="7">
        <f>IF(K76&lt;0,1+K76,F75-0.041666667)</f>
        <v>0.99722221888888885</v>
      </c>
    </row>
    <row r="76" spans="1:14" x14ac:dyDescent="0.25">
      <c r="A76" s="2">
        <v>42166</v>
      </c>
      <c r="B76" s="3" t="s">
        <v>0</v>
      </c>
      <c r="C76" s="4">
        <v>3.888888888888889E-2</v>
      </c>
      <c r="D76" s="5">
        <v>5.43</v>
      </c>
      <c r="E76" s="3" t="s">
        <v>0</v>
      </c>
      <c r="F76" s="4">
        <v>0.57013888888888886</v>
      </c>
      <c r="G76" s="5">
        <v>5.32</v>
      </c>
      <c r="I76" t="s">
        <v>1</v>
      </c>
      <c r="J76" s="12">
        <f t="shared" si="2"/>
        <v>-2.777778111111108E-3</v>
      </c>
      <c r="K76" s="12">
        <f t="shared" si="3"/>
        <v>-2.7777811111111134E-3</v>
      </c>
      <c r="M76" t="s">
        <v>2</v>
      </c>
      <c r="N76" s="7">
        <f>IF(K77&lt;0,1+K77,F76-0.041666667)</f>
        <v>0.52847222188888887</v>
      </c>
    </row>
    <row r="77" spans="1:14" x14ac:dyDescent="0.25">
      <c r="A77" s="2">
        <v>42167</v>
      </c>
      <c r="B77" s="3" t="s">
        <v>0</v>
      </c>
      <c r="C77" s="4">
        <v>8.4722222222222213E-2</v>
      </c>
      <c r="D77" s="5">
        <v>5.51</v>
      </c>
      <c r="E77" s="3" t="s">
        <v>0</v>
      </c>
      <c r="F77" s="4">
        <v>0.61111111111111105</v>
      </c>
      <c r="G77" s="5">
        <v>5.49</v>
      </c>
      <c r="I77" t="s">
        <v>1</v>
      </c>
      <c r="J77" s="12">
        <f t="shared" si="2"/>
        <v>4.3055555222222215E-2</v>
      </c>
      <c r="K77" s="12">
        <f t="shared" si="3"/>
        <v>4.305555222222221E-2</v>
      </c>
      <c r="M77" t="s">
        <v>2</v>
      </c>
      <c r="N77" s="7">
        <f>IF(K78&lt;0,1+K78,F77-0.041666667)</f>
        <v>0.56944444411111106</v>
      </c>
    </row>
    <row r="78" spans="1:14" x14ac:dyDescent="0.25">
      <c r="A78" s="2">
        <v>42168</v>
      </c>
      <c r="B78" s="3" t="s">
        <v>0</v>
      </c>
      <c r="C78" s="4">
        <v>0.12569444444444444</v>
      </c>
      <c r="D78" s="5">
        <v>5.63</v>
      </c>
      <c r="E78" s="3" t="s">
        <v>0</v>
      </c>
      <c r="F78" s="4">
        <v>0.6479166666666667</v>
      </c>
      <c r="G78" s="5">
        <v>5.67</v>
      </c>
      <c r="I78" t="s">
        <v>1</v>
      </c>
      <c r="J78" s="12">
        <f t="shared" si="2"/>
        <v>8.4027777444444451E-2</v>
      </c>
      <c r="K78" s="12">
        <f t="shared" si="3"/>
        <v>8.4027774444444439E-2</v>
      </c>
      <c r="M78" t="s">
        <v>2</v>
      </c>
      <c r="N78" s="7">
        <f>IF(K79&lt;0,1+K79,F78-0.041666667)</f>
        <v>0.60624999966666671</v>
      </c>
    </row>
    <row r="79" spans="1:14" x14ac:dyDescent="0.25">
      <c r="A79" s="2">
        <v>42169</v>
      </c>
      <c r="B79" s="3" t="s">
        <v>0</v>
      </c>
      <c r="C79" s="4">
        <v>0.16250000000000001</v>
      </c>
      <c r="D79" s="5">
        <v>5.76</v>
      </c>
      <c r="E79" s="3" t="s">
        <v>0</v>
      </c>
      <c r="F79" s="4">
        <v>0.67986111111111114</v>
      </c>
      <c r="G79" s="5">
        <v>5.83</v>
      </c>
      <c r="I79" t="s">
        <v>1</v>
      </c>
      <c r="J79" s="12">
        <f t="shared" si="2"/>
        <v>0.12083333300000001</v>
      </c>
      <c r="K79" s="12">
        <f t="shared" si="3"/>
        <v>0.12083333</v>
      </c>
      <c r="M79" t="s">
        <v>2</v>
      </c>
      <c r="N79" s="7">
        <f>IF(K80&lt;0,1+K80,F79-0.041666667)</f>
        <v>0.63819444411111115</v>
      </c>
    </row>
    <row r="80" spans="1:14" x14ac:dyDescent="0.25">
      <c r="A80" s="2">
        <v>42170</v>
      </c>
      <c r="B80" s="3" t="s">
        <v>0</v>
      </c>
      <c r="C80" s="4">
        <v>0.19583333333333333</v>
      </c>
      <c r="D80" s="5">
        <v>5.86</v>
      </c>
      <c r="E80" s="3" t="s">
        <v>0</v>
      </c>
      <c r="F80" s="4">
        <v>0.7090277777777777</v>
      </c>
      <c r="G80" s="5">
        <v>5.93</v>
      </c>
      <c r="I80" t="s">
        <v>1</v>
      </c>
      <c r="J80" s="12">
        <f t="shared" si="2"/>
        <v>0.15416666633333334</v>
      </c>
      <c r="K80" s="12">
        <f t="shared" si="3"/>
        <v>0.15416666333333334</v>
      </c>
      <c r="M80" t="s">
        <v>2</v>
      </c>
      <c r="N80" s="7">
        <f>IF(K81&lt;0,1+K81,F80-0.041666667)</f>
        <v>0.66736111077777771</v>
      </c>
    </row>
    <row r="81" spans="1:14" x14ac:dyDescent="0.25">
      <c r="A81" s="2">
        <v>42171</v>
      </c>
      <c r="B81" s="3" t="s">
        <v>0</v>
      </c>
      <c r="C81" s="4">
        <v>0.22500000000000001</v>
      </c>
      <c r="D81" s="5">
        <v>5.9</v>
      </c>
      <c r="E81" s="3" t="s">
        <v>0</v>
      </c>
      <c r="F81" s="4">
        <v>0.73541666666666661</v>
      </c>
      <c r="G81" s="5">
        <v>5.98</v>
      </c>
      <c r="I81" t="s">
        <v>1</v>
      </c>
      <c r="J81" s="12">
        <f t="shared" si="2"/>
        <v>0.18333333300000001</v>
      </c>
      <c r="K81" s="12">
        <f t="shared" si="3"/>
        <v>0.18333333000000002</v>
      </c>
      <c r="M81" t="s">
        <v>2</v>
      </c>
      <c r="N81" s="7">
        <f>IF(K82&lt;0,1+K82,F81-0.041666667)</f>
        <v>0.69374999966666662</v>
      </c>
    </row>
    <row r="82" spans="1:14" x14ac:dyDescent="0.25">
      <c r="A82" s="2">
        <v>42172</v>
      </c>
      <c r="B82" s="3" t="s">
        <v>0</v>
      </c>
      <c r="C82" s="4">
        <v>0.25138888888888888</v>
      </c>
      <c r="D82" s="5">
        <v>5.89</v>
      </c>
      <c r="E82" s="3" t="s">
        <v>0</v>
      </c>
      <c r="F82" s="4">
        <v>0.75902777777777775</v>
      </c>
      <c r="G82" s="5">
        <v>5.97</v>
      </c>
      <c r="I82" t="s">
        <v>1</v>
      </c>
      <c r="J82" s="12">
        <f t="shared" si="2"/>
        <v>0.20972222188888889</v>
      </c>
      <c r="K82" s="12">
        <f t="shared" si="3"/>
        <v>0.20972221888888887</v>
      </c>
      <c r="M82" t="s">
        <v>2</v>
      </c>
      <c r="N82" s="7">
        <f>IF(K83&lt;0,1+K83,F82-0.041666667)</f>
        <v>0.71736111077777776</v>
      </c>
    </row>
    <row r="83" spans="1:14" x14ac:dyDescent="0.25">
      <c r="A83" s="2">
        <v>42173</v>
      </c>
      <c r="B83" s="3" t="s">
        <v>0</v>
      </c>
      <c r="C83" s="4">
        <v>0.27499999999999997</v>
      </c>
      <c r="D83" s="5">
        <v>5.82</v>
      </c>
      <c r="E83" s="3" t="s">
        <v>0</v>
      </c>
      <c r="F83" s="4">
        <v>0.78125</v>
      </c>
      <c r="G83" s="5">
        <v>5.9</v>
      </c>
      <c r="I83" t="s">
        <v>1</v>
      </c>
      <c r="J83" s="12">
        <f t="shared" si="2"/>
        <v>0.23333333299999998</v>
      </c>
      <c r="K83" s="12">
        <f t="shared" si="3"/>
        <v>0.23333332999999995</v>
      </c>
      <c r="M83" t="s">
        <v>2</v>
      </c>
      <c r="N83" s="7">
        <f>IF(K84&lt;0,1+K84,F83-0.041666667)</f>
        <v>0.73958333300000001</v>
      </c>
    </row>
    <row r="84" spans="1:14" x14ac:dyDescent="0.25">
      <c r="A84" s="2">
        <v>42174</v>
      </c>
      <c r="B84" s="3" t="s">
        <v>0</v>
      </c>
      <c r="C84" s="4">
        <v>0.29791666666666666</v>
      </c>
      <c r="D84" s="5">
        <v>5.7</v>
      </c>
      <c r="E84" s="3" t="s">
        <v>0</v>
      </c>
      <c r="F84" s="4">
        <v>0.8027777777777777</v>
      </c>
      <c r="G84" s="5">
        <v>5.78</v>
      </c>
      <c r="I84" t="s">
        <v>1</v>
      </c>
      <c r="J84" s="12">
        <f t="shared" si="2"/>
        <v>0.25624999966666667</v>
      </c>
      <c r="K84" s="12">
        <f t="shared" si="3"/>
        <v>0.25624999666666665</v>
      </c>
      <c r="M84" t="s">
        <v>2</v>
      </c>
      <c r="N84" s="7">
        <f>IF(K85&lt;0,1+K85,F84-0.041666667)</f>
        <v>0.76111111077777771</v>
      </c>
    </row>
    <row r="85" spans="1:14" x14ac:dyDescent="0.25">
      <c r="A85" s="2">
        <v>42175</v>
      </c>
      <c r="B85" s="3" t="s">
        <v>0</v>
      </c>
      <c r="C85" s="4">
        <v>0.32013888888888892</v>
      </c>
      <c r="D85" s="5">
        <v>5.55</v>
      </c>
      <c r="E85" s="3" t="s">
        <v>0</v>
      </c>
      <c r="F85" s="4">
        <v>0.8256944444444444</v>
      </c>
      <c r="G85" s="5">
        <v>5.62</v>
      </c>
      <c r="I85" t="s">
        <v>1</v>
      </c>
      <c r="J85" s="12">
        <f t="shared" si="2"/>
        <v>0.27847222188888893</v>
      </c>
      <c r="K85" s="12">
        <f t="shared" si="3"/>
        <v>0.2784722188888889</v>
      </c>
      <c r="M85" t="s">
        <v>2</v>
      </c>
      <c r="N85" s="7">
        <f>IF(K86&lt;0,1+K86,F85-0.041666667)</f>
        <v>0.78402777744444441</v>
      </c>
    </row>
    <row r="86" spans="1:14" x14ac:dyDescent="0.25">
      <c r="A86" s="2">
        <v>42176</v>
      </c>
      <c r="B86" s="3" t="s">
        <v>0</v>
      </c>
      <c r="C86" s="4">
        <v>0.3444444444444445</v>
      </c>
      <c r="D86" s="5">
        <v>5.36</v>
      </c>
      <c r="E86" s="3" t="s">
        <v>0</v>
      </c>
      <c r="F86" s="4">
        <v>0.85069444444444453</v>
      </c>
      <c r="G86" s="5">
        <v>5.42</v>
      </c>
      <c r="I86" t="s">
        <v>1</v>
      </c>
      <c r="J86" s="12">
        <f t="shared" si="2"/>
        <v>0.30277777744444451</v>
      </c>
      <c r="K86" s="12">
        <f t="shared" si="3"/>
        <v>0.30277777444444448</v>
      </c>
      <c r="M86" t="s">
        <v>2</v>
      </c>
      <c r="N86" s="7">
        <f>IF(K87&lt;0,1+K87,F86-0.041666667)</f>
        <v>0.80902777744444454</v>
      </c>
    </row>
    <row r="87" spans="1:14" x14ac:dyDescent="0.25">
      <c r="A87" s="2">
        <v>42177</v>
      </c>
      <c r="B87" s="3" t="s">
        <v>0</v>
      </c>
      <c r="C87" s="4">
        <v>0.37152777777777773</v>
      </c>
      <c r="D87" s="5">
        <v>5.16</v>
      </c>
      <c r="E87" s="3" t="s">
        <v>0</v>
      </c>
      <c r="F87" s="4">
        <v>0.87986111111111109</v>
      </c>
      <c r="G87" s="5">
        <v>5.2</v>
      </c>
      <c r="I87" t="s">
        <v>1</v>
      </c>
      <c r="J87" s="12">
        <f t="shared" si="2"/>
        <v>0.32986111077777774</v>
      </c>
      <c r="K87" s="12">
        <f t="shared" si="3"/>
        <v>0.32986110777777772</v>
      </c>
      <c r="M87" t="s">
        <v>2</v>
      </c>
      <c r="N87" s="7">
        <f>IF(K88&lt;0,1+K88,F87-0.041666667)</f>
        <v>0.8381944441111111</v>
      </c>
    </row>
    <row r="88" spans="1:14" x14ac:dyDescent="0.25">
      <c r="A88" s="2">
        <v>42178</v>
      </c>
      <c r="B88" s="3" t="s">
        <v>0</v>
      </c>
      <c r="C88" s="4">
        <v>0.40416666666666662</v>
      </c>
      <c r="D88" s="5">
        <v>4.95</v>
      </c>
      <c r="E88" s="3" t="s">
        <v>0</v>
      </c>
      <c r="F88" s="4">
        <v>0.91527777777777775</v>
      </c>
      <c r="G88" s="5">
        <v>4.99</v>
      </c>
      <c r="I88" t="s">
        <v>1</v>
      </c>
      <c r="J88" s="12">
        <f t="shared" si="2"/>
        <v>0.36249999966666663</v>
      </c>
      <c r="K88" s="12">
        <f t="shared" si="3"/>
        <v>0.3624999966666666</v>
      </c>
      <c r="M88" t="s">
        <v>2</v>
      </c>
      <c r="N88" s="7">
        <f>IF(K89&lt;0,1+K89,F88-0.041666667)</f>
        <v>0.87361111077777776</v>
      </c>
    </row>
    <row r="89" spans="1:14" x14ac:dyDescent="0.25">
      <c r="A89" s="2">
        <v>42179</v>
      </c>
      <c r="B89" s="3" t="s">
        <v>0</v>
      </c>
      <c r="C89" s="4">
        <v>0.45069444444444445</v>
      </c>
      <c r="D89" s="5">
        <v>4.79</v>
      </c>
      <c r="E89" s="3" t="s">
        <v>0</v>
      </c>
      <c r="F89" s="4">
        <v>0.96597222222222223</v>
      </c>
      <c r="G89" s="5">
        <v>4.82</v>
      </c>
      <c r="I89" t="s">
        <v>1</v>
      </c>
      <c r="J89" s="12">
        <f t="shared" si="2"/>
        <v>0.40902777744444446</v>
      </c>
      <c r="K89" s="12">
        <f t="shared" si="3"/>
        <v>0.40902777444444444</v>
      </c>
      <c r="M89" t="s">
        <v>2</v>
      </c>
      <c r="N89" s="7">
        <f>IF(K90&lt;0,1+K90,F89-0.041666667)</f>
        <v>0.92430555522222224</v>
      </c>
    </row>
    <row r="90" spans="1:14" x14ac:dyDescent="0.25">
      <c r="A90" s="2">
        <v>42180</v>
      </c>
      <c r="B90" s="3"/>
      <c r="C90" s="3"/>
      <c r="D90" s="3"/>
      <c r="E90" s="3" t="s">
        <v>0</v>
      </c>
      <c r="F90" s="4">
        <v>0.5131944444444444</v>
      </c>
      <c r="G90" s="5">
        <v>4.7300000000000004</v>
      </c>
      <c r="I90" t="s">
        <v>1</v>
      </c>
      <c r="J90" s="12">
        <f t="shared" si="2"/>
        <v>-4.1666666999999998E-2</v>
      </c>
      <c r="K90" s="12">
        <f t="shared" si="3"/>
        <v>0.47152777444444438</v>
      </c>
      <c r="M90" t="s">
        <v>2</v>
      </c>
      <c r="N90" s="7">
        <f>IF(K91&lt;0,1+K91,F90-0.041666667)</f>
        <v>0.98680555222222222</v>
      </c>
    </row>
    <row r="91" spans="1:14" x14ac:dyDescent="0.25">
      <c r="A91" s="2">
        <v>42181</v>
      </c>
      <c r="B91" s="3" t="s">
        <v>0</v>
      </c>
      <c r="C91" s="4">
        <v>2.8472222222222222E-2</v>
      </c>
      <c r="D91" s="5">
        <v>4.76</v>
      </c>
      <c r="E91" s="3" t="s">
        <v>0</v>
      </c>
      <c r="F91" s="4">
        <v>0.56319444444444444</v>
      </c>
      <c r="G91" s="5">
        <v>4.82</v>
      </c>
      <c r="I91" t="s">
        <v>1</v>
      </c>
      <c r="J91" s="12">
        <f t="shared" si="2"/>
        <v>-1.3194444777777776E-2</v>
      </c>
      <c r="K91" s="12">
        <f t="shared" si="3"/>
        <v>-1.3194447777777781E-2</v>
      </c>
      <c r="M91" t="s">
        <v>2</v>
      </c>
      <c r="N91" s="7">
        <f>IF(K92&lt;0,1+K92,F91-0.041666667)</f>
        <v>0.52152777744444445</v>
      </c>
    </row>
    <row r="92" spans="1:14" x14ac:dyDescent="0.25">
      <c r="A92" s="2">
        <v>42182</v>
      </c>
      <c r="B92" s="3" t="s">
        <v>0</v>
      </c>
      <c r="C92" s="4">
        <v>7.7777777777777779E-2</v>
      </c>
      <c r="D92" s="5">
        <v>4.83</v>
      </c>
      <c r="E92" s="3" t="s">
        <v>0</v>
      </c>
      <c r="F92" s="4">
        <v>0.60138888888888886</v>
      </c>
      <c r="G92" s="5">
        <v>5</v>
      </c>
      <c r="I92" t="s">
        <v>1</v>
      </c>
      <c r="J92" s="12">
        <f t="shared" si="2"/>
        <v>3.6111110777777781E-2</v>
      </c>
      <c r="K92" s="12">
        <f t="shared" si="3"/>
        <v>3.6111107777777776E-2</v>
      </c>
      <c r="M92" t="s">
        <v>2</v>
      </c>
      <c r="N92" s="7">
        <f>IF(K93&lt;0,1+K93,F92-0.041666667)</f>
        <v>0.55972222188888887</v>
      </c>
    </row>
    <row r="93" spans="1:14" x14ac:dyDescent="0.25">
      <c r="A93" s="2">
        <v>42183</v>
      </c>
      <c r="B93" s="3" t="s">
        <v>0</v>
      </c>
      <c r="C93" s="4">
        <v>0.11597222222222221</v>
      </c>
      <c r="D93" s="5">
        <v>4.99</v>
      </c>
      <c r="E93" s="3" t="s">
        <v>0</v>
      </c>
      <c r="F93" s="4">
        <v>0.6333333333333333</v>
      </c>
      <c r="G93" s="5">
        <v>5.22</v>
      </c>
      <c r="I93" t="s">
        <v>1</v>
      </c>
      <c r="J93" s="12">
        <f t="shared" si="2"/>
        <v>7.4305555222222208E-2</v>
      </c>
      <c r="K93" s="12">
        <f t="shared" si="3"/>
        <v>7.430555222222221E-2</v>
      </c>
      <c r="M93" t="s">
        <v>2</v>
      </c>
      <c r="N93" s="7">
        <f>IF(K94&lt;0,1+K94,F93-0.041666667)</f>
        <v>0.59166666633333331</v>
      </c>
    </row>
    <row r="94" spans="1:14" x14ac:dyDescent="0.25">
      <c r="A94" s="2">
        <v>42184</v>
      </c>
      <c r="B94" s="3" t="s">
        <v>0</v>
      </c>
      <c r="C94" s="4">
        <v>0.14861111111111111</v>
      </c>
      <c r="D94" s="5">
        <v>5.19</v>
      </c>
      <c r="E94" s="3" t="s">
        <v>0</v>
      </c>
      <c r="F94" s="4">
        <v>0.66249999999999998</v>
      </c>
      <c r="G94" s="5">
        <v>5.47</v>
      </c>
      <c r="I94" t="s">
        <v>1</v>
      </c>
      <c r="J94" s="12">
        <f t="shared" si="2"/>
        <v>0.10694444411111112</v>
      </c>
      <c r="K94" s="12">
        <f t="shared" si="3"/>
        <v>0.10694444111111111</v>
      </c>
      <c r="M94" t="s">
        <v>2</v>
      </c>
      <c r="N94" s="7">
        <f>IF(K95&lt;0,1+K95,F94-0.041666667)</f>
        <v>0.62083333299999999</v>
      </c>
    </row>
    <row r="95" spans="1:14" x14ac:dyDescent="0.25">
      <c r="A95" s="2">
        <v>42185</v>
      </c>
      <c r="B95" s="3" t="s">
        <v>0</v>
      </c>
      <c r="C95" s="4">
        <v>0.17777777777777778</v>
      </c>
      <c r="D95" s="5">
        <v>5.41</v>
      </c>
      <c r="E95" s="3" t="s">
        <v>0</v>
      </c>
      <c r="F95" s="4">
        <v>0.69027777777777777</v>
      </c>
      <c r="G95" s="5">
        <v>5.71</v>
      </c>
      <c r="I95" t="s">
        <v>1</v>
      </c>
      <c r="J95" s="12">
        <f t="shared" si="2"/>
        <v>0.13611111077777779</v>
      </c>
      <c r="K95" s="12">
        <f t="shared" si="3"/>
        <v>0.1361111077777778</v>
      </c>
      <c r="M95" t="s">
        <v>2</v>
      </c>
      <c r="N95" s="7">
        <f>IF(K96&lt;0,1+K96,F95-0.041666667)</f>
        <v>0.64861111077777778</v>
      </c>
    </row>
    <row r="96" spans="1:14" x14ac:dyDescent="0.25">
      <c r="A96" s="2">
        <v>42186</v>
      </c>
      <c r="B96" s="3" t="s">
        <v>0</v>
      </c>
      <c r="C96" s="4">
        <v>0.20555555555555557</v>
      </c>
      <c r="D96" s="5">
        <v>5.62</v>
      </c>
      <c r="E96" s="3" t="s">
        <v>0</v>
      </c>
      <c r="F96" s="4">
        <v>0.71736111111111101</v>
      </c>
      <c r="G96" s="5">
        <v>5.93</v>
      </c>
      <c r="I96" t="s">
        <v>1</v>
      </c>
      <c r="J96" s="12">
        <f t="shared" si="2"/>
        <v>0.16388888855555558</v>
      </c>
      <c r="K96" s="12">
        <f t="shared" si="3"/>
        <v>0.16388888555555559</v>
      </c>
      <c r="M96" t="s">
        <v>2</v>
      </c>
      <c r="N96" s="7">
        <f>IF(K97&lt;0,1+K97,F96-0.041666667)</f>
        <v>0.67569444411111101</v>
      </c>
    </row>
    <row r="97" spans="1:14" x14ac:dyDescent="0.25">
      <c r="A97" s="2">
        <v>42187</v>
      </c>
      <c r="B97" s="3" t="s">
        <v>0</v>
      </c>
      <c r="C97" s="4">
        <v>0.23333333333333331</v>
      </c>
      <c r="D97" s="5">
        <v>5.8</v>
      </c>
      <c r="E97" s="3" t="s">
        <v>0</v>
      </c>
      <c r="F97" s="4">
        <v>0.74583333333333324</v>
      </c>
      <c r="G97" s="5">
        <v>6.11</v>
      </c>
      <c r="I97" t="s">
        <v>1</v>
      </c>
      <c r="J97" s="12">
        <f t="shared" si="2"/>
        <v>0.19166666633333332</v>
      </c>
      <c r="K97" s="12">
        <f t="shared" si="3"/>
        <v>0.19166666333333332</v>
      </c>
      <c r="M97" t="s">
        <v>2</v>
      </c>
      <c r="N97" s="7">
        <f>IF(K98&lt;0,1+K98,F97-0.041666667)</f>
        <v>0.70416666633333325</v>
      </c>
    </row>
    <row r="98" spans="1:14" x14ac:dyDescent="0.25">
      <c r="A98" s="2">
        <v>42188</v>
      </c>
      <c r="B98" s="3" t="s">
        <v>0</v>
      </c>
      <c r="C98" s="4">
        <v>0.26180555555555557</v>
      </c>
      <c r="D98" s="5">
        <v>5.92</v>
      </c>
      <c r="E98" s="3" t="s">
        <v>0</v>
      </c>
      <c r="F98" s="4">
        <v>0.77500000000000002</v>
      </c>
      <c r="G98" s="5">
        <v>6.21</v>
      </c>
      <c r="I98" t="s">
        <v>1</v>
      </c>
      <c r="J98" s="12">
        <f t="shared" si="2"/>
        <v>0.22013888855555558</v>
      </c>
      <c r="K98" s="12">
        <f t="shared" si="3"/>
        <v>0.22013888555555555</v>
      </c>
      <c r="M98" t="s">
        <v>2</v>
      </c>
      <c r="N98" s="7">
        <f>IF(K99&lt;0,1+K99,F98-0.041666667)</f>
        <v>0.73333333300000003</v>
      </c>
    </row>
    <row r="99" spans="1:14" x14ac:dyDescent="0.25">
      <c r="A99" s="2">
        <v>42189</v>
      </c>
      <c r="B99" s="3" t="s">
        <v>0</v>
      </c>
      <c r="C99" s="4">
        <v>0.29166666666666669</v>
      </c>
      <c r="D99" s="5">
        <v>5.95</v>
      </c>
      <c r="E99" s="3" t="s">
        <v>0</v>
      </c>
      <c r="F99" s="4">
        <v>0.80555555555555547</v>
      </c>
      <c r="G99" s="5">
        <v>6.22</v>
      </c>
      <c r="I99" t="s">
        <v>1</v>
      </c>
      <c r="J99" s="12">
        <f t="shared" si="2"/>
        <v>0.24999999966666669</v>
      </c>
      <c r="K99" s="12">
        <f t="shared" si="3"/>
        <v>0.24999999666666667</v>
      </c>
      <c r="M99" t="s">
        <v>2</v>
      </c>
      <c r="N99" s="7">
        <f>IF(K100&lt;0,1+K100,F99-0.041666667)</f>
        <v>0.76388888855555548</v>
      </c>
    </row>
    <row r="100" spans="1:14" x14ac:dyDescent="0.25">
      <c r="A100" s="2">
        <v>42190</v>
      </c>
      <c r="B100" s="3" t="s">
        <v>0</v>
      </c>
      <c r="C100" s="4">
        <v>0.32291666666666669</v>
      </c>
      <c r="D100" s="5">
        <v>5.89</v>
      </c>
      <c r="E100" s="3" t="s">
        <v>0</v>
      </c>
      <c r="F100" s="4">
        <v>0.83888888888888891</v>
      </c>
      <c r="G100" s="5">
        <v>6.13</v>
      </c>
      <c r="I100" t="s">
        <v>1</v>
      </c>
      <c r="J100" s="12">
        <f t="shared" si="2"/>
        <v>0.28124999966666669</v>
      </c>
      <c r="K100" s="12">
        <f t="shared" si="3"/>
        <v>0.28124999666666667</v>
      </c>
      <c r="M100" t="s">
        <v>2</v>
      </c>
      <c r="N100" s="7">
        <f>IF(K101&lt;0,1+K101,F100-0.041666667)</f>
        <v>0.79722222188888892</v>
      </c>
    </row>
    <row r="101" spans="1:14" x14ac:dyDescent="0.25">
      <c r="A101" s="2">
        <v>42191</v>
      </c>
      <c r="B101" s="3" t="s">
        <v>0</v>
      </c>
      <c r="C101" s="4">
        <v>0.3576388888888889</v>
      </c>
      <c r="D101" s="5">
        <v>5.73</v>
      </c>
      <c r="E101" s="3" t="s">
        <v>0</v>
      </c>
      <c r="F101" s="4">
        <v>0.87638888888888899</v>
      </c>
      <c r="G101" s="5">
        <v>5.95</v>
      </c>
      <c r="I101" t="s">
        <v>1</v>
      </c>
      <c r="J101" s="12">
        <f t="shared" si="2"/>
        <v>0.3159722218888889</v>
      </c>
      <c r="K101" s="12">
        <f t="shared" si="3"/>
        <v>0.31597221888888888</v>
      </c>
      <c r="M101" t="s">
        <v>2</v>
      </c>
      <c r="N101" s="7">
        <f>IF(K102&lt;0,1+K102,F101-0.041666667)</f>
        <v>0.834722221888889</v>
      </c>
    </row>
    <row r="102" spans="1:14" x14ac:dyDescent="0.25">
      <c r="A102" s="2">
        <v>42192</v>
      </c>
      <c r="B102" s="3" t="s">
        <v>0</v>
      </c>
      <c r="C102" s="4">
        <v>0.39861111111111108</v>
      </c>
      <c r="D102" s="5">
        <v>5.51</v>
      </c>
      <c r="E102" s="3" t="s">
        <v>0</v>
      </c>
      <c r="F102" s="4">
        <v>0.9194444444444444</v>
      </c>
      <c r="G102" s="5">
        <v>5.72</v>
      </c>
      <c r="I102" t="s">
        <v>1</v>
      </c>
      <c r="J102" s="12">
        <f t="shared" si="2"/>
        <v>0.35694444411111109</v>
      </c>
      <c r="K102" s="12">
        <f t="shared" si="3"/>
        <v>0.35694444111111107</v>
      </c>
      <c r="M102" t="s">
        <v>2</v>
      </c>
      <c r="N102" s="7">
        <f>IF(K103&lt;0,1+K103,F102-0.041666667)</f>
        <v>0.87777777744444441</v>
      </c>
    </row>
    <row r="103" spans="1:14" x14ac:dyDescent="0.25">
      <c r="A103" s="2">
        <v>42193</v>
      </c>
      <c r="B103" s="3" t="s">
        <v>0</v>
      </c>
      <c r="C103" s="4">
        <v>0.45</v>
      </c>
      <c r="D103" s="5">
        <v>5.31</v>
      </c>
      <c r="E103" s="3" t="s">
        <v>0</v>
      </c>
      <c r="F103" s="4">
        <v>0.96875</v>
      </c>
      <c r="G103" s="5">
        <v>5.5</v>
      </c>
      <c r="I103" t="s">
        <v>1</v>
      </c>
      <c r="J103" s="12">
        <f t="shared" si="2"/>
        <v>0.40833333300000002</v>
      </c>
      <c r="K103" s="12">
        <f t="shared" si="3"/>
        <v>0.40833332999999999</v>
      </c>
      <c r="M103" t="s">
        <v>2</v>
      </c>
      <c r="N103" s="7">
        <f>IF(K104&lt;0,1+K104,F103-0.041666667)</f>
        <v>0.92708333300000001</v>
      </c>
    </row>
    <row r="104" spans="1:14" x14ac:dyDescent="0.25">
      <c r="A104" s="2">
        <v>42194</v>
      </c>
      <c r="B104" s="3"/>
      <c r="C104" s="3"/>
      <c r="D104" s="3"/>
      <c r="E104" s="3" t="s">
        <v>0</v>
      </c>
      <c r="F104" s="4">
        <v>0.50555555555555554</v>
      </c>
      <c r="G104" s="5">
        <v>5.19</v>
      </c>
      <c r="I104" t="s">
        <v>1</v>
      </c>
      <c r="J104" s="12">
        <f t="shared" si="2"/>
        <v>-4.1666666999999998E-2</v>
      </c>
      <c r="K104" s="12">
        <f t="shared" si="3"/>
        <v>0.46388888555555552</v>
      </c>
      <c r="M104" t="s">
        <v>2</v>
      </c>
      <c r="N104" s="7">
        <f>IF(K105&lt;0,1+K105,F104-0.041666667)</f>
        <v>0.98124999666666668</v>
      </c>
    </row>
    <row r="105" spans="1:14" x14ac:dyDescent="0.25">
      <c r="A105" s="2">
        <v>42195</v>
      </c>
      <c r="B105" s="3" t="s">
        <v>0</v>
      </c>
      <c r="C105" s="4">
        <v>2.2916666666666669E-2</v>
      </c>
      <c r="D105" s="5">
        <v>5.33</v>
      </c>
      <c r="E105" s="3" t="s">
        <v>0</v>
      </c>
      <c r="F105" s="4">
        <v>0.55625000000000002</v>
      </c>
      <c r="G105" s="5">
        <v>5.19</v>
      </c>
      <c r="I105" t="s">
        <v>1</v>
      </c>
      <c r="J105" s="12">
        <f t="shared" si="2"/>
        <v>-1.8750000333333329E-2</v>
      </c>
      <c r="K105" s="12">
        <f t="shared" si="3"/>
        <v>-1.8750003333333334E-2</v>
      </c>
      <c r="M105" t="s">
        <v>2</v>
      </c>
      <c r="N105" s="7">
        <f>IF(K106&lt;0,1+K106,F105-0.041666667)</f>
        <v>0.51458333300000003</v>
      </c>
    </row>
    <row r="106" spans="1:14" x14ac:dyDescent="0.25">
      <c r="A106" s="2">
        <v>42196</v>
      </c>
      <c r="B106" s="3" t="s">
        <v>0</v>
      </c>
      <c r="C106" s="4">
        <v>7.2916666666666671E-2</v>
      </c>
      <c r="D106" s="5">
        <v>5.29</v>
      </c>
      <c r="E106" s="3" t="s">
        <v>0</v>
      </c>
      <c r="F106" s="4">
        <v>0.60069444444444442</v>
      </c>
      <c r="G106" s="5">
        <v>5.29</v>
      </c>
      <c r="I106" t="s">
        <v>1</v>
      </c>
      <c r="J106" s="12">
        <f t="shared" si="2"/>
        <v>3.1249999666666674E-2</v>
      </c>
      <c r="K106" s="12">
        <f t="shared" si="3"/>
        <v>3.1249996666666668E-2</v>
      </c>
      <c r="M106" t="s">
        <v>2</v>
      </c>
      <c r="N106" s="7">
        <f>IF(K107&lt;0,1+K107,F106-0.041666667)</f>
        <v>0.55902777744444443</v>
      </c>
    </row>
    <row r="107" spans="1:14" x14ac:dyDescent="0.25">
      <c r="A107" s="2">
        <v>42197</v>
      </c>
      <c r="B107" s="3" t="s">
        <v>0</v>
      </c>
      <c r="C107" s="4">
        <v>0.1173611111111111</v>
      </c>
      <c r="D107" s="5">
        <v>5.34</v>
      </c>
      <c r="E107" s="3" t="s">
        <v>0</v>
      </c>
      <c r="F107" s="4">
        <v>0.64027777777777783</v>
      </c>
      <c r="G107" s="5">
        <v>5.43</v>
      </c>
      <c r="I107" t="s">
        <v>1</v>
      </c>
      <c r="J107" s="12">
        <f t="shared" si="2"/>
        <v>7.5694444111111092E-2</v>
      </c>
      <c r="K107" s="12">
        <f t="shared" si="3"/>
        <v>7.5694441111111094E-2</v>
      </c>
      <c r="M107" t="s">
        <v>2</v>
      </c>
      <c r="N107" s="7">
        <f>IF(K108&lt;0,1+K108,F107-0.041666667)</f>
        <v>0.59861111077777784</v>
      </c>
    </row>
    <row r="108" spans="1:14" x14ac:dyDescent="0.25">
      <c r="A108" s="2">
        <v>42198</v>
      </c>
      <c r="B108" s="3" t="s">
        <v>0</v>
      </c>
      <c r="C108" s="4">
        <v>0.15694444444444444</v>
      </c>
      <c r="D108" s="5">
        <v>5.45</v>
      </c>
      <c r="E108" s="3" t="s">
        <v>0</v>
      </c>
      <c r="F108" s="4">
        <v>0.6743055555555556</v>
      </c>
      <c r="G108" s="5">
        <v>5.59</v>
      </c>
      <c r="I108" t="s">
        <v>1</v>
      </c>
      <c r="J108" s="12">
        <f t="shared" si="2"/>
        <v>0.11527777744444445</v>
      </c>
      <c r="K108" s="12">
        <f t="shared" si="3"/>
        <v>0.11527777444444444</v>
      </c>
      <c r="M108" t="s">
        <v>2</v>
      </c>
      <c r="N108" s="7">
        <f>IF(K109&lt;0,1+K109,F108-0.041666667)</f>
        <v>0.63263888855555561</v>
      </c>
    </row>
    <row r="109" spans="1:14" x14ac:dyDescent="0.25">
      <c r="A109" s="2">
        <v>42199</v>
      </c>
      <c r="B109" s="3" t="s">
        <v>0</v>
      </c>
      <c r="C109" s="4">
        <v>0.18958333333333333</v>
      </c>
      <c r="D109" s="5">
        <v>5.56</v>
      </c>
      <c r="E109" s="3" t="s">
        <v>0</v>
      </c>
      <c r="F109" s="4">
        <v>0.70347222222222217</v>
      </c>
      <c r="G109" s="5">
        <v>5.72</v>
      </c>
      <c r="I109" t="s">
        <v>1</v>
      </c>
      <c r="J109" s="12">
        <f t="shared" si="2"/>
        <v>0.14791666633333334</v>
      </c>
      <c r="K109" s="12">
        <f t="shared" si="3"/>
        <v>0.14791666333333331</v>
      </c>
      <c r="M109" t="s">
        <v>2</v>
      </c>
      <c r="N109" s="7">
        <f>IF(K110&lt;0,1+K110,F109-0.041666667)</f>
        <v>0.66180555522222217</v>
      </c>
    </row>
    <row r="110" spans="1:14" x14ac:dyDescent="0.25">
      <c r="A110" s="2">
        <v>42200</v>
      </c>
      <c r="B110" s="3" t="s">
        <v>0</v>
      </c>
      <c r="C110" s="4">
        <v>0.21736111111111112</v>
      </c>
      <c r="D110" s="5">
        <v>5.66</v>
      </c>
      <c r="E110" s="3" t="s">
        <v>0</v>
      </c>
      <c r="F110" s="4">
        <v>0.7284722222222223</v>
      </c>
      <c r="G110" s="5">
        <v>5.82</v>
      </c>
      <c r="I110" t="s">
        <v>1</v>
      </c>
      <c r="J110" s="12">
        <f t="shared" ref="J110:J173" si="4">C110-0.041666667</f>
        <v>0.17569444411111113</v>
      </c>
      <c r="K110" s="12">
        <f t="shared" si="3"/>
        <v>0.1756944411111111</v>
      </c>
      <c r="M110" t="s">
        <v>2</v>
      </c>
      <c r="N110" s="7">
        <f>IF(K111&lt;0,1+K111,F110-0.041666667)</f>
        <v>0.68680555522222231</v>
      </c>
    </row>
    <row r="111" spans="1:14" x14ac:dyDescent="0.25">
      <c r="A111" s="2">
        <v>42201</v>
      </c>
      <c r="B111" s="3" t="s">
        <v>0</v>
      </c>
      <c r="C111" s="4">
        <v>0.24097222222222223</v>
      </c>
      <c r="D111" s="5">
        <v>5.72</v>
      </c>
      <c r="E111" s="3" t="s">
        <v>0</v>
      </c>
      <c r="F111" s="4">
        <v>0.74930555555555556</v>
      </c>
      <c r="G111" s="5">
        <v>5.88</v>
      </c>
      <c r="I111" t="s">
        <v>1</v>
      </c>
      <c r="J111" s="12">
        <f t="shared" si="4"/>
        <v>0.19930555522222224</v>
      </c>
      <c r="K111" s="12">
        <f t="shared" si="3"/>
        <v>0.19930555222222224</v>
      </c>
      <c r="M111" t="s">
        <v>2</v>
      </c>
      <c r="N111" s="7">
        <f>IF(K112&lt;0,1+K112,F111-0.041666667)</f>
        <v>0.70763888855555557</v>
      </c>
    </row>
    <row r="112" spans="1:14" x14ac:dyDescent="0.25">
      <c r="A112" s="2">
        <v>42202</v>
      </c>
      <c r="B112" s="3" t="s">
        <v>0</v>
      </c>
      <c r="C112" s="4">
        <v>0.26250000000000001</v>
      </c>
      <c r="D112" s="5">
        <v>5.75</v>
      </c>
      <c r="E112" s="3" t="s">
        <v>0</v>
      </c>
      <c r="F112" s="4">
        <v>0.76944444444444438</v>
      </c>
      <c r="G112" s="5">
        <v>5.89</v>
      </c>
      <c r="I112" t="s">
        <v>1</v>
      </c>
      <c r="J112" s="12">
        <f t="shared" si="4"/>
        <v>0.22083333300000002</v>
      </c>
      <c r="K112" s="12">
        <f t="shared" si="3"/>
        <v>0.22083332999999999</v>
      </c>
      <c r="M112" t="s">
        <v>2</v>
      </c>
      <c r="N112" s="7">
        <f>IF(K113&lt;0,1+K113,F112-0.041666667)</f>
        <v>0.72777777744444438</v>
      </c>
    </row>
    <row r="113" spans="1:14" x14ac:dyDescent="0.25">
      <c r="A113" s="2">
        <v>42203</v>
      </c>
      <c r="B113" s="3" t="s">
        <v>0</v>
      </c>
      <c r="C113" s="4">
        <v>0.28263888888888888</v>
      </c>
      <c r="D113" s="5">
        <v>5.73</v>
      </c>
      <c r="E113" s="3" t="s">
        <v>0</v>
      </c>
      <c r="F113" s="4">
        <v>0.7895833333333333</v>
      </c>
      <c r="G113" s="5">
        <v>5.85</v>
      </c>
      <c r="I113" t="s">
        <v>1</v>
      </c>
      <c r="J113" s="12">
        <f t="shared" si="4"/>
        <v>0.24097222188888889</v>
      </c>
      <c r="K113" s="12">
        <f t="shared" si="3"/>
        <v>0.24097221888888887</v>
      </c>
      <c r="M113" t="s">
        <v>2</v>
      </c>
      <c r="N113" s="7">
        <f>IF(K114&lt;0,1+K114,F113-0.041666667)</f>
        <v>0.74791666633333331</v>
      </c>
    </row>
    <row r="114" spans="1:14" x14ac:dyDescent="0.25">
      <c r="A114" s="2">
        <v>42204</v>
      </c>
      <c r="B114" s="3" t="s">
        <v>0</v>
      </c>
      <c r="C114" s="4">
        <v>0.3034722222222222</v>
      </c>
      <c r="D114" s="5">
        <v>5.66</v>
      </c>
      <c r="E114" s="3" t="s">
        <v>0</v>
      </c>
      <c r="F114" s="4">
        <v>0.81041666666666667</v>
      </c>
      <c r="G114" s="5">
        <v>5.75</v>
      </c>
      <c r="I114" t="s">
        <v>1</v>
      </c>
      <c r="J114" s="12">
        <f t="shared" si="4"/>
        <v>0.26180555522222221</v>
      </c>
      <c r="K114" s="12">
        <f t="shared" si="3"/>
        <v>0.26180555222222218</v>
      </c>
      <c r="M114" t="s">
        <v>2</v>
      </c>
      <c r="N114" s="7">
        <f>IF(K115&lt;0,1+K115,F114-0.041666667)</f>
        <v>0.76874999966666668</v>
      </c>
    </row>
    <row r="115" spans="1:14" x14ac:dyDescent="0.25">
      <c r="A115" s="2">
        <v>42205</v>
      </c>
      <c r="B115" s="3" t="s">
        <v>0</v>
      </c>
      <c r="C115" s="4">
        <v>0.32500000000000001</v>
      </c>
      <c r="D115" s="5">
        <v>5.54</v>
      </c>
      <c r="E115" s="3" t="s">
        <v>0</v>
      </c>
      <c r="F115" s="4">
        <v>0.83194444444444438</v>
      </c>
      <c r="G115" s="5">
        <v>5.6</v>
      </c>
      <c r="I115" t="s">
        <v>1</v>
      </c>
      <c r="J115" s="12">
        <f t="shared" si="4"/>
        <v>0.28333333300000002</v>
      </c>
      <c r="K115" s="12">
        <f t="shared" si="3"/>
        <v>0.28333332999999999</v>
      </c>
      <c r="M115" t="s">
        <v>2</v>
      </c>
      <c r="N115" s="7">
        <f>IF(K116&lt;0,1+K116,F115-0.041666667)</f>
        <v>0.79027777744444438</v>
      </c>
    </row>
    <row r="116" spans="1:14" x14ac:dyDescent="0.25">
      <c r="A116" s="2">
        <v>42206</v>
      </c>
      <c r="B116" s="3" t="s">
        <v>0</v>
      </c>
      <c r="C116" s="4">
        <v>0.34722222222222227</v>
      </c>
      <c r="D116" s="5">
        <v>5.37</v>
      </c>
      <c r="E116" s="3" t="s">
        <v>0</v>
      </c>
      <c r="F116" s="4">
        <v>0.85555555555555562</v>
      </c>
      <c r="G116" s="5">
        <v>5.4</v>
      </c>
      <c r="I116" t="s">
        <v>1</v>
      </c>
      <c r="J116" s="12">
        <f t="shared" si="4"/>
        <v>0.30555555522222227</v>
      </c>
      <c r="K116" s="12">
        <f t="shared" si="3"/>
        <v>0.30555555222222225</v>
      </c>
      <c r="M116" t="s">
        <v>2</v>
      </c>
      <c r="N116" s="7">
        <f>IF(K117&lt;0,1+K117,F116-0.041666667)</f>
        <v>0.81388888855555563</v>
      </c>
    </row>
    <row r="117" spans="1:14" x14ac:dyDescent="0.25">
      <c r="A117" s="2">
        <v>42207</v>
      </c>
      <c r="B117" s="3" t="s">
        <v>0</v>
      </c>
      <c r="C117" s="4">
        <v>0.37152777777777773</v>
      </c>
      <c r="D117" s="5">
        <v>5.16</v>
      </c>
      <c r="E117" s="3" t="s">
        <v>0</v>
      </c>
      <c r="F117" s="4">
        <v>0.88055555555555554</v>
      </c>
      <c r="G117" s="5">
        <v>5.17</v>
      </c>
      <c r="I117" t="s">
        <v>1</v>
      </c>
      <c r="J117" s="12">
        <f t="shared" si="4"/>
        <v>0.32986111077777774</v>
      </c>
      <c r="K117" s="12">
        <f t="shared" si="3"/>
        <v>0.32986110777777772</v>
      </c>
      <c r="M117" t="s">
        <v>2</v>
      </c>
      <c r="N117" s="7">
        <f>IF(K118&lt;0,1+K118,F117-0.041666667)</f>
        <v>0.83888888855555555</v>
      </c>
    </row>
    <row r="118" spans="1:14" x14ac:dyDescent="0.25">
      <c r="A118" s="2">
        <v>42208</v>
      </c>
      <c r="B118" s="3" t="s">
        <v>0</v>
      </c>
      <c r="C118" s="4">
        <v>0.40069444444444446</v>
      </c>
      <c r="D118" s="5">
        <v>4.95</v>
      </c>
      <c r="E118" s="3" t="s">
        <v>0</v>
      </c>
      <c r="F118" s="4">
        <v>0.91180555555555554</v>
      </c>
      <c r="G118" s="5">
        <v>4.93</v>
      </c>
      <c r="I118" t="s">
        <v>1</v>
      </c>
      <c r="J118" s="12">
        <f t="shared" si="4"/>
        <v>0.35902777744444447</v>
      </c>
      <c r="K118" s="12">
        <f t="shared" si="3"/>
        <v>0.35902777444444445</v>
      </c>
      <c r="M118" t="s">
        <v>2</v>
      </c>
      <c r="N118" s="7">
        <f>IF(K119&lt;0,1+K119,F118-0.041666667)</f>
        <v>0.87013888855555555</v>
      </c>
    </row>
    <row r="119" spans="1:14" x14ac:dyDescent="0.25">
      <c r="A119" s="2">
        <v>42209</v>
      </c>
      <c r="B119" s="3" t="s">
        <v>0</v>
      </c>
      <c r="C119" s="4">
        <v>0.44791666666666669</v>
      </c>
      <c r="D119" s="5">
        <v>4.7699999999999996</v>
      </c>
      <c r="E119" s="3" t="s">
        <v>0</v>
      </c>
      <c r="F119" s="4">
        <v>0.96388888888888891</v>
      </c>
      <c r="G119" s="5">
        <v>4.74</v>
      </c>
      <c r="I119" t="s">
        <v>1</v>
      </c>
      <c r="J119" s="12">
        <f t="shared" si="4"/>
        <v>0.40624999966666669</v>
      </c>
      <c r="K119" s="12">
        <f t="shared" si="3"/>
        <v>0.40624999666666667</v>
      </c>
      <c r="M119" t="s">
        <v>2</v>
      </c>
      <c r="N119" s="7">
        <f>IF(K120&lt;0,1+K120,F119-0.041666667)</f>
        <v>0.92222222188888892</v>
      </c>
    </row>
    <row r="120" spans="1:14" x14ac:dyDescent="0.25">
      <c r="A120" s="2">
        <v>42210</v>
      </c>
      <c r="B120" s="3"/>
      <c r="C120" s="3"/>
      <c r="D120" s="3"/>
      <c r="E120" s="3" t="s">
        <v>0</v>
      </c>
      <c r="F120" s="4">
        <v>0.52152777777777781</v>
      </c>
      <c r="G120" s="5">
        <v>4.7300000000000004</v>
      </c>
      <c r="I120" t="s">
        <v>1</v>
      </c>
      <c r="J120" s="12">
        <f t="shared" si="4"/>
        <v>-4.1666666999999998E-2</v>
      </c>
      <c r="K120" s="12">
        <f t="shared" si="3"/>
        <v>0.4798611077777778</v>
      </c>
      <c r="M120" t="s">
        <v>2</v>
      </c>
      <c r="N120" s="7">
        <f>IF(K121&lt;0,1+K121,F120-0.041666667)</f>
        <v>0.99722221888888885</v>
      </c>
    </row>
    <row r="121" spans="1:14" x14ac:dyDescent="0.25">
      <c r="A121" s="2">
        <v>42211</v>
      </c>
      <c r="B121" s="3" t="s">
        <v>0</v>
      </c>
      <c r="C121" s="4">
        <v>3.888888888888889E-2</v>
      </c>
      <c r="D121" s="5">
        <v>4.71</v>
      </c>
      <c r="E121" s="3" t="s">
        <v>0</v>
      </c>
      <c r="F121" s="4">
        <v>0.57291666666666663</v>
      </c>
      <c r="G121" s="5">
        <v>4.87</v>
      </c>
      <c r="I121" t="s">
        <v>1</v>
      </c>
      <c r="J121" s="12">
        <f t="shared" si="4"/>
        <v>-2.777778111111108E-3</v>
      </c>
      <c r="K121" s="12">
        <f t="shared" si="3"/>
        <v>-2.7777811111111134E-3</v>
      </c>
      <c r="M121" t="s">
        <v>2</v>
      </c>
      <c r="N121" s="7">
        <f>IF(K122&lt;0,1+K122,F121-0.041666667)</f>
        <v>0.53124999966666664</v>
      </c>
    </row>
    <row r="122" spans="1:14" x14ac:dyDescent="0.25">
      <c r="A122" s="2">
        <v>42212</v>
      </c>
      <c r="B122" s="3" t="s">
        <v>0</v>
      </c>
      <c r="C122" s="4">
        <v>9.0277777777777776E-2</v>
      </c>
      <c r="D122" s="5">
        <v>4.84</v>
      </c>
      <c r="E122" s="3" t="s">
        <v>0</v>
      </c>
      <c r="F122" s="4">
        <v>0.6118055555555556</v>
      </c>
      <c r="G122" s="5">
        <v>5.1100000000000003</v>
      </c>
      <c r="I122" t="s">
        <v>1</v>
      </c>
      <c r="J122" s="12">
        <f t="shared" si="4"/>
        <v>4.8611110777777779E-2</v>
      </c>
      <c r="K122" s="12">
        <f t="shared" si="3"/>
        <v>4.8611107777777773E-2</v>
      </c>
      <c r="M122" t="s">
        <v>2</v>
      </c>
      <c r="N122" s="7">
        <f>IF(K123&lt;0,1+K123,F122-0.041666667)</f>
        <v>0.57013888855555561</v>
      </c>
    </row>
    <row r="123" spans="1:14" x14ac:dyDescent="0.25">
      <c r="A123" s="2">
        <v>42213</v>
      </c>
      <c r="B123" s="3" t="s">
        <v>0</v>
      </c>
      <c r="C123" s="4">
        <v>0.12986111111111112</v>
      </c>
      <c r="D123" s="5">
        <v>5.07</v>
      </c>
      <c r="E123" s="3" t="s">
        <v>0</v>
      </c>
      <c r="F123" s="4">
        <v>0.64583333333333337</v>
      </c>
      <c r="G123" s="5">
        <v>5.4</v>
      </c>
      <c r="I123" t="s">
        <v>1</v>
      </c>
      <c r="J123" s="12">
        <f t="shared" si="4"/>
        <v>8.8194444111111131E-2</v>
      </c>
      <c r="K123" s="12">
        <f t="shared" si="3"/>
        <v>8.8194441111111119E-2</v>
      </c>
      <c r="M123" t="s">
        <v>2</v>
      </c>
      <c r="N123" s="7">
        <f>IF(K124&lt;0,1+K124,F123-0.041666667)</f>
        <v>0.60416666633333338</v>
      </c>
    </row>
    <row r="124" spans="1:14" x14ac:dyDescent="0.25">
      <c r="A124" s="2">
        <v>42214</v>
      </c>
      <c r="B124" s="3" t="s">
        <v>0</v>
      </c>
      <c r="C124" s="4">
        <v>0.16527777777777777</v>
      </c>
      <c r="D124" s="5">
        <v>5.35</v>
      </c>
      <c r="E124" s="3" t="s">
        <v>0</v>
      </c>
      <c r="F124" s="4">
        <v>0.6777777777777777</v>
      </c>
      <c r="G124" s="5">
        <v>5.72</v>
      </c>
      <c r="I124" t="s">
        <v>1</v>
      </c>
      <c r="J124" s="12">
        <f t="shared" si="4"/>
        <v>0.12361111077777778</v>
      </c>
      <c r="K124" s="12">
        <f t="shared" si="3"/>
        <v>0.12361110777777777</v>
      </c>
      <c r="M124" t="s">
        <v>2</v>
      </c>
      <c r="N124" s="7">
        <f>IF(K125&lt;0,1+K125,F124-0.041666667)</f>
        <v>0.63611111077777771</v>
      </c>
    </row>
    <row r="125" spans="1:14" x14ac:dyDescent="0.25">
      <c r="A125" s="2">
        <v>42215</v>
      </c>
      <c r="B125" s="3" t="s">
        <v>0</v>
      </c>
      <c r="C125" s="4">
        <v>0.19652777777777777</v>
      </c>
      <c r="D125" s="5">
        <v>5.65</v>
      </c>
      <c r="E125" s="3" t="s">
        <v>0</v>
      </c>
      <c r="F125" s="4">
        <v>0.70763888888888893</v>
      </c>
      <c r="G125" s="5">
        <v>6.03</v>
      </c>
      <c r="I125" t="s">
        <v>1</v>
      </c>
      <c r="J125" s="12">
        <f t="shared" si="4"/>
        <v>0.15486111077777778</v>
      </c>
      <c r="K125" s="12">
        <f t="shared" ref="K125:K188" si="5">IF(AND(B125="",F125&lt;0.54166667),F125-0.04166667,C125-0.04166667)</f>
        <v>0.15486110777777778</v>
      </c>
      <c r="M125" t="s">
        <v>2</v>
      </c>
      <c r="N125" s="7">
        <f>IF(K126&lt;0,1+K126,F125-0.041666667)</f>
        <v>0.66597222188888894</v>
      </c>
    </row>
    <row r="126" spans="1:14" x14ac:dyDescent="0.25">
      <c r="A126" s="2">
        <v>42216</v>
      </c>
      <c r="B126" s="3" t="s">
        <v>0</v>
      </c>
      <c r="C126" s="4">
        <v>0.22638888888888889</v>
      </c>
      <c r="D126" s="5">
        <v>5.91</v>
      </c>
      <c r="E126" s="3" t="s">
        <v>0</v>
      </c>
      <c r="F126" s="4">
        <v>0.73749999999999993</v>
      </c>
      <c r="G126" s="5">
        <v>6.29</v>
      </c>
      <c r="I126" t="s">
        <v>1</v>
      </c>
      <c r="J126" s="12">
        <f t="shared" si="4"/>
        <v>0.1847222218888889</v>
      </c>
      <c r="K126" s="12">
        <f t="shared" si="5"/>
        <v>0.1847222188888889</v>
      </c>
      <c r="M126" t="s">
        <v>2</v>
      </c>
      <c r="N126" s="7">
        <f>IF(K127&lt;0,1+K127,F126-0.041666667)</f>
        <v>0.69583333299999994</v>
      </c>
    </row>
    <row r="127" spans="1:14" x14ac:dyDescent="0.25">
      <c r="A127" s="2">
        <v>42217</v>
      </c>
      <c r="B127" s="3" t="s">
        <v>0</v>
      </c>
      <c r="C127" s="4">
        <v>0.25555555555555559</v>
      </c>
      <c r="D127" s="5">
        <v>6.11</v>
      </c>
      <c r="E127" s="3" t="s">
        <v>0</v>
      </c>
      <c r="F127" s="4">
        <v>0.76666666666666661</v>
      </c>
      <c r="G127" s="5">
        <v>6.46</v>
      </c>
      <c r="I127" t="s">
        <v>1</v>
      </c>
      <c r="J127" s="12">
        <f t="shared" si="4"/>
        <v>0.2138888885555556</v>
      </c>
      <c r="K127" s="12">
        <f t="shared" si="5"/>
        <v>0.21388888555555557</v>
      </c>
      <c r="M127" t="s">
        <v>2</v>
      </c>
      <c r="N127" s="7">
        <f>IF(K128&lt;0,1+K128,F127-0.041666667)</f>
        <v>0.72499999966666662</v>
      </c>
    </row>
    <row r="128" spans="1:14" x14ac:dyDescent="0.25">
      <c r="A128" s="2">
        <v>42218</v>
      </c>
      <c r="B128" s="3" t="s">
        <v>0</v>
      </c>
      <c r="C128" s="4">
        <v>0.28402777777777777</v>
      </c>
      <c r="D128" s="5">
        <v>6.19</v>
      </c>
      <c r="E128" s="3" t="s">
        <v>0</v>
      </c>
      <c r="F128" s="4">
        <v>0.79652777777777783</v>
      </c>
      <c r="G128" s="5">
        <v>6.51</v>
      </c>
      <c r="I128" t="s">
        <v>1</v>
      </c>
      <c r="J128" s="12">
        <f t="shared" si="4"/>
        <v>0.24236111077777778</v>
      </c>
      <c r="K128" s="12">
        <f t="shared" si="5"/>
        <v>0.24236110777777775</v>
      </c>
      <c r="M128" t="s">
        <v>2</v>
      </c>
      <c r="N128" s="7">
        <f>IF(K129&lt;0,1+K129,F128-0.041666667)</f>
        <v>0.75486111077777784</v>
      </c>
    </row>
    <row r="129" spans="1:14" x14ac:dyDescent="0.25">
      <c r="A129" s="2">
        <v>42219</v>
      </c>
      <c r="B129" s="3" t="s">
        <v>0</v>
      </c>
      <c r="C129" s="4">
        <v>0.31319444444444444</v>
      </c>
      <c r="D129" s="5">
        <v>6.15</v>
      </c>
      <c r="E129" s="3" t="s">
        <v>0</v>
      </c>
      <c r="F129" s="4">
        <v>0.82708333333333339</v>
      </c>
      <c r="G129" s="5">
        <v>6.41</v>
      </c>
      <c r="I129" t="s">
        <v>1</v>
      </c>
      <c r="J129" s="12">
        <f t="shared" si="4"/>
        <v>0.27152777744444445</v>
      </c>
      <c r="K129" s="12">
        <f t="shared" si="5"/>
        <v>0.27152777444444443</v>
      </c>
      <c r="M129" t="s">
        <v>2</v>
      </c>
      <c r="N129" s="7">
        <f>IF(K130&lt;0,1+K130,F129-0.041666667)</f>
        <v>0.7854166663333334</v>
      </c>
    </row>
    <row r="130" spans="1:14" x14ac:dyDescent="0.25">
      <c r="A130" s="2">
        <v>42220</v>
      </c>
      <c r="B130" s="3" t="s">
        <v>0</v>
      </c>
      <c r="C130" s="4">
        <v>0.3430555555555555</v>
      </c>
      <c r="D130" s="5">
        <v>5.98</v>
      </c>
      <c r="E130" s="3" t="s">
        <v>0</v>
      </c>
      <c r="F130" s="4">
        <v>0.86041666666666661</v>
      </c>
      <c r="G130" s="5">
        <v>6.16</v>
      </c>
      <c r="I130" t="s">
        <v>1</v>
      </c>
      <c r="J130" s="12">
        <f t="shared" si="4"/>
        <v>0.30138888855555551</v>
      </c>
      <c r="K130" s="12">
        <f t="shared" si="5"/>
        <v>0.30138888555555549</v>
      </c>
      <c r="M130" t="s">
        <v>2</v>
      </c>
      <c r="N130" s="7">
        <f>IF(K131&lt;0,1+K131,F130-0.041666667)</f>
        <v>0.81874999966666662</v>
      </c>
    </row>
    <row r="131" spans="1:14" x14ac:dyDescent="0.25">
      <c r="A131" s="2">
        <v>42221</v>
      </c>
      <c r="B131" s="3" t="s">
        <v>0</v>
      </c>
      <c r="C131" s="4">
        <v>0.37638888888888888</v>
      </c>
      <c r="D131" s="5">
        <v>5.7</v>
      </c>
      <c r="E131" s="3" t="s">
        <v>0</v>
      </c>
      <c r="F131" s="4">
        <v>0.8979166666666667</v>
      </c>
      <c r="G131" s="5">
        <v>5.82</v>
      </c>
      <c r="I131" t="s">
        <v>1</v>
      </c>
      <c r="J131" s="12">
        <f t="shared" si="4"/>
        <v>0.33472222188888889</v>
      </c>
      <c r="K131" s="12">
        <f t="shared" si="5"/>
        <v>0.33472221888888887</v>
      </c>
      <c r="M131" t="s">
        <v>2</v>
      </c>
      <c r="N131" s="7">
        <f>IF(K132&lt;0,1+K132,F131-0.041666667)</f>
        <v>0.85624999966666671</v>
      </c>
    </row>
    <row r="132" spans="1:14" x14ac:dyDescent="0.25">
      <c r="A132" s="2">
        <v>42222</v>
      </c>
      <c r="B132" s="3" t="s">
        <v>0</v>
      </c>
      <c r="C132" s="4">
        <v>0.42083333333333334</v>
      </c>
      <c r="D132" s="5">
        <v>5.37</v>
      </c>
      <c r="E132" s="3" t="s">
        <v>0</v>
      </c>
      <c r="F132" s="4">
        <v>0.94861111111111107</v>
      </c>
      <c r="G132" s="5">
        <v>5.45</v>
      </c>
      <c r="I132" t="s">
        <v>1</v>
      </c>
      <c r="J132" s="12">
        <f t="shared" si="4"/>
        <v>0.37916666633333335</v>
      </c>
      <c r="K132" s="12">
        <f t="shared" si="5"/>
        <v>0.37916666333333332</v>
      </c>
      <c r="M132" t="s">
        <v>2</v>
      </c>
      <c r="N132" s="7">
        <f>IF(K133&lt;0,1+K133,F132-0.041666667)</f>
        <v>0.90694444411111108</v>
      </c>
    </row>
    <row r="133" spans="1:14" x14ac:dyDescent="0.25">
      <c r="A133" s="2">
        <v>42223</v>
      </c>
      <c r="B133" s="3" t="s">
        <v>0</v>
      </c>
      <c r="C133" s="4">
        <v>0.48680555555555555</v>
      </c>
      <c r="D133" s="5">
        <v>5.12</v>
      </c>
      <c r="E133" s="3" t="s">
        <v>0</v>
      </c>
      <c r="F133" s="4">
        <v>0.99930555555555556</v>
      </c>
      <c r="G133" s="5">
        <v>5.18</v>
      </c>
      <c r="I133" t="s">
        <v>1</v>
      </c>
      <c r="J133" s="12">
        <f t="shared" si="4"/>
        <v>0.44513888855555556</v>
      </c>
      <c r="K133" s="12">
        <f t="shared" si="5"/>
        <v>0.44513888555555553</v>
      </c>
      <c r="M133" t="s">
        <v>2</v>
      </c>
      <c r="N133" s="7">
        <f>IF(K134&lt;0,1+K134,F133-0.041666667)</f>
        <v>0.95833332999999998</v>
      </c>
    </row>
    <row r="134" spans="1:14" x14ac:dyDescent="0.25">
      <c r="A134" s="2">
        <v>42224</v>
      </c>
      <c r="B134" s="3"/>
      <c r="C134" s="3"/>
      <c r="D134" s="3"/>
      <c r="E134" s="3" t="s">
        <v>0</v>
      </c>
      <c r="F134" s="4">
        <v>0.54513888888888895</v>
      </c>
      <c r="G134" s="5">
        <v>5.05</v>
      </c>
      <c r="I134" t="s">
        <v>1</v>
      </c>
      <c r="J134" s="12">
        <f t="shared" si="4"/>
        <v>-4.1666666999999998E-2</v>
      </c>
      <c r="K134" s="12">
        <f t="shared" si="5"/>
        <v>-4.1666670000000003E-2</v>
      </c>
      <c r="M134" t="s">
        <v>2</v>
      </c>
      <c r="N134" s="7">
        <f>IF(K135&lt;0,1+K135,F134-0.041666667)</f>
        <v>0.50347222188888896</v>
      </c>
    </row>
    <row r="135" spans="1:14" x14ac:dyDescent="0.25">
      <c r="A135" s="2">
        <v>42225</v>
      </c>
      <c r="B135" s="3" t="s">
        <v>0</v>
      </c>
      <c r="C135" s="4">
        <v>6.5277777777777782E-2</v>
      </c>
      <c r="D135" s="5">
        <v>5.0599999999999996</v>
      </c>
      <c r="E135" s="3" t="s">
        <v>0</v>
      </c>
      <c r="F135" s="4">
        <v>0.59444444444444444</v>
      </c>
      <c r="G135" s="5">
        <v>5.12</v>
      </c>
      <c r="I135" t="s">
        <v>1</v>
      </c>
      <c r="J135" s="12">
        <f t="shared" si="4"/>
        <v>2.3611110777777784E-2</v>
      </c>
      <c r="K135" s="12">
        <f t="shared" si="5"/>
        <v>2.3611107777777779E-2</v>
      </c>
      <c r="M135" t="s">
        <v>2</v>
      </c>
      <c r="N135" s="7">
        <f>IF(K136&lt;0,1+K136,F135-0.041666667)</f>
        <v>0.55277777744444445</v>
      </c>
    </row>
    <row r="136" spans="1:14" x14ac:dyDescent="0.25">
      <c r="A136" s="2">
        <v>42226</v>
      </c>
      <c r="B136" s="3" t="s">
        <v>0</v>
      </c>
      <c r="C136" s="4">
        <v>0.11319444444444444</v>
      </c>
      <c r="D136" s="5">
        <v>5.12</v>
      </c>
      <c r="E136" s="3" t="s">
        <v>0</v>
      </c>
      <c r="F136" s="4">
        <v>0.63680555555555551</v>
      </c>
      <c r="G136" s="5">
        <v>5.29</v>
      </c>
      <c r="I136" t="s">
        <v>1</v>
      </c>
      <c r="J136" s="12">
        <f t="shared" si="4"/>
        <v>7.152777744444444E-2</v>
      </c>
      <c r="K136" s="12">
        <f t="shared" si="5"/>
        <v>7.1527774444444442E-2</v>
      </c>
      <c r="M136" t="s">
        <v>2</v>
      </c>
      <c r="N136" s="7">
        <f>IF(K137&lt;0,1+K137,F136-0.041666667)</f>
        <v>0.59513888855555552</v>
      </c>
    </row>
    <row r="137" spans="1:14" x14ac:dyDescent="0.25">
      <c r="A137" s="2">
        <v>42227</v>
      </c>
      <c r="B137" s="3" t="s">
        <v>0</v>
      </c>
      <c r="C137" s="4">
        <v>0.15277777777777776</v>
      </c>
      <c r="D137" s="5">
        <v>5.25</v>
      </c>
      <c r="E137" s="3" t="s">
        <v>0</v>
      </c>
      <c r="F137" s="4">
        <v>0.67083333333333339</v>
      </c>
      <c r="G137" s="5">
        <v>5.47</v>
      </c>
      <c r="I137" t="s">
        <v>1</v>
      </c>
      <c r="J137" s="12">
        <f t="shared" si="4"/>
        <v>0.11111111077777777</v>
      </c>
      <c r="K137" s="12">
        <f t="shared" si="5"/>
        <v>0.11111110777777776</v>
      </c>
      <c r="M137" t="s">
        <v>2</v>
      </c>
      <c r="N137" s="7">
        <f>IF(K138&lt;0,1+K138,F137-0.041666667)</f>
        <v>0.6291666663333334</v>
      </c>
    </row>
    <row r="138" spans="1:14" x14ac:dyDescent="0.25">
      <c r="A138" s="2">
        <v>42228</v>
      </c>
      <c r="B138" s="3" t="s">
        <v>0</v>
      </c>
      <c r="C138" s="4">
        <v>0.18333333333333335</v>
      </c>
      <c r="D138" s="5">
        <v>5.41</v>
      </c>
      <c r="E138" s="3" t="s">
        <v>0</v>
      </c>
      <c r="F138" s="4">
        <v>0.69791666666666663</v>
      </c>
      <c r="G138" s="5">
        <v>5.63</v>
      </c>
      <c r="I138" t="s">
        <v>1</v>
      </c>
      <c r="J138" s="12">
        <f t="shared" si="4"/>
        <v>0.14166666633333336</v>
      </c>
      <c r="K138" s="12">
        <f t="shared" si="5"/>
        <v>0.14166666333333333</v>
      </c>
      <c r="M138" t="s">
        <v>2</v>
      </c>
      <c r="N138" s="7">
        <f>IF(K139&lt;0,1+K139,F138-0.041666667)</f>
        <v>0.65624999966666664</v>
      </c>
    </row>
    <row r="139" spans="1:14" x14ac:dyDescent="0.25">
      <c r="A139" s="2">
        <v>42229</v>
      </c>
      <c r="B139" s="3" t="s">
        <v>0</v>
      </c>
      <c r="C139" s="4">
        <v>0.2076388888888889</v>
      </c>
      <c r="D139" s="5">
        <v>5.56</v>
      </c>
      <c r="E139" s="3" t="s">
        <v>0</v>
      </c>
      <c r="F139" s="4">
        <v>0.71944444444444444</v>
      </c>
      <c r="G139" s="5">
        <v>5.77</v>
      </c>
      <c r="I139" t="s">
        <v>1</v>
      </c>
      <c r="J139" s="12">
        <f t="shared" si="4"/>
        <v>0.16597222188888891</v>
      </c>
      <c r="K139" s="12">
        <f t="shared" si="5"/>
        <v>0.16597221888888891</v>
      </c>
      <c r="M139" t="s">
        <v>2</v>
      </c>
      <c r="N139" s="7">
        <f>IF(K140&lt;0,1+K140,F139-0.041666667)</f>
        <v>0.67777777744444445</v>
      </c>
    </row>
    <row r="140" spans="1:14" x14ac:dyDescent="0.25">
      <c r="A140" s="2">
        <v>42230</v>
      </c>
      <c r="B140" s="3" t="s">
        <v>0</v>
      </c>
      <c r="C140" s="4">
        <v>0.22777777777777777</v>
      </c>
      <c r="D140" s="5">
        <v>5.68</v>
      </c>
      <c r="E140" s="3" t="s">
        <v>0</v>
      </c>
      <c r="F140" s="4">
        <v>0.7368055555555556</v>
      </c>
      <c r="G140" s="5">
        <v>5.87</v>
      </c>
      <c r="I140" t="s">
        <v>1</v>
      </c>
      <c r="J140" s="12">
        <f t="shared" si="4"/>
        <v>0.18611111077777778</v>
      </c>
      <c r="K140" s="12">
        <f t="shared" si="5"/>
        <v>0.18611110777777778</v>
      </c>
      <c r="M140" t="s">
        <v>2</v>
      </c>
      <c r="N140" s="7">
        <f>IF(K141&lt;0,1+K141,F140-0.041666667)</f>
        <v>0.69513888855555561</v>
      </c>
    </row>
    <row r="141" spans="1:14" x14ac:dyDescent="0.25">
      <c r="A141" s="2">
        <v>42231</v>
      </c>
      <c r="B141" s="3" t="s">
        <v>0</v>
      </c>
      <c r="C141" s="4">
        <v>0.24583333333333335</v>
      </c>
      <c r="D141" s="5">
        <v>5.77</v>
      </c>
      <c r="E141" s="3" t="s">
        <v>0</v>
      </c>
      <c r="F141" s="4">
        <v>0.75347222222222221</v>
      </c>
      <c r="G141" s="5">
        <v>5.93</v>
      </c>
      <c r="I141" t="s">
        <v>1</v>
      </c>
      <c r="J141" s="12">
        <f t="shared" si="4"/>
        <v>0.20416666633333336</v>
      </c>
      <c r="K141" s="12">
        <f t="shared" si="5"/>
        <v>0.20416666333333333</v>
      </c>
      <c r="M141" t="s">
        <v>2</v>
      </c>
      <c r="N141" s="7">
        <f>IF(K142&lt;0,1+K142,F141-0.041666667)</f>
        <v>0.71180555522222222</v>
      </c>
    </row>
    <row r="142" spans="1:14" x14ac:dyDescent="0.25">
      <c r="A142" s="2">
        <v>42232</v>
      </c>
      <c r="B142" s="3" t="s">
        <v>0</v>
      </c>
      <c r="C142" s="4">
        <v>0.2638888888888889</v>
      </c>
      <c r="D142" s="5">
        <v>5.82</v>
      </c>
      <c r="E142" s="3" t="s">
        <v>0</v>
      </c>
      <c r="F142" s="4">
        <v>0.77222222222222225</v>
      </c>
      <c r="G142" s="5">
        <v>5.94</v>
      </c>
      <c r="I142" t="s">
        <v>1</v>
      </c>
      <c r="J142" s="12">
        <f t="shared" si="4"/>
        <v>0.2222222218888889</v>
      </c>
      <c r="K142" s="12">
        <f t="shared" si="5"/>
        <v>0.22222221888888888</v>
      </c>
      <c r="M142" t="s">
        <v>2</v>
      </c>
      <c r="N142" s="7">
        <f>IF(K143&lt;0,1+K143,F142-0.041666667)</f>
        <v>0.73055555522222226</v>
      </c>
    </row>
    <row r="143" spans="1:14" x14ac:dyDescent="0.25">
      <c r="A143" s="2">
        <v>42233</v>
      </c>
      <c r="B143" s="3" t="s">
        <v>0</v>
      </c>
      <c r="C143" s="4">
        <v>0.28402777777777777</v>
      </c>
      <c r="D143" s="5">
        <v>5.8</v>
      </c>
      <c r="E143" s="3" t="s">
        <v>0</v>
      </c>
      <c r="F143" s="4">
        <v>0.79166666666666663</v>
      </c>
      <c r="G143" s="5">
        <v>5.89</v>
      </c>
      <c r="I143" t="s">
        <v>1</v>
      </c>
      <c r="J143" s="12">
        <f t="shared" si="4"/>
        <v>0.24236111077777778</v>
      </c>
      <c r="K143" s="12">
        <f t="shared" si="5"/>
        <v>0.24236110777777775</v>
      </c>
      <c r="M143" t="s">
        <v>2</v>
      </c>
      <c r="N143" s="7">
        <f>IF(K144&lt;0,1+K144,F143-0.041666667)</f>
        <v>0.74999999966666664</v>
      </c>
    </row>
    <row r="144" spans="1:14" x14ac:dyDescent="0.25">
      <c r="A144" s="2">
        <v>42234</v>
      </c>
      <c r="B144" s="3" t="s">
        <v>0</v>
      </c>
      <c r="C144" s="4">
        <v>0.3034722222222222</v>
      </c>
      <c r="D144" s="5">
        <v>5.71</v>
      </c>
      <c r="E144" s="3" t="s">
        <v>0</v>
      </c>
      <c r="F144" s="4">
        <v>0.81180555555555556</v>
      </c>
      <c r="G144" s="5">
        <v>5.76</v>
      </c>
      <c r="I144" t="s">
        <v>1</v>
      </c>
      <c r="J144" s="12">
        <f t="shared" si="4"/>
        <v>0.26180555522222221</v>
      </c>
      <c r="K144" s="12">
        <f t="shared" si="5"/>
        <v>0.26180555222222218</v>
      </c>
      <c r="M144" t="s">
        <v>2</v>
      </c>
      <c r="N144" s="7">
        <f>IF(K145&lt;0,1+K145,F144-0.041666667)</f>
        <v>0.77013888855555557</v>
      </c>
    </row>
    <row r="145" spans="1:14" x14ac:dyDescent="0.25">
      <c r="A145" s="2">
        <v>42235</v>
      </c>
      <c r="B145" s="3" t="s">
        <v>0</v>
      </c>
      <c r="C145" s="4">
        <v>0.32361111111111113</v>
      </c>
      <c r="D145" s="5">
        <v>5.56</v>
      </c>
      <c r="E145" s="3" t="s">
        <v>0</v>
      </c>
      <c r="F145" s="4">
        <v>0.83124999999999993</v>
      </c>
      <c r="G145" s="5">
        <v>5.57</v>
      </c>
      <c r="I145" t="s">
        <v>1</v>
      </c>
      <c r="J145" s="12">
        <f t="shared" si="4"/>
        <v>0.28194444411111114</v>
      </c>
      <c r="K145" s="12">
        <f t="shared" si="5"/>
        <v>0.28194444111111111</v>
      </c>
      <c r="M145" t="s">
        <v>2</v>
      </c>
      <c r="N145" s="7">
        <f>IF(K146&lt;0,1+K146,F145-0.041666667)</f>
        <v>0.78958333299999994</v>
      </c>
    </row>
    <row r="146" spans="1:14" x14ac:dyDescent="0.25">
      <c r="A146" s="2">
        <v>42236</v>
      </c>
      <c r="B146" s="3" t="s">
        <v>0</v>
      </c>
      <c r="C146" s="4">
        <v>0.3444444444444445</v>
      </c>
      <c r="D146" s="5">
        <v>5.37</v>
      </c>
      <c r="E146" s="3" t="s">
        <v>0</v>
      </c>
      <c r="F146" s="4">
        <v>0.8520833333333333</v>
      </c>
      <c r="G146" s="5">
        <v>5.34</v>
      </c>
      <c r="I146" t="s">
        <v>1</v>
      </c>
      <c r="J146" s="12">
        <f t="shared" si="4"/>
        <v>0.30277777744444451</v>
      </c>
      <c r="K146" s="12">
        <f t="shared" si="5"/>
        <v>0.30277777444444448</v>
      </c>
      <c r="M146" t="s">
        <v>2</v>
      </c>
      <c r="N146" s="7">
        <f>IF(K147&lt;0,1+K147,F146-0.041666667)</f>
        <v>0.81041666633333331</v>
      </c>
    </row>
    <row r="147" spans="1:14" x14ac:dyDescent="0.25">
      <c r="A147" s="2">
        <v>42237</v>
      </c>
      <c r="B147" s="3" t="s">
        <v>0</v>
      </c>
      <c r="C147" s="4">
        <v>0.36805555555555558</v>
      </c>
      <c r="D147" s="5">
        <v>5.14</v>
      </c>
      <c r="E147" s="3" t="s">
        <v>0</v>
      </c>
      <c r="F147" s="4">
        <v>0.87708333333333333</v>
      </c>
      <c r="G147" s="5">
        <v>5.08</v>
      </c>
      <c r="I147" t="s">
        <v>1</v>
      </c>
      <c r="J147" s="12">
        <f t="shared" si="4"/>
        <v>0.32638888855555559</v>
      </c>
      <c r="K147" s="12">
        <f t="shared" si="5"/>
        <v>0.32638888555555556</v>
      </c>
      <c r="M147" t="s">
        <v>2</v>
      </c>
      <c r="N147" s="7">
        <f>IF(K148&lt;0,1+K148,F147-0.041666667)</f>
        <v>0.83541666633333334</v>
      </c>
    </row>
    <row r="148" spans="1:14" x14ac:dyDescent="0.25">
      <c r="A148" s="2">
        <v>42238</v>
      </c>
      <c r="B148" s="3" t="s">
        <v>0</v>
      </c>
      <c r="C148" s="4">
        <v>0.40208333333333335</v>
      </c>
      <c r="D148" s="5">
        <v>4.9000000000000004</v>
      </c>
      <c r="E148" s="3" t="s">
        <v>0</v>
      </c>
      <c r="F148" s="4">
        <v>0.9145833333333333</v>
      </c>
      <c r="G148" s="5">
        <v>4.8099999999999996</v>
      </c>
      <c r="I148" t="s">
        <v>1</v>
      </c>
      <c r="J148" s="12">
        <f t="shared" si="4"/>
        <v>0.36041666633333336</v>
      </c>
      <c r="K148" s="12">
        <f t="shared" si="5"/>
        <v>0.36041666333333333</v>
      </c>
      <c r="M148" t="s">
        <v>2</v>
      </c>
      <c r="N148" s="7">
        <f>IF(K149&lt;0,1+K149,F148-0.041666667)</f>
        <v>0.87291666633333331</v>
      </c>
    </row>
    <row r="149" spans="1:14" x14ac:dyDescent="0.25">
      <c r="A149" s="2">
        <v>42239</v>
      </c>
      <c r="B149" s="3" t="s">
        <v>0</v>
      </c>
      <c r="C149" s="4">
        <v>0.47847222222222219</v>
      </c>
      <c r="D149" s="5">
        <v>4.74</v>
      </c>
      <c r="E149" s="3"/>
      <c r="F149" s="4"/>
      <c r="G149" s="5"/>
      <c r="I149" t="s">
        <v>1</v>
      </c>
      <c r="J149" s="12">
        <f t="shared" si="4"/>
        <v>0.4368055552222222</v>
      </c>
      <c r="K149" s="12">
        <f t="shared" si="5"/>
        <v>0.43680555222222217</v>
      </c>
      <c r="M149" t="s">
        <v>2</v>
      </c>
      <c r="N149" s="7">
        <f>IF(K150&lt;0,1+K150,F149-0.041666667)</f>
        <v>0.96666666333333329</v>
      </c>
    </row>
    <row r="150" spans="1:14" x14ac:dyDescent="0.25">
      <c r="A150" s="2">
        <v>42240</v>
      </c>
      <c r="B150" s="3" t="s">
        <v>0</v>
      </c>
      <c r="C150" s="4">
        <v>8.3333333333333332E-3</v>
      </c>
      <c r="D150" s="5">
        <v>4.66</v>
      </c>
      <c r="E150" s="3" t="s">
        <v>0</v>
      </c>
      <c r="F150" s="4">
        <v>0.54583333333333328</v>
      </c>
      <c r="G150" s="5">
        <v>4.83</v>
      </c>
      <c r="I150" t="s">
        <v>1</v>
      </c>
      <c r="J150" s="12">
        <f t="shared" si="4"/>
        <v>-3.3333333666666666E-2</v>
      </c>
      <c r="K150" s="12">
        <f t="shared" si="5"/>
        <v>-3.3333336666666671E-2</v>
      </c>
      <c r="M150" t="s">
        <v>2</v>
      </c>
      <c r="N150" s="7">
        <f>IF(K151&lt;0,1+K151,F150-0.041666667)</f>
        <v>0.50416666633333329</v>
      </c>
    </row>
    <row r="151" spans="1:14" x14ac:dyDescent="0.25">
      <c r="A151" s="2">
        <v>42241</v>
      </c>
      <c r="B151" s="3" t="s">
        <v>0</v>
      </c>
      <c r="C151" s="4">
        <v>6.8749999999999992E-2</v>
      </c>
      <c r="D151" s="5">
        <v>4.78</v>
      </c>
      <c r="E151" s="3" t="s">
        <v>0</v>
      </c>
      <c r="F151" s="4">
        <v>0.59166666666666667</v>
      </c>
      <c r="G151" s="5">
        <v>5.08</v>
      </c>
      <c r="I151" t="s">
        <v>1</v>
      </c>
      <c r="J151" s="12">
        <f t="shared" si="4"/>
        <v>2.7083332999999994E-2</v>
      </c>
      <c r="K151" s="12">
        <f t="shared" si="5"/>
        <v>2.7083329999999989E-2</v>
      </c>
      <c r="M151" t="s">
        <v>2</v>
      </c>
      <c r="N151" s="7">
        <f>IF(K152&lt;0,1+K152,F151-0.041666667)</f>
        <v>0.54999999966666668</v>
      </c>
    </row>
    <row r="152" spans="1:14" x14ac:dyDescent="0.25">
      <c r="A152" s="2">
        <v>42242</v>
      </c>
      <c r="B152" s="3" t="s">
        <v>0</v>
      </c>
      <c r="C152" s="4">
        <v>0.11458333333333333</v>
      </c>
      <c r="D152" s="5">
        <v>5.05</v>
      </c>
      <c r="E152" s="3" t="s">
        <v>0</v>
      </c>
      <c r="F152" s="4">
        <v>0.62986111111111109</v>
      </c>
      <c r="G152" s="5">
        <v>5.43</v>
      </c>
      <c r="I152" t="s">
        <v>1</v>
      </c>
      <c r="J152" s="12">
        <f t="shared" si="4"/>
        <v>7.2916666333333324E-2</v>
      </c>
      <c r="K152" s="12">
        <f t="shared" si="5"/>
        <v>7.2916663333333326E-2</v>
      </c>
      <c r="M152" t="s">
        <v>2</v>
      </c>
      <c r="N152" s="7">
        <f>IF(K153&lt;0,1+K153,F152-0.041666667)</f>
        <v>0.5881944441111111</v>
      </c>
    </row>
    <row r="153" spans="1:14" x14ac:dyDescent="0.25">
      <c r="A153" s="2">
        <v>42243</v>
      </c>
      <c r="B153" s="3" t="s">
        <v>0</v>
      </c>
      <c r="C153" s="4">
        <v>0.15208333333333332</v>
      </c>
      <c r="D153" s="5">
        <v>5.4</v>
      </c>
      <c r="E153" s="3" t="s">
        <v>0</v>
      </c>
      <c r="F153" s="4">
        <v>0.66388888888888886</v>
      </c>
      <c r="G153" s="5">
        <v>5.81</v>
      </c>
      <c r="I153" t="s">
        <v>1</v>
      </c>
      <c r="J153" s="12">
        <f t="shared" si="4"/>
        <v>0.11041666633333333</v>
      </c>
      <c r="K153" s="12">
        <f t="shared" si="5"/>
        <v>0.11041666333333332</v>
      </c>
      <c r="M153" t="s">
        <v>2</v>
      </c>
      <c r="N153" s="7">
        <f>IF(K154&lt;0,1+K154,F153-0.041666667)</f>
        <v>0.62222222188888887</v>
      </c>
    </row>
    <row r="154" spans="1:14" x14ac:dyDescent="0.25">
      <c r="A154" s="2">
        <v>42244</v>
      </c>
      <c r="B154" s="3" t="s">
        <v>0</v>
      </c>
      <c r="C154" s="4">
        <v>0.18472222222222223</v>
      </c>
      <c r="D154" s="5">
        <v>5.77</v>
      </c>
      <c r="E154" s="3" t="s">
        <v>0</v>
      </c>
      <c r="F154" s="4">
        <v>0.6958333333333333</v>
      </c>
      <c r="G154" s="5">
        <v>6.19</v>
      </c>
      <c r="I154" t="s">
        <v>1</v>
      </c>
      <c r="J154" s="12">
        <f t="shared" si="4"/>
        <v>0.14305555522222224</v>
      </c>
      <c r="K154" s="12">
        <f t="shared" si="5"/>
        <v>0.14305555222222222</v>
      </c>
      <c r="M154" t="s">
        <v>2</v>
      </c>
      <c r="N154" s="7">
        <f>IF(K155&lt;0,1+K155,F154-0.041666667)</f>
        <v>0.65416666633333331</v>
      </c>
    </row>
    <row r="155" spans="1:14" x14ac:dyDescent="0.25">
      <c r="A155" s="2">
        <v>42245</v>
      </c>
      <c r="B155" s="3" t="s">
        <v>0</v>
      </c>
      <c r="C155" s="4">
        <v>0.21527777777777779</v>
      </c>
      <c r="D155" s="5">
        <v>6.1</v>
      </c>
      <c r="E155" s="3" t="s">
        <v>0</v>
      </c>
      <c r="F155" s="4">
        <v>0.72569444444444453</v>
      </c>
      <c r="G155" s="5">
        <v>6.5</v>
      </c>
      <c r="I155" t="s">
        <v>1</v>
      </c>
      <c r="J155" s="12">
        <f t="shared" si="4"/>
        <v>0.1736111107777778</v>
      </c>
      <c r="K155" s="12">
        <f t="shared" si="5"/>
        <v>0.17361110777777777</v>
      </c>
      <c r="M155" t="s">
        <v>2</v>
      </c>
      <c r="N155" s="7">
        <f>IF(K156&lt;0,1+K156,F155-0.041666667)</f>
        <v>0.68402777744444454</v>
      </c>
    </row>
    <row r="156" spans="1:14" x14ac:dyDescent="0.25">
      <c r="A156" s="2">
        <v>42246</v>
      </c>
      <c r="B156" s="3" t="s">
        <v>0</v>
      </c>
      <c r="C156" s="4">
        <v>0.24374999999999999</v>
      </c>
      <c r="D156" s="5">
        <v>6.33</v>
      </c>
      <c r="E156" s="3" t="s">
        <v>0</v>
      </c>
      <c r="F156" s="4">
        <v>0.75486111111111109</v>
      </c>
      <c r="G156" s="5">
        <v>6.7</v>
      </c>
      <c r="I156" t="s">
        <v>1</v>
      </c>
      <c r="J156" s="12">
        <f t="shared" si="4"/>
        <v>0.202083333</v>
      </c>
      <c r="K156" s="12">
        <f t="shared" si="5"/>
        <v>0.20208333000000001</v>
      </c>
      <c r="M156" t="s">
        <v>2</v>
      </c>
      <c r="N156" s="7">
        <f>IF(K157&lt;0,1+K157,F156-0.041666667)</f>
        <v>0.7131944441111111</v>
      </c>
    </row>
    <row r="157" spans="1:14" x14ac:dyDescent="0.25">
      <c r="A157" s="2">
        <v>42247</v>
      </c>
      <c r="B157" s="3" t="s">
        <v>0</v>
      </c>
      <c r="C157" s="4">
        <v>0.27152777777777776</v>
      </c>
      <c r="D157" s="5">
        <v>6.44</v>
      </c>
      <c r="E157" s="3" t="s">
        <v>0</v>
      </c>
      <c r="F157" s="4">
        <v>0.78333333333333333</v>
      </c>
      <c r="G157" s="5">
        <v>6.73</v>
      </c>
      <c r="I157" t="s">
        <v>1</v>
      </c>
      <c r="J157" s="12">
        <f t="shared" si="4"/>
        <v>0.22986111077777777</v>
      </c>
      <c r="K157" s="12">
        <f t="shared" si="5"/>
        <v>0.22986110777777774</v>
      </c>
      <c r="M157" t="s">
        <v>2</v>
      </c>
      <c r="N157" s="7">
        <f>IF(K158&lt;0,1+K158,F157-0.041666667)</f>
        <v>0.74166666633333334</v>
      </c>
    </row>
    <row r="158" spans="1:14" x14ac:dyDescent="0.25">
      <c r="A158" s="2">
        <v>42248</v>
      </c>
      <c r="B158" s="3" t="s">
        <v>0</v>
      </c>
      <c r="C158" s="4">
        <v>0.29791666666666666</v>
      </c>
      <c r="D158" s="5">
        <v>6.38</v>
      </c>
      <c r="E158" s="3" t="s">
        <v>0</v>
      </c>
      <c r="F158" s="4">
        <v>0.8125</v>
      </c>
      <c r="G158" s="5">
        <v>6.58</v>
      </c>
      <c r="I158" t="s">
        <v>1</v>
      </c>
      <c r="J158" s="12">
        <f t="shared" si="4"/>
        <v>0.25624999966666667</v>
      </c>
      <c r="K158" s="12">
        <f t="shared" si="5"/>
        <v>0.25624999666666665</v>
      </c>
      <c r="M158" t="s">
        <v>2</v>
      </c>
      <c r="N158" s="7">
        <f>IF(K159&lt;0,1+K159,F158-0.041666667)</f>
        <v>0.77083333300000001</v>
      </c>
    </row>
    <row r="159" spans="1:14" x14ac:dyDescent="0.25">
      <c r="A159" s="2">
        <v>42249</v>
      </c>
      <c r="B159" s="3" t="s">
        <v>0</v>
      </c>
      <c r="C159" s="4">
        <v>0.32500000000000001</v>
      </c>
      <c r="D159" s="5">
        <v>6.17</v>
      </c>
      <c r="E159" s="3" t="s">
        <v>0</v>
      </c>
      <c r="F159" s="4">
        <v>0.84166666666666667</v>
      </c>
      <c r="G159" s="5">
        <v>6.26</v>
      </c>
      <c r="I159" t="s">
        <v>1</v>
      </c>
      <c r="J159" s="12">
        <f t="shared" si="4"/>
        <v>0.28333333300000002</v>
      </c>
      <c r="K159" s="12">
        <f t="shared" si="5"/>
        <v>0.28333332999999999</v>
      </c>
      <c r="M159" t="s">
        <v>2</v>
      </c>
      <c r="N159" s="7">
        <f>IF(K160&lt;0,1+K160,F159-0.041666667)</f>
        <v>0.79999999966666668</v>
      </c>
    </row>
    <row r="160" spans="1:14" x14ac:dyDescent="0.25">
      <c r="A160" s="2">
        <v>42250</v>
      </c>
      <c r="B160" s="3" t="s">
        <v>0</v>
      </c>
      <c r="C160" s="4">
        <v>0.3520833333333333</v>
      </c>
      <c r="D160" s="5">
        <v>5.83</v>
      </c>
      <c r="E160" s="3" t="s">
        <v>0</v>
      </c>
      <c r="F160" s="4">
        <v>0.875</v>
      </c>
      <c r="G160" s="5">
        <v>5.82</v>
      </c>
      <c r="I160" t="s">
        <v>1</v>
      </c>
      <c r="J160" s="12">
        <f t="shared" si="4"/>
        <v>0.31041666633333331</v>
      </c>
      <c r="K160" s="12">
        <f t="shared" si="5"/>
        <v>0.31041666333333329</v>
      </c>
      <c r="M160" t="s">
        <v>2</v>
      </c>
      <c r="N160" s="7">
        <f>IF(K161&lt;0,1+K161,F160-0.041666667)</f>
        <v>0.83333333300000001</v>
      </c>
    </row>
    <row r="161" spans="1:14" x14ac:dyDescent="0.25">
      <c r="A161" s="2">
        <v>42251</v>
      </c>
      <c r="B161" s="3" t="s">
        <v>0</v>
      </c>
      <c r="C161" s="4">
        <v>0.38125000000000003</v>
      </c>
      <c r="D161" s="5">
        <v>5.43</v>
      </c>
      <c r="E161" s="3" t="s">
        <v>0</v>
      </c>
      <c r="F161" s="4">
        <v>0.92569444444444438</v>
      </c>
      <c r="G161" s="5">
        <v>5.34</v>
      </c>
      <c r="I161" t="s">
        <v>1</v>
      </c>
      <c r="J161" s="12">
        <f t="shared" si="4"/>
        <v>0.33958333300000004</v>
      </c>
      <c r="K161" s="12">
        <f t="shared" si="5"/>
        <v>0.33958333000000002</v>
      </c>
      <c r="M161" t="s">
        <v>2</v>
      </c>
      <c r="N161" s="7">
        <f>IF(K162&lt;0,1+K162,F161-0.041666667)</f>
        <v>0.88402777744444438</v>
      </c>
    </row>
    <row r="162" spans="1:14" x14ac:dyDescent="0.25">
      <c r="A162" s="2">
        <v>42252</v>
      </c>
      <c r="B162" s="3" t="s">
        <v>0</v>
      </c>
      <c r="C162" s="4">
        <v>0.46736111111111112</v>
      </c>
      <c r="D162" s="5">
        <v>5.0599999999999996</v>
      </c>
      <c r="E162" s="3" t="s">
        <v>0</v>
      </c>
      <c r="F162" s="4">
        <v>0.99722222222222223</v>
      </c>
      <c r="G162" s="5">
        <v>5.03</v>
      </c>
      <c r="I162" t="s">
        <v>1</v>
      </c>
      <c r="J162" s="12">
        <f t="shared" si="4"/>
        <v>0.42569444411111113</v>
      </c>
      <c r="K162" s="12">
        <f t="shared" si="5"/>
        <v>0.4256944411111111</v>
      </c>
      <c r="M162" t="s">
        <v>2</v>
      </c>
      <c r="N162" s="7">
        <f>IF(K163&lt;0,1+K163,F162-0.041666667)</f>
        <v>0.95555555522222224</v>
      </c>
    </row>
    <row r="163" spans="1:14" x14ac:dyDescent="0.25">
      <c r="A163" s="2">
        <v>42253</v>
      </c>
      <c r="B163" s="3"/>
      <c r="C163" s="3"/>
      <c r="D163" s="3"/>
      <c r="E163" s="3" t="s">
        <v>0</v>
      </c>
      <c r="F163" s="4">
        <v>0.53611111111111109</v>
      </c>
      <c r="G163" s="5">
        <v>4.96</v>
      </c>
      <c r="I163" t="s">
        <v>1</v>
      </c>
      <c r="J163" s="12">
        <f t="shared" si="4"/>
        <v>-4.1666666999999998E-2</v>
      </c>
      <c r="K163" s="12">
        <f t="shared" si="5"/>
        <v>0.49444444111111108</v>
      </c>
      <c r="M163" t="s">
        <v>2</v>
      </c>
      <c r="N163" s="7">
        <f>IF(K164&lt;0,1+K164,F163-0.041666667)</f>
        <v>0.4944444441111111</v>
      </c>
    </row>
    <row r="164" spans="1:14" x14ac:dyDescent="0.25">
      <c r="A164" s="2">
        <v>42254</v>
      </c>
      <c r="B164" s="3" t="s">
        <v>0</v>
      </c>
      <c r="C164" s="4">
        <v>5.8333333333333327E-2</v>
      </c>
      <c r="D164" s="5">
        <v>4.91</v>
      </c>
      <c r="E164" s="3" t="s">
        <v>0</v>
      </c>
      <c r="F164" s="4">
        <v>0.58750000000000002</v>
      </c>
      <c r="G164" s="5">
        <v>5.05</v>
      </c>
      <c r="I164" t="s">
        <v>1</v>
      </c>
      <c r="J164" s="12">
        <f t="shared" si="4"/>
        <v>1.666666633333333E-2</v>
      </c>
      <c r="K164" s="12">
        <f t="shared" si="5"/>
        <v>1.6666663333333324E-2</v>
      </c>
      <c r="M164" t="s">
        <v>2</v>
      </c>
      <c r="N164" s="7">
        <f>IF(K165&lt;0,1+K165,F164-0.041666667)</f>
        <v>0.54583333300000003</v>
      </c>
    </row>
    <row r="165" spans="1:14" x14ac:dyDescent="0.25">
      <c r="A165" s="2">
        <v>42255</v>
      </c>
      <c r="B165" s="3" t="s">
        <v>0</v>
      </c>
      <c r="C165" s="4">
        <v>0.10625</v>
      </c>
      <c r="D165" s="5">
        <v>5</v>
      </c>
      <c r="E165" s="3" t="s">
        <v>0</v>
      </c>
      <c r="F165" s="4">
        <v>0.62916666666666665</v>
      </c>
      <c r="G165" s="5">
        <v>5.22</v>
      </c>
      <c r="I165" t="s">
        <v>1</v>
      </c>
      <c r="J165" s="12">
        <f t="shared" si="4"/>
        <v>6.4583332999999993E-2</v>
      </c>
      <c r="K165" s="12">
        <f t="shared" si="5"/>
        <v>6.4583329999999994E-2</v>
      </c>
      <c r="M165" t="s">
        <v>2</v>
      </c>
      <c r="N165" s="7">
        <f>IF(K166&lt;0,1+K166,F165-0.041666667)</f>
        <v>0.58749999966666666</v>
      </c>
    </row>
    <row r="166" spans="1:14" x14ac:dyDescent="0.25">
      <c r="A166" s="2">
        <v>42256</v>
      </c>
      <c r="B166" s="3" t="s">
        <v>0</v>
      </c>
      <c r="C166" s="4">
        <v>0.14375000000000002</v>
      </c>
      <c r="D166" s="5">
        <v>5.17</v>
      </c>
      <c r="E166" s="3" t="s">
        <v>0</v>
      </c>
      <c r="F166" s="4">
        <v>0.66180555555555554</v>
      </c>
      <c r="G166" s="5">
        <v>5.42</v>
      </c>
      <c r="I166" t="s">
        <v>1</v>
      </c>
      <c r="J166" s="12">
        <f t="shared" si="4"/>
        <v>0.10208333300000003</v>
      </c>
      <c r="K166" s="12">
        <f t="shared" si="5"/>
        <v>0.10208333000000001</v>
      </c>
      <c r="M166" t="s">
        <v>2</v>
      </c>
      <c r="N166" s="7">
        <f>IF(K167&lt;0,1+K167,F166-0.041666667)</f>
        <v>0.62013888855555555</v>
      </c>
    </row>
    <row r="167" spans="1:14" x14ac:dyDescent="0.25">
      <c r="A167" s="2">
        <v>42257</v>
      </c>
      <c r="B167" s="3" t="s">
        <v>0</v>
      </c>
      <c r="C167" s="4">
        <v>0.17222222222222225</v>
      </c>
      <c r="D167" s="5">
        <v>5.36</v>
      </c>
      <c r="E167" s="3" t="s">
        <v>0</v>
      </c>
      <c r="F167" s="4">
        <v>0.68680555555555556</v>
      </c>
      <c r="G167" s="5">
        <v>5.6</v>
      </c>
      <c r="I167" t="s">
        <v>1</v>
      </c>
      <c r="J167" s="12">
        <f t="shared" si="4"/>
        <v>0.13055555522222226</v>
      </c>
      <c r="K167" s="12">
        <f t="shared" si="5"/>
        <v>0.13055555222222226</v>
      </c>
      <c r="M167" t="s">
        <v>2</v>
      </c>
      <c r="N167" s="7">
        <f>IF(K168&lt;0,1+K168,F167-0.041666667)</f>
        <v>0.64513888855555557</v>
      </c>
    </row>
    <row r="168" spans="1:14" x14ac:dyDescent="0.25">
      <c r="A168" s="2">
        <v>42258</v>
      </c>
      <c r="B168" s="3" t="s">
        <v>0</v>
      </c>
      <c r="C168" s="4">
        <v>0.19375000000000001</v>
      </c>
      <c r="D168" s="5">
        <v>5.53</v>
      </c>
      <c r="E168" s="3" t="s">
        <v>0</v>
      </c>
      <c r="F168" s="4">
        <v>0.7055555555555556</v>
      </c>
      <c r="G168" s="5">
        <v>5.74</v>
      </c>
      <c r="I168" t="s">
        <v>1</v>
      </c>
      <c r="J168" s="12">
        <f t="shared" si="4"/>
        <v>0.15208333300000001</v>
      </c>
      <c r="K168" s="12">
        <f t="shared" si="5"/>
        <v>0.15208333000000002</v>
      </c>
      <c r="M168" t="s">
        <v>2</v>
      </c>
      <c r="N168" s="7">
        <f>IF(K169&lt;0,1+K169,F168-0.041666667)</f>
        <v>0.66388888855555561</v>
      </c>
    </row>
    <row r="169" spans="1:14" x14ac:dyDescent="0.25">
      <c r="A169" s="2">
        <v>42259</v>
      </c>
      <c r="B169" s="3" t="s">
        <v>0</v>
      </c>
      <c r="C169" s="4">
        <v>0.21041666666666667</v>
      </c>
      <c r="D169" s="5">
        <v>5.69</v>
      </c>
      <c r="E169" s="3" t="s">
        <v>0</v>
      </c>
      <c r="F169" s="4">
        <v>0.72013888888888899</v>
      </c>
      <c r="G169" s="5">
        <v>5.87</v>
      </c>
      <c r="I169" t="s">
        <v>1</v>
      </c>
      <c r="J169" s="12">
        <f t="shared" si="4"/>
        <v>0.16874999966666668</v>
      </c>
      <c r="K169" s="12">
        <f t="shared" si="5"/>
        <v>0.16874999666666668</v>
      </c>
      <c r="M169" t="s">
        <v>2</v>
      </c>
      <c r="N169" s="7">
        <f>IF(K170&lt;0,1+K170,F169-0.041666667)</f>
        <v>0.678472221888889</v>
      </c>
    </row>
    <row r="170" spans="1:14" x14ac:dyDescent="0.25">
      <c r="A170" s="2">
        <v>42260</v>
      </c>
      <c r="B170" s="3" t="s">
        <v>0</v>
      </c>
      <c r="C170" s="4">
        <v>0.22708333333333333</v>
      </c>
      <c r="D170" s="5">
        <v>5.82</v>
      </c>
      <c r="E170" s="3" t="s">
        <v>0</v>
      </c>
      <c r="F170" s="4">
        <v>0.73611111111111116</v>
      </c>
      <c r="G170" s="5">
        <v>5.96</v>
      </c>
      <c r="I170" t="s">
        <v>1</v>
      </c>
      <c r="J170" s="12">
        <f t="shared" si="4"/>
        <v>0.18541666633333334</v>
      </c>
      <c r="K170" s="12">
        <f t="shared" si="5"/>
        <v>0.18541666333333334</v>
      </c>
      <c r="M170" t="s">
        <v>2</v>
      </c>
      <c r="N170" s="7">
        <f>IF(K171&lt;0,1+K171,F170-0.041666667)</f>
        <v>0.69444444411111117</v>
      </c>
    </row>
    <row r="171" spans="1:14" x14ac:dyDescent="0.25">
      <c r="A171" s="2">
        <v>42261</v>
      </c>
      <c r="B171" s="3" t="s">
        <v>0</v>
      </c>
      <c r="C171" s="4">
        <v>0.24513888888888888</v>
      </c>
      <c r="D171" s="5">
        <v>5.91</v>
      </c>
      <c r="E171" s="3" t="s">
        <v>0</v>
      </c>
      <c r="F171" s="4">
        <v>0.75347222222222221</v>
      </c>
      <c r="G171" s="5">
        <v>6.01</v>
      </c>
      <c r="I171" t="s">
        <v>1</v>
      </c>
      <c r="J171" s="12">
        <f t="shared" si="4"/>
        <v>0.20347222188888889</v>
      </c>
      <c r="K171" s="12">
        <f t="shared" si="5"/>
        <v>0.20347221888888889</v>
      </c>
      <c r="M171" t="s">
        <v>2</v>
      </c>
      <c r="N171" s="7">
        <f>IF(K172&lt;0,1+K172,F171-0.041666667)</f>
        <v>0.71180555522222222</v>
      </c>
    </row>
    <row r="172" spans="1:14" x14ac:dyDescent="0.25">
      <c r="A172" s="2">
        <v>42262</v>
      </c>
      <c r="B172" s="3" t="s">
        <v>0</v>
      </c>
      <c r="C172" s="4">
        <v>0.2638888888888889</v>
      </c>
      <c r="D172" s="5">
        <v>5.92</v>
      </c>
      <c r="E172" s="3" t="s">
        <v>0</v>
      </c>
      <c r="F172" s="4">
        <v>0.7729166666666667</v>
      </c>
      <c r="G172" s="5">
        <v>5.97</v>
      </c>
      <c r="I172" t="s">
        <v>1</v>
      </c>
      <c r="J172" s="12">
        <f t="shared" si="4"/>
        <v>0.2222222218888889</v>
      </c>
      <c r="K172" s="12">
        <f t="shared" si="5"/>
        <v>0.22222221888888888</v>
      </c>
      <c r="M172" t="s">
        <v>2</v>
      </c>
      <c r="N172" s="7">
        <f>IF(K173&lt;0,1+K173,F172-0.041666667)</f>
        <v>0.73124999966666671</v>
      </c>
    </row>
    <row r="173" spans="1:14" x14ac:dyDescent="0.25">
      <c r="A173" s="2">
        <v>42263</v>
      </c>
      <c r="B173" s="3" t="s">
        <v>0</v>
      </c>
      <c r="C173" s="4">
        <v>0.28333333333333333</v>
      </c>
      <c r="D173" s="5">
        <v>5.86</v>
      </c>
      <c r="E173" s="3" t="s">
        <v>0</v>
      </c>
      <c r="F173" s="4">
        <v>0.79166666666666663</v>
      </c>
      <c r="G173" s="5">
        <v>5.86</v>
      </c>
      <c r="I173" t="s">
        <v>1</v>
      </c>
      <c r="J173" s="12">
        <f t="shared" si="4"/>
        <v>0.24166666633333334</v>
      </c>
      <c r="K173" s="12">
        <f t="shared" si="5"/>
        <v>0.24166666333333331</v>
      </c>
      <c r="M173" t="s">
        <v>2</v>
      </c>
      <c r="N173" s="7">
        <f>IF(K174&lt;0,1+K174,F173-0.041666667)</f>
        <v>0.74999999966666664</v>
      </c>
    </row>
    <row r="174" spans="1:14" x14ac:dyDescent="0.25">
      <c r="A174" s="2">
        <v>42264</v>
      </c>
      <c r="B174" s="3" t="s">
        <v>0</v>
      </c>
      <c r="C174" s="4">
        <v>0.30208333333333331</v>
      </c>
      <c r="D174" s="5">
        <v>5.74</v>
      </c>
      <c r="E174" s="3" t="s">
        <v>0</v>
      </c>
      <c r="F174" s="4">
        <v>0.80972222222222223</v>
      </c>
      <c r="G174" s="5">
        <v>5.69</v>
      </c>
      <c r="I174" t="s">
        <v>1</v>
      </c>
      <c r="J174" s="12">
        <f t="shared" ref="J174:J218" si="6">C174-0.041666667</f>
        <v>0.26041666633333332</v>
      </c>
      <c r="K174" s="12">
        <f t="shared" si="5"/>
        <v>0.2604166633333333</v>
      </c>
      <c r="M174" t="s">
        <v>2</v>
      </c>
      <c r="N174" s="7">
        <f>IF(K175&lt;0,1+K175,F174-0.041666667)</f>
        <v>0.76805555522222224</v>
      </c>
    </row>
    <row r="175" spans="1:14" x14ac:dyDescent="0.25">
      <c r="A175" s="2">
        <v>42265</v>
      </c>
      <c r="B175" s="3" t="s">
        <v>0</v>
      </c>
      <c r="C175" s="4">
        <v>0.3215277777777778</v>
      </c>
      <c r="D175" s="5">
        <v>5.56</v>
      </c>
      <c r="E175" s="3" t="s">
        <v>0</v>
      </c>
      <c r="F175" s="4">
        <v>0.82986111111111116</v>
      </c>
      <c r="G175" s="5">
        <v>5.47</v>
      </c>
      <c r="I175" t="s">
        <v>1</v>
      </c>
      <c r="J175" s="12">
        <f t="shared" si="6"/>
        <v>0.27986111077777781</v>
      </c>
      <c r="K175" s="12">
        <f t="shared" si="5"/>
        <v>0.27986110777777778</v>
      </c>
      <c r="M175" t="s">
        <v>2</v>
      </c>
      <c r="N175" s="7">
        <f>IF(K176&lt;0,1+K176,F175-0.041666667)</f>
        <v>0.78819444411111117</v>
      </c>
    </row>
    <row r="176" spans="1:14" x14ac:dyDescent="0.25">
      <c r="A176" s="2">
        <v>42266</v>
      </c>
      <c r="B176" s="3" t="s">
        <v>0</v>
      </c>
      <c r="C176" s="4">
        <v>0.34513888888888888</v>
      </c>
      <c r="D176" s="5">
        <v>5.33</v>
      </c>
      <c r="E176" s="3" t="s">
        <v>0</v>
      </c>
      <c r="F176" s="4">
        <v>0.8534722222222223</v>
      </c>
      <c r="G176" s="5">
        <v>5.2</v>
      </c>
      <c r="I176" t="s">
        <v>1</v>
      </c>
      <c r="J176" s="12">
        <f t="shared" si="6"/>
        <v>0.30347222188888889</v>
      </c>
      <c r="K176" s="12">
        <f t="shared" si="5"/>
        <v>0.30347221888888887</v>
      </c>
      <c r="M176" t="s">
        <v>2</v>
      </c>
      <c r="N176" s="7">
        <f>IF(K177&lt;0,1+K177,F176-0.041666667)</f>
        <v>0.81180555522222231</v>
      </c>
    </row>
    <row r="177" spans="1:14" x14ac:dyDescent="0.25">
      <c r="A177" s="2">
        <v>42267</v>
      </c>
      <c r="B177" s="3" t="s">
        <v>0</v>
      </c>
      <c r="C177" s="4">
        <v>0.37777777777777777</v>
      </c>
      <c r="D177" s="5">
        <v>5.07</v>
      </c>
      <c r="E177" s="3" t="s">
        <v>0</v>
      </c>
      <c r="F177" s="4">
        <v>0.88888888888888884</v>
      </c>
      <c r="G177" s="5">
        <v>4.8899999999999997</v>
      </c>
      <c r="I177" t="s">
        <v>1</v>
      </c>
      <c r="J177" s="12">
        <f t="shared" si="6"/>
        <v>0.33611111077777778</v>
      </c>
      <c r="K177" s="12">
        <f t="shared" si="5"/>
        <v>0.33611110777777775</v>
      </c>
      <c r="M177" t="s">
        <v>2</v>
      </c>
      <c r="N177" s="7">
        <f>IF(K178&lt;0,1+K178,F177-0.041666667)</f>
        <v>0.84722222188888885</v>
      </c>
    </row>
    <row r="178" spans="1:14" x14ac:dyDescent="0.25">
      <c r="A178" s="2">
        <v>42268</v>
      </c>
      <c r="B178" s="3" t="s">
        <v>0</v>
      </c>
      <c r="C178" s="4">
        <v>0.44722222222222219</v>
      </c>
      <c r="D178" s="5">
        <v>4.84</v>
      </c>
      <c r="E178" s="3" t="s">
        <v>0</v>
      </c>
      <c r="F178" s="4">
        <v>0.9819444444444444</v>
      </c>
      <c r="G178" s="5">
        <v>4.6900000000000004</v>
      </c>
      <c r="I178" t="s">
        <v>1</v>
      </c>
      <c r="J178" s="12">
        <f t="shared" si="6"/>
        <v>0.4055555552222222</v>
      </c>
      <c r="K178" s="12">
        <f t="shared" si="5"/>
        <v>0.40555555222222217</v>
      </c>
      <c r="M178" t="s">
        <v>2</v>
      </c>
      <c r="N178" s="7">
        <f>IF(K179&lt;0,1+K179,F178-0.041666667)</f>
        <v>0.94027777744444441</v>
      </c>
    </row>
    <row r="179" spans="1:14" x14ac:dyDescent="0.25">
      <c r="A179" s="2">
        <v>42269</v>
      </c>
      <c r="B179" s="3"/>
      <c r="C179" s="3"/>
      <c r="D179" s="3"/>
      <c r="E179" s="3" t="s">
        <v>0</v>
      </c>
      <c r="F179" s="4">
        <v>0.52361111111111114</v>
      </c>
      <c r="G179" s="5">
        <v>4.8899999999999997</v>
      </c>
      <c r="I179" t="s">
        <v>1</v>
      </c>
      <c r="J179" s="12">
        <f t="shared" si="6"/>
        <v>-4.1666666999999998E-2</v>
      </c>
      <c r="K179" s="12">
        <f t="shared" si="5"/>
        <v>0.48194444111111112</v>
      </c>
      <c r="M179" t="s">
        <v>2</v>
      </c>
      <c r="N179" s="7">
        <f>IF(K180&lt;0,1+K180,F179-0.041666667)</f>
        <v>0.48194444411111115</v>
      </c>
    </row>
    <row r="180" spans="1:14" x14ac:dyDescent="0.25">
      <c r="A180" s="2">
        <v>42270</v>
      </c>
      <c r="B180" s="3" t="s">
        <v>0</v>
      </c>
      <c r="C180" s="4">
        <v>5.2777777777777778E-2</v>
      </c>
      <c r="D180" s="5">
        <v>4.83</v>
      </c>
      <c r="E180" s="3" t="s">
        <v>0</v>
      </c>
      <c r="F180" s="4">
        <v>0.57222222222222219</v>
      </c>
      <c r="G180" s="5">
        <v>5.15</v>
      </c>
      <c r="I180" t="s">
        <v>1</v>
      </c>
      <c r="J180" s="12">
        <f t="shared" si="6"/>
        <v>1.111111077777778E-2</v>
      </c>
      <c r="K180" s="12">
        <f t="shared" si="5"/>
        <v>1.1111107777777775E-2</v>
      </c>
      <c r="M180" t="s">
        <v>2</v>
      </c>
      <c r="N180" s="7">
        <f>IF(K181&lt;0,1+K181,F180-0.041666667)</f>
        <v>0.5305555552222222</v>
      </c>
    </row>
    <row r="181" spans="1:14" x14ac:dyDescent="0.25">
      <c r="A181" s="2">
        <v>42271</v>
      </c>
      <c r="B181" s="3" t="s">
        <v>0</v>
      </c>
      <c r="C181" s="4">
        <v>9.8611111111111108E-2</v>
      </c>
      <c r="D181" s="5">
        <v>5.13</v>
      </c>
      <c r="E181" s="3" t="s">
        <v>0</v>
      </c>
      <c r="F181" s="4">
        <v>0.61319444444444449</v>
      </c>
      <c r="G181" s="5">
        <v>5.51</v>
      </c>
      <c r="I181" t="s">
        <v>1</v>
      </c>
      <c r="J181" s="12">
        <f t="shared" si="6"/>
        <v>5.694444411111111E-2</v>
      </c>
      <c r="K181" s="12">
        <f t="shared" si="5"/>
        <v>5.6944441111111105E-2</v>
      </c>
      <c r="M181" t="s">
        <v>2</v>
      </c>
      <c r="N181" s="7">
        <f>IF(K182&lt;0,1+K182,F181-0.041666667)</f>
        <v>0.5715277774444445</v>
      </c>
    </row>
    <row r="182" spans="1:14" x14ac:dyDescent="0.25">
      <c r="A182" s="2">
        <v>42272</v>
      </c>
      <c r="B182" s="3" t="s">
        <v>0</v>
      </c>
      <c r="C182" s="4">
        <v>0.13749999999999998</v>
      </c>
      <c r="D182" s="5">
        <v>5.52</v>
      </c>
      <c r="E182" s="3" t="s">
        <v>0</v>
      </c>
      <c r="F182" s="4">
        <v>0.64861111111111114</v>
      </c>
      <c r="G182" s="5">
        <v>5.92</v>
      </c>
      <c r="I182" t="s">
        <v>1</v>
      </c>
      <c r="J182" s="12">
        <f t="shared" si="6"/>
        <v>9.5833332999999993E-2</v>
      </c>
      <c r="K182" s="12">
        <f t="shared" si="5"/>
        <v>9.583332999999998E-2</v>
      </c>
      <c r="M182" t="s">
        <v>2</v>
      </c>
      <c r="N182" s="7">
        <f>IF(K183&lt;0,1+K183,F182-0.041666667)</f>
        <v>0.60694444411111115</v>
      </c>
    </row>
    <row r="183" spans="1:14" x14ac:dyDescent="0.25">
      <c r="A183" s="2">
        <v>42273</v>
      </c>
      <c r="B183" s="3" t="s">
        <v>0</v>
      </c>
      <c r="C183" s="4">
        <v>0.17083333333333331</v>
      </c>
      <c r="D183" s="5">
        <v>5.91</v>
      </c>
      <c r="E183" s="3" t="s">
        <v>0</v>
      </c>
      <c r="F183" s="4">
        <v>0.68194444444444446</v>
      </c>
      <c r="G183" s="5">
        <v>6.32</v>
      </c>
      <c r="I183" t="s">
        <v>1</v>
      </c>
      <c r="J183" s="12">
        <f t="shared" si="6"/>
        <v>0.12916666633333332</v>
      </c>
      <c r="K183" s="12">
        <f t="shared" si="5"/>
        <v>0.12916666333333332</v>
      </c>
      <c r="M183" t="s">
        <v>2</v>
      </c>
      <c r="N183" s="7">
        <f>IF(K184&lt;0,1+K184,F183-0.041666667)</f>
        <v>0.64027777744444447</v>
      </c>
    </row>
    <row r="184" spans="1:14" x14ac:dyDescent="0.25">
      <c r="A184" s="2">
        <v>42274</v>
      </c>
      <c r="B184" s="3" t="s">
        <v>0</v>
      </c>
      <c r="C184" s="4">
        <v>0.20138888888888887</v>
      </c>
      <c r="D184" s="5">
        <v>6.26</v>
      </c>
      <c r="E184" s="3" t="s">
        <v>0</v>
      </c>
      <c r="F184" s="4">
        <v>0.71250000000000002</v>
      </c>
      <c r="G184" s="5">
        <v>6.63</v>
      </c>
      <c r="I184" t="s">
        <v>1</v>
      </c>
      <c r="J184" s="12">
        <f t="shared" si="6"/>
        <v>0.15972222188888888</v>
      </c>
      <c r="K184" s="12">
        <f t="shared" si="5"/>
        <v>0.15972221888888888</v>
      </c>
      <c r="M184" t="s">
        <v>2</v>
      </c>
      <c r="N184" s="7">
        <f>IF(K185&lt;0,1+K185,F184-0.041666667)</f>
        <v>0.67083333300000003</v>
      </c>
    </row>
    <row r="185" spans="1:14" x14ac:dyDescent="0.25">
      <c r="A185" s="2">
        <v>42275</v>
      </c>
      <c r="B185" s="3" t="s">
        <v>0</v>
      </c>
      <c r="C185" s="4">
        <v>0.2298611111111111</v>
      </c>
      <c r="D185" s="5">
        <v>6.49</v>
      </c>
      <c r="E185" s="3" t="s">
        <v>0</v>
      </c>
      <c r="F185" s="4">
        <v>0.7416666666666667</v>
      </c>
      <c r="G185" s="5">
        <v>6.81</v>
      </c>
      <c r="I185" t="s">
        <v>1</v>
      </c>
      <c r="J185" s="12">
        <f t="shared" si="6"/>
        <v>0.18819444411111111</v>
      </c>
      <c r="K185" s="12">
        <f t="shared" si="5"/>
        <v>0.18819444111111111</v>
      </c>
      <c r="M185" t="s">
        <v>2</v>
      </c>
      <c r="N185" s="7">
        <f>IF(K186&lt;0,1+K186,F185-0.041666667)</f>
        <v>0.69999999966666671</v>
      </c>
    </row>
    <row r="186" spans="1:14" x14ac:dyDescent="0.25">
      <c r="A186" s="2">
        <v>42276</v>
      </c>
      <c r="B186" s="3" t="s">
        <v>0</v>
      </c>
      <c r="C186" s="4">
        <v>0.25625000000000003</v>
      </c>
      <c r="D186" s="5">
        <v>6.57</v>
      </c>
      <c r="E186" s="3" t="s">
        <v>0</v>
      </c>
      <c r="F186" s="4">
        <v>0.76944444444444438</v>
      </c>
      <c r="G186" s="5">
        <v>6.8</v>
      </c>
      <c r="I186" t="s">
        <v>1</v>
      </c>
      <c r="J186" s="12">
        <f t="shared" si="6"/>
        <v>0.21458333300000004</v>
      </c>
      <c r="K186" s="12">
        <f t="shared" si="5"/>
        <v>0.21458333000000002</v>
      </c>
      <c r="M186" t="s">
        <v>2</v>
      </c>
      <c r="N186" s="7">
        <f>IF(K187&lt;0,1+K187,F186-0.041666667)</f>
        <v>0.72777777744444438</v>
      </c>
    </row>
    <row r="187" spans="1:14" x14ac:dyDescent="0.25">
      <c r="A187" s="2">
        <v>42277</v>
      </c>
      <c r="B187" s="3" t="s">
        <v>0</v>
      </c>
      <c r="C187" s="4">
        <v>0.28194444444444444</v>
      </c>
      <c r="D187" s="5">
        <v>6.5</v>
      </c>
      <c r="E187" s="3" t="s">
        <v>0</v>
      </c>
      <c r="F187" s="4">
        <v>0.79722222222222217</v>
      </c>
      <c r="G187" s="5">
        <v>6.6</v>
      </c>
      <c r="I187" t="s">
        <v>1</v>
      </c>
      <c r="J187" s="12">
        <f t="shared" si="6"/>
        <v>0.24027777744444445</v>
      </c>
      <c r="K187" s="12">
        <f t="shared" si="5"/>
        <v>0.24027777444444443</v>
      </c>
      <c r="M187" t="s">
        <v>2</v>
      </c>
      <c r="N187" s="7">
        <f>IF(K188&lt;0,1+K188,F187-0.041666667)</f>
        <v>0.75555555522222217</v>
      </c>
    </row>
    <row r="188" spans="1:14" x14ac:dyDescent="0.25">
      <c r="A188" s="2">
        <v>42278</v>
      </c>
      <c r="B188" s="3" t="s">
        <v>0</v>
      </c>
      <c r="C188" s="4">
        <v>0.30624999999999997</v>
      </c>
      <c r="D188" s="5">
        <v>6.26</v>
      </c>
      <c r="E188" s="3" t="s">
        <v>0</v>
      </c>
      <c r="F188" s="4">
        <v>0.82500000000000007</v>
      </c>
      <c r="G188" s="5">
        <v>6.23</v>
      </c>
      <c r="I188" t="s">
        <v>1</v>
      </c>
      <c r="J188" s="12">
        <f t="shared" si="6"/>
        <v>0.26458333299999998</v>
      </c>
      <c r="K188" s="12">
        <f t="shared" si="5"/>
        <v>0.26458332999999995</v>
      </c>
      <c r="M188" t="s">
        <v>2</v>
      </c>
      <c r="N188" s="7">
        <f>IF(K189&lt;0,1+K189,F188-0.041666667)</f>
        <v>0.78333333300000008</v>
      </c>
    </row>
    <row r="189" spans="1:14" x14ac:dyDescent="0.25">
      <c r="A189" s="2">
        <v>42279</v>
      </c>
      <c r="B189" s="3" t="s">
        <v>0</v>
      </c>
      <c r="C189" s="4">
        <v>0.3298611111111111</v>
      </c>
      <c r="D189" s="5">
        <v>5.91</v>
      </c>
      <c r="E189" s="3" t="s">
        <v>0</v>
      </c>
      <c r="F189" s="4">
        <v>0.85416666666666663</v>
      </c>
      <c r="G189" s="5">
        <v>5.76</v>
      </c>
      <c r="I189" t="s">
        <v>1</v>
      </c>
      <c r="J189" s="12">
        <f t="shared" si="6"/>
        <v>0.28819444411111111</v>
      </c>
      <c r="K189" s="12">
        <f t="shared" ref="K189:K218" si="7">IF(AND(B189="",F189&lt;0.54166667),F189-0.04166667,C189-0.04166667)</f>
        <v>0.28819444111111109</v>
      </c>
      <c r="M189" t="s">
        <v>2</v>
      </c>
      <c r="N189" s="7">
        <f>IF(K190&lt;0,1+K190,F189-0.041666667)</f>
        <v>0.81249999966666664</v>
      </c>
    </row>
    <row r="190" spans="1:14" x14ac:dyDescent="0.25">
      <c r="A190" s="2">
        <v>42280</v>
      </c>
      <c r="B190" s="3" t="s">
        <v>0</v>
      </c>
      <c r="C190" s="4">
        <v>0.35138888888888892</v>
      </c>
      <c r="D190" s="5">
        <v>5.5</v>
      </c>
      <c r="E190" s="3" t="s">
        <v>0</v>
      </c>
      <c r="F190" s="4">
        <v>0.89861111111111114</v>
      </c>
      <c r="G190" s="5">
        <v>5.27</v>
      </c>
      <c r="I190" t="s">
        <v>1</v>
      </c>
      <c r="J190" s="12">
        <f t="shared" si="6"/>
        <v>0.30972222188888893</v>
      </c>
      <c r="K190" s="12">
        <f t="shared" si="7"/>
        <v>0.3097222188888889</v>
      </c>
      <c r="M190" t="s">
        <v>2</v>
      </c>
      <c r="N190" s="7">
        <f>IF(K191&lt;0,1+K191,F190-0.041666667)</f>
        <v>0.85694444411111115</v>
      </c>
    </row>
    <row r="191" spans="1:14" x14ac:dyDescent="0.25">
      <c r="A191" s="2">
        <v>42281</v>
      </c>
      <c r="B191" s="3" t="s">
        <v>0</v>
      </c>
      <c r="C191" s="4">
        <v>0.3756944444444445</v>
      </c>
      <c r="D191" s="5">
        <v>5.09</v>
      </c>
      <c r="E191" s="3" t="s">
        <v>0</v>
      </c>
      <c r="F191" s="4">
        <v>0.98541666666666661</v>
      </c>
      <c r="G191" s="5">
        <v>4.9400000000000004</v>
      </c>
      <c r="I191" t="s">
        <v>1</v>
      </c>
      <c r="J191" s="12">
        <f t="shared" si="6"/>
        <v>0.33402777744444451</v>
      </c>
      <c r="K191" s="12">
        <f t="shared" si="7"/>
        <v>0.33402777444444448</v>
      </c>
      <c r="M191" t="s">
        <v>2</v>
      </c>
      <c r="N191" s="7">
        <f>IF(K192&lt;0,1+K192,F191-0.041666667)</f>
        <v>0.94374999966666662</v>
      </c>
    </row>
    <row r="192" spans="1:14" x14ac:dyDescent="0.25">
      <c r="A192" s="2">
        <v>42282</v>
      </c>
      <c r="B192" s="3"/>
      <c r="C192" s="4"/>
      <c r="D192" s="5"/>
      <c r="E192" s="3" t="s">
        <v>0</v>
      </c>
      <c r="F192" s="4">
        <v>0.52083333333333337</v>
      </c>
      <c r="G192" s="5">
        <v>4.9400000000000004</v>
      </c>
      <c r="I192" t="s">
        <v>1</v>
      </c>
      <c r="J192" s="12">
        <f t="shared" si="6"/>
        <v>-4.1666666999999998E-2</v>
      </c>
      <c r="K192" s="12">
        <f t="shared" si="7"/>
        <v>0.47916666333333335</v>
      </c>
      <c r="M192" t="s">
        <v>2</v>
      </c>
      <c r="N192" s="7">
        <f>IF(K193&lt;0,1+K193,F192-0.041666667)</f>
        <v>0.47916666633333338</v>
      </c>
    </row>
    <row r="193" spans="1:14" x14ac:dyDescent="0.25">
      <c r="A193" s="2">
        <v>42283</v>
      </c>
      <c r="B193" s="3" t="s">
        <v>0</v>
      </c>
      <c r="C193" s="4">
        <v>4.4444444444444446E-2</v>
      </c>
      <c r="D193" s="5">
        <v>4.84</v>
      </c>
      <c r="E193" s="3" t="s">
        <v>0</v>
      </c>
      <c r="F193" s="4">
        <v>0.57152777777777775</v>
      </c>
      <c r="G193" s="5">
        <v>5</v>
      </c>
      <c r="I193" t="s">
        <v>1</v>
      </c>
      <c r="J193" s="12">
        <f t="shared" si="6"/>
        <v>2.7777774444444486E-3</v>
      </c>
      <c r="K193" s="12">
        <f t="shared" si="7"/>
        <v>2.7777744444444433E-3</v>
      </c>
      <c r="M193" t="s">
        <v>2</v>
      </c>
      <c r="N193" s="7">
        <f>IF(K194&lt;0,1+K194,F193-0.041666667)</f>
        <v>0.52986111077777776</v>
      </c>
    </row>
    <row r="194" spans="1:14" x14ac:dyDescent="0.25">
      <c r="A194" s="2">
        <v>42284</v>
      </c>
      <c r="B194" s="3" t="s">
        <v>0</v>
      </c>
      <c r="C194" s="4">
        <v>9.0277777777777776E-2</v>
      </c>
      <c r="D194" s="5">
        <v>4.9400000000000004</v>
      </c>
      <c r="E194" s="3" t="s">
        <v>0</v>
      </c>
      <c r="F194" s="4">
        <v>0.61319444444444449</v>
      </c>
      <c r="G194" s="5">
        <v>5.16</v>
      </c>
      <c r="I194" t="s">
        <v>1</v>
      </c>
      <c r="J194" s="12">
        <f t="shared" si="6"/>
        <v>4.8611110777777779E-2</v>
      </c>
      <c r="K194" s="12">
        <f t="shared" si="7"/>
        <v>4.8611107777777773E-2</v>
      </c>
      <c r="M194" t="s">
        <v>2</v>
      </c>
      <c r="N194" s="7">
        <f>IF(K195&lt;0,1+K195,F194-0.041666667)</f>
        <v>0.5715277774444445</v>
      </c>
    </row>
    <row r="195" spans="1:14" x14ac:dyDescent="0.25">
      <c r="A195" s="2">
        <v>42285</v>
      </c>
      <c r="B195" s="3" t="s">
        <v>0</v>
      </c>
      <c r="C195" s="4">
        <v>0.12638888888888888</v>
      </c>
      <c r="D195" s="5">
        <v>5.1100000000000003</v>
      </c>
      <c r="E195" s="3" t="s">
        <v>0</v>
      </c>
      <c r="F195" s="4">
        <v>0.64513888888888882</v>
      </c>
      <c r="G195" s="5">
        <v>5.34</v>
      </c>
      <c r="I195" t="s">
        <v>1</v>
      </c>
      <c r="J195" s="12">
        <f t="shared" si="6"/>
        <v>8.4722221888888893E-2</v>
      </c>
      <c r="K195" s="12">
        <f t="shared" si="7"/>
        <v>8.4722218888888881E-2</v>
      </c>
      <c r="M195" t="s">
        <v>2</v>
      </c>
      <c r="N195" s="7">
        <f>IF(K196&lt;0,1+K196,F195-0.041666667)</f>
        <v>0.60347222188888883</v>
      </c>
    </row>
    <row r="196" spans="1:14" x14ac:dyDescent="0.25">
      <c r="A196" s="2">
        <v>42286</v>
      </c>
      <c r="B196" s="3" t="s">
        <v>0</v>
      </c>
      <c r="C196" s="4">
        <v>0.15416666666666667</v>
      </c>
      <c r="D196" s="5">
        <v>5.31</v>
      </c>
      <c r="E196" s="3" t="s">
        <v>0</v>
      </c>
      <c r="F196" s="4">
        <v>0.6694444444444444</v>
      </c>
      <c r="G196" s="5">
        <v>5.52</v>
      </c>
      <c r="I196" t="s">
        <v>1</v>
      </c>
      <c r="J196" s="12">
        <f t="shared" si="6"/>
        <v>0.11249999966666668</v>
      </c>
      <c r="K196" s="12">
        <f t="shared" si="7"/>
        <v>0.11249999666666667</v>
      </c>
      <c r="M196" t="s">
        <v>2</v>
      </c>
      <c r="N196" s="7">
        <f>IF(K197&lt;0,1+K197,F196-0.041666667)</f>
        <v>0.62777777744444441</v>
      </c>
    </row>
    <row r="197" spans="1:14" x14ac:dyDescent="0.25">
      <c r="A197" s="2">
        <v>42287</v>
      </c>
      <c r="B197" s="3" t="s">
        <v>0</v>
      </c>
      <c r="C197" s="4">
        <v>0.17430555555555557</v>
      </c>
      <c r="D197" s="5">
        <v>5.5</v>
      </c>
      <c r="E197" s="3" t="s">
        <v>0</v>
      </c>
      <c r="F197" s="4">
        <v>0.6875</v>
      </c>
      <c r="G197" s="5">
        <v>5.67</v>
      </c>
      <c r="I197" t="s">
        <v>1</v>
      </c>
      <c r="J197" s="12">
        <f t="shared" si="6"/>
        <v>0.13263888855555558</v>
      </c>
      <c r="K197" s="12">
        <f t="shared" si="7"/>
        <v>0.13263888555555559</v>
      </c>
      <c r="M197" t="s">
        <v>2</v>
      </c>
      <c r="N197" s="7">
        <f>IF(K198&lt;0,1+K198,F197-0.041666667)</f>
        <v>0.64583333300000001</v>
      </c>
    </row>
    <row r="198" spans="1:14" x14ac:dyDescent="0.25">
      <c r="A198" s="2">
        <v>42288</v>
      </c>
      <c r="B198" s="3" t="s">
        <v>0</v>
      </c>
      <c r="C198" s="4">
        <v>0.19097222222222221</v>
      </c>
      <c r="D198" s="5">
        <v>5.68</v>
      </c>
      <c r="E198" s="3" t="s">
        <v>0</v>
      </c>
      <c r="F198" s="4">
        <v>0.70208333333333339</v>
      </c>
      <c r="G198" s="5">
        <v>5.81</v>
      </c>
      <c r="I198" t="s">
        <v>1</v>
      </c>
      <c r="J198" s="12">
        <f t="shared" si="6"/>
        <v>0.14930555522222222</v>
      </c>
      <c r="K198" s="12">
        <f t="shared" si="7"/>
        <v>0.14930555222222219</v>
      </c>
      <c r="M198" t="s">
        <v>2</v>
      </c>
      <c r="N198" s="7">
        <f>IF(K199&lt;0,1+K199,F198-0.041666667)</f>
        <v>0.6604166663333334</v>
      </c>
    </row>
    <row r="199" spans="1:14" x14ac:dyDescent="0.25">
      <c r="A199" s="2">
        <v>42289</v>
      </c>
      <c r="B199" s="3" t="s">
        <v>0</v>
      </c>
      <c r="C199" s="4">
        <v>0.2076388888888889</v>
      </c>
      <c r="D199" s="5">
        <v>5.83</v>
      </c>
      <c r="E199" s="3" t="s">
        <v>0</v>
      </c>
      <c r="F199" s="4">
        <v>0.71805555555555556</v>
      </c>
      <c r="G199" s="5">
        <v>5.93</v>
      </c>
      <c r="I199" t="s">
        <v>1</v>
      </c>
      <c r="J199" s="12">
        <f t="shared" si="6"/>
        <v>0.16597222188888891</v>
      </c>
      <c r="K199" s="12">
        <f t="shared" si="7"/>
        <v>0.16597221888888891</v>
      </c>
      <c r="M199" t="s">
        <v>2</v>
      </c>
      <c r="N199" s="7">
        <f>IF(K200&lt;0,1+K200,F199-0.041666667)</f>
        <v>0.67638888855555557</v>
      </c>
    </row>
    <row r="200" spans="1:14" x14ac:dyDescent="0.25">
      <c r="A200" s="2">
        <v>42290</v>
      </c>
      <c r="B200" s="3" t="s">
        <v>0</v>
      </c>
      <c r="C200" s="4">
        <v>0.22638888888888889</v>
      </c>
      <c r="D200" s="5">
        <v>5.94</v>
      </c>
      <c r="E200" s="3" t="s">
        <v>0</v>
      </c>
      <c r="F200" s="4">
        <v>0.73611111111111116</v>
      </c>
      <c r="G200" s="5">
        <v>5.99</v>
      </c>
      <c r="I200" t="s">
        <v>1</v>
      </c>
      <c r="J200" s="12">
        <f t="shared" si="6"/>
        <v>0.1847222218888889</v>
      </c>
      <c r="K200" s="12">
        <f t="shared" si="7"/>
        <v>0.1847222188888889</v>
      </c>
      <c r="M200" t="s">
        <v>2</v>
      </c>
      <c r="N200" s="7">
        <f>IF(K201&lt;0,1+K201,F200-0.041666667)</f>
        <v>0.69444444411111117</v>
      </c>
    </row>
    <row r="201" spans="1:14" x14ac:dyDescent="0.25">
      <c r="A201" s="2">
        <v>42291</v>
      </c>
      <c r="B201" s="3" t="s">
        <v>0</v>
      </c>
      <c r="C201" s="4">
        <v>0.24583333333333335</v>
      </c>
      <c r="D201" s="5">
        <v>5.99</v>
      </c>
      <c r="E201" s="3" t="s">
        <v>0</v>
      </c>
      <c r="F201" s="4">
        <v>0.75486111111111109</v>
      </c>
      <c r="G201" s="5">
        <v>5.98</v>
      </c>
      <c r="I201" t="s">
        <v>1</v>
      </c>
      <c r="J201" s="12">
        <f t="shared" si="6"/>
        <v>0.20416666633333336</v>
      </c>
      <c r="K201" s="12">
        <f t="shared" si="7"/>
        <v>0.20416666333333333</v>
      </c>
      <c r="M201" t="s">
        <v>2</v>
      </c>
      <c r="N201" s="7">
        <f>IF(K202&lt;0,1+K202,F201-0.041666667)</f>
        <v>0.7131944441111111</v>
      </c>
    </row>
    <row r="202" spans="1:14" x14ac:dyDescent="0.25">
      <c r="A202" s="2">
        <v>42292</v>
      </c>
      <c r="B202" s="3" t="s">
        <v>0</v>
      </c>
      <c r="C202" s="4">
        <v>0.26527777777777778</v>
      </c>
      <c r="D202" s="5">
        <v>5.96</v>
      </c>
      <c r="E202" s="3" t="s">
        <v>0</v>
      </c>
      <c r="F202" s="4">
        <v>0.77361111111111114</v>
      </c>
      <c r="G202" s="5">
        <v>5.9</v>
      </c>
      <c r="I202" t="s">
        <v>1</v>
      </c>
      <c r="J202" s="12">
        <f t="shared" si="6"/>
        <v>0.22361111077777779</v>
      </c>
      <c r="K202" s="12">
        <f t="shared" si="7"/>
        <v>0.22361110777777776</v>
      </c>
      <c r="M202" t="s">
        <v>2</v>
      </c>
      <c r="N202" s="7">
        <f>IF(K203&lt;0,1+K203,F202-0.041666667)</f>
        <v>0.73194444411111115</v>
      </c>
    </row>
    <row r="203" spans="1:14" x14ac:dyDescent="0.25">
      <c r="A203" s="2">
        <v>42293</v>
      </c>
      <c r="B203" s="3" t="s">
        <v>0</v>
      </c>
      <c r="C203" s="4">
        <v>0.28472222222222221</v>
      </c>
      <c r="D203" s="5">
        <v>5.87</v>
      </c>
      <c r="E203" s="3" t="s">
        <v>0</v>
      </c>
      <c r="F203" s="4">
        <v>0.79305555555555562</v>
      </c>
      <c r="G203" s="5">
        <v>5.76</v>
      </c>
      <c r="I203" t="s">
        <v>1</v>
      </c>
      <c r="J203" s="12">
        <f t="shared" si="6"/>
        <v>0.24305555522222222</v>
      </c>
      <c r="K203" s="12">
        <f t="shared" si="7"/>
        <v>0.24305555222222219</v>
      </c>
      <c r="M203" t="s">
        <v>2</v>
      </c>
      <c r="N203" s="7">
        <f>IF(K204&lt;0,1+K204,F203-0.041666667)</f>
        <v>0.75138888855555563</v>
      </c>
    </row>
    <row r="204" spans="1:14" x14ac:dyDescent="0.25">
      <c r="A204" s="2">
        <v>42294</v>
      </c>
      <c r="B204" s="3" t="s">
        <v>0</v>
      </c>
      <c r="C204" s="4">
        <v>0.30555555555555552</v>
      </c>
      <c r="D204" s="5">
        <v>5.72</v>
      </c>
      <c r="E204" s="3" t="s">
        <v>0</v>
      </c>
      <c r="F204" s="4">
        <v>0.81388888888888899</v>
      </c>
      <c r="G204" s="5">
        <v>5.55</v>
      </c>
      <c r="I204" t="s">
        <v>1</v>
      </c>
      <c r="J204" s="12">
        <f t="shared" si="6"/>
        <v>0.26388888855555553</v>
      </c>
      <c r="K204" s="12">
        <f t="shared" si="7"/>
        <v>0.26388888555555551</v>
      </c>
      <c r="M204" t="s">
        <v>2</v>
      </c>
      <c r="N204" s="7">
        <f>IF(K205&lt;0,1+K205,F204-0.041666667)</f>
        <v>0.772222221888889</v>
      </c>
    </row>
    <row r="205" spans="1:14" x14ac:dyDescent="0.25">
      <c r="A205" s="2">
        <v>42295</v>
      </c>
      <c r="B205" s="3" t="s">
        <v>0</v>
      </c>
      <c r="C205" s="4">
        <v>0.33124999999999999</v>
      </c>
      <c r="D205" s="5">
        <v>5.5</v>
      </c>
      <c r="E205" s="3" t="s">
        <v>0</v>
      </c>
      <c r="F205" s="4">
        <v>0.83958333333333324</v>
      </c>
      <c r="G205" s="5">
        <v>5.29</v>
      </c>
      <c r="I205" t="s">
        <v>1</v>
      </c>
      <c r="J205" s="12">
        <f t="shared" si="6"/>
        <v>0.289583333</v>
      </c>
      <c r="K205" s="12">
        <f t="shared" si="7"/>
        <v>0.28958332999999997</v>
      </c>
      <c r="M205" t="s">
        <v>2</v>
      </c>
      <c r="N205" s="7">
        <f>IF(K206&lt;0,1+K206,F205-0.041666667)</f>
        <v>0.79791666633333325</v>
      </c>
    </row>
    <row r="206" spans="1:14" x14ac:dyDescent="0.25">
      <c r="A206" s="2">
        <v>42296</v>
      </c>
      <c r="B206" s="3" t="s">
        <v>0</v>
      </c>
      <c r="C206" s="4">
        <v>0.36527777777777781</v>
      </c>
      <c r="D206" s="5">
        <v>5.24</v>
      </c>
      <c r="E206" s="3" t="s">
        <v>0</v>
      </c>
      <c r="F206" s="4">
        <v>0.87708333333333333</v>
      </c>
      <c r="G206" s="5">
        <v>4.99</v>
      </c>
      <c r="I206" t="s">
        <v>1</v>
      </c>
      <c r="J206" s="12">
        <f t="shared" si="6"/>
        <v>0.32361111077777782</v>
      </c>
      <c r="K206" s="12">
        <f t="shared" si="7"/>
        <v>0.3236111077777778</v>
      </c>
      <c r="M206" t="s">
        <v>2</v>
      </c>
      <c r="N206" s="7">
        <f>IF(K207&lt;0,1+K207,F206-0.041666667)</f>
        <v>0.83541666633333334</v>
      </c>
    </row>
    <row r="207" spans="1:14" x14ac:dyDescent="0.25">
      <c r="A207" s="2">
        <v>42297</v>
      </c>
      <c r="B207" s="3" t="s">
        <v>0</v>
      </c>
      <c r="C207" s="4">
        <v>0.43263888888888885</v>
      </c>
      <c r="D207" s="5">
        <v>5.0199999999999996</v>
      </c>
      <c r="E207" s="3" t="s">
        <v>0</v>
      </c>
      <c r="F207" s="4">
        <v>0.96875</v>
      </c>
      <c r="G207" s="5">
        <v>4.8</v>
      </c>
      <c r="I207" t="s">
        <v>1</v>
      </c>
      <c r="J207" s="12">
        <f t="shared" si="6"/>
        <v>0.39097222188888886</v>
      </c>
      <c r="K207" s="19">
        <f t="shared" si="7"/>
        <v>0.39097221888888883</v>
      </c>
      <c r="M207" t="s">
        <v>2</v>
      </c>
      <c r="N207" s="7">
        <f>IF(K208&lt;0,1+K208,F207-0.041666667)</f>
        <v>0.92708333300000001</v>
      </c>
    </row>
    <row r="208" spans="1:14" x14ac:dyDescent="0.25">
      <c r="A208" s="2">
        <v>42298</v>
      </c>
      <c r="B208" s="3"/>
      <c r="C208" s="4"/>
      <c r="D208" s="5"/>
      <c r="E208" s="9" t="s">
        <v>0</v>
      </c>
      <c r="F208" s="4">
        <v>0.50347222222222221</v>
      </c>
      <c r="G208" s="5">
        <v>5.05</v>
      </c>
      <c r="I208" t="s">
        <v>1</v>
      </c>
      <c r="J208" s="12">
        <f t="shared" si="6"/>
        <v>-4.1666666999999998E-2</v>
      </c>
      <c r="K208" s="12">
        <f t="shared" si="7"/>
        <v>0.46180555222222219</v>
      </c>
      <c r="M208" t="s">
        <v>2</v>
      </c>
      <c r="N208" s="7">
        <f>IF(K209&lt;0,1+K209,F208-0.041666667)</f>
        <v>0.99444444111111108</v>
      </c>
    </row>
    <row r="209" spans="1:14" x14ac:dyDescent="0.25">
      <c r="A209" s="2">
        <v>42299</v>
      </c>
      <c r="B209" s="3" t="s">
        <v>0</v>
      </c>
      <c r="C209" s="4">
        <v>3.6111111111111115E-2</v>
      </c>
      <c r="D209" s="5">
        <v>4.9400000000000004</v>
      </c>
      <c r="E209" s="3" t="s">
        <v>0</v>
      </c>
      <c r="F209" s="4">
        <v>0.55347222222222225</v>
      </c>
      <c r="G209" s="5">
        <v>5.26</v>
      </c>
      <c r="I209" t="s">
        <v>1</v>
      </c>
      <c r="J209" s="12">
        <f t="shared" si="6"/>
        <v>-5.5555558888888829E-3</v>
      </c>
      <c r="K209" s="12">
        <f t="shared" si="7"/>
        <v>-5.5555588888888882E-3</v>
      </c>
      <c r="M209" t="s">
        <v>2</v>
      </c>
      <c r="N209" s="7">
        <f>IF(K210&lt;0,1+K210,F209-0.041666667)</f>
        <v>0.51180555522222226</v>
      </c>
    </row>
    <row r="210" spans="1:14" x14ac:dyDescent="0.25">
      <c r="A210" s="2">
        <v>42300</v>
      </c>
      <c r="B210" s="3" t="s">
        <v>0</v>
      </c>
      <c r="C210" s="4">
        <v>8.2638888888888887E-2</v>
      </c>
      <c r="D210" s="5">
        <v>5.23</v>
      </c>
      <c r="E210" s="3" t="s">
        <v>0</v>
      </c>
      <c r="F210" s="4">
        <v>0.59583333333333333</v>
      </c>
      <c r="G210" s="5">
        <v>5.59</v>
      </c>
      <c r="I210" t="s">
        <v>1</v>
      </c>
      <c r="J210" s="12">
        <f t="shared" si="6"/>
        <v>4.0972221888888889E-2</v>
      </c>
      <c r="K210" s="12">
        <f t="shared" si="7"/>
        <v>4.0972218888888884E-2</v>
      </c>
      <c r="M210" t="s">
        <v>2</v>
      </c>
      <c r="N210" s="7">
        <f>IF(K211&lt;0,1+K211,F210-0.041666667)</f>
        <v>0.55416666633333334</v>
      </c>
    </row>
    <row r="211" spans="1:14" x14ac:dyDescent="0.25">
      <c r="A211" s="2">
        <v>42301</v>
      </c>
      <c r="B211" s="3" t="s">
        <v>0</v>
      </c>
      <c r="C211" s="4">
        <v>0.12152777777777778</v>
      </c>
      <c r="D211" s="5">
        <v>5.6</v>
      </c>
      <c r="E211" s="3" t="s">
        <v>0</v>
      </c>
      <c r="F211" s="4">
        <v>0.6333333333333333</v>
      </c>
      <c r="G211" s="5">
        <v>5.97</v>
      </c>
      <c r="I211" t="s">
        <v>1</v>
      </c>
      <c r="J211" s="12">
        <f t="shared" si="6"/>
        <v>7.9861110777777772E-2</v>
      </c>
      <c r="K211" s="12">
        <f t="shared" si="7"/>
        <v>7.9861107777777773E-2</v>
      </c>
      <c r="M211" t="s">
        <v>2</v>
      </c>
      <c r="N211" s="7">
        <f>IF(K212&lt;0,1+K212,F211-0.041666667)</f>
        <v>0.59166666633333331</v>
      </c>
    </row>
    <row r="212" spans="1:14" x14ac:dyDescent="0.25">
      <c r="A212" s="2">
        <v>42302</v>
      </c>
      <c r="B212" s="3" t="s">
        <v>0</v>
      </c>
      <c r="C212" s="4">
        <v>0.15555555555555556</v>
      </c>
      <c r="D212" s="5">
        <v>5.97</v>
      </c>
      <c r="E212" s="3" t="s">
        <v>0</v>
      </c>
      <c r="F212" s="4">
        <v>0.66736111111111107</v>
      </c>
      <c r="G212" s="5">
        <v>6.32</v>
      </c>
      <c r="I212" t="s">
        <v>1</v>
      </c>
      <c r="J212" s="12">
        <f t="shared" si="6"/>
        <v>0.11388888855555557</v>
      </c>
      <c r="K212" s="12">
        <f t="shared" si="7"/>
        <v>0.11388888555555556</v>
      </c>
      <c r="M212" t="s">
        <v>2</v>
      </c>
      <c r="N212" s="7">
        <f>IF(K213&lt;0,1+K213,F212-0.041666667)</f>
        <v>0.62569444411111108</v>
      </c>
    </row>
    <row r="213" spans="1:14" x14ac:dyDescent="0.25">
      <c r="A213" s="2">
        <v>42303</v>
      </c>
      <c r="B213" s="3" t="s">
        <v>0</v>
      </c>
      <c r="C213" s="4">
        <v>0.18680555555555556</v>
      </c>
      <c r="D213" s="5">
        <v>6.28</v>
      </c>
      <c r="E213" s="3" t="s">
        <v>0</v>
      </c>
      <c r="F213" s="4">
        <v>0.69930555555555562</v>
      </c>
      <c r="G213" s="5">
        <v>6.59</v>
      </c>
      <c r="I213" t="s">
        <v>1</v>
      </c>
      <c r="J213" s="12">
        <f t="shared" si="6"/>
        <v>0.14513888855555557</v>
      </c>
      <c r="K213" s="12">
        <f t="shared" si="7"/>
        <v>0.14513888555555554</v>
      </c>
      <c r="M213" t="s">
        <v>2</v>
      </c>
      <c r="N213" s="7">
        <f>IF(K214&lt;0,1+K214,F213-0.041666667)</f>
        <v>0.65763888855555563</v>
      </c>
    </row>
    <row r="214" spans="1:14" x14ac:dyDescent="0.25">
      <c r="A214" s="2">
        <v>42304</v>
      </c>
      <c r="B214" s="3" t="s">
        <v>0</v>
      </c>
      <c r="C214" s="4">
        <v>0.21527777777777779</v>
      </c>
      <c r="D214" s="5">
        <v>6.48</v>
      </c>
      <c r="E214" s="3" t="s">
        <v>0</v>
      </c>
      <c r="F214" s="4">
        <v>0.72916666666666663</v>
      </c>
      <c r="G214" s="5">
        <v>6.72</v>
      </c>
      <c r="I214" t="s">
        <v>1</v>
      </c>
      <c r="J214" s="12">
        <f t="shared" si="6"/>
        <v>0.1736111107777778</v>
      </c>
      <c r="K214" s="12">
        <f t="shared" si="7"/>
        <v>0.17361110777777777</v>
      </c>
      <c r="M214" t="s">
        <v>2</v>
      </c>
      <c r="N214" s="7">
        <f>IF(K215&lt;0,1+K215,F214-0.041666667)</f>
        <v>0.68749999966666664</v>
      </c>
    </row>
    <row r="215" spans="1:14" x14ac:dyDescent="0.25">
      <c r="A215" s="2">
        <v>42305</v>
      </c>
      <c r="B215" s="3" t="s">
        <v>0</v>
      </c>
      <c r="C215" s="4">
        <v>0.24236111111111111</v>
      </c>
      <c r="D215" s="5">
        <v>6.55</v>
      </c>
      <c r="E215" s="3" t="s">
        <v>0</v>
      </c>
      <c r="F215" s="4">
        <v>0.75763888888888886</v>
      </c>
      <c r="G215" s="5">
        <v>6.68</v>
      </c>
      <c r="I215" t="s">
        <v>1</v>
      </c>
      <c r="J215" s="12">
        <f t="shared" si="6"/>
        <v>0.20069444411111112</v>
      </c>
      <c r="K215" s="12">
        <f t="shared" si="7"/>
        <v>0.20069444111111112</v>
      </c>
      <c r="M215" t="s">
        <v>2</v>
      </c>
      <c r="N215" s="7">
        <f>IF(K216&lt;0,1+K216,F215-0.041666667)</f>
        <v>0.71597222188888887</v>
      </c>
    </row>
    <row r="216" spans="1:14" x14ac:dyDescent="0.25">
      <c r="A216" s="2">
        <v>42306</v>
      </c>
      <c r="B216" s="3" t="s">
        <v>0</v>
      </c>
      <c r="C216" s="4">
        <v>0.26805555555555555</v>
      </c>
      <c r="D216" s="5">
        <v>6.46</v>
      </c>
      <c r="E216" s="3" t="s">
        <v>0</v>
      </c>
      <c r="F216" s="4">
        <v>0.78541666666666676</v>
      </c>
      <c r="G216" s="5">
        <v>6.47</v>
      </c>
      <c r="I216" t="s">
        <v>1</v>
      </c>
      <c r="J216" s="12">
        <f t="shared" si="6"/>
        <v>0.22638888855555556</v>
      </c>
      <c r="K216" s="12">
        <f t="shared" si="7"/>
        <v>0.22638888555555553</v>
      </c>
      <c r="M216" t="s">
        <v>2</v>
      </c>
      <c r="N216" s="7">
        <f>IF(K217&lt;0,1+K217,F216-0.041666667)</f>
        <v>0.74374999966666677</v>
      </c>
    </row>
    <row r="217" spans="1:14" x14ac:dyDescent="0.25">
      <c r="A217" s="2">
        <v>42307</v>
      </c>
      <c r="B217" s="3" t="s">
        <v>0</v>
      </c>
      <c r="C217" s="4">
        <v>0.29236111111111113</v>
      </c>
      <c r="D217" s="5">
        <v>6.25</v>
      </c>
      <c r="E217" s="3" t="s">
        <v>0</v>
      </c>
      <c r="F217" s="4">
        <v>0.8125</v>
      </c>
      <c r="G217" s="5">
        <v>6.12</v>
      </c>
      <c r="I217" t="s">
        <v>1</v>
      </c>
      <c r="J217" s="12">
        <f t="shared" si="6"/>
        <v>0.25069444411111114</v>
      </c>
      <c r="K217" s="12">
        <f t="shared" si="7"/>
        <v>0.25069444111111111</v>
      </c>
      <c r="M217" t="s">
        <v>2</v>
      </c>
      <c r="N217" s="7">
        <f>IF(K218&lt;0,1+K218,F217-0.041666667)</f>
        <v>0.77083333300000001</v>
      </c>
    </row>
    <row r="218" spans="1:14" x14ac:dyDescent="0.25">
      <c r="A218" s="2">
        <v>42308</v>
      </c>
      <c r="B218" s="3" t="s">
        <v>0</v>
      </c>
      <c r="C218" s="4">
        <v>0.31458333333333333</v>
      </c>
      <c r="D218" s="5">
        <v>5.94</v>
      </c>
      <c r="E218" s="3" t="s">
        <v>0</v>
      </c>
      <c r="F218" s="4">
        <v>0.84027777777777779</v>
      </c>
      <c r="G218" s="5">
        <v>5.7</v>
      </c>
      <c r="I218" t="s">
        <v>1</v>
      </c>
      <c r="J218" s="12">
        <f t="shared" si="6"/>
        <v>0.27291666633333334</v>
      </c>
      <c r="K218" s="12">
        <f t="shared" si="7"/>
        <v>0.27291666333333331</v>
      </c>
      <c r="M218" t="s">
        <v>2</v>
      </c>
      <c r="N218" s="7">
        <f>IF(K219&lt;0,1+K219,F218-0.041666667)</f>
        <v>0.7986111107777778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221"/>
  <sheetViews>
    <sheetView workbookViewId="0">
      <pane xSplit="1" ySplit="3" topLeftCell="ES25" activePane="bottomRight" state="frozen"/>
      <selection pane="topRight" activeCell="B1" sqref="B1"/>
      <selection pane="bottomLeft" activeCell="A5" sqref="A5"/>
      <selection pane="bottomRight" activeCell="E53" sqref="E53"/>
    </sheetView>
  </sheetViews>
  <sheetFormatPr baseColWidth="10" defaultRowHeight="15" x14ac:dyDescent="0.25"/>
  <cols>
    <col min="1" max="1" width="27.7109375" customWidth="1"/>
    <col min="147" max="147" width="21.28515625" customWidth="1"/>
    <col min="148" max="148" width="13.85546875" customWidth="1"/>
  </cols>
  <sheetData>
    <row r="1" spans="1:164" x14ac:dyDescent="0.25">
      <c r="B1" s="6">
        <v>0</v>
      </c>
      <c r="C1" s="6">
        <v>6.9444444444444441E-3</v>
      </c>
      <c r="D1" s="6">
        <v>1.3888888888888888E-2</v>
      </c>
      <c r="E1" s="6">
        <v>2.0833333333333332E-2</v>
      </c>
      <c r="F1" s="6">
        <v>2.7777777777777776E-2</v>
      </c>
      <c r="G1" s="6">
        <v>3.4722222222222224E-2</v>
      </c>
      <c r="H1" s="6">
        <v>4.1666666666666664E-2</v>
      </c>
      <c r="I1" s="6">
        <v>4.8611111111111112E-2</v>
      </c>
      <c r="J1" s="6">
        <v>5.5555555555555552E-2</v>
      </c>
      <c r="K1" s="6">
        <v>6.25E-2</v>
      </c>
      <c r="L1" s="6">
        <v>6.9444444444444434E-2</v>
      </c>
      <c r="M1" s="6">
        <v>7.6388888888888895E-2</v>
      </c>
      <c r="N1" s="6">
        <v>8.3333333333333329E-2</v>
      </c>
      <c r="O1" s="6">
        <v>9.0277777777777776E-2</v>
      </c>
      <c r="P1" s="6">
        <v>9.7222222222222224E-2</v>
      </c>
      <c r="Q1" s="6">
        <v>0.10416666666666667</v>
      </c>
      <c r="R1" s="6">
        <v>0.1111111111111111</v>
      </c>
      <c r="S1" s="6">
        <v>0.11805555555555557</v>
      </c>
      <c r="T1" s="6">
        <v>0.125</v>
      </c>
      <c r="U1" s="6">
        <v>0.13194444444444445</v>
      </c>
      <c r="V1" s="6">
        <v>0.1388888888888889</v>
      </c>
      <c r="W1" s="6">
        <v>0.14583333333333334</v>
      </c>
      <c r="X1" s="6">
        <v>0.15277777777777776</v>
      </c>
      <c r="Y1" s="6">
        <v>0.15972222222222224</v>
      </c>
      <c r="Z1" s="6">
        <v>0.16666666666666666</v>
      </c>
      <c r="AA1" s="6">
        <v>0.17361111111111113</v>
      </c>
      <c r="AB1" s="6">
        <v>0.18055555555555555</v>
      </c>
      <c r="AC1" s="6">
        <v>0.1875</v>
      </c>
      <c r="AD1" s="6">
        <v>0.19444444444444445</v>
      </c>
      <c r="AE1" s="6">
        <v>0.20138888888888887</v>
      </c>
      <c r="AF1" s="6">
        <v>0.20833333333333334</v>
      </c>
      <c r="AG1" s="6">
        <v>0.21527777777777779</v>
      </c>
      <c r="AH1" s="6">
        <v>0.22222222222222221</v>
      </c>
      <c r="AI1" s="6">
        <v>0.22916666666666666</v>
      </c>
      <c r="AJ1" s="6">
        <v>0.23611111111111113</v>
      </c>
      <c r="AK1" s="6">
        <v>0.24305555555555555</v>
      </c>
      <c r="AL1" s="6">
        <v>0.25</v>
      </c>
      <c r="AM1" s="6">
        <v>0.25694444444444448</v>
      </c>
      <c r="AN1" s="6">
        <v>0.2638888888888889</v>
      </c>
      <c r="AO1" s="6">
        <v>0.27083333333333331</v>
      </c>
      <c r="AP1" s="6">
        <v>0.27777777777777779</v>
      </c>
      <c r="AQ1" s="6">
        <v>0.28472222222222221</v>
      </c>
      <c r="AR1" s="6">
        <v>0.29166666666666669</v>
      </c>
      <c r="AS1" s="6">
        <v>0.2986111111111111</v>
      </c>
      <c r="AT1" s="6">
        <v>0.30555555555555552</v>
      </c>
      <c r="AU1" s="6">
        <v>0.3125</v>
      </c>
      <c r="AV1" s="6">
        <v>0.31944444444444448</v>
      </c>
      <c r="AW1" s="6">
        <v>0.3263888888888889</v>
      </c>
      <c r="AX1" s="6">
        <v>0.33333333333333331</v>
      </c>
      <c r="AY1" s="6">
        <v>0.34027777777777773</v>
      </c>
      <c r="AZ1" s="6">
        <v>0.34722222222222227</v>
      </c>
      <c r="BA1" s="6">
        <v>0.35416666666666669</v>
      </c>
      <c r="BB1" s="6">
        <v>0.3611111111111111</v>
      </c>
      <c r="BC1" s="6">
        <v>0.36805555555555558</v>
      </c>
      <c r="BD1" s="6">
        <v>0.375</v>
      </c>
      <c r="BE1" s="6">
        <v>0.38194444444444442</v>
      </c>
      <c r="BF1" s="6">
        <v>0.3888888888888889</v>
      </c>
      <c r="BG1" s="6">
        <v>0.39583333333333331</v>
      </c>
      <c r="BH1" s="6">
        <v>0.40277777777777773</v>
      </c>
      <c r="BI1" s="6">
        <v>0.40972222222222227</v>
      </c>
      <c r="BJ1" s="6">
        <v>0.41666666666666669</v>
      </c>
      <c r="BK1" s="6">
        <v>0.4236111111111111</v>
      </c>
      <c r="BL1" s="6">
        <v>0.43055555555555558</v>
      </c>
      <c r="BM1" s="6">
        <v>0.4375</v>
      </c>
      <c r="BN1" s="6">
        <v>0.44444444444444442</v>
      </c>
      <c r="BO1" s="6">
        <v>0.4513888888888889</v>
      </c>
      <c r="BP1" s="6">
        <v>0.45833333333333331</v>
      </c>
      <c r="BQ1" s="6">
        <v>0.46527777777777773</v>
      </c>
      <c r="BR1" s="6">
        <v>0.47222222222222227</v>
      </c>
      <c r="BS1" s="6">
        <v>0.47916666666666669</v>
      </c>
      <c r="BT1" s="6">
        <v>0.4861111111111111</v>
      </c>
      <c r="BU1" s="6">
        <v>0.49305555555555558</v>
      </c>
      <c r="BV1" s="6">
        <v>0.5</v>
      </c>
      <c r="BW1" s="6">
        <v>0.50694444444444442</v>
      </c>
      <c r="BX1" s="6">
        <v>0.51388888888888895</v>
      </c>
      <c r="BY1" s="6">
        <v>0.52083333333333337</v>
      </c>
      <c r="BZ1" s="6">
        <v>0.52777777777777779</v>
      </c>
      <c r="CA1" s="6">
        <v>0.53472222222222221</v>
      </c>
      <c r="CB1" s="6">
        <v>0.54166666666666663</v>
      </c>
      <c r="CC1" s="6">
        <v>0.54861111111111105</v>
      </c>
      <c r="CD1" s="6">
        <v>0.55555555555555558</v>
      </c>
      <c r="CE1" s="6">
        <v>0.5625</v>
      </c>
      <c r="CF1" s="6">
        <v>0.56944444444444442</v>
      </c>
      <c r="CG1" s="6">
        <v>0.57638888888888895</v>
      </c>
      <c r="CH1" s="6">
        <v>0.58333333333333337</v>
      </c>
      <c r="CI1" s="6">
        <v>0.59027777777777779</v>
      </c>
      <c r="CJ1" s="6">
        <v>0.59722222222222221</v>
      </c>
      <c r="CK1" s="6">
        <v>0.60416666666666663</v>
      </c>
      <c r="CL1" s="6">
        <v>0.61111111111111105</v>
      </c>
      <c r="CM1" s="6">
        <v>0.61805555555555558</v>
      </c>
      <c r="CN1" s="6">
        <v>0.625</v>
      </c>
      <c r="CO1" s="6">
        <v>0.63194444444444442</v>
      </c>
      <c r="CP1" s="6">
        <v>0.63888888888888895</v>
      </c>
      <c r="CQ1" s="6">
        <v>0.64583333333333337</v>
      </c>
      <c r="CR1" s="6">
        <v>0.65277777777777779</v>
      </c>
      <c r="CS1" s="6">
        <v>0.65972222222222221</v>
      </c>
      <c r="CT1" s="6">
        <v>0.66666666666666663</v>
      </c>
      <c r="CU1" s="6">
        <v>0.67361111111111116</v>
      </c>
      <c r="CV1" s="6">
        <v>0.68055555555555547</v>
      </c>
      <c r="CW1" s="6">
        <v>0.6875</v>
      </c>
      <c r="CX1" s="6">
        <v>0.69444444444444453</v>
      </c>
      <c r="CY1" s="6">
        <v>0.70138888888888884</v>
      </c>
      <c r="CZ1" s="6">
        <v>0.70833333333333337</v>
      </c>
      <c r="DA1" s="6">
        <v>0.71527777777777779</v>
      </c>
      <c r="DB1" s="6">
        <v>0.72222222222222221</v>
      </c>
      <c r="DC1" s="6">
        <v>0.72916666666666663</v>
      </c>
      <c r="DD1" s="6">
        <v>0.73611111111111116</v>
      </c>
      <c r="DE1" s="6">
        <v>0.74305555555555547</v>
      </c>
      <c r="DF1" s="6">
        <v>0.75</v>
      </c>
      <c r="DG1" s="6">
        <v>0.75694444444444453</v>
      </c>
      <c r="DH1" s="6">
        <v>0.76388888888888884</v>
      </c>
      <c r="DI1" s="6">
        <v>0.77083333333333337</v>
      </c>
      <c r="DJ1" s="6">
        <v>0.77777777777777779</v>
      </c>
      <c r="DK1" s="6">
        <v>0.78472222222222221</v>
      </c>
      <c r="DL1" s="6">
        <v>0.79166666666666663</v>
      </c>
      <c r="DM1" s="6">
        <v>0.79861111111111116</v>
      </c>
      <c r="DN1" s="6">
        <v>0.80555555555555547</v>
      </c>
      <c r="DO1" s="6">
        <v>0.8125</v>
      </c>
      <c r="DP1" s="6">
        <v>0.81944444444444453</v>
      </c>
      <c r="DQ1" s="6">
        <v>0.82638888888888884</v>
      </c>
      <c r="DR1" s="6">
        <v>0.83333333333333337</v>
      </c>
      <c r="DS1" s="6">
        <v>0.84027777777777779</v>
      </c>
      <c r="DT1" s="6">
        <v>0.84722222222222221</v>
      </c>
      <c r="DU1" s="6">
        <v>0.85416666666666663</v>
      </c>
      <c r="DV1" s="6">
        <v>0.86111111111111116</v>
      </c>
      <c r="DW1" s="6">
        <v>0.86805555555555547</v>
      </c>
      <c r="DX1" s="6">
        <v>0.875</v>
      </c>
      <c r="DY1" s="6">
        <v>0.88194444444444453</v>
      </c>
      <c r="DZ1" s="6">
        <v>0.88888888888888884</v>
      </c>
      <c r="EA1" s="6">
        <v>0.89583333333333337</v>
      </c>
      <c r="EB1" s="6">
        <v>0.90277777777777779</v>
      </c>
      <c r="EC1" s="6">
        <v>0.90972222222222221</v>
      </c>
      <c r="ED1" s="6">
        <v>0.91666666666666663</v>
      </c>
      <c r="EE1" s="6">
        <v>0.92361111111111116</v>
      </c>
      <c r="EF1" s="6">
        <v>0.93055555555555547</v>
      </c>
      <c r="EG1" s="6">
        <v>0.9375</v>
      </c>
      <c r="EH1" s="6">
        <v>0.94444444444444453</v>
      </c>
      <c r="EI1" s="6">
        <v>0.95138888888888884</v>
      </c>
      <c r="EJ1" s="6">
        <v>0.95833333333333337</v>
      </c>
      <c r="EK1" s="6">
        <v>0.96527777777777779</v>
      </c>
      <c r="EL1" s="6">
        <v>0.97222222222222221</v>
      </c>
      <c r="EM1" s="6">
        <v>0.97916666666666663</v>
      </c>
      <c r="EN1" s="6">
        <v>0.98611111111111116</v>
      </c>
      <c r="EO1" s="6">
        <v>0.99305555555555547</v>
      </c>
      <c r="EP1" s="6">
        <v>0</v>
      </c>
      <c r="ER1" t="s">
        <v>5</v>
      </c>
      <c r="ES1" t="s">
        <v>3</v>
      </c>
      <c r="ET1" t="s">
        <v>6</v>
      </c>
      <c r="EU1" t="s">
        <v>7</v>
      </c>
      <c r="EV1" t="s">
        <v>8</v>
      </c>
      <c r="EW1" t="s">
        <v>9</v>
      </c>
      <c r="EY1" t="s">
        <v>10</v>
      </c>
      <c r="FA1" t="s">
        <v>11</v>
      </c>
      <c r="FB1" t="s">
        <v>4</v>
      </c>
      <c r="FC1" t="s">
        <v>12</v>
      </c>
      <c r="FD1" t="s">
        <v>13</v>
      </c>
      <c r="FE1" t="s">
        <v>14</v>
      </c>
      <c r="FF1" t="s">
        <v>15</v>
      </c>
      <c r="FH1" t="s">
        <v>16</v>
      </c>
    </row>
    <row r="2" spans="1:164" x14ac:dyDescent="0.25">
      <c r="B2">
        <v>1</v>
      </c>
      <c r="C2">
        <v>2</v>
      </c>
      <c r="D2">
        <f>C2+1</f>
        <v>3</v>
      </c>
      <c r="E2">
        <f>D2+1</f>
        <v>4</v>
      </c>
      <c r="F2">
        <f t="shared" ref="F2:BQ2" si="0">E2+1</f>
        <v>5</v>
      </c>
      <c r="G2">
        <f t="shared" si="0"/>
        <v>6</v>
      </c>
      <c r="H2">
        <f t="shared" si="0"/>
        <v>7</v>
      </c>
      <c r="I2">
        <f t="shared" si="0"/>
        <v>8</v>
      </c>
      <c r="J2">
        <f t="shared" si="0"/>
        <v>9</v>
      </c>
      <c r="K2">
        <f t="shared" si="0"/>
        <v>10</v>
      </c>
      <c r="L2">
        <f t="shared" si="0"/>
        <v>11</v>
      </c>
      <c r="M2">
        <f t="shared" si="0"/>
        <v>12</v>
      </c>
      <c r="N2">
        <f t="shared" si="0"/>
        <v>13</v>
      </c>
      <c r="O2">
        <f t="shared" si="0"/>
        <v>14</v>
      </c>
      <c r="P2">
        <f t="shared" si="0"/>
        <v>15</v>
      </c>
      <c r="Q2">
        <f t="shared" si="0"/>
        <v>16</v>
      </c>
      <c r="R2">
        <f t="shared" si="0"/>
        <v>17</v>
      </c>
      <c r="S2">
        <f t="shared" si="0"/>
        <v>18</v>
      </c>
      <c r="T2">
        <f t="shared" si="0"/>
        <v>19</v>
      </c>
      <c r="U2">
        <f t="shared" si="0"/>
        <v>20</v>
      </c>
      <c r="V2">
        <f t="shared" si="0"/>
        <v>21</v>
      </c>
      <c r="W2">
        <f t="shared" si="0"/>
        <v>22</v>
      </c>
      <c r="X2">
        <f t="shared" si="0"/>
        <v>23</v>
      </c>
      <c r="Y2">
        <f t="shared" si="0"/>
        <v>24</v>
      </c>
      <c r="Z2">
        <f t="shared" si="0"/>
        <v>25</v>
      </c>
      <c r="AA2">
        <f t="shared" si="0"/>
        <v>26</v>
      </c>
      <c r="AB2">
        <f t="shared" si="0"/>
        <v>27</v>
      </c>
      <c r="AC2">
        <f t="shared" si="0"/>
        <v>28</v>
      </c>
      <c r="AD2">
        <f t="shared" si="0"/>
        <v>29</v>
      </c>
      <c r="AE2">
        <f t="shared" si="0"/>
        <v>30</v>
      </c>
      <c r="AF2">
        <f t="shared" si="0"/>
        <v>31</v>
      </c>
      <c r="AG2">
        <f t="shared" si="0"/>
        <v>32</v>
      </c>
      <c r="AH2">
        <f t="shared" si="0"/>
        <v>33</v>
      </c>
      <c r="AI2">
        <f t="shared" si="0"/>
        <v>34</v>
      </c>
      <c r="AJ2">
        <f t="shared" si="0"/>
        <v>35</v>
      </c>
      <c r="AK2">
        <f t="shared" si="0"/>
        <v>36</v>
      </c>
      <c r="AL2">
        <f t="shared" si="0"/>
        <v>37</v>
      </c>
      <c r="AM2">
        <f t="shared" si="0"/>
        <v>38</v>
      </c>
      <c r="AN2">
        <f t="shared" si="0"/>
        <v>39</v>
      </c>
      <c r="AO2">
        <f t="shared" si="0"/>
        <v>40</v>
      </c>
      <c r="AP2">
        <f t="shared" si="0"/>
        <v>41</v>
      </c>
      <c r="AQ2">
        <f t="shared" si="0"/>
        <v>42</v>
      </c>
      <c r="AR2">
        <f t="shared" si="0"/>
        <v>43</v>
      </c>
      <c r="AS2">
        <f t="shared" si="0"/>
        <v>44</v>
      </c>
      <c r="AT2">
        <f t="shared" si="0"/>
        <v>45</v>
      </c>
      <c r="AU2">
        <f t="shared" si="0"/>
        <v>46</v>
      </c>
      <c r="AV2">
        <f t="shared" si="0"/>
        <v>47</v>
      </c>
      <c r="AW2">
        <f t="shared" si="0"/>
        <v>48</v>
      </c>
      <c r="AX2">
        <f t="shared" si="0"/>
        <v>49</v>
      </c>
      <c r="AY2">
        <f t="shared" si="0"/>
        <v>50</v>
      </c>
      <c r="AZ2">
        <f t="shared" si="0"/>
        <v>51</v>
      </c>
      <c r="BA2">
        <f t="shared" si="0"/>
        <v>52</v>
      </c>
      <c r="BB2">
        <f t="shared" si="0"/>
        <v>53</v>
      </c>
      <c r="BC2">
        <f t="shared" si="0"/>
        <v>54</v>
      </c>
      <c r="BD2">
        <f t="shared" si="0"/>
        <v>55</v>
      </c>
      <c r="BE2">
        <f t="shared" si="0"/>
        <v>56</v>
      </c>
      <c r="BF2">
        <f t="shared" si="0"/>
        <v>57</v>
      </c>
      <c r="BG2">
        <f t="shared" si="0"/>
        <v>58</v>
      </c>
      <c r="BH2">
        <f t="shared" si="0"/>
        <v>59</v>
      </c>
      <c r="BI2">
        <f t="shared" si="0"/>
        <v>60</v>
      </c>
      <c r="BJ2">
        <f t="shared" si="0"/>
        <v>61</v>
      </c>
      <c r="BK2">
        <f t="shared" si="0"/>
        <v>62</v>
      </c>
      <c r="BL2">
        <f t="shared" si="0"/>
        <v>63</v>
      </c>
      <c r="BM2">
        <f t="shared" si="0"/>
        <v>64</v>
      </c>
      <c r="BN2">
        <f t="shared" si="0"/>
        <v>65</v>
      </c>
      <c r="BO2">
        <f t="shared" si="0"/>
        <v>66</v>
      </c>
      <c r="BP2">
        <f t="shared" si="0"/>
        <v>67</v>
      </c>
      <c r="BQ2">
        <f t="shared" si="0"/>
        <v>68</v>
      </c>
      <c r="BR2">
        <f t="shared" ref="BR2:EC2" si="1">BQ2+1</f>
        <v>69</v>
      </c>
      <c r="BS2">
        <f t="shared" si="1"/>
        <v>70</v>
      </c>
      <c r="BT2">
        <f t="shared" si="1"/>
        <v>71</v>
      </c>
      <c r="BU2">
        <f t="shared" si="1"/>
        <v>72</v>
      </c>
      <c r="BV2">
        <f t="shared" si="1"/>
        <v>73</v>
      </c>
      <c r="BW2">
        <f t="shared" si="1"/>
        <v>74</v>
      </c>
      <c r="BX2">
        <f t="shared" si="1"/>
        <v>75</v>
      </c>
      <c r="BY2">
        <f t="shared" si="1"/>
        <v>76</v>
      </c>
      <c r="BZ2">
        <f t="shared" si="1"/>
        <v>77</v>
      </c>
      <c r="CA2">
        <f t="shared" si="1"/>
        <v>78</v>
      </c>
      <c r="CB2">
        <f t="shared" si="1"/>
        <v>79</v>
      </c>
      <c r="CC2">
        <f t="shared" si="1"/>
        <v>80</v>
      </c>
      <c r="CD2">
        <f t="shared" si="1"/>
        <v>81</v>
      </c>
      <c r="CE2">
        <f t="shared" si="1"/>
        <v>82</v>
      </c>
      <c r="CF2">
        <f t="shared" si="1"/>
        <v>83</v>
      </c>
      <c r="CG2">
        <f t="shared" si="1"/>
        <v>84</v>
      </c>
      <c r="CH2">
        <f t="shared" si="1"/>
        <v>85</v>
      </c>
      <c r="CI2">
        <f t="shared" si="1"/>
        <v>86</v>
      </c>
      <c r="CJ2">
        <f t="shared" si="1"/>
        <v>87</v>
      </c>
      <c r="CK2">
        <f t="shared" si="1"/>
        <v>88</v>
      </c>
      <c r="CL2">
        <f t="shared" si="1"/>
        <v>89</v>
      </c>
      <c r="CM2">
        <f t="shared" si="1"/>
        <v>90</v>
      </c>
      <c r="CN2">
        <f t="shared" si="1"/>
        <v>91</v>
      </c>
      <c r="CO2">
        <f t="shared" si="1"/>
        <v>92</v>
      </c>
      <c r="CP2">
        <f t="shared" si="1"/>
        <v>93</v>
      </c>
      <c r="CQ2">
        <f t="shared" si="1"/>
        <v>94</v>
      </c>
      <c r="CR2">
        <f t="shared" si="1"/>
        <v>95</v>
      </c>
      <c r="CS2">
        <f t="shared" si="1"/>
        <v>96</v>
      </c>
      <c r="CT2">
        <f t="shared" si="1"/>
        <v>97</v>
      </c>
      <c r="CU2">
        <f t="shared" si="1"/>
        <v>98</v>
      </c>
      <c r="CV2">
        <f t="shared" si="1"/>
        <v>99</v>
      </c>
      <c r="CW2">
        <f t="shared" si="1"/>
        <v>100</v>
      </c>
      <c r="CX2">
        <f t="shared" si="1"/>
        <v>101</v>
      </c>
      <c r="CY2">
        <f t="shared" si="1"/>
        <v>102</v>
      </c>
      <c r="CZ2">
        <f t="shared" si="1"/>
        <v>103</v>
      </c>
      <c r="DA2">
        <f t="shared" si="1"/>
        <v>104</v>
      </c>
      <c r="DB2">
        <f t="shared" si="1"/>
        <v>105</v>
      </c>
      <c r="DC2">
        <f t="shared" si="1"/>
        <v>106</v>
      </c>
      <c r="DD2">
        <f t="shared" si="1"/>
        <v>107</v>
      </c>
      <c r="DE2">
        <f t="shared" si="1"/>
        <v>108</v>
      </c>
      <c r="DF2">
        <f t="shared" si="1"/>
        <v>109</v>
      </c>
      <c r="DG2">
        <f t="shared" si="1"/>
        <v>110</v>
      </c>
      <c r="DH2">
        <f t="shared" si="1"/>
        <v>111</v>
      </c>
      <c r="DI2">
        <f t="shared" si="1"/>
        <v>112</v>
      </c>
      <c r="DJ2">
        <f t="shared" si="1"/>
        <v>113</v>
      </c>
      <c r="DK2">
        <f t="shared" si="1"/>
        <v>114</v>
      </c>
      <c r="DL2">
        <f t="shared" si="1"/>
        <v>115</v>
      </c>
      <c r="DM2">
        <f t="shared" si="1"/>
        <v>116</v>
      </c>
      <c r="DN2">
        <f t="shared" si="1"/>
        <v>117</v>
      </c>
      <c r="DO2">
        <f t="shared" si="1"/>
        <v>118</v>
      </c>
      <c r="DP2">
        <f t="shared" si="1"/>
        <v>119</v>
      </c>
      <c r="DQ2">
        <f t="shared" si="1"/>
        <v>120</v>
      </c>
      <c r="DR2">
        <f t="shared" si="1"/>
        <v>121</v>
      </c>
      <c r="DS2">
        <f t="shared" si="1"/>
        <v>122</v>
      </c>
      <c r="DT2">
        <f t="shared" si="1"/>
        <v>123</v>
      </c>
      <c r="DU2">
        <f t="shared" si="1"/>
        <v>124</v>
      </c>
      <c r="DV2">
        <f t="shared" si="1"/>
        <v>125</v>
      </c>
      <c r="DW2">
        <f t="shared" si="1"/>
        <v>126</v>
      </c>
      <c r="DX2">
        <f t="shared" si="1"/>
        <v>127</v>
      </c>
      <c r="DY2">
        <f t="shared" si="1"/>
        <v>128</v>
      </c>
      <c r="DZ2">
        <f t="shared" si="1"/>
        <v>129</v>
      </c>
      <c r="EA2">
        <f t="shared" si="1"/>
        <v>130</v>
      </c>
      <c r="EB2">
        <f t="shared" si="1"/>
        <v>131</v>
      </c>
      <c r="EC2">
        <f t="shared" si="1"/>
        <v>132</v>
      </c>
      <c r="ED2">
        <f t="shared" ref="ED2:EP2" si="2">EC2+1</f>
        <v>133</v>
      </c>
      <c r="EE2">
        <f t="shared" si="2"/>
        <v>134</v>
      </c>
      <c r="EF2">
        <f t="shared" si="2"/>
        <v>135</v>
      </c>
      <c r="EG2">
        <f t="shared" si="2"/>
        <v>136</v>
      </c>
      <c r="EH2">
        <f t="shared" si="2"/>
        <v>137</v>
      </c>
      <c r="EI2">
        <f t="shared" si="2"/>
        <v>138</v>
      </c>
      <c r="EJ2">
        <f t="shared" si="2"/>
        <v>139</v>
      </c>
      <c r="EK2">
        <f t="shared" si="2"/>
        <v>140</v>
      </c>
      <c r="EL2">
        <f t="shared" si="2"/>
        <v>141</v>
      </c>
      <c r="EM2">
        <f t="shared" si="2"/>
        <v>142</v>
      </c>
      <c r="EN2">
        <f t="shared" si="2"/>
        <v>143</v>
      </c>
      <c r="EO2">
        <f t="shared" si="2"/>
        <v>144</v>
      </c>
      <c r="EP2">
        <f t="shared" si="2"/>
        <v>145</v>
      </c>
    </row>
    <row r="3" spans="1:164" x14ac:dyDescent="0.25">
      <c r="B3" s="7">
        <v>0</v>
      </c>
      <c r="C3" s="7">
        <v>6.9444444444444441E-3</v>
      </c>
      <c r="D3">
        <f>C3+0.00694444</f>
        <v>1.3888884444444444E-2</v>
      </c>
      <c r="E3">
        <f t="shared" ref="E3:BP3" si="3">D3+0.00694444</f>
        <v>2.0833324444444443E-2</v>
      </c>
      <c r="F3">
        <f t="shared" si="3"/>
        <v>2.7777764444444443E-2</v>
      </c>
      <c r="G3">
        <f t="shared" si="3"/>
        <v>3.4722204444444446E-2</v>
      </c>
      <c r="H3">
        <f t="shared" si="3"/>
        <v>4.1666644444444442E-2</v>
      </c>
      <c r="I3">
        <f t="shared" si="3"/>
        <v>4.8611084444444438E-2</v>
      </c>
      <c r="J3">
        <f t="shared" si="3"/>
        <v>5.5555524444444435E-2</v>
      </c>
      <c r="K3">
        <f t="shared" si="3"/>
        <v>6.2499964444444431E-2</v>
      </c>
      <c r="L3">
        <f t="shared" si="3"/>
        <v>6.9444404444444427E-2</v>
      </c>
      <c r="M3">
        <f t="shared" si="3"/>
        <v>7.6388844444444423E-2</v>
      </c>
      <c r="N3">
        <f t="shared" si="3"/>
        <v>8.3333284444444419E-2</v>
      </c>
      <c r="O3">
        <f t="shared" si="3"/>
        <v>9.0277724444444415E-2</v>
      </c>
      <c r="P3">
        <f t="shared" si="3"/>
        <v>9.7222164444444412E-2</v>
      </c>
      <c r="Q3">
        <f t="shared" si="3"/>
        <v>0.10416660444444441</v>
      </c>
      <c r="R3">
        <f t="shared" si="3"/>
        <v>0.1111110444444444</v>
      </c>
      <c r="S3">
        <f t="shared" si="3"/>
        <v>0.1180554844444444</v>
      </c>
      <c r="T3">
        <f t="shared" si="3"/>
        <v>0.1249999244444444</v>
      </c>
      <c r="U3">
        <f t="shared" si="3"/>
        <v>0.13194436444444441</v>
      </c>
      <c r="V3">
        <f t="shared" si="3"/>
        <v>0.1388888044444444</v>
      </c>
      <c r="W3">
        <f t="shared" si="3"/>
        <v>0.1458332444444444</v>
      </c>
      <c r="X3">
        <f t="shared" si="3"/>
        <v>0.15277768444444439</v>
      </c>
      <c r="Y3">
        <f t="shared" si="3"/>
        <v>0.15972212444444439</v>
      </c>
      <c r="Z3">
        <f t="shared" si="3"/>
        <v>0.16666656444444439</v>
      </c>
      <c r="AA3">
        <f t="shared" si="3"/>
        <v>0.17361100444444438</v>
      </c>
      <c r="AB3">
        <f t="shared" si="3"/>
        <v>0.18055544444444438</v>
      </c>
      <c r="AC3">
        <f t="shared" si="3"/>
        <v>0.18749988444444438</v>
      </c>
      <c r="AD3">
        <f t="shared" si="3"/>
        <v>0.19444432444444437</v>
      </c>
      <c r="AE3">
        <f t="shared" si="3"/>
        <v>0.20138876444444437</v>
      </c>
      <c r="AF3">
        <f t="shared" si="3"/>
        <v>0.20833320444444436</v>
      </c>
      <c r="AG3">
        <f t="shared" si="3"/>
        <v>0.21527764444444436</v>
      </c>
      <c r="AH3">
        <f t="shared" si="3"/>
        <v>0.22222208444444436</v>
      </c>
      <c r="AI3">
        <f t="shared" si="3"/>
        <v>0.22916652444444435</v>
      </c>
      <c r="AJ3">
        <f t="shared" si="3"/>
        <v>0.23611096444444435</v>
      </c>
      <c r="AK3">
        <f t="shared" si="3"/>
        <v>0.24305540444444435</v>
      </c>
      <c r="AL3">
        <f t="shared" si="3"/>
        <v>0.24999984444444434</v>
      </c>
      <c r="AM3">
        <f t="shared" si="3"/>
        <v>0.25694428444444434</v>
      </c>
      <c r="AN3">
        <f t="shared" si="3"/>
        <v>0.26388872444444433</v>
      </c>
      <c r="AO3">
        <f t="shared" si="3"/>
        <v>0.27083316444444433</v>
      </c>
      <c r="AP3">
        <f t="shared" si="3"/>
        <v>0.27777760444444433</v>
      </c>
      <c r="AQ3">
        <f t="shared" si="3"/>
        <v>0.28472204444444432</v>
      </c>
      <c r="AR3">
        <f t="shared" si="3"/>
        <v>0.29166648444444432</v>
      </c>
      <c r="AS3">
        <f t="shared" si="3"/>
        <v>0.29861092444444431</v>
      </c>
      <c r="AT3">
        <f t="shared" si="3"/>
        <v>0.30555536444444431</v>
      </c>
      <c r="AU3">
        <f t="shared" si="3"/>
        <v>0.31249980444444431</v>
      </c>
      <c r="AV3">
        <f t="shared" si="3"/>
        <v>0.3194442444444443</v>
      </c>
      <c r="AW3">
        <f t="shared" si="3"/>
        <v>0.3263886844444443</v>
      </c>
      <c r="AX3">
        <f t="shared" si="3"/>
        <v>0.3333331244444443</v>
      </c>
      <c r="AY3">
        <f t="shared" si="3"/>
        <v>0.34027756444444429</v>
      </c>
      <c r="AZ3">
        <f t="shared" si="3"/>
        <v>0.34722200444444429</v>
      </c>
      <c r="BA3">
        <f t="shared" si="3"/>
        <v>0.35416644444444428</v>
      </c>
      <c r="BB3">
        <f t="shared" si="3"/>
        <v>0.36111088444444428</v>
      </c>
      <c r="BC3">
        <f t="shared" si="3"/>
        <v>0.36805532444444428</v>
      </c>
      <c r="BD3">
        <f t="shared" si="3"/>
        <v>0.37499976444444427</v>
      </c>
      <c r="BE3">
        <f t="shared" si="3"/>
        <v>0.38194420444444427</v>
      </c>
      <c r="BF3">
        <f t="shared" si="3"/>
        <v>0.38888864444444426</v>
      </c>
      <c r="BG3">
        <f t="shared" si="3"/>
        <v>0.39583308444444426</v>
      </c>
      <c r="BH3">
        <f t="shared" si="3"/>
        <v>0.40277752444444426</v>
      </c>
      <c r="BI3">
        <f t="shared" si="3"/>
        <v>0.40972196444444425</v>
      </c>
      <c r="BJ3">
        <f t="shared" si="3"/>
        <v>0.41666640444444425</v>
      </c>
      <c r="BK3">
        <f t="shared" si="3"/>
        <v>0.42361084444444425</v>
      </c>
      <c r="BL3">
        <f t="shared" si="3"/>
        <v>0.43055528444444424</v>
      </c>
      <c r="BM3">
        <f t="shared" si="3"/>
        <v>0.43749972444444424</v>
      </c>
      <c r="BN3">
        <f t="shared" si="3"/>
        <v>0.44444416444444423</v>
      </c>
      <c r="BO3">
        <f t="shared" si="3"/>
        <v>0.45138860444444423</v>
      </c>
      <c r="BP3">
        <f t="shared" si="3"/>
        <v>0.45833304444444423</v>
      </c>
      <c r="BQ3">
        <f t="shared" ref="BQ3:EB3" si="4">BP3+0.00694444</f>
        <v>0.46527748444444422</v>
      </c>
      <c r="BR3">
        <f t="shared" si="4"/>
        <v>0.47222192444444422</v>
      </c>
      <c r="BS3">
        <f t="shared" si="4"/>
        <v>0.47916636444444421</v>
      </c>
      <c r="BT3">
        <f t="shared" si="4"/>
        <v>0.48611080444444421</v>
      </c>
      <c r="BU3">
        <f t="shared" si="4"/>
        <v>0.49305524444444421</v>
      </c>
      <c r="BV3">
        <f t="shared" si="4"/>
        <v>0.4999996844444442</v>
      </c>
      <c r="BW3">
        <f t="shared" si="4"/>
        <v>0.50694412444444426</v>
      </c>
      <c r="BX3">
        <f t="shared" si="4"/>
        <v>0.51388856444444431</v>
      </c>
      <c r="BY3">
        <f t="shared" si="4"/>
        <v>0.52083300444444436</v>
      </c>
      <c r="BZ3">
        <f t="shared" si="4"/>
        <v>0.52777744444444441</v>
      </c>
      <c r="CA3">
        <f t="shared" si="4"/>
        <v>0.53472188444444446</v>
      </c>
      <c r="CB3">
        <f t="shared" si="4"/>
        <v>0.54166632444444451</v>
      </c>
      <c r="CC3">
        <f t="shared" si="4"/>
        <v>0.54861076444444457</v>
      </c>
      <c r="CD3">
        <f t="shared" si="4"/>
        <v>0.55555520444444462</v>
      </c>
      <c r="CE3">
        <f t="shared" si="4"/>
        <v>0.56249964444444467</v>
      </c>
      <c r="CF3">
        <f t="shared" si="4"/>
        <v>0.56944408444444472</v>
      </c>
      <c r="CG3">
        <f t="shared" si="4"/>
        <v>0.57638852444444477</v>
      </c>
      <c r="CH3">
        <f t="shared" si="4"/>
        <v>0.58333296444444482</v>
      </c>
      <c r="CI3">
        <f t="shared" si="4"/>
        <v>0.59027740444444488</v>
      </c>
      <c r="CJ3">
        <f t="shared" si="4"/>
        <v>0.59722184444444493</v>
      </c>
      <c r="CK3">
        <f t="shared" si="4"/>
        <v>0.60416628444444498</v>
      </c>
      <c r="CL3">
        <f t="shared" si="4"/>
        <v>0.61111072444444503</v>
      </c>
      <c r="CM3">
        <f t="shared" si="4"/>
        <v>0.61805516444444508</v>
      </c>
      <c r="CN3">
        <f t="shared" si="4"/>
        <v>0.62499960444444513</v>
      </c>
      <c r="CO3">
        <f t="shared" si="4"/>
        <v>0.63194404444444519</v>
      </c>
      <c r="CP3">
        <f t="shared" si="4"/>
        <v>0.63888848444444524</v>
      </c>
      <c r="CQ3">
        <f t="shared" si="4"/>
        <v>0.64583292444444529</v>
      </c>
      <c r="CR3">
        <f t="shared" si="4"/>
        <v>0.65277736444444534</v>
      </c>
      <c r="CS3">
        <f t="shared" si="4"/>
        <v>0.65972180444444539</v>
      </c>
      <c r="CT3">
        <f t="shared" si="4"/>
        <v>0.66666624444444544</v>
      </c>
      <c r="CU3">
        <f t="shared" si="4"/>
        <v>0.6736106844444455</v>
      </c>
      <c r="CV3">
        <f t="shared" si="4"/>
        <v>0.68055512444444555</v>
      </c>
      <c r="CW3">
        <f t="shared" si="4"/>
        <v>0.6874995644444456</v>
      </c>
      <c r="CX3">
        <f t="shared" si="4"/>
        <v>0.69444400444444565</v>
      </c>
      <c r="CY3">
        <f t="shared" si="4"/>
        <v>0.7013884444444457</v>
      </c>
      <c r="CZ3">
        <f t="shared" si="4"/>
        <v>0.70833288444444575</v>
      </c>
      <c r="DA3">
        <f t="shared" si="4"/>
        <v>0.71527732444444581</v>
      </c>
      <c r="DB3">
        <f t="shared" si="4"/>
        <v>0.72222176444444586</v>
      </c>
      <c r="DC3">
        <f t="shared" si="4"/>
        <v>0.72916620444444591</v>
      </c>
      <c r="DD3">
        <f t="shared" si="4"/>
        <v>0.73611064444444596</v>
      </c>
      <c r="DE3">
        <f t="shared" si="4"/>
        <v>0.74305508444444601</v>
      </c>
      <c r="DF3">
        <f t="shared" si="4"/>
        <v>0.74999952444444606</v>
      </c>
      <c r="DG3">
        <f t="shared" si="4"/>
        <v>0.75694396444444612</v>
      </c>
      <c r="DH3">
        <f t="shared" si="4"/>
        <v>0.76388840444444617</v>
      </c>
      <c r="DI3">
        <f t="shared" si="4"/>
        <v>0.77083284444444622</v>
      </c>
      <c r="DJ3">
        <f t="shared" si="4"/>
        <v>0.77777728444444627</v>
      </c>
      <c r="DK3">
        <f t="shared" si="4"/>
        <v>0.78472172444444632</v>
      </c>
      <c r="DL3">
        <f t="shared" si="4"/>
        <v>0.79166616444444637</v>
      </c>
      <c r="DM3">
        <f t="shared" si="4"/>
        <v>0.79861060444444643</v>
      </c>
      <c r="DN3">
        <f t="shared" si="4"/>
        <v>0.80555504444444648</v>
      </c>
      <c r="DO3">
        <f t="shared" si="4"/>
        <v>0.81249948444444653</v>
      </c>
      <c r="DP3">
        <f t="shared" si="4"/>
        <v>0.81944392444444658</v>
      </c>
      <c r="DQ3">
        <f t="shared" si="4"/>
        <v>0.82638836444444663</v>
      </c>
      <c r="DR3">
        <f t="shared" si="4"/>
        <v>0.83333280444444668</v>
      </c>
      <c r="DS3">
        <f t="shared" si="4"/>
        <v>0.84027724444444674</v>
      </c>
      <c r="DT3">
        <f t="shared" si="4"/>
        <v>0.84722168444444679</v>
      </c>
      <c r="DU3">
        <f t="shared" si="4"/>
        <v>0.85416612444444684</v>
      </c>
      <c r="DV3">
        <f t="shared" si="4"/>
        <v>0.86111056444444689</v>
      </c>
      <c r="DW3">
        <f t="shared" si="4"/>
        <v>0.86805500444444694</v>
      </c>
      <c r="DX3">
        <f t="shared" si="4"/>
        <v>0.87499944444444699</v>
      </c>
      <c r="DY3">
        <f t="shared" si="4"/>
        <v>0.88194388444444705</v>
      </c>
      <c r="DZ3">
        <f t="shared" si="4"/>
        <v>0.8888883244444471</v>
      </c>
      <c r="EA3">
        <f t="shared" si="4"/>
        <v>0.89583276444444715</v>
      </c>
      <c r="EB3">
        <f t="shared" si="4"/>
        <v>0.9027772044444472</v>
      </c>
      <c r="EC3">
        <f t="shared" ref="EC3:EP3" si="5">EB3+0.00694444</f>
        <v>0.90972164444444725</v>
      </c>
      <c r="ED3">
        <f t="shared" si="5"/>
        <v>0.9166660844444473</v>
      </c>
      <c r="EE3">
        <f t="shared" si="5"/>
        <v>0.92361052444444736</v>
      </c>
      <c r="EF3">
        <f t="shared" si="5"/>
        <v>0.93055496444444741</v>
      </c>
      <c r="EG3">
        <f t="shared" si="5"/>
        <v>0.93749940444444746</v>
      </c>
      <c r="EH3">
        <f t="shared" si="5"/>
        <v>0.94444384444444751</v>
      </c>
      <c r="EI3">
        <f t="shared" si="5"/>
        <v>0.95138828444444756</v>
      </c>
      <c r="EJ3">
        <f t="shared" si="5"/>
        <v>0.95833272444444761</v>
      </c>
      <c r="EK3">
        <f t="shared" si="5"/>
        <v>0.96527716444444767</v>
      </c>
      <c r="EL3">
        <f t="shared" si="5"/>
        <v>0.97222160444444772</v>
      </c>
      <c r="EM3">
        <f t="shared" si="5"/>
        <v>0.97916604444444777</v>
      </c>
      <c r="EN3">
        <f t="shared" si="5"/>
        <v>0.98611048444444782</v>
      </c>
      <c r="EO3">
        <f t="shared" si="5"/>
        <v>0.99305492444444787</v>
      </c>
      <c r="EP3">
        <f t="shared" si="5"/>
        <v>0.99999936444444792</v>
      </c>
    </row>
    <row r="4" spans="1:164" x14ac:dyDescent="0.25">
      <c r="B4" s="7"/>
      <c r="C4" s="7"/>
    </row>
    <row r="5" spans="1:164" x14ac:dyDescent="0.25">
      <c r="A5" s="1">
        <v>42092</v>
      </c>
      <c r="B5">
        <v>456</v>
      </c>
      <c r="C5">
        <v>459</v>
      </c>
      <c r="D5">
        <v>462</v>
      </c>
      <c r="E5">
        <v>465</v>
      </c>
      <c r="F5">
        <v>468</v>
      </c>
      <c r="G5">
        <v>470</v>
      </c>
      <c r="H5">
        <v>473</v>
      </c>
      <c r="I5">
        <v>476</v>
      </c>
      <c r="J5">
        <v>478</v>
      </c>
      <c r="K5">
        <v>480</v>
      </c>
      <c r="L5">
        <v>481</v>
      </c>
      <c r="M5">
        <v>482</v>
      </c>
      <c r="N5">
        <v>483</v>
      </c>
      <c r="O5">
        <v>482</v>
      </c>
      <c r="P5">
        <v>481</v>
      </c>
      <c r="Q5">
        <v>479</v>
      </c>
      <c r="R5">
        <v>476</v>
      </c>
      <c r="S5">
        <v>473</v>
      </c>
      <c r="T5">
        <v>468</v>
      </c>
      <c r="U5">
        <v>463</v>
      </c>
      <c r="V5">
        <v>456</v>
      </c>
      <c r="W5">
        <v>449</v>
      </c>
      <c r="X5">
        <v>441</v>
      </c>
      <c r="Y5">
        <v>432</v>
      </c>
      <c r="Z5">
        <v>422</v>
      </c>
      <c r="AA5">
        <v>412</v>
      </c>
      <c r="AB5">
        <v>402</v>
      </c>
      <c r="AC5">
        <v>390</v>
      </c>
      <c r="AD5">
        <v>379</v>
      </c>
      <c r="AE5">
        <v>367</v>
      </c>
      <c r="AF5">
        <v>355</v>
      </c>
      <c r="AG5">
        <v>344</v>
      </c>
      <c r="AH5">
        <v>332</v>
      </c>
      <c r="AI5">
        <v>321</v>
      </c>
      <c r="AJ5">
        <v>310</v>
      </c>
      <c r="AK5">
        <v>300</v>
      </c>
      <c r="AL5">
        <v>291</v>
      </c>
      <c r="AM5">
        <v>283</v>
      </c>
      <c r="AN5">
        <v>276</v>
      </c>
      <c r="AO5">
        <v>270</v>
      </c>
      <c r="AP5">
        <v>265</v>
      </c>
      <c r="AQ5">
        <v>262</v>
      </c>
      <c r="AR5">
        <v>260</v>
      </c>
      <c r="AS5">
        <v>259</v>
      </c>
      <c r="AT5">
        <v>260</v>
      </c>
      <c r="AU5">
        <v>262</v>
      </c>
      <c r="AV5">
        <v>265</v>
      </c>
      <c r="AW5">
        <v>270</v>
      </c>
      <c r="AX5">
        <v>276</v>
      </c>
      <c r="AY5">
        <v>283</v>
      </c>
      <c r="AZ5">
        <v>290</v>
      </c>
      <c r="BA5">
        <v>298</v>
      </c>
      <c r="BB5">
        <v>307</v>
      </c>
      <c r="BC5">
        <v>315</v>
      </c>
      <c r="BD5">
        <v>324</v>
      </c>
      <c r="BE5">
        <v>333</v>
      </c>
      <c r="BF5">
        <v>342</v>
      </c>
      <c r="BG5">
        <v>351</v>
      </c>
      <c r="BH5">
        <v>359</v>
      </c>
      <c r="BI5">
        <v>366</v>
      </c>
      <c r="BJ5">
        <v>374</v>
      </c>
      <c r="BK5">
        <v>380</v>
      </c>
      <c r="BL5">
        <v>387</v>
      </c>
      <c r="BM5">
        <v>393</v>
      </c>
      <c r="BN5">
        <v>398</v>
      </c>
      <c r="BO5">
        <v>403</v>
      </c>
      <c r="BP5">
        <v>408</v>
      </c>
      <c r="BQ5">
        <v>413</v>
      </c>
      <c r="BR5">
        <v>417</v>
      </c>
      <c r="BS5">
        <v>422</v>
      </c>
      <c r="BT5">
        <v>426</v>
      </c>
      <c r="BU5">
        <v>430</v>
      </c>
      <c r="BV5">
        <v>435</v>
      </c>
      <c r="BW5">
        <v>439</v>
      </c>
      <c r="BX5">
        <v>443</v>
      </c>
      <c r="BY5">
        <v>448</v>
      </c>
      <c r="BZ5">
        <v>452</v>
      </c>
      <c r="CA5">
        <v>456</v>
      </c>
      <c r="CB5">
        <v>461</v>
      </c>
      <c r="CC5">
        <v>465</v>
      </c>
      <c r="CD5">
        <v>469</v>
      </c>
      <c r="CE5">
        <v>473</v>
      </c>
      <c r="CF5">
        <v>476</v>
      </c>
      <c r="CG5">
        <v>479</v>
      </c>
      <c r="CH5">
        <v>481</v>
      </c>
      <c r="CI5">
        <v>483</v>
      </c>
      <c r="CJ5">
        <v>484</v>
      </c>
      <c r="CK5">
        <v>485</v>
      </c>
      <c r="CL5">
        <v>484</v>
      </c>
      <c r="CM5">
        <v>483</v>
      </c>
      <c r="CN5">
        <v>481</v>
      </c>
      <c r="CO5">
        <v>478</v>
      </c>
      <c r="CP5">
        <v>474</v>
      </c>
      <c r="CQ5">
        <v>469</v>
      </c>
      <c r="CR5">
        <v>463</v>
      </c>
      <c r="CS5">
        <v>457</v>
      </c>
      <c r="CT5">
        <v>449</v>
      </c>
      <c r="CU5">
        <v>441</v>
      </c>
      <c r="CV5">
        <v>432</v>
      </c>
      <c r="CW5">
        <v>423</v>
      </c>
      <c r="CX5">
        <v>412</v>
      </c>
      <c r="CY5">
        <v>402</v>
      </c>
      <c r="CZ5">
        <v>391</v>
      </c>
      <c r="DA5">
        <v>379</v>
      </c>
      <c r="DB5">
        <v>368</v>
      </c>
      <c r="DC5">
        <v>357</v>
      </c>
      <c r="DD5">
        <v>345</v>
      </c>
      <c r="DE5">
        <v>334</v>
      </c>
      <c r="DF5">
        <v>323</v>
      </c>
      <c r="DG5">
        <v>313</v>
      </c>
      <c r="DH5">
        <v>304</v>
      </c>
      <c r="DI5">
        <v>295</v>
      </c>
      <c r="DJ5">
        <v>287</v>
      </c>
      <c r="DK5">
        <v>281</v>
      </c>
      <c r="DL5">
        <v>275</v>
      </c>
      <c r="DM5">
        <v>271</v>
      </c>
      <c r="DN5">
        <v>269</v>
      </c>
      <c r="DO5">
        <v>267</v>
      </c>
      <c r="DP5">
        <v>267</v>
      </c>
      <c r="DQ5">
        <v>269</v>
      </c>
      <c r="DR5">
        <v>271</v>
      </c>
      <c r="DS5">
        <v>275</v>
      </c>
      <c r="DT5">
        <v>280</v>
      </c>
      <c r="DU5">
        <v>286</v>
      </c>
      <c r="DV5">
        <v>293</v>
      </c>
      <c r="DW5">
        <v>301</v>
      </c>
      <c r="DX5">
        <v>309</v>
      </c>
      <c r="DY5">
        <v>318</v>
      </c>
      <c r="DZ5">
        <v>327</v>
      </c>
      <c r="EA5">
        <v>335</v>
      </c>
      <c r="EB5">
        <v>344</v>
      </c>
      <c r="EC5">
        <v>353</v>
      </c>
      <c r="ED5">
        <v>362</v>
      </c>
      <c r="EE5">
        <v>370</v>
      </c>
      <c r="EF5">
        <v>378</v>
      </c>
      <c r="EG5">
        <v>385</v>
      </c>
      <c r="EH5">
        <v>392</v>
      </c>
      <c r="EI5">
        <v>399</v>
      </c>
      <c r="EJ5">
        <v>405</v>
      </c>
      <c r="EK5">
        <v>411</v>
      </c>
      <c r="EL5">
        <v>416</v>
      </c>
      <c r="EM5">
        <v>422</v>
      </c>
      <c r="EN5">
        <v>427</v>
      </c>
      <c r="EO5">
        <v>432</v>
      </c>
      <c r="EP5">
        <v>436</v>
      </c>
      <c r="ER5" s="4">
        <f>PM!K2</f>
        <v>4.1666663333333326E-2</v>
      </c>
      <c r="ES5" s="3">
        <f>MATCH(PM!K2,Annuaire!$B$3:$EP$3)</f>
        <v>7</v>
      </c>
      <c r="ET5">
        <f ca="1">OFFSET($A$3,0,ES5,1,1)</f>
        <v>4.1666644444444442E-2</v>
      </c>
      <c r="EU5">
        <f ca="1">OFFSET($A$3,0,ES5+1,1,1)</f>
        <v>4.8611084444444438E-2</v>
      </c>
      <c r="EV5">
        <f ca="1">OFFSET($A5,0,ES5,1,1)</f>
        <v>473</v>
      </c>
      <c r="EW5">
        <f ca="1">OFFSET($A5,0,ES5+1,1,1)</f>
        <v>476</v>
      </c>
      <c r="EY5" s="5">
        <f ca="1">(((PM!K2-Annuaire!ET5)*(Annuaire!EW5-Annuaire!EV5))/(Annuaire!EU5-Annuaire!ET5))+Annuaire!EV5</f>
        <v>473.00000816000522</v>
      </c>
      <c r="FA5" s="6">
        <f>PM!N2</f>
        <v>0.56249999966666664</v>
      </c>
      <c r="FB5">
        <f>MATCH(PM!N2,Annuaire!$B$3:$EP$3)</f>
        <v>82</v>
      </c>
      <c r="FC5">
        <f ca="1">OFFSET($A$3,0,FB5,1,1)</f>
        <v>0.56249964444444467</v>
      </c>
      <c r="FD5">
        <f ca="1">OFFSET($A$3,0,FB5+1,1,1)</f>
        <v>0.56944408444444472</v>
      </c>
      <c r="FE5">
        <f ca="1">OFFSET($A5,0,FB5,1,1)</f>
        <v>473</v>
      </c>
      <c r="FF5">
        <f ca="1">OFFSET($A5,0,FB5+1,1,1)</f>
        <v>476</v>
      </c>
      <c r="FH5" s="8">
        <f ca="1">(((PM!N2-Annuaire!FC5)*(Annuaire!FF5-Annuaire!FE5))/(Annuaire!FD5-Annuaire!FC5))+Annuaire!FE5</f>
        <v>473.00015345609808</v>
      </c>
    </row>
    <row r="6" spans="1:164" x14ac:dyDescent="0.25">
      <c r="A6" s="1">
        <v>42093</v>
      </c>
      <c r="B6">
        <v>436</v>
      </c>
      <c r="C6">
        <v>442</v>
      </c>
      <c r="D6">
        <v>447</v>
      </c>
      <c r="E6">
        <v>451</v>
      </c>
      <c r="F6">
        <v>455</v>
      </c>
      <c r="G6">
        <v>460</v>
      </c>
      <c r="H6">
        <v>464</v>
      </c>
      <c r="I6">
        <v>468</v>
      </c>
      <c r="J6">
        <v>473</v>
      </c>
      <c r="K6">
        <v>477</v>
      </c>
      <c r="L6">
        <v>481</v>
      </c>
      <c r="M6">
        <v>485</v>
      </c>
      <c r="N6">
        <v>488</v>
      </c>
      <c r="O6">
        <v>491</v>
      </c>
      <c r="P6">
        <v>494</v>
      </c>
      <c r="Q6">
        <v>496</v>
      </c>
      <c r="R6">
        <v>498</v>
      </c>
      <c r="S6">
        <v>499</v>
      </c>
      <c r="T6">
        <v>499</v>
      </c>
      <c r="U6">
        <v>498</v>
      </c>
      <c r="V6">
        <v>497</v>
      </c>
      <c r="W6">
        <v>495</v>
      </c>
      <c r="X6">
        <v>491</v>
      </c>
      <c r="Y6">
        <v>487</v>
      </c>
      <c r="Z6">
        <v>482</v>
      </c>
      <c r="AA6">
        <v>476</v>
      </c>
      <c r="AB6">
        <v>469</v>
      </c>
      <c r="AC6">
        <v>461</v>
      </c>
      <c r="AD6">
        <v>452</v>
      </c>
      <c r="AE6">
        <v>443</v>
      </c>
      <c r="AF6">
        <v>433</v>
      </c>
      <c r="AG6">
        <v>422</v>
      </c>
      <c r="AH6">
        <v>411</v>
      </c>
      <c r="AI6">
        <v>400</v>
      </c>
      <c r="AJ6">
        <v>388</v>
      </c>
      <c r="AK6">
        <v>375</v>
      </c>
      <c r="AL6">
        <v>363</v>
      </c>
      <c r="AM6">
        <v>351</v>
      </c>
      <c r="AN6">
        <v>339</v>
      </c>
      <c r="AO6">
        <v>327</v>
      </c>
      <c r="AP6">
        <v>315</v>
      </c>
      <c r="AQ6">
        <v>304</v>
      </c>
      <c r="AR6">
        <v>293</v>
      </c>
      <c r="AS6">
        <v>283</v>
      </c>
      <c r="AT6">
        <v>274</v>
      </c>
      <c r="AU6">
        <v>266</v>
      </c>
      <c r="AV6">
        <v>259</v>
      </c>
      <c r="AW6">
        <v>254</v>
      </c>
      <c r="AX6">
        <v>249</v>
      </c>
      <c r="AY6">
        <v>246</v>
      </c>
      <c r="AZ6">
        <v>245</v>
      </c>
      <c r="BA6">
        <v>245</v>
      </c>
      <c r="BB6">
        <v>246</v>
      </c>
      <c r="BC6">
        <v>249</v>
      </c>
      <c r="BD6">
        <v>253</v>
      </c>
      <c r="BE6">
        <v>259</v>
      </c>
      <c r="BF6">
        <v>265</v>
      </c>
      <c r="BG6">
        <v>273</v>
      </c>
      <c r="BH6">
        <v>281</v>
      </c>
      <c r="BI6">
        <v>290</v>
      </c>
      <c r="BJ6">
        <v>300</v>
      </c>
      <c r="BK6">
        <v>310</v>
      </c>
      <c r="BL6">
        <v>320</v>
      </c>
      <c r="BM6">
        <v>330</v>
      </c>
      <c r="BN6">
        <v>340</v>
      </c>
      <c r="BO6">
        <v>350</v>
      </c>
      <c r="BP6">
        <v>359</v>
      </c>
      <c r="BQ6">
        <v>369</v>
      </c>
      <c r="BR6">
        <v>377</v>
      </c>
      <c r="BS6">
        <v>386</v>
      </c>
      <c r="BT6">
        <v>394</v>
      </c>
      <c r="BU6">
        <v>401</v>
      </c>
      <c r="BV6">
        <v>408</v>
      </c>
      <c r="BW6">
        <v>415</v>
      </c>
      <c r="BX6">
        <v>422</v>
      </c>
      <c r="BY6">
        <v>429</v>
      </c>
      <c r="BZ6">
        <v>435</v>
      </c>
      <c r="CA6">
        <v>441</v>
      </c>
      <c r="CB6">
        <v>448</v>
      </c>
      <c r="CC6">
        <v>454</v>
      </c>
      <c r="CD6">
        <v>460</v>
      </c>
      <c r="CE6">
        <v>465</v>
      </c>
      <c r="CF6">
        <v>471</v>
      </c>
      <c r="CG6">
        <v>477</v>
      </c>
      <c r="CH6">
        <v>482</v>
      </c>
      <c r="CI6">
        <v>487</v>
      </c>
      <c r="CJ6">
        <v>491</v>
      </c>
      <c r="CK6">
        <v>495</v>
      </c>
      <c r="CL6">
        <v>498</v>
      </c>
      <c r="CM6">
        <v>501</v>
      </c>
      <c r="CN6">
        <v>503</v>
      </c>
      <c r="CO6">
        <v>504</v>
      </c>
      <c r="CP6">
        <v>504</v>
      </c>
      <c r="CQ6">
        <v>504</v>
      </c>
      <c r="CR6">
        <v>502</v>
      </c>
      <c r="CS6">
        <v>500</v>
      </c>
      <c r="CT6">
        <v>497</v>
      </c>
      <c r="CU6">
        <v>492</v>
      </c>
      <c r="CV6">
        <v>487</v>
      </c>
      <c r="CW6">
        <v>481</v>
      </c>
      <c r="CX6">
        <v>474</v>
      </c>
      <c r="CY6">
        <v>466</v>
      </c>
      <c r="CZ6">
        <v>457</v>
      </c>
      <c r="DA6">
        <v>447</v>
      </c>
      <c r="DB6">
        <v>437</v>
      </c>
      <c r="DC6">
        <v>426</v>
      </c>
      <c r="DD6">
        <v>415</v>
      </c>
      <c r="DE6">
        <v>403</v>
      </c>
      <c r="DF6">
        <v>391</v>
      </c>
      <c r="DG6">
        <v>379</v>
      </c>
      <c r="DH6">
        <v>366</v>
      </c>
      <c r="DI6">
        <v>354</v>
      </c>
      <c r="DJ6">
        <v>342</v>
      </c>
      <c r="DK6">
        <v>329</v>
      </c>
      <c r="DL6">
        <v>317</v>
      </c>
      <c r="DM6">
        <v>306</v>
      </c>
      <c r="DN6">
        <v>295</v>
      </c>
      <c r="DO6">
        <v>285</v>
      </c>
      <c r="DP6">
        <v>275</v>
      </c>
      <c r="DQ6">
        <v>267</v>
      </c>
      <c r="DR6">
        <v>260</v>
      </c>
      <c r="DS6">
        <v>254</v>
      </c>
      <c r="DT6">
        <v>249</v>
      </c>
      <c r="DU6">
        <v>246</v>
      </c>
      <c r="DV6">
        <v>245</v>
      </c>
      <c r="DW6">
        <v>245</v>
      </c>
      <c r="DX6">
        <v>246</v>
      </c>
      <c r="DY6">
        <v>249</v>
      </c>
      <c r="DZ6">
        <v>253</v>
      </c>
      <c r="EA6">
        <v>259</v>
      </c>
      <c r="EB6">
        <v>266</v>
      </c>
      <c r="EC6">
        <v>274</v>
      </c>
      <c r="ED6">
        <v>284</v>
      </c>
      <c r="EE6">
        <v>293</v>
      </c>
      <c r="EF6">
        <v>304</v>
      </c>
      <c r="EG6">
        <v>315</v>
      </c>
      <c r="EH6">
        <v>326</v>
      </c>
      <c r="EI6">
        <v>337</v>
      </c>
      <c r="EJ6">
        <v>348</v>
      </c>
      <c r="EK6">
        <v>358</v>
      </c>
      <c r="EL6">
        <v>369</v>
      </c>
      <c r="EM6">
        <v>379</v>
      </c>
      <c r="EN6">
        <v>388</v>
      </c>
      <c r="EO6">
        <v>397</v>
      </c>
      <c r="EP6">
        <v>406</v>
      </c>
      <c r="ER6" s="4">
        <f>PM!K3</f>
        <v>8.1249996666666671E-2</v>
      </c>
      <c r="ES6" s="3">
        <f>MATCH(PM!K3,Annuaire!$B$3:$EP$3)</f>
        <v>12</v>
      </c>
      <c r="ET6">
        <f t="shared" ref="ET6:ET13" ca="1" si="6">OFFSET($A$3,0,ES6,1,1)</f>
        <v>7.6388844444444423E-2</v>
      </c>
      <c r="EU6">
        <f t="shared" ref="EU6:EU13" ca="1" si="7">OFFSET($A$3,0,ES6+1,1,1)</f>
        <v>8.3333284444444419E-2</v>
      </c>
      <c r="EV6">
        <f t="shared" ref="EV6:EV13" ca="1" si="8">OFFSET($A6,0,ES6,1,1)</f>
        <v>485</v>
      </c>
      <c r="EW6">
        <f t="shared" ref="EW6:EW13" ca="1" si="9">OFFSET($A6,0,ES6+1,1,1)</f>
        <v>488</v>
      </c>
      <c r="EY6" s="5">
        <f ca="1">(((PM!K3-Annuaire!ET6)*(Annuaire!EW6-Annuaire!EV6))/(Annuaire!EU6-Annuaire!ET6))+Annuaire!EV6</f>
        <v>487.10001910401223</v>
      </c>
      <c r="FA6" s="6">
        <f>PM!N3</f>
        <v>0.59652777744444441</v>
      </c>
      <c r="FB6">
        <f>MATCH(PM!N3,Annuaire!$B$3:$EP$3)</f>
        <v>86</v>
      </c>
      <c r="FC6">
        <f t="shared" ref="FC6:FC13" ca="1" si="10">OFFSET($A$3,0,FB6,1,1)</f>
        <v>0.59027740444444488</v>
      </c>
      <c r="FD6">
        <f t="shared" ref="FD6:FD13" ca="1" si="11">OFFSET($A$3,0,FB6+1,1,1)</f>
        <v>0.59722184444444493</v>
      </c>
      <c r="FE6">
        <f t="shared" ref="FE6:FE13" ca="1" si="12">OFFSET($A6,0,FB6,1,1)</f>
        <v>487</v>
      </c>
      <c r="FF6">
        <f t="shared" ref="FF6:FF13" ca="1" si="13">OFFSET($A6,0,FB6+1,1,1)</f>
        <v>491</v>
      </c>
      <c r="FH6" s="8">
        <f ca="1">(((PM!N3-Annuaire!FC6)*(Annuaire!FF6-Annuaire!FE6))/(Annuaire!FD6-Annuaire!FC6))+Annuaire!FE6</f>
        <v>490.60021715213867</v>
      </c>
    </row>
    <row r="7" spans="1:164" x14ac:dyDescent="0.25">
      <c r="A7" s="1">
        <v>42094</v>
      </c>
      <c r="B7">
        <v>406</v>
      </c>
      <c r="C7">
        <v>415</v>
      </c>
      <c r="D7">
        <v>423</v>
      </c>
      <c r="E7">
        <v>431</v>
      </c>
      <c r="F7">
        <v>438</v>
      </c>
      <c r="G7">
        <v>445</v>
      </c>
      <c r="H7">
        <v>451</v>
      </c>
      <c r="I7">
        <v>458</v>
      </c>
      <c r="J7">
        <v>464</v>
      </c>
      <c r="K7">
        <v>470</v>
      </c>
      <c r="L7">
        <v>475</v>
      </c>
      <c r="M7">
        <v>481</v>
      </c>
      <c r="N7">
        <v>486</v>
      </c>
      <c r="O7">
        <v>492</v>
      </c>
      <c r="P7">
        <v>497</v>
      </c>
      <c r="Q7">
        <v>501</v>
      </c>
      <c r="R7">
        <v>505</v>
      </c>
      <c r="S7">
        <v>509</v>
      </c>
      <c r="T7">
        <v>512</v>
      </c>
      <c r="U7">
        <v>515</v>
      </c>
      <c r="V7">
        <v>517</v>
      </c>
      <c r="W7">
        <v>518</v>
      </c>
      <c r="X7">
        <v>519</v>
      </c>
      <c r="Y7">
        <v>518</v>
      </c>
      <c r="Z7">
        <v>517</v>
      </c>
      <c r="AA7">
        <v>515</v>
      </c>
      <c r="AB7">
        <v>512</v>
      </c>
      <c r="AC7">
        <v>508</v>
      </c>
      <c r="AD7">
        <v>503</v>
      </c>
      <c r="AE7">
        <v>497</v>
      </c>
      <c r="AF7">
        <v>490</v>
      </c>
      <c r="AG7">
        <v>482</v>
      </c>
      <c r="AH7">
        <v>473</v>
      </c>
      <c r="AI7">
        <v>464</v>
      </c>
      <c r="AJ7">
        <v>453</v>
      </c>
      <c r="AK7">
        <v>442</v>
      </c>
      <c r="AL7">
        <v>431</v>
      </c>
      <c r="AM7">
        <v>419</v>
      </c>
      <c r="AN7">
        <v>406</v>
      </c>
      <c r="AO7">
        <v>393</v>
      </c>
      <c r="AP7">
        <v>379</v>
      </c>
      <c r="AQ7">
        <v>366</v>
      </c>
      <c r="AR7">
        <v>352</v>
      </c>
      <c r="AS7">
        <v>338</v>
      </c>
      <c r="AT7">
        <v>324</v>
      </c>
      <c r="AU7">
        <v>311</v>
      </c>
      <c r="AV7">
        <v>298</v>
      </c>
      <c r="AW7">
        <v>285</v>
      </c>
      <c r="AX7">
        <v>273</v>
      </c>
      <c r="AY7">
        <v>261</v>
      </c>
      <c r="AZ7">
        <v>251</v>
      </c>
      <c r="BA7">
        <v>241</v>
      </c>
      <c r="BB7">
        <v>233</v>
      </c>
      <c r="BC7">
        <v>226</v>
      </c>
      <c r="BD7">
        <v>221</v>
      </c>
      <c r="BE7">
        <v>218</v>
      </c>
      <c r="BF7">
        <v>216</v>
      </c>
      <c r="BG7">
        <v>216</v>
      </c>
      <c r="BH7">
        <v>218</v>
      </c>
      <c r="BI7">
        <v>222</v>
      </c>
      <c r="BJ7">
        <v>228</v>
      </c>
      <c r="BK7">
        <v>235</v>
      </c>
      <c r="BL7">
        <v>243</v>
      </c>
      <c r="BM7">
        <v>253</v>
      </c>
      <c r="BN7">
        <v>264</v>
      </c>
      <c r="BO7">
        <v>276</v>
      </c>
      <c r="BP7">
        <v>288</v>
      </c>
      <c r="BQ7">
        <v>301</v>
      </c>
      <c r="BR7">
        <v>314</v>
      </c>
      <c r="BS7">
        <v>327</v>
      </c>
      <c r="BT7">
        <v>340</v>
      </c>
      <c r="BU7">
        <v>353</v>
      </c>
      <c r="BV7">
        <v>365</v>
      </c>
      <c r="BW7">
        <v>377</v>
      </c>
      <c r="BX7">
        <v>388</v>
      </c>
      <c r="BY7">
        <v>399</v>
      </c>
      <c r="BZ7">
        <v>409</v>
      </c>
      <c r="CA7">
        <v>419</v>
      </c>
      <c r="CB7">
        <v>428</v>
      </c>
      <c r="CC7">
        <v>437</v>
      </c>
      <c r="CD7">
        <v>445</v>
      </c>
      <c r="CE7">
        <v>454</v>
      </c>
      <c r="CF7">
        <v>462</v>
      </c>
      <c r="CG7">
        <v>469</v>
      </c>
      <c r="CH7">
        <v>477</v>
      </c>
      <c r="CI7">
        <v>484</v>
      </c>
      <c r="CJ7">
        <v>490</v>
      </c>
      <c r="CK7">
        <v>497</v>
      </c>
      <c r="CL7">
        <v>502</v>
      </c>
      <c r="CM7">
        <v>508</v>
      </c>
      <c r="CN7">
        <v>513</v>
      </c>
      <c r="CO7">
        <v>517</v>
      </c>
      <c r="CP7">
        <v>520</v>
      </c>
      <c r="CQ7">
        <v>523</v>
      </c>
      <c r="CR7">
        <v>525</v>
      </c>
      <c r="CS7">
        <v>526</v>
      </c>
      <c r="CT7">
        <v>526</v>
      </c>
      <c r="CU7">
        <v>525</v>
      </c>
      <c r="CV7">
        <v>523</v>
      </c>
      <c r="CW7">
        <v>520</v>
      </c>
      <c r="CX7">
        <v>516</v>
      </c>
      <c r="CY7">
        <v>511</v>
      </c>
      <c r="CZ7">
        <v>505</v>
      </c>
      <c r="DA7">
        <v>499</v>
      </c>
      <c r="DB7">
        <v>491</v>
      </c>
      <c r="DC7">
        <v>482</v>
      </c>
      <c r="DD7">
        <v>473</v>
      </c>
      <c r="DE7">
        <v>462</v>
      </c>
      <c r="DF7">
        <v>451</v>
      </c>
      <c r="DG7">
        <v>440</v>
      </c>
      <c r="DH7">
        <v>427</v>
      </c>
      <c r="DI7">
        <v>415</v>
      </c>
      <c r="DJ7">
        <v>401</v>
      </c>
      <c r="DK7">
        <v>388</v>
      </c>
      <c r="DL7">
        <v>374</v>
      </c>
      <c r="DM7">
        <v>360</v>
      </c>
      <c r="DN7">
        <v>346</v>
      </c>
      <c r="DO7">
        <v>332</v>
      </c>
      <c r="DP7">
        <v>319</v>
      </c>
      <c r="DQ7">
        <v>305</v>
      </c>
      <c r="DR7">
        <v>291</v>
      </c>
      <c r="DS7">
        <v>279</v>
      </c>
      <c r="DT7">
        <v>266</v>
      </c>
      <c r="DU7">
        <v>255</v>
      </c>
      <c r="DV7">
        <v>245</v>
      </c>
      <c r="DW7">
        <v>236</v>
      </c>
      <c r="DX7">
        <v>228</v>
      </c>
      <c r="DY7">
        <v>222</v>
      </c>
      <c r="DZ7">
        <v>217</v>
      </c>
      <c r="EA7">
        <v>214</v>
      </c>
      <c r="EB7">
        <v>214</v>
      </c>
      <c r="EC7">
        <v>215</v>
      </c>
      <c r="ED7">
        <v>218</v>
      </c>
      <c r="EE7">
        <v>223</v>
      </c>
      <c r="EF7">
        <v>229</v>
      </c>
      <c r="EG7">
        <v>238</v>
      </c>
      <c r="EH7">
        <v>248</v>
      </c>
      <c r="EI7">
        <v>259</v>
      </c>
      <c r="EJ7">
        <v>271</v>
      </c>
      <c r="EK7">
        <v>284</v>
      </c>
      <c r="EL7">
        <v>297</v>
      </c>
      <c r="EM7">
        <v>311</v>
      </c>
      <c r="EN7">
        <v>325</v>
      </c>
      <c r="EO7">
        <v>339</v>
      </c>
      <c r="EP7">
        <v>353</v>
      </c>
      <c r="ER7" s="4">
        <f>PM!K4</f>
        <v>0.11180555222222223</v>
      </c>
      <c r="ES7" s="3">
        <f>MATCH(PM!K4,Annuaire!$B$3:$EP$3)</f>
        <v>17</v>
      </c>
      <c r="ET7">
        <f t="shared" ca="1" si="6"/>
        <v>0.1111110444444444</v>
      </c>
      <c r="EU7">
        <f t="shared" ca="1" si="7"/>
        <v>0.1180554844444444</v>
      </c>
      <c r="EV7">
        <f t="shared" ca="1" si="8"/>
        <v>505</v>
      </c>
      <c r="EW7">
        <f t="shared" ca="1" si="9"/>
        <v>509</v>
      </c>
      <c r="EY7" s="5">
        <f ca="1">(((PM!K4-Annuaire!ET7)*(Annuaire!EW7-Annuaire!EV7))/(Annuaire!EU7-Annuaire!ET7))+Annuaire!EV7</f>
        <v>505.40003673602354</v>
      </c>
      <c r="FA7" s="6">
        <f>PM!N4</f>
        <v>0.62222222188888887</v>
      </c>
      <c r="FB7">
        <f>MATCH(PM!N4,Annuaire!$B$3:$EP$3)</f>
        <v>90</v>
      </c>
      <c r="FC7">
        <f t="shared" ca="1" si="10"/>
        <v>0.61805516444444508</v>
      </c>
      <c r="FD7">
        <f t="shared" ca="1" si="11"/>
        <v>0.62499960444444513</v>
      </c>
      <c r="FE7">
        <f t="shared" ca="1" si="12"/>
        <v>508</v>
      </c>
      <c r="FF7">
        <f t="shared" ca="1" si="13"/>
        <v>513</v>
      </c>
      <c r="FH7" s="8">
        <f ca="1">(((PM!N4-Annuaire!FC7)*(Annuaire!FF7-Annuaire!FE7))/(Annuaire!FD7-Annuaire!FC7))+Annuaire!FE7</f>
        <v>511.00028328018078</v>
      </c>
    </row>
    <row r="8" spans="1:164" x14ac:dyDescent="0.25">
      <c r="A8" s="1">
        <v>42095</v>
      </c>
      <c r="B8">
        <v>353</v>
      </c>
      <c r="C8">
        <v>365</v>
      </c>
      <c r="D8">
        <v>378</v>
      </c>
      <c r="E8">
        <v>391</v>
      </c>
      <c r="F8">
        <v>403</v>
      </c>
      <c r="G8">
        <v>415</v>
      </c>
      <c r="H8">
        <v>426</v>
      </c>
      <c r="I8">
        <v>436</v>
      </c>
      <c r="J8">
        <v>445</v>
      </c>
      <c r="K8">
        <v>455</v>
      </c>
      <c r="L8">
        <v>463</v>
      </c>
      <c r="M8">
        <v>471</v>
      </c>
      <c r="N8">
        <v>479</v>
      </c>
      <c r="O8">
        <v>487</v>
      </c>
      <c r="P8">
        <v>494</v>
      </c>
      <c r="Q8">
        <v>500</v>
      </c>
      <c r="R8">
        <v>507</v>
      </c>
      <c r="S8">
        <v>512</v>
      </c>
      <c r="T8">
        <v>518</v>
      </c>
      <c r="U8">
        <v>523</v>
      </c>
      <c r="V8">
        <v>527</v>
      </c>
      <c r="W8">
        <v>531</v>
      </c>
      <c r="X8">
        <v>534</v>
      </c>
      <c r="Y8">
        <v>536</v>
      </c>
      <c r="Z8">
        <v>538</v>
      </c>
      <c r="AA8">
        <v>538</v>
      </c>
      <c r="AB8">
        <v>538</v>
      </c>
      <c r="AC8">
        <v>537</v>
      </c>
      <c r="AD8">
        <v>535</v>
      </c>
      <c r="AE8">
        <v>532</v>
      </c>
      <c r="AF8">
        <v>529</v>
      </c>
      <c r="AG8">
        <v>524</v>
      </c>
      <c r="AH8">
        <v>518</v>
      </c>
      <c r="AI8">
        <v>511</v>
      </c>
      <c r="AJ8">
        <v>503</v>
      </c>
      <c r="AK8">
        <v>495</v>
      </c>
      <c r="AL8">
        <v>485</v>
      </c>
      <c r="AM8">
        <v>475</v>
      </c>
      <c r="AN8">
        <v>463</v>
      </c>
      <c r="AO8">
        <v>451</v>
      </c>
      <c r="AP8">
        <v>439</v>
      </c>
      <c r="AQ8">
        <v>426</v>
      </c>
      <c r="AR8">
        <v>412</v>
      </c>
      <c r="AS8">
        <v>398</v>
      </c>
      <c r="AT8">
        <v>383</v>
      </c>
      <c r="AU8">
        <v>368</v>
      </c>
      <c r="AV8">
        <v>353</v>
      </c>
      <c r="AW8">
        <v>337</v>
      </c>
      <c r="AX8">
        <v>322</v>
      </c>
      <c r="AY8">
        <v>306</v>
      </c>
      <c r="AZ8">
        <v>291</v>
      </c>
      <c r="BA8">
        <v>276</v>
      </c>
      <c r="BB8">
        <v>261</v>
      </c>
      <c r="BC8">
        <v>248</v>
      </c>
      <c r="BD8">
        <v>235</v>
      </c>
      <c r="BE8">
        <v>223</v>
      </c>
      <c r="BF8">
        <v>212</v>
      </c>
      <c r="BG8">
        <v>203</v>
      </c>
      <c r="BH8">
        <v>196</v>
      </c>
      <c r="BI8">
        <v>191</v>
      </c>
      <c r="BJ8">
        <v>188</v>
      </c>
      <c r="BK8">
        <v>187</v>
      </c>
      <c r="BL8">
        <v>188</v>
      </c>
      <c r="BM8">
        <v>191</v>
      </c>
      <c r="BN8">
        <v>197</v>
      </c>
      <c r="BO8">
        <v>205</v>
      </c>
      <c r="BP8">
        <v>214</v>
      </c>
      <c r="BQ8">
        <v>226</v>
      </c>
      <c r="BR8">
        <v>238</v>
      </c>
      <c r="BS8">
        <v>252</v>
      </c>
      <c r="BT8">
        <v>267</v>
      </c>
      <c r="BU8">
        <v>283</v>
      </c>
      <c r="BV8">
        <v>299</v>
      </c>
      <c r="BW8">
        <v>315</v>
      </c>
      <c r="BX8">
        <v>330</v>
      </c>
      <c r="BY8">
        <v>346</v>
      </c>
      <c r="BZ8">
        <v>361</v>
      </c>
      <c r="CA8">
        <v>376</v>
      </c>
      <c r="CB8">
        <v>390</v>
      </c>
      <c r="CC8">
        <v>404</v>
      </c>
      <c r="CD8">
        <v>417</v>
      </c>
      <c r="CE8">
        <v>429</v>
      </c>
      <c r="CF8">
        <v>441</v>
      </c>
      <c r="CG8">
        <v>452</v>
      </c>
      <c r="CH8">
        <v>463</v>
      </c>
      <c r="CI8">
        <v>473</v>
      </c>
      <c r="CJ8">
        <v>482</v>
      </c>
      <c r="CK8">
        <v>491</v>
      </c>
      <c r="CL8">
        <v>499</v>
      </c>
      <c r="CM8">
        <v>507</v>
      </c>
      <c r="CN8">
        <v>515</v>
      </c>
      <c r="CO8">
        <v>521</v>
      </c>
      <c r="CP8">
        <v>527</v>
      </c>
      <c r="CQ8">
        <v>533</v>
      </c>
      <c r="CR8">
        <v>537</v>
      </c>
      <c r="CS8">
        <v>541</v>
      </c>
      <c r="CT8">
        <v>544</v>
      </c>
      <c r="CU8">
        <v>545</v>
      </c>
      <c r="CV8">
        <v>546</v>
      </c>
      <c r="CW8">
        <v>546</v>
      </c>
      <c r="CX8">
        <v>545</v>
      </c>
      <c r="CY8">
        <v>543</v>
      </c>
      <c r="CZ8">
        <v>540</v>
      </c>
      <c r="DA8">
        <v>536</v>
      </c>
      <c r="DB8">
        <v>531</v>
      </c>
      <c r="DC8">
        <v>525</v>
      </c>
      <c r="DD8">
        <v>517</v>
      </c>
      <c r="DE8">
        <v>509</v>
      </c>
      <c r="DF8">
        <v>500</v>
      </c>
      <c r="DG8">
        <v>490</v>
      </c>
      <c r="DH8">
        <v>479</v>
      </c>
      <c r="DI8">
        <v>468</v>
      </c>
      <c r="DJ8">
        <v>456</v>
      </c>
      <c r="DK8">
        <v>443</v>
      </c>
      <c r="DL8">
        <v>429</v>
      </c>
      <c r="DM8">
        <v>415</v>
      </c>
      <c r="DN8">
        <v>401</v>
      </c>
      <c r="DO8">
        <v>386</v>
      </c>
      <c r="DP8">
        <v>371</v>
      </c>
      <c r="DQ8">
        <v>356</v>
      </c>
      <c r="DR8">
        <v>340</v>
      </c>
      <c r="DS8">
        <v>325</v>
      </c>
      <c r="DT8">
        <v>309</v>
      </c>
      <c r="DU8">
        <v>294</v>
      </c>
      <c r="DV8">
        <v>279</v>
      </c>
      <c r="DW8">
        <v>264</v>
      </c>
      <c r="DX8">
        <v>250</v>
      </c>
      <c r="DY8">
        <v>237</v>
      </c>
      <c r="DZ8">
        <v>225</v>
      </c>
      <c r="EA8">
        <v>214</v>
      </c>
      <c r="EB8">
        <v>204</v>
      </c>
      <c r="EC8">
        <v>196</v>
      </c>
      <c r="ED8">
        <v>190</v>
      </c>
      <c r="EE8">
        <v>187</v>
      </c>
      <c r="EF8">
        <v>185</v>
      </c>
      <c r="EG8">
        <v>185</v>
      </c>
      <c r="EH8">
        <v>188</v>
      </c>
      <c r="EI8">
        <v>194</v>
      </c>
      <c r="EJ8">
        <v>201</v>
      </c>
      <c r="EK8">
        <v>210</v>
      </c>
      <c r="EL8">
        <v>221</v>
      </c>
      <c r="EM8">
        <v>234</v>
      </c>
      <c r="EN8">
        <v>248</v>
      </c>
      <c r="EO8">
        <v>264</v>
      </c>
      <c r="EP8">
        <v>280</v>
      </c>
      <c r="ER8" s="4">
        <f>PM!K5</f>
        <v>0.13472221888888891</v>
      </c>
      <c r="ES8" s="3">
        <f>MATCH(PM!K5,Annuaire!$B$3:$EP$3)</f>
        <v>20</v>
      </c>
      <c r="ET8">
        <f t="shared" ca="1" si="6"/>
        <v>0.13194436444444441</v>
      </c>
      <c r="EU8">
        <f t="shared" ca="1" si="7"/>
        <v>0.1388888044444444</v>
      </c>
      <c r="EV8">
        <f t="shared" ca="1" si="8"/>
        <v>523</v>
      </c>
      <c r="EW8">
        <f t="shared" ca="1" si="9"/>
        <v>527</v>
      </c>
      <c r="EY8" s="5">
        <f ca="1">(((PM!K5-Annuaire!ET8)*(Annuaire!EW8-Annuaire!EV8))/(Annuaire!EU8-Annuaire!ET8))+Annuaire!EV8</f>
        <v>524.600045184029</v>
      </c>
      <c r="FA8" s="6">
        <f>PM!N5</f>
        <v>0.64166666633333325</v>
      </c>
      <c r="FB8">
        <f>MATCH(PM!N5,Annuaire!$B$3:$EP$3)</f>
        <v>93</v>
      </c>
      <c r="FC8">
        <f t="shared" ca="1" si="10"/>
        <v>0.63888848444444524</v>
      </c>
      <c r="FD8">
        <f t="shared" ca="1" si="11"/>
        <v>0.64583292444444529</v>
      </c>
      <c r="FE8">
        <f t="shared" ca="1" si="12"/>
        <v>527</v>
      </c>
      <c r="FF8">
        <f t="shared" ca="1" si="13"/>
        <v>533</v>
      </c>
      <c r="FH8" s="8">
        <f ca="1">(((PM!N5-Annuaire!FC8)*(Annuaire!FF8-Annuaire!FE8))/(Annuaire!FD8-Annuaire!FC8))+Annuaire!FE8</f>
        <v>529.40035068822363</v>
      </c>
    </row>
    <row r="9" spans="1:164" x14ac:dyDescent="0.25">
      <c r="A9" s="1">
        <v>42096</v>
      </c>
      <c r="B9">
        <v>280</v>
      </c>
      <c r="C9">
        <v>294</v>
      </c>
      <c r="D9">
        <v>311</v>
      </c>
      <c r="E9">
        <v>328</v>
      </c>
      <c r="F9">
        <v>345</v>
      </c>
      <c r="G9">
        <v>361</v>
      </c>
      <c r="H9">
        <v>377</v>
      </c>
      <c r="I9">
        <v>392</v>
      </c>
      <c r="J9">
        <v>407</v>
      </c>
      <c r="K9">
        <v>421</v>
      </c>
      <c r="L9">
        <v>434</v>
      </c>
      <c r="M9">
        <v>447</v>
      </c>
      <c r="N9">
        <v>458</v>
      </c>
      <c r="O9">
        <v>469</v>
      </c>
      <c r="P9">
        <v>480</v>
      </c>
      <c r="Q9">
        <v>490</v>
      </c>
      <c r="R9">
        <v>499</v>
      </c>
      <c r="S9">
        <v>508</v>
      </c>
      <c r="T9">
        <v>516</v>
      </c>
      <c r="U9">
        <v>523</v>
      </c>
      <c r="V9">
        <v>530</v>
      </c>
      <c r="W9">
        <v>536</v>
      </c>
      <c r="X9">
        <v>542</v>
      </c>
      <c r="Y9">
        <v>546</v>
      </c>
      <c r="Z9">
        <v>550</v>
      </c>
      <c r="AA9">
        <v>553</v>
      </c>
      <c r="AB9">
        <v>556</v>
      </c>
      <c r="AC9">
        <v>557</v>
      </c>
      <c r="AD9">
        <v>557</v>
      </c>
      <c r="AE9">
        <v>557</v>
      </c>
      <c r="AF9">
        <v>555</v>
      </c>
      <c r="AG9">
        <v>553</v>
      </c>
      <c r="AH9">
        <v>549</v>
      </c>
      <c r="AI9">
        <v>545</v>
      </c>
      <c r="AJ9">
        <v>540</v>
      </c>
      <c r="AK9">
        <v>533</v>
      </c>
      <c r="AL9">
        <v>526</v>
      </c>
      <c r="AM9">
        <v>518</v>
      </c>
      <c r="AN9">
        <v>509</v>
      </c>
      <c r="AO9">
        <v>499</v>
      </c>
      <c r="AP9">
        <v>488</v>
      </c>
      <c r="AQ9">
        <v>476</v>
      </c>
      <c r="AR9">
        <v>464</v>
      </c>
      <c r="AS9">
        <v>451</v>
      </c>
      <c r="AT9">
        <v>437</v>
      </c>
      <c r="AU9">
        <v>422</v>
      </c>
      <c r="AV9">
        <v>408</v>
      </c>
      <c r="AW9">
        <v>392</v>
      </c>
      <c r="AX9">
        <v>376</v>
      </c>
      <c r="AY9">
        <v>360</v>
      </c>
      <c r="AZ9">
        <v>343</v>
      </c>
      <c r="BA9">
        <v>326</v>
      </c>
      <c r="BB9">
        <v>309</v>
      </c>
      <c r="BC9">
        <v>292</v>
      </c>
      <c r="BD9">
        <v>275</v>
      </c>
      <c r="BE9">
        <v>259</v>
      </c>
      <c r="BF9">
        <v>243</v>
      </c>
      <c r="BG9">
        <v>228</v>
      </c>
      <c r="BH9">
        <v>213</v>
      </c>
      <c r="BI9">
        <v>200</v>
      </c>
      <c r="BJ9">
        <v>189</v>
      </c>
      <c r="BK9">
        <v>179</v>
      </c>
      <c r="BL9">
        <v>171</v>
      </c>
      <c r="BM9">
        <v>166</v>
      </c>
      <c r="BN9">
        <v>163</v>
      </c>
      <c r="BO9">
        <v>162</v>
      </c>
      <c r="BP9">
        <v>164</v>
      </c>
      <c r="BQ9">
        <v>169</v>
      </c>
      <c r="BR9">
        <v>175</v>
      </c>
      <c r="BS9">
        <v>185</v>
      </c>
      <c r="BT9">
        <v>196</v>
      </c>
      <c r="BU9">
        <v>209</v>
      </c>
      <c r="BV9">
        <v>224</v>
      </c>
      <c r="BW9">
        <v>240</v>
      </c>
      <c r="BX9">
        <v>258</v>
      </c>
      <c r="BY9">
        <v>276</v>
      </c>
      <c r="BZ9">
        <v>294</v>
      </c>
      <c r="CA9">
        <v>312</v>
      </c>
      <c r="CB9">
        <v>331</v>
      </c>
      <c r="CC9">
        <v>349</v>
      </c>
      <c r="CD9">
        <v>367</v>
      </c>
      <c r="CE9">
        <v>384</v>
      </c>
      <c r="CF9">
        <v>400</v>
      </c>
      <c r="CG9">
        <v>416</v>
      </c>
      <c r="CH9">
        <v>431</v>
      </c>
      <c r="CI9">
        <v>445</v>
      </c>
      <c r="CJ9">
        <v>459</v>
      </c>
      <c r="CK9">
        <v>472</v>
      </c>
      <c r="CL9">
        <v>484</v>
      </c>
      <c r="CM9">
        <v>495</v>
      </c>
      <c r="CN9">
        <v>506</v>
      </c>
      <c r="CO9">
        <v>516</v>
      </c>
      <c r="CP9">
        <v>525</v>
      </c>
      <c r="CQ9">
        <v>533</v>
      </c>
      <c r="CR9">
        <v>541</v>
      </c>
      <c r="CS9">
        <v>547</v>
      </c>
      <c r="CT9">
        <v>553</v>
      </c>
      <c r="CU9">
        <v>558</v>
      </c>
      <c r="CV9">
        <v>561</v>
      </c>
      <c r="CW9">
        <v>564</v>
      </c>
      <c r="CX9">
        <v>565</v>
      </c>
      <c r="CY9">
        <v>566</v>
      </c>
      <c r="CZ9">
        <v>565</v>
      </c>
      <c r="DA9">
        <v>563</v>
      </c>
      <c r="DB9">
        <v>561</v>
      </c>
      <c r="DC9">
        <v>557</v>
      </c>
      <c r="DD9">
        <v>552</v>
      </c>
      <c r="DE9">
        <v>546</v>
      </c>
      <c r="DF9">
        <v>539</v>
      </c>
      <c r="DG9">
        <v>531</v>
      </c>
      <c r="DH9">
        <v>522</v>
      </c>
      <c r="DI9">
        <v>512</v>
      </c>
      <c r="DJ9">
        <v>501</v>
      </c>
      <c r="DK9">
        <v>490</v>
      </c>
      <c r="DL9">
        <v>478</v>
      </c>
      <c r="DM9">
        <v>465</v>
      </c>
      <c r="DN9">
        <v>452</v>
      </c>
      <c r="DO9">
        <v>437</v>
      </c>
      <c r="DP9">
        <v>423</v>
      </c>
      <c r="DQ9">
        <v>408</v>
      </c>
      <c r="DR9">
        <v>392</v>
      </c>
      <c r="DS9">
        <v>376</v>
      </c>
      <c r="DT9">
        <v>360</v>
      </c>
      <c r="DU9">
        <v>344</v>
      </c>
      <c r="DV9">
        <v>327</v>
      </c>
      <c r="DW9">
        <v>310</v>
      </c>
      <c r="DX9">
        <v>293</v>
      </c>
      <c r="DY9">
        <v>277</v>
      </c>
      <c r="DZ9">
        <v>260</v>
      </c>
      <c r="EA9">
        <v>244</v>
      </c>
      <c r="EB9">
        <v>229</v>
      </c>
      <c r="EC9">
        <v>215</v>
      </c>
      <c r="ED9">
        <v>201</v>
      </c>
      <c r="EE9">
        <v>190</v>
      </c>
      <c r="EF9">
        <v>180</v>
      </c>
      <c r="EG9">
        <v>172</v>
      </c>
      <c r="EH9">
        <v>166</v>
      </c>
      <c r="EI9">
        <v>162</v>
      </c>
      <c r="EJ9">
        <v>161</v>
      </c>
      <c r="EK9">
        <v>162</v>
      </c>
      <c r="EL9">
        <v>166</v>
      </c>
      <c r="EM9">
        <v>173</v>
      </c>
      <c r="EN9">
        <v>182</v>
      </c>
      <c r="EO9">
        <v>193</v>
      </c>
      <c r="EP9">
        <v>206</v>
      </c>
      <c r="ER9" s="4">
        <f>PM!K6</f>
        <v>0.15208333000000002</v>
      </c>
      <c r="ES9" s="3">
        <f>MATCH(PM!K6,Annuaire!$B$3:$EP$3)</f>
        <v>22</v>
      </c>
      <c r="ET9">
        <f t="shared" ca="1" si="6"/>
        <v>0.1458332444444444</v>
      </c>
      <c r="EU9">
        <f t="shared" ca="1" si="7"/>
        <v>0.15277768444444439</v>
      </c>
      <c r="EV9">
        <f t="shared" ca="1" si="8"/>
        <v>536</v>
      </c>
      <c r="EW9">
        <f t="shared" ca="1" si="9"/>
        <v>542</v>
      </c>
      <c r="EY9" s="5">
        <f ca="1">(((PM!K6-Annuaire!ET9)*(Annuaire!EW9-Annuaire!EV9))/(Annuaire!EU9-Annuaire!ET9))+Annuaire!EV9</f>
        <v>541.40007737604958</v>
      </c>
      <c r="FA9" s="6">
        <f>PM!N6</f>
        <v>0.65902777744444441</v>
      </c>
      <c r="FB9">
        <f>MATCH(PM!N6,Annuaire!$B$3:$EP$3)</f>
        <v>95</v>
      </c>
      <c r="FC9">
        <f t="shared" ca="1" si="10"/>
        <v>0.65277736444444534</v>
      </c>
      <c r="FD9">
        <f t="shared" ca="1" si="11"/>
        <v>0.65972180444444539</v>
      </c>
      <c r="FE9">
        <f t="shared" ca="1" si="12"/>
        <v>541</v>
      </c>
      <c r="FF9">
        <f t="shared" ca="1" si="13"/>
        <v>547</v>
      </c>
      <c r="FH9" s="8">
        <f ca="1">(((PM!N6-Annuaire!FC9)*(Annuaire!FF9-Annuaire!FE9))/(Annuaire!FD9-Annuaire!FC9))+Annuaire!FE9</f>
        <v>546.40036028822976</v>
      </c>
    </row>
    <row r="10" spans="1:164" x14ac:dyDescent="0.25">
      <c r="A10" s="1">
        <v>42097</v>
      </c>
      <c r="B10">
        <v>206</v>
      </c>
      <c r="C10">
        <v>219</v>
      </c>
      <c r="D10">
        <v>235</v>
      </c>
      <c r="E10">
        <v>253</v>
      </c>
      <c r="F10">
        <v>271</v>
      </c>
      <c r="G10">
        <v>290</v>
      </c>
      <c r="H10">
        <v>310</v>
      </c>
      <c r="I10">
        <v>329</v>
      </c>
      <c r="J10">
        <v>348</v>
      </c>
      <c r="K10">
        <v>366</v>
      </c>
      <c r="L10">
        <v>384</v>
      </c>
      <c r="M10">
        <v>401</v>
      </c>
      <c r="N10">
        <v>418</v>
      </c>
      <c r="O10">
        <v>433</v>
      </c>
      <c r="P10">
        <v>448</v>
      </c>
      <c r="Q10">
        <v>462</v>
      </c>
      <c r="R10">
        <v>475</v>
      </c>
      <c r="S10">
        <v>488</v>
      </c>
      <c r="T10">
        <v>499</v>
      </c>
      <c r="U10">
        <v>510</v>
      </c>
      <c r="V10">
        <v>521</v>
      </c>
      <c r="W10">
        <v>530</v>
      </c>
      <c r="X10">
        <v>539</v>
      </c>
      <c r="Y10">
        <v>547</v>
      </c>
      <c r="Z10">
        <v>554</v>
      </c>
      <c r="AA10">
        <v>560</v>
      </c>
      <c r="AB10">
        <v>565</v>
      </c>
      <c r="AC10">
        <v>569</v>
      </c>
      <c r="AD10">
        <v>572</v>
      </c>
      <c r="AE10">
        <v>574</v>
      </c>
      <c r="AF10">
        <v>575</v>
      </c>
      <c r="AG10">
        <v>574</v>
      </c>
      <c r="AH10">
        <v>573</v>
      </c>
      <c r="AI10">
        <v>571</v>
      </c>
      <c r="AJ10">
        <v>568</v>
      </c>
      <c r="AK10">
        <v>563</v>
      </c>
      <c r="AL10">
        <v>558</v>
      </c>
      <c r="AM10">
        <v>552</v>
      </c>
      <c r="AN10">
        <v>545</v>
      </c>
      <c r="AO10">
        <v>536</v>
      </c>
      <c r="AP10">
        <v>527</v>
      </c>
      <c r="AQ10">
        <v>517</v>
      </c>
      <c r="AR10">
        <v>507</v>
      </c>
      <c r="AS10">
        <v>495</v>
      </c>
      <c r="AT10">
        <v>483</v>
      </c>
      <c r="AU10">
        <v>470</v>
      </c>
      <c r="AV10">
        <v>456</v>
      </c>
      <c r="AW10">
        <v>442</v>
      </c>
      <c r="AX10">
        <v>427</v>
      </c>
      <c r="AY10">
        <v>412</v>
      </c>
      <c r="AZ10">
        <v>396</v>
      </c>
      <c r="BA10">
        <v>379</v>
      </c>
      <c r="BB10">
        <v>362</v>
      </c>
      <c r="BC10">
        <v>345</v>
      </c>
      <c r="BD10">
        <v>327</v>
      </c>
      <c r="BE10">
        <v>309</v>
      </c>
      <c r="BF10">
        <v>291</v>
      </c>
      <c r="BG10">
        <v>273</v>
      </c>
      <c r="BH10">
        <v>255</v>
      </c>
      <c r="BI10">
        <v>238</v>
      </c>
      <c r="BJ10">
        <v>221</v>
      </c>
      <c r="BK10">
        <v>205</v>
      </c>
      <c r="BL10">
        <v>190</v>
      </c>
      <c r="BM10">
        <v>177</v>
      </c>
      <c r="BN10">
        <v>166</v>
      </c>
      <c r="BO10">
        <v>156</v>
      </c>
      <c r="BP10">
        <v>149</v>
      </c>
      <c r="BQ10">
        <v>145</v>
      </c>
      <c r="BR10">
        <v>143</v>
      </c>
      <c r="BS10">
        <v>144</v>
      </c>
      <c r="BT10">
        <v>148</v>
      </c>
      <c r="BU10">
        <v>154</v>
      </c>
      <c r="BV10">
        <v>163</v>
      </c>
      <c r="BW10">
        <v>175</v>
      </c>
      <c r="BX10">
        <v>189</v>
      </c>
      <c r="BY10">
        <v>204</v>
      </c>
      <c r="BZ10">
        <v>222</v>
      </c>
      <c r="CA10">
        <v>240</v>
      </c>
      <c r="CB10">
        <v>260</v>
      </c>
      <c r="CC10">
        <v>280</v>
      </c>
      <c r="CD10">
        <v>300</v>
      </c>
      <c r="CE10">
        <v>321</v>
      </c>
      <c r="CF10">
        <v>341</v>
      </c>
      <c r="CG10">
        <v>360</v>
      </c>
      <c r="CH10">
        <v>380</v>
      </c>
      <c r="CI10">
        <v>398</v>
      </c>
      <c r="CJ10">
        <v>416</v>
      </c>
      <c r="CK10">
        <v>433</v>
      </c>
      <c r="CL10">
        <v>449</v>
      </c>
      <c r="CM10">
        <v>465</v>
      </c>
      <c r="CN10">
        <v>479</v>
      </c>
      <c r="CO10">
        <v>493</v>
      </c>
      <c r="CP10">
        <v>506</v>
      </c>
      <c r="CQ10">
        <v>518</v>
      </c>
      <c r="CR10">
        <v>530</v>
      </c>
      <c r="CS10">
        <v>540</v>
      </c>
      <c r="CT10">
        <v>549</v>
      </c>
      <c r="CU10">
        <v>557</v>
      </c>
      <c r="CV10">
        <v>565</v>
      </c>
      <c r="CW10">
        <v>571</v>
      </c>
      <c r="CX10">
        <v>575</v>
      </c>
      <c r="CY10">
        <v>579</v>
      </c>
      <c r="CZ10">
        <v>581</v>
      </c>
      <c r="DA10">
        <v>582</v>
      </c>
      <c r="DB10">
        <v>582</v>
      </c>
      <c r="DC10">
        <v>581</v>
      </c>
      <c r="DD10">
        <v>578</v>
      </c>
      <c r="DE10">
        <v>575</v>
      </c>
      <c r="DF10">
        <v>570</v>
      </c>
      <c r="DG10">
        <v>564</v>
      </c>
      <c r="DH10">
        <v>557</v>
      </c>
      <c r="DI10">
        <v>549</v>
      </c>
      <c r="DJ10">
        <v>540</v>
      </c>
      <c r="DK10">
        <v>530</v>
      </c>
      <c r="DL10">
        <v>520</v>
      </c>
      <c r="DM10">
        <v>508</v>
      </c>
      <c r="DN10">
        <v>496</v>
      </c>
      <c r="DO10">
        <v>483</v>
      </c>
      <c r="DP10">
        <v>470</v>
      </c>
      <c r="DQ10">
        <v>456</v>
      </c>
      <c r="DR10">
        <v>441</v>
      </c>
      <c r="DS10">
        <v>426</v>
      </c>
      <c r="DT10">
        <v>411</v>
      </c>
      <c r="DU10">
        <v>394</v>
      </c>
      <c r="DV10">
        <v>378</v>
      </c>
      <c r="DW10">
        <v>361</v>
      </c>
      <c r="DX10">
        <v>344</v>
      </c>
      <c r="DY10">
        <v>327</v>
      </c>
      <c r="DZ10">
        <v>309</v>
      </c>
      <c r="EA10">
        <v>291</v>
      </c>
      <c r="EB10">
        <v>273</v>
      </c>
      <c r="EC10">
        <v>256</v>
      </c>
      <c r="ED10">
        <v>239</v>
      </c>
      <c r="EE10">
        <v>222</v>
      </c>
      <c r="EF10">
        <v>206</v>
      </c>
      <c r="EG10">
        <v>192</v>
      </c>
      <c r="EH10">
        <v>178</v>
      </c>
      <c r="EI10">
        <v>167</v>
      </c>
      <c r="EJ10">
        <v>157</v>
      </c>
      <c r="EK10">
        <v>150</v>
      </c>
      <c r="EL10">
        <v>145</v>
      </c>
      <c r="EM10">
        <v>142</v>
      </c>
      <c r="EN10">
        <v>143</v>
      </c>
      <c r="EO10">
        <v>146</v>
      </c>
      <c r="EP10">
        <v>152</v>
      </c>
      <c r="ER10" s="4">
        <f>PM!K7</f>
        <v>0.16944444111111112</v>
      </c>
      <c r="ES10" s="3">
        <f>MATCH(PM!K7,Annuaire!$B$3:$EP$3)</f>
        <v>25</v>
      </c>
      <c r="ET10">
        <f t="shared" ca="1" si="6"/>
        <v>0.16666656444444439</v>
      </c>
      <c r="EU10">
        <f t="shared" ca="1" si="7"/>
        <v>0.17361100444444438</v>
      </c>
      <c r="EV10">
        <f t="shared" ca="1" si="8"/>
        <v>554</v>
      </c>
      <c r="EW10">
        <f t="shared" ca="1" si="9"/>
        <v>560</v>
      </c>
      <c r="EY10" s="5">
        <f ca="1">(((PM!K7-Annuaire!ET10)*(Annuaire!EW10-Annuaire!EV10))/(Annuaire!EU10-Annuaire!ET10))+Annuaire!EV10</f>
        <v>556.40008697605572</v>
      </c>
      <c r="FA10" s="6">
        <f>PM!N7</f>
        <v>0.67638888855555557</v>
      </c>
      <c r="FB10">
        <f>MATCH(PM!N7,Annuaire!$B$3:$EP$3)</f>
        <v>98</v>
      </c>
      <c r="FC10">
        <f t="shared" ca="1" si="10"/>
        <v>0.6736106844444455</v>
      </c>
      <c r="FD10">
        <f t="shared" ca="1" si="11"/>
        <v>0.68055512444444555</v>
      </c>
      <c r="FE10">
        <f t="shared" ca="1" si="12"/>
        <v>557</v>
      </c>
      <c r="FF10">
        <f t="shared" ca="1" si="13"/>
        <v>565</v>
      </c>
      <c r="FH10" s="8">
        <f ca="1">(((PM!N7-Annuaire!FC10)*(Annuaire!FF10-Annuaire!FE10))/(Annuaire!FD10-Annuaire!FC10))+Annuaire!FE10</f>
        <v>560.20049318431438</v>
      </c>
    </row>
    <row r="11" spans="1:164" x14ac:dyDescent="0.25">
      <c r="A11" s="1">
        <v>42098</v>
      </c>
      <c r="B11">
        <v>152</v>
      </c>
      <c r="C11">
        <v>159</v>
      </c>
      <c r="D11">
        <v>170</v>
      </c>
      <c r="E11">
        <v>184</v>
      </c>
      <c r="F11">
        <v>199</v>
      </c>
      <c r="G11">
        <v>216</v>
      </c>
      <c r="H11">
        <v>235</v>
      </c>
      <c r="I11">
        <v>255</v>
      </c>
      <c r="J11">
        <v>275</v>
      </c>
      <c r="K11">
        <v>296</v>
      </c>
      <c r="L11">
        <v>317</v>
      </c>
      <c r="M11">
        <v>338</v>
      </c>
      <c r="N11">
        <v>358</v>
      </c>
      <c r="O11">
        <v>378</v>
      </c>
      <c r="P11">
        <v>397</v>
      </c>
      <c r="Q11">
        <v>416</v>
      </c>
      <c r="R11">
        <v>433</v>
      </c>
      <c r="S11">
        <v>450</v>
      </c>
      <c r="T11">
        <v>465</v>
      </c>
      <c r="U11">
        <v>480</v>
      </c>
      <c r="V11">
        <v>494</v>
      </c>
      <c r="W11">
        <v>507</v>
      </c>
      <c r="X11">
        <v>519</v>
      </c>
      <c r="Y11">
        <v>531</v>
      </c>
      <c r="Z11">
        <v>541</v>
      </c>
      <c r="AA11">
        <v>551</v>
      </c>
      <c r="AB11">
        <v>560</v>
      </c>
      <c r="AC11">
        <v>567</v>
      </c>
      <c r="AD11">
        <v>574</v>
      </c>
      <c r="AE11">
        <v>579</v>
      </c>
      <c r="AF11">
        <v>583</v>
      </c>
      <c r="AG11">
        <v>586</v>
      </c>
      <c r="AH11">
        <v>588</v>
      </c>
      <c r="AI11">
        <v>589</v>
      </c>
      <c r="AJ11">
        <v>588</v>
      </c>
      <c r="AK11">
        <v>586</v>
      </c>
      <c r="AL11">
        <v>583</v>
      </c>
      <c r="AM11">
        <v>579</v>
      </c>
      <c r="AN11">
        <v>574</v>
      </c>
      <c r="AO11">
        <v>567</v>
      </c>
      <c r="AP11">
        <v>560</v>
      </c>
      <c r="AQ11">
        <v>552</v>
      </c>
      <c r="AR11">
        <v>543</v>
      </c>
      <c r="AS11">
        <v>533</v>
      </c>
      <c r="AT11">
        <v>522</v>
      </c>
      <c r="AU11">
        <v>511</v>
      </c>
      <c r="AV11">
        <v>499</v>
      </c>
      <c r="AW11">
        <v>486</v>
      </c>
      <c r="AX11">
        <v>473</v>
      </c>
      <c r="AY11">
        <v>458</v>
      </c>
      <c r="AZ11">
        <v>444</v>
      </c>
      <c r="BA11">
        <v>429</v>
      </c>
      <c r="BB11">
        <v>413</v>
      </c>
      <c r="BC11">
        <v>397</v>
      </c>
      <c r="BD11">
        <v>380</v>
      </c>
      <c r="BE11">
        <v>362</v>
      </c>
      <c r="BF11">
        <v>345</v>
      </c>
      <c r="BG11">
        <v>327</v>
      </c>
      <c r="BH11">
        <v>308</v>
      </c>
      <c r="BI11">
        <v>290</v>
      </c>
      <c r="BJ11">
        <v>271</v>
      </c>
      <c r="BK11">
        <v>252</v>
      </c>
      <c r="BL11">
        <v>234</v>
      </c>
      <c r="BM11">
        <v>216</v>
      </c>
      <c r="BN11">
        <v>200</v>
      </c>
      <c r="BO11">
        <v>184</v>
      </c>
      <c r="BP11">
        <v>169</v>
      </c>
      <c r="BQ11">
        <v>157</v>
      </c>
      <c r="BR11">
        <v>147</v>
      </c>
      <c r="BS11">
        <v>138</v>
      </c>
      <c r="BT11">
        <v>133</v>
      </c>
      <c r="BU11">
        <v>130</v>
      </c>
      <c r="BV11">
        <v>131</v>
      </c>
      <c r="BW11">
        <v>134</v>
      </c>
      <c r="BX11">
        <v>140</v>
      </c>
      <c r="BY11">
        <v>149</v>
      </c>
      <c r="BZ11">
        <v>161</v>
      </c>
      <c r="CA11">
        <v>175</v>
      </c>
      <c r="CB11">
        <v>192</v>
      </c>
      <c r="CC11">
        <v>210</v>
      </c>
      <c r="CD11">
        <v>229</v>
      </c>
      <c r="CE11">
        <v>250</v>
      </c>
      <c r="CF11">
        <v>272</v>
      </c>
      <c r="CG11">
        <v>293</v>
      </c>
      <c r="CH11">
        <v>315</v>
      </c>
      <c r="CI11">
        <v>337</v>
      </c>
      <c r="CJ11">
        <v>358</v>
      </c>
      <c r="CK11">
        <v>378</v>
      </c>
      <c r="CL11">
        <v>398</v>
      </c>
      <c r="CM11">
        <v>418</v>
      </c>
      <c r="CN11">
        <v>436</v>
      </c>
      <c r="CO11">
        <v>453</v>
      </c>
      <c r="CP11">
        <v>470</v>
      </c>
      <c r="CQ11">
        <v>486</v>
      </c>
      <c r="CR11">
        <v>501</v>
      </c>
      <c r="CS11">
        <v>515</v>
      </c>
      <c r="CT11">
        <v>528</v>
      </c>
      <c r="CU11">
        <v>540</v>
      </c>
      <c r="CV11">
        <v>551</v>
      </c>
      <c r="CW11">
        <v>561</v>
      </c>
      <c r="CX11">
        <v>569</v>
      </c>
      <c r="CY11">
        <v>577</v>
      </c>
      <c r="CZ11">
        <v>583</v>
      </c>
      <c r="DA11">
        <v>588</v>
      </c>
      <c r="DB11">
        <v>592</v>
      </c>
      <c r="DC11">
        <v>594</v>
      </c>
      <c r="DD11">
        <v>595</v>
      </c>
      <c r="DE11">
        <v>594</v>
      </c>
      <c r="DF11">
        <v>592</v>
      </c>
      <c r="DG11">
        <v>589</v>
      </c>
      <c r="DH11">
        <v>585</v>
      </c>
      <c r="DI11">
        <v>579</v>
      </c>
      <c r="DJ11">
        <v>572</v>
      </c>
      <c r="DK11">
        <v>564</v>
      </c>
      <c r="DL11">
        <v>556</v>
      </c>
      <c r="DM11">
        <v>546</v>
      </c>
      <c r="DN11">
        <v>536</v>
      </c>
      <c r="DO11">
        <v>524</v>
      </c>
      <c r="DP11">
        <v>512</v>
      </c>
      <c r="DQ11">
        <v>499</v>
      </c>
      <c r="DR11">
        <v>486</v>
      </c>
      <c r="DS11">
        <v>472</v>
      </c>
      <c r="DT11">
        <v>458</v>
      </c>
      <c r="DU11">
        <v>443</v>
      </c>
      <c r="DV11">
        <v>427</v>
      </c>
      <c r="DW11">
        <v>412</v>
      </c>
      <c r="DX11">
        <v>395</v>
      </c>
      <c r="DY11">
        <v>379</v>
      </c>
      <c r="DZ11">
        <v>361</v>
      </c>
      <c r="EA11">
        <v>344</v>
      </c>
      <c r="EB11">
        <v>326</v>
      </c>
      <c r="EC11">
        <v>308</v>
      </c>
      <c r="ED11">
        <v>290</v>
      </c>
      <c r="EE11">
        <v>271</v>
      </c>
      <c r="EF11">
        <v>253</v>
      </c>
      <c r="EG11">
        <v>235</v>
      </c>
      <c r="EH11">
        <v>218</v>
      </c>
      <c r="EI11">
        <v>201</v>
      </c>
      <c r="EJ11">
        <v>185</v>
      </c>
      <c r="EK11">
        <v>171</v>
      </c>
      <c r="EL11">
        <v>158</v>
      </c>
      <c r="EM11">
        <v>148</v>
      </c>
      <c r="EN11">
        <v>139</v>
      </c>
      <c r="EO11">
        <v>133</v>
      </c>
      <c r="EP11">
        <v>130</v>
      </c>
      <c r="ER11" s="4">
        <f>PM!K8</f>
        <v>0.18680555222222223</v>
      </c>
      <c r="ES11" s="3">
        <f>MATCH(PM!K8,Annuaire!$B$3:$EP$3)</f>
        <v>27</v>
      </c>
      <c r="ET11">
        <f t="shared" ca="1" si="6"/>
        <v>0.18055544444444438</v>
      </c>
      <c r="EU11">
        <f t="shared" ca="1" si="7"/>
        <v>0.18749988444444438</v>
      </c>
      <c r="EV11">
        <f t="shared" ca="1" si="8"/>
        <v>560</v>
      </c>
      <c r="EW11">
        <f t="shared" ca="1" si="9"/>
        <v>567</v>
      </c>
      <c r="EY11" s="5">
        <f ca="1">(((PM!K8-Annuaire!ET11)*(Annuaire!EW11-Annuaire!EV11))/(Annuaire!EU11-Annuaire!ET11))+Annuaire!EV11</f>
        <v>566.30011267207215</v>
      </c>
      <c r="FA11" s="6">
        <f>PM!N8</f>
        <v>0.69513888855555561</v>
      </c>
      <c r="FB11">
        <f>MATCH(PM!N8,Annuaire!$B$3:$EP$3)</f>
        <v>101</v>
      </c>
      <c r="FC11">
        <f t="shared" ca="1" si="10"/>
        <v>0.69444400444444565</v>
      </c>
      <c r="FD11">
        <f t="shared" ca="1" si="11"/>
        <v>0.7013884444444457</v>
      </c>
      <c r="FE11">
        <f t="shared" ca="1" si="12"/>
        <v>569</v>
      </c>
      <c r="FF11">
        <f t="shared" ca="1" si="13"/>
        <v>577</v>
      </c>
      <c r="FH11" s="8">
        <f ca="1">(((PM!N8-Annuaire!FC11)*(Annuaire!FF11-Annuaire!FE11))/(Annuaire!FD11-Annuaire!FC11))+Annuaire!FE11</f>
        <v>569.80050700832317</v>
      </c>
    </row>
    <row r="12" spans="1:164" x14ac:dyDescent="0.25">
      <c r="A12" s="1">
        <v>42099</v>
      </c>
      <c r="B12">
        <v>130</v>
      </c>
      <c r="C12">
        <v>129</v>
      </c>
      <c r="D12">
        <v>132</v>
      </c>
      <c r="E12">
        <v>137</v>
      </c>
      <c r="F12">
        <v>145</v>
      </c>
      <c r="G12">
        <v>156</v>
      </c>
      <c r="H12">
        <v>169</v>
      </c>
      <c r="I12">
        <v>185</v>
      </c>
      <c r="J12">
        <v>203</v>
      </c>
      <c r="K12">
        <v>222</v>
      </c>
      <c r="L12">
        <v>243</v>
      </c>
      <c r="M12">
        <v>264</v>
      </c>
      <c r="N12">
        <v>286</v>
      </c>
      <c r="O12">
        <v>309</v>
      </c>
      <c r="P12">
        <v>331</v>
      </c>
      <c r="Q12">
        <v>353</v>
      </c>
      <c r="R12">
        <v>374</v>
      </c>
      <c r="S12">
        <v>395</v>
      </c>
      <c r="T12">
        <v>414</v>
      </c>
      <c r="U12">
        <v>433</v>
      </c>
      <c r="V12">
        <v>451</v>
      </c>
      <c r="W12">
        <v>468</v>
      </c>
      <c r="X12">
        <v>484</v>
      </c>
      <c r="Y12">
        <v>499</v>
      </c>
      <c r="Z12">
        <v>513</v>
      </c>
      <c r="AA12">
        <v>526</v>
      </c>
      <c r="AB12">
        <v>538</v>
      </c>
      <c r="AC12">
        <v>549</v>
      </c>
      <c r="AD12">
        <v>559</v>
      </c>
      <c r="AE12">
        <v>568</v>
      </c>
      <c r="AF12">
        <v>576</v>
      </c>
      <c r="AG12">
        <v>583</v>
      </c>
      <c r="AH12">
        <v>588</v>
      </c>
      <c r="AI12">
        <v>592</v>
      </c>
      <c r="AJ12">
        <v>595</v>
      </c>
      <c r="AK12">
        <v>597</v>
      </c>
      <c r="AL12">
        <v>597</v>
      </c>
      <c r="AM12">
        <v>596</v>
      </c>
      <c r="AN12">
        <v>593</v>
      </c>
      <c r="AO12">
        <v>590</v>
      </c>
      <c r="AP12">
        <v>585</v>
      </c>
      <c r="AQ12">
        <v>579</v>
      </c>
      <c r="AR12">
        <v>572</v>
      </c>
      <c r="AS12">
        <v>564</v>
      </c>
      <c r="AT12">
        <v>555</v>
      </c>
      <c r="AU12">
        <v>546</v>
      </c>
      <c r="AV12">
        <v>535</v>
      </c>
      <c r="AW12">
        <v>524</v>
      </c>
      <c r="AX12">
        <v>512</v>
      </c>
      <c r="AY12">
        <v>500</v>
      </c>
      <c r="AZ12">
        <v>487</v>
      </c>
      <c r="BA12">
        <v>473</v>
      </c>
      <c r="BB12">
        <v>459</v>
      </c>
      <c r="BC12">
        <v>444</v>
      </c>
      <c r="BD12">
        <v>429</v>
      </c>
      <c r="BE12">
        <v>413</v>
      </c>
      <c r="BF12">
        <v>396</v>
      </c>
      <c r="BG12">
        <v>380</v>
      </c>
      <c r="BH12">
        <v>362</v>
      </c>
      <c r="BI12">
        <v>345</v>
      </c>
      <c r="BJ12">
        <v>326</v>
      </c>
      <c r="BK12">
        <v>308</v>
      </c>
      <c r="BL12">
        <v>289</v>
      </c>
      <c r="BM12">
        <v>271</v>
      </c>
      <c r="BN12">
        <v>252</v>
      </c>
      <c r="BO12">
        <v>233</v>
      </c>
      <c r="BP12">
        <v>215</v>
      </c>
      <c r="BQ12">
        <v>198</v>
      </c>
      <c r="BR12">
        <v>182</v>
      </c>
      <c r="BS12">
        <v>167</v>
      </c>
      <c r="BT12">
        <v>154</v>
      </c>
      <c r="BU12">
        <v>143</v>
      </c>
      <c r="BV12">
        <v>134</v>
      </c>
      <c r="BW12">
        <v>128</v>
      </c>
      <c r="BX12">
        <v>125</v>
      </c>
      <c r="BY12">
        <v>125</v>
      </c>
      <c r="BZ12">
        <v>128</v>
      </c>
      <c r="CA12">
        <v>134</v>
      </c>
      <c r="CB12">
        <v>143</v>
      </c>
      <c r="CC12">
        <v>154</v>
      </c>
      <c r="CD12">
        <v>169</v>
      </c>
      <c r="CE12">
        <v>185</v>
      </c>
      <c r="CF12">
        <v>204</v>
      </c>
      <c r="CG12">
        <v>224</v>
      </c>
      <c r="CH12">
        <v>245</v>
      </c>
      <c r="CI12">
        <v>268</v>
      </c>
      <c r="CJ12">
        <v>290</v>
      </c>
      <c r="CK12">
        <v>313</v>
      </c>
      <c r="CL12">
        <v>335</v>
      </c>
      <c r="CM12">
        <v>357</v>
      </c>
      <c r="CN12">
        <v>379</v>
      </c>
      <c r="CO12">
        <v>400</v>
      </c>
      <c r="CP12">
        <v>420</v>
      </c>
      <c r="CQ12">
        <v>439</v>
      </c>
      <c r="CR12">
        <v>457</v>
      </c>
      <c r="CS12">
        <v>474</v>
      </c>
      <c r="CT12">
        <v>490</v>
      </c>
      <c r="CU12">
        <v>506</v>
      </c>
      <c r="CV12">
        <v>520</v>
      </c>
      <c r="CW12">
        <v>533</v>
      </c>
      <c r="CX12">
        <v>546</v>
      </c>
      <c r="CY12">
        <v>557</v>
      </c>
      <c r="CZ12">
        <v>567</v>
      </c>
      <c r="DA12">
        <v>576</v>
      </c>
      <c r="DB12">
        <v>583</v>
      </c>
      <c r="DC12">
        <v>590</v>
      </c>
      <c r="DD12">
        <v>594</v>
      </c>
      <c r="DE12">
        <v>598</v>
      </c>
      <c r="DF12">
        <v>600</v>
      </c>
      <c r="DG12">
        <v>600</v>
      </c>
      <c r="DH12">
        <v>599</v>
      </c>
      <c r="DI12">
        <v>597</v>
      </c>
      <c r="DJ12">
        <v>594</v>
      </c>
      <c r="DK12">
        <v>589</v>
      </c>
      <c r="DL12">
        <v>583</v>
      </c>
      <c r="DM12">
        <v>576</v>
      </c>
      <c r="DN12">
        <v>568</v>
      </c>
      <c r="DO12">
        <v>558</v>
      </c>
      <c r="DP12">
        <v>549</v>
      </c>
      <c r="DQ12">
        <v>538</v>
      </c>
      <c r="DR12">
        <v>526</v>
      </c>
      <c r="DS12">
        <v>514</v>
      </c>
      <c r="DT12">
        <v>501</v>
      </c>
      <c r="DU12">
        <v>488</v>
      </c>
      <c r="DV12">
        <v>474</v>
      </c>
      <c r="DW12">
        <v>459</v>
      </c>
      <c r="DX12">
        <v>444</v>
      </c>
      <c r="DY12">
        <v>429</v>
      </c>
      <c r="DZ12">
        <v>413</v>
      </c>
      <c r="EA12">
        <v>397</v>
      </c>
      <c r="EB12">
        <v>380</v>
      </c>
      <c r="EC12">
        <v>363</v>
      </c>
      <c r="ED12">
        <v>345</v>
      </c>
      <c r="EE12">
        <v>328</v>
      </c>
      <c r="EF12">
        <v>309</v>
      </c>
      <c r="EG12">
        <v>291</v>
      </c>
      <c r="EH12">
        <v>272</v>
      </c>
      <c r="EI12">
        <v>254</v>
      </c>
      <c r="EJ12">
        <v>236</v>
      </c>
      <c r="EK12">
        <v>218</v>
      </c>
      <c r="EL12">
        <v>200</v>
      </c>
      <c r="EM12">
        <v>184</v>
      </c>
      <c r="EN12">
        <v>169</v>
      </c>
      <c r="EO12">
        <v>156</v>
      </c>
      <c r="EP12">
        <v>144</v>
      </c>
      <c r="ER12" s="4">
        <f>PM!K9</f>
        <v>0.20624999666666666</v>
      </c>
      <c r="ES12" s="3">
        <f>MATCH(PM!K9,Annuaire!$B$3:$EP$3)</f>
        <v>30</v>
      </c>
      <c r="ET12">
        <f t="shared" ca="1" si="6"/>
        <v>0.20138876444444437</v>
      </c>
      <c r="EU12">
        <f t="shared" ca="1" si="7"/>
        <v>0.20833320444444436</v>
      </c>
      <c r="EV12">
        <f t="shared" ca="1" si="8"/>
        <v>568</v>
      </c>
      <c r="EW12">
        <f t="shared" ca="1" si="9"/>
        <v>576</v>
      </c>
      <c r="EY12" s="5">
        <f ca="1">(((PM!K9-Annuaire!ET12)*(Annuaire!EW12-Annuaire!EV12))/(Annuaire!EU12-Annuaire!ET12))+Annuaire!EV12</f>
        <v>573.60014310409167</v>
      </c>
      <c r="FA12" s="6">
        <f>PM!N9</f>
        <v>0.71458333299999999</v>
      </c>
      <c r="FB12">
        <f>MATCH(PM!N9,Annuaire!$B$3:$EP$3)</f>
        <v>103</v>
      </c>
      <c r="FC12">
        <f t="shared" ca="1" si="10"/>
        <v>0.70833288444444575</v>
      </c>
      <c r="FD12">
        <f t="shared" ca="1" si="11"/>
        <v>0.71527732444444581</v>
      </c>
      <c r="FE12">
        <f t="shared" ca="1" si="12"/>
        <v>567</v>
      </c>
      <c r="FF12">
        <f t="shared" ca="1" si="13"/>
        <v>576</v>
      </c>
      <c r="FH12" s="8">
        <f ca="1">(((PM!N9-Annuaire!FC12)*(Annuaire!FF12-Annuaire!FE12))/(Annuaire!FD12-Annuaire!FC12))+Annuaire!FE12</f>
        <v>575.10058651237364</v>
      </c>
    </row>
    <row r="13" spans="1:164" x14ac:dyDescent="0.25">
      <c r="A13" s="1">
        <v>42100</v>
      </c>
      <c r="B13">
        <v>144</v>
      </c>
      <c r="C13">
        <v>136</v>
      </c>
      <c r="D13">
        <v>129</v>
      </c>
      <c r="E13">
        <v>125</v>
      </c>
      <c r="F13">
        <v>124</v>
      </c>
      <c r="G13">
        <v>125</v>
      </c>
      <c r="H13">
        <v>130</v>
      </c>
      <c r="I13">
        <v>137</v>
      </c>
      <c r="J13">
        <v>148</v>
      </c>
      <c r="K13">
        <v>161</v>
      </c>
      <c r="L13">
        <v>177</v>
      </c>
      <c r="M13">
        <v>194</v>
      </c>
      <c r="N13">
        <v>214</v>
      </c>
      <c r="O13">
        <v>235</v>
      </c>
      <c r="P13">
        <v>257</v>
      </c>
      <c r="Q13">
        <v>279</v>
      </c>
      <c r="R13">
        <v>302</v>
      </c>
      <c r="S13">
        <v>325</v>
      </c>
      <c r="T13">
        <v>348</v>
      </c>
      <c r="U13">
        <v>370</v>
      </c>
      <c r="V13">
        <v>391</v>
      </c>
      <c r="W13">
        <v>412</v>
      </c>
      <c r="X13">
        <v>432</v>
      </c>
      <c r="Y13">
        <v>450</v>
      </c>
      <c r="Z13">
        <v>468</v>
      </c>
      <c r="AA13">
        <v>484</v>
      </c>
      <c r="AB13">
        <v>500</v>
      </c>
      <c r="AC13">
        <v>514</v>
      </c>
      <c r="AD13">
        <v>528</v>
      </c>
      <c r="AE13">
        <v>540</v>
      </c>
      <c r="AF13">
        <v>551</v>
      </c>
      <c r="AG13">
        <v>562</v>
      </c>
      <c r="AH13">
        <v>571</v>
      </c>
      <c r="AI13">
        <v>579</v>
      </c>
      <c r="AJ13">
        <v>585</v>
      </c>
      <c r="AK13">
        <v>590</v>
      </c>
      <c r="AL13">
        <v>594</v>
      </c>
      <c r="AM13">
        <v>597</v>
      </c>
      <c r="AN13">
        <v>598</v>
      </c>
      <c r="AO13">
        <v>598</v>
      </c>
      <c r="AP13">
        <v>597</v>
      </c>
      <c r="AQ13">
        <v>594</v>
      </c>
      <c r="AR13">
        <v>590</v>
      </c>
      <c r="AS13">
        <v>585</v>
      </c>
      <c r="AT13">
        <v>578</v>
      </c>
      <c r="AU13">
        <v>571</v>
      </c>
      <c r="AV13">
        <v>563</v>
      </c>
      <c r="AW13">
        <v>554</v>
      </c>
      <c r="AX13">
        <v>544</v>
      </c>
      <c r="AY13">
        <v>534</v>
      </c>
      <c r="AZ13">
        <v>523</v>
      </c>
      <c r="BA13">
        <v>511</v>
      </c>
      <c r="BB13">
        <v>499</v>
      </c>
      <c r="BC13">
        <v>486</v>
      </c>
      <c r="BD13">
        <v>472</v>
      </c>
      <c r="BE13">
        <v>458</v>
      </c>
      <c r="BF13">
        <v>444</v>
      </c>
      <c r="BG13">
        <v>429</v>
      </c>
      <c r="BH13">
        <v>413</v>
      </c>
      <c r="BI13">
        <v>397</v>
      </c>
      <c r="BJ13">
        <v>381</v>
      </c>
      <c r="BK13">
        <v>364</v>
      </c>
      <c r="BL13">
        <v>346</v>
      </c>
      <c r="BM13">
        <v>329</v>
      </c>
      <c r="BN13">
        <v>311</v>
      </c>
      <c r="BO13">
        <v>292</v>
      </c>
      <c r="BP13">
        <v>274</v>
      </c>
      <c r="BQ13">
        <v>255</v>
      </c>
      <c r="BR13">
        <v>237</v>
      </c>
      <c r="BS13">
        <v>219</v>
      </c>
      <c r="BT13">
        <v>202</v>
      </c>
      <c r="BU13">
        <v>186</v>
      </c>
      <c r="BV13">
        <v>171</v>
      </c>
      <c r="BW13">
        <v>158</v>
      </c>
      <c r="BX13">
        <v>146</v>
      </c>
      <c r="BY13">
        <v>138</v>
      </c>
      <c r="BZ13">
        <v>131</v>
      </c>
      <c r="CA13">
        <v>128</v>
      </c>
      <c r="CB13">
        <v>127</v>
      </c>
      <c r="CC13">
        <v>130</v>
      </c>
      <c r="CD13">
        <v>135</v>
      </c>
      <c r="CE13">
        <v>144</v>
      </c>
      <c r="CF13">
        <v>155</v>
      </c>
      <c r="CG13">
        <v>169</v>
      </c>
      <c r="CH13">
        <v>185</v>
      </c>
      <c r="CI13">
        <v>204</v>
      </c>
      <c r="CJ13">
        <v>224</v>
      </c>
      <c r="CK13">
        <v>245</v>
      </c>
      <c r="CL13">
        <v>267</v>
      </c>
      <c r="CM13">
        <v>290</v>
      </c>
      <c r="CN13">
        <v>312</v>
      </c>
      <c r="CO13">
        <v>335</v>
      </c>
      <c r="CP13">
        <v>357</v>
      </c>
      <c r="CQ13">
        <v>379</v>
      </c>
      <c r="CR13">
        <v>400</v>
      </c>
      <c r="CS13">
        <v>420</v>
      </c>
      <c r="CT13">
        <v>440</v>
      </c>
      <c r="CU13">
        <v>458</v>
      </c>
      <c r="CV13">
        <v>475</v>
      </c>
      <c r="CW13">
        <v>492</v>
      </c>
      <c r="CX13">
        <v>507</v>
      </c>
      <c r="CY13">
        <v>521</v>
      </c>
      <c r="CZ13">
        <v>534</v>
      </c>
      <c r="DA13">
        <v>546</v>
      </c>
      <c r="DB13">
        <v>557</v>
      </c>
      <c r="DC13">
        <v>567</v>
      </c>
      <c r="DD13">
        <v>576</v>
      </c>
      <c r="DE13">
        <v>583</v>
      </c>
      <c r="DF13">
        <v>589</v>
      </c>
      <c r="DG13">
        <v>593</v>
      </c>
      <c r="DH13">
        <v>597</v>
      </c>
      <c r="DI13">
        <v>598</v>
      </c>
      <c r="DJ13">
        <v>599</v>
      </c>
      <c r="DK13">
        <v>598</v>
      </c>
      <c r="DL13">
        <v>595</v>
      </c>
      <c r="DM13">
        <v>592</v>
      </c>
      <c r="DN13">
        <v>587</v>
      </c>
      <c r="DO13">
        <v>581</v>
      </c>
      <c r="DP13">
        <v>574</v>
      </c>
      <c r="DQ13">
        <v>566</v>
      </c>
      <c r="DR13">
        <v>557</v>
      </c>
      <c r="DS13">
        <v>547</v>
      </c>
      <c r="DT13">
        <v>537</v>
      </c>
      <c r="DU13">
        <v>526</v>
      </c>
      <c r="DV13">
        <v>514</v>
      </c>
      <c r="DW13">
        <v>502</v>
      </c>
      <c r="DX13">
        <v>489</v>
      </c>
      <c r="DY13">
        <v>475</v>
      </c>
      <c r="DZ13">
        <v>461</v>
      </c>
      <c r="EA13">
        <v>447</v>
      </c>
      <c r="EB13">
        <v>432</v>
      </c>
      <c r="EC13">
        <v>417</v>
      </c>
      <c r="ED13">
        <v>401</v>
      </c>
      <c r="EE13">
        <v>385</v>
      </c>
      <c r="EF13">
        <v>368</v>
      </c>
      <c r="EG13">
        <v>351</v>
      </c>
      <c r="EH13">
        <v>333</v>
      </c>
      <c r="EI13">
        <v>315</v>
      </c>
      <c r="EJ13">
        <v>297</v>
      </c>
      <c r="EK13">
        <v>278</v>
      </c>
      <c r="EL13">
        <v>260</v>
      </c>
      <c r="EM13">
        <v>241</v>
      </c>
      <c r="EN13">
        <v>223</v>
      </c>
      <c r="EO13">
        <v>206</v>
      </c>
      <c r="EP13">
        <v>189</v>
      </c>
      <c r="ER13" s="4">
        <f>PM!K10</f>
        <v>0.22499999666666665</v>
      </c>
      <c r="ES13" s="3">
        <f>MATCH(PM!K10,Annuaire!$B$3:$EP$3)</f>
        <v>33</v>
      </c>
      <c r="ET13">
        <f t="shared" ca="1" si="6"/>
        <v>0.22222208444444436</v>
      </c>
      <c r="EU13">
        <f t="shared" ca="1" si="7"/>
        <v>0.22916652444444435</v>
      </c>
      <c r="EV13">
        <f t="shared" ca="1" si="8"/>
        <v>571</v>
      </c>
      <c r="EW13">
        <f t="shared" ca="1" si="9"/>
        <v>579</v>
      </c>
      <c r="EY13" s="5">
        <f ca="1">(((PM!K10-Annuaire!ET13)*(Annuaire!EW13-Annuaire!EV13))/(Annuaire!EU13-Annuaire!ET13))+Annuaire!EV13</f>
        <v>574.20015692810057</v>
      </c>
      <c r="FA13" s="6">
        <f>PM!N10</f>
        <v>0.73472222188888892</v>
      </c>
      <c r="FB13">
        <f>MATCH(PM!N10,Annuaire!$B$3:$EP$3)</f>
        <v>106</v>
      </c>
      <c r="FC13">
        <f t="shared" ca="1" si="10"/>
        <v>0.72916620444444591</v>
      </c>
      <c r="FD13">
        <f t="shared" ca="1" si="11"/>
        <v>0.73611064444444596</v>
      </c>
      <c r="FE13">
        <f t="shared" ca="1" si="12"/>
        <v>567</v>
      </c>
      <c r="FF13">
        <f t="shared" ca="1" si="13"/>
        <v>576</v>
      </c>
      <c r="FH13" s="8">
        <f ca="1">(((PM!N10-Annuaire!FC13)*(Annuaire!FF13-Annuaire!FE13))/(Annuaire!FD13-Annuaire!FC13))+Annuaire!FE13</f>
        <v>574.20060321638414</v>
      </c>
    </row>
    <row r="14" spans="1:164" x14ac:dyDescent="0.25">
      <c r="A14" s="1">
        <v>42101</v>
      </c>
      <c r="B14">
        <v>189</v>
      </c>
      <c r="C14">
        <v>175</v>
      </c>
      <c r="D14">
        <v>161</v>
      </c>
      <c r="E14">
        <v>149</v>
      </c>
      <c r="F14">
        <v>139</v>
      </c>
      <c r="G14">
        <v>132</v>
      </c>
      <c r="H14">
        <v>127</v>
      </c>
      <c r="I14">
        <v>125</v>
      </c>
      <c r="J14">
        <v>126</v>
      </c>
      <c r="K14">
        <v>130</v>
      </c>
      <c r="L14">
        <v>137</v>
      </c>
      <c r="M14">
        <v>147</v>
      </c>
      <c r="N14">
        <v>160</v>
      </c>
      <c r="O14">
        <v>175</v>
      </c>
      <c r="P14">
        <v>192</v>
      </c>
      <c r="Q14">
        <v>211</v>
      </c>
      <c r="R14">
        <v>231</v>
      </c>
      <c r="S14">
        <v>253</v>
      </c>
      <c r="T14">
        <v>275</v>
      </c>
      <c r="U14">
        <v>298</v>
      </c>
      <c r="V14">
        <v>321</v>
      </c>
      <c r="W14">
        <v>343</v>
      </c>
      <c r="X14">
        <v>365</v>
      </c>
      <c r="Y14">
        <v>387</v>
      </c>
      <c r="Z14">
        <v>407</v>
      </c>
      <c r="AA14">
        <v>427</v>
      </c>
      <c r="AB14">
        <v>446</v>
      </c>
      <c r="AC14">
        <v>463</v>
      </c>
      <c r="AD14">
        <v>480</v>
      </c>
      <c r="AE14">
        <v>496</v>
      </c>
      <c r="AF14">
        <v>510</v>
      </c>
      <c r="AG14">
        <v>524</v>
      </c>
      <c r="AH14">
        <v>536</v>
      </c>
      <c r="AI14">
        <v>547</v>
      </c>
      <c r="AJ14">
        <v>557</v>
      </c>
      <c r="AK14">
        <v>566</v>
      </c>
      <c r="AL14">
        <v>574</v>
      </c>
      <c r="AM14">
        <v>580</v>
      </c>
      <c r="AN14">
        <v>585</v>
      </c>
      <c r="AO14">
        <v>589</v>
      </c>
      <c r="AP14">
        <v>591</v>
      </c>
      <c r="AQ14">
        <v>592</v>
      </c>
      <c r="AR14">
        <v>592</v>
      </c>
      <c r="AS14">
        <v>590</v>
      </c>
      <c r="AT14">
        <v>587</v>
      </c>
      <c r="AU14">
        <v>583</v>
      </c>
      <c r="AV14">
        <v>578</v>
      </c>
      <c r="AW14">
        <v>572</v>
      </c>
      <c r="AX14">
        <v>565</v>
      </c>
      <c r="AY14">
        <v>557</v>
      </c>
      <c r="AZ14">
        <v>548</v>
      </c>
      <c r="BA14">
        <v>539</v>
      </c>
      <c r="BB14">
        <v>529</v>
      </c>
      <c r="BC14">
        <v>518</v>
      </c>
      <c r="BD14">
        <v>507</v>
      </c>
      <c r="BE14">
        <v>495</v>
      </c>
      <c r="BF14">
        <v>483</v>
      </c>
      <c r="BG14">
        <v>471</v>
      </c>
      <c r="BH14">
        <v>458</v>
      </c>
      <c r="BI14">
        <v>444</v>
      </c>
      <c r="BJ14">
        <v>430</v>
      </c>
      <c r="BK14">
        <v>415</v>
      </c>
      <c r="BL14">
        <v>400</v>
      </c>
      <c r="BM14">
        <v>385</v>
      </c>
      <c r="BN14">
        <v>369</v>
      </c>
      <c r="BO14">
        <v>352</v>
      </c>
      <c r="BP14">
        <v>335</v>
      </c>
      <c r="BQ14">
        <v>318</v>
      </c>
      <c r="BR14">
        <v>300</v>
      </c>
      <c r="BS14">
        <v>282</v>
      </c>
      <c r="BT14">
        <v>264</v>
      </c>
      <c r="BU14">
        <v>246</v>
      </c>
      <c r="BV14">
        <v>229</v>
      </c>
      <c r="BW14">
        <v>212</v>
      </c>
      <c r="BX14">
        <v>196</v>
      </c>
      <c r="BY14">
        <v>181</v>
      </c>
      <c r="BZ14">
        <v>168</v>
      </c>
      <c r="CA14">
        <v>157</v>
      </c>
      <c r="CB14">
        <v>148</v>
      </c>
      <c r="CC14">
        <v>142</v>
      </c>
      <c r="CD14">
        <v>138</v>
      </c>
      <c r="CE14">
        <v>137</v>
      </c>
      <c r="CF14">
        <v>139</v>
      </c>
      <c r="CG14">
        <v>144</v>
      </c>
      <c r="CH14">
        <v>152</v>
      </c>
      <c r="CI14">
        <v>163</v>
      </c>
      <c r="CJ14">
        <v>176</v>
      </c>
      <c r="CK14">
        <v>191</v>
      </c>
      <c r="CL14">
        <v>209</v>
      </c>
      <c r="CM14">
        <v>228</v>
      </c>
      <c r="CN14">
        <v>248</v>
      </c>
      <c r="CO14">
        <v>270</v>
      </c>
      <c r="CP14">
        <v>291</v>
      </c>
      <c r="CQ14">
        <v>313</v>
      </c>
      <c r="CR14">
        <v>335</v>
      </c>
      <c r="CS14">
        <v>357</v>
      </c>
      <c r="CT14">
        <v>378</v>
      </c>
      <c r="CU14">
        <v>398</v>
      </c>
      <c r="CV14">
        <v>418</v>
      </c>
      <c r="CW14">
        <v>437</v>
      </c>
      <c r="CX14">
        <v>454</v>
      </c>
      <c r="CY14">
        <v>471</v>
      </c>
      <c r="CZ14">
        <v>487</v>
      </c>
      <c r="DA14">
        <v>502</v>
      </c>
      <c r="DB14">
        <v>516</v>
      </c>
      <c r="DC14">
        <v>528</v>
      </c>
      <c r="DD14">
        <v>540</v>
      </c>
      <c r="DE14">
        <v>550</v>
      </c>
      <c r="DF14">
        <v>560</v>
      </c>
      <c r="DG14">
        <v>568</v>
      </c>
      <c r="DH14">
        <v>575</v>
      </c>
      <c r="DI14">
        <v>580</v>
      </c>
      <c r="DJ14">
        <v>585</v>
      </c>
      <c r="DK14">
        <v>588</v>
      </c>
      <c r="DL14">
        <v>589</v>
      </c>
      <c r="DM14">
        <v>590</v>
      </c>
      <c r="DN14">
        <v>589</v>
      </c>
      <c r="DO14">
        <v>587</v>
      </c>
      <c r="DP14">
        <v>583</v>
      </c>
      <c r="DQ14">
        <v>579</v>
      </c>
      <c r="DR14">
        <v>573</v>
      </c>
      <c r="DS14">
        <v>567</v>
      </c>
      <c r="DT14">
        <v>559</v>
      </c>
      <c r="DU14">
        <v>551</v>
      </c>
      <c r="DV14">
        <v>543</v>
      </c>
      <c r="DW14">
        <v>533</v>
      </c>
      <c r="DX14">
        <v>523</v>
      </c>
      <c r="DY14">
        <v>512</v>
      </c>
      <c r="DZ14">
        <v>501</v>
      </c>
      <c r="EA14">
        <v>489</v>
      </c>
      <c r="EB14">
        <v>477</v>
      </c>
      <c r="EC14">
        <v>464</v>
      </c>
      <c r="ED14">
        <v>451</v>
      </c>
      <c r="EE14">
        <v>437</v>
      </c>
      <c r="EF14">
        <v>423</v>
      </c>
      <c r="EG14">
        <v>408</v>
      </c>
      <c r="EH14">
        <v>393</v>
      </c>
      <c r="EI14">
        <v>377</v>
      </c>
      <c r="EJ14">
        <v>361</v>
      </c>
      <c r="EK14">
        <v>344</v>
      </c>
      <c r="EL14">
        <v>327</v>
      </c>
      <c r="EM14">
        <v>309</v>
      </c>
      <c r="EN14">
        <v>291</v>
      </c>
      <c r="EO14">
        <v>272</v>
      </c>
      <c r="EP14">
        <v>254</v>
      </c>
      <c r="ER14" s="4">
        <f>PM!K11</f>
        <v>0.24444444111111113</v>
      </c>
      <c r="ES14" s="3">
        <f>MATCH(PM!K11,Annuaire!$B$3:$EP$3)</f>
        <v>36</v>
      </c>
      <c r="ET14">
        <f t="shared" ref="ET14:ET77" ca="1" si="14">OFFSET($A$3,0,ES14,1,1)</f>
        <v>0.24305540444444435</v>
      </c>
      <c r="EU14">
        <f t="shared" ref="EU14:EU77" ca="1" si="15">OFFSET($A$3,0,ES14+1,1,1)</f>
        <v>0.24999984444444434</v>
      </c>
      <c r="EV14">
        <f t="shared" ref="EV14:EV77" ca="1" si="16">OFFSET($A14,0,ES14,1,1)</f>
        <v>566</v>
      </c>
      <c r="EW14">
        <f t="shared" ref="EW14:EW77" ca="1" si="17">OFFSET($A14,0,ES14+1,1,1)</f>
        <v>574</v>
      </c>
      <c r="EY14" s="5">
        <f ca="1">(((PM!K11-Annuaire!ET14)*(Annuaire!EW14-Annuaire!EV14))/(Annuaire!EU14-Annuaire!ET14))+Annuaire!EV14</f>
        <v>567.6001712641098</v>
      </c>
      <c r="FA14" s="6">
        <f>PM!N11</f>
        <v>0.75555555522222217</v>
      </c>
      <c r="FB14">
        <f>MATCH(PM!N11,Annuaire!$B$3:$EP$3)</f>
        <v>109</v>
      </c>
      <c r="FC14">
        <f t="shared" ref="FC14:FC77" ca="1" si="18">OFFSET($A$3,0,FB14,1,1)</f>
        <v>0.74999952444444606</v>
      </c>
      <c r="FD14">
        <f t="shared" ref="FD14:FD77" ca="1" si="19">OFFSET($A$3,0,FB14+1,1,1)</f>
        <v>0.75694396444444612</v>
      </c>
      <c r="FE14">
        <f t="shared" ref="FE14:FE77" ca="1" si="20">OFFSET($A14,0,FB14,1,1)</f>
        <v>560</v>
      </c>
      <c r="FF14">
        <f t="shared" ref="FF14:FF77" ca="1" si="21">OFFSET($A14,0,FB14+1,1,1)</f>
        <v>568</v>
      </c>
      <c r="FH14" s="8">
        <f ca="1">(((PM!N11-Annuaire!FC14)*(Annuaire!FF14-Annuaire!FE14))/(Annuaire!FD14-Annuaire!FC14))+Annuaire!FE14</f>
        <v>566.40055155235098</v>
      </c>
    </row>
    <row r="15" spans="1:164" x14ac:dyDescent="0.25">
      <c r="A15" s="1">
        <v>42102</v>
      </c>
      <c r="B15">
        <v>254</v>
      </c>
      <c r="C15">
        <v>238</v>
      </c>
      <c r="D15">
        <v>220</v>
      </c>
      <c r="E15">
        <v>204</v>
      </c>
      <c r="F15">
        <v>188</v>
      </c>
      <c r="G15">
        <v>174</v>
      </c>
      <c r="H15">
        <v>161</v>
      </c>
      <c r="I15">
        <v>150</v>
      </c>
      <c r="J15">
        <v>142</v>
      </c>
      <c r="K15">
        <v>136</v>
      </c>
      <c r="L15">
        <v>134</v>
      </c>
      <c r="M15">
        <v>134</v>
      </c>
      <c r="N15">
        <v>137</v>
      </c>
      <c r="O15">
        <v>143</v>
      </c>
      <c r="P15">
        <v>152</v>
      </c>
      <c r="Q15">
        <v>163</v>
      </c>
      <c r="R15">
        <v>178</v>
      </c>
      <c r="S15">
        <v>194</v>
      </c>
      <c r="T15">
        <v>212</v>
      </c>
      <c r="U15">
        <v>232</v>
      </c>
      <c r="V15">
        <v>252</v>
      </c>
      <c r="W15">
        <v>274</v>
      </c>
      <c r="X15">
        <v>296</v>
      </c>
      <c r="Y15">
        <v>317</v>
      </c>
      <c r="Z15">
        <v>339</v>
      </c>
      <c r="AA15">
        <v>360</v>
      </c>
      <c r="AB15">
        <v>381</v>
      </c>
      <c r="AC15">
        <v>400</v>
      </c>
      <c r="AD15">
        <v>419</v>
      </c>
      <c r="AE15">
        <v>437</v>
      </c>
      <c r="AF15">
        <v>454</v>
      </c>
      <c r="AG15">
        <v>470</v>
      </c>
      <c r="AH15">
        <v>485</v>
      </c>
      <c r="AI15">
        <v>499</v>
      </c>
      <c r="AJ15">
        <v>512</v>
      </c>
      <c r="AK15">
        <v>524</v>
      </c>
      <c r="AL15">
        <v>535</v>
      </c>
      <c r="AM15">
        <v>545</v>
      </c>
      <c r="AN15">
        <v>553</v>
      </c>
      <c r="AO15">
        <v>561</v>
      </c>
      <c r="AP15">
        <v>567</v>
      </c>
      <c r="AQ15">
        <v>572</v>
      </c>
      <c r="AR15">
        <v>575</v>
      </c>
      <c r="AS15">
        <v>577</v>
      </c>
      <c r="AT15">
        <v>578</v>
      </c>
      <c r="AU15">
        <v>578</v>
      </c>
      <c r="AV15">
        <v>577</v>
      </c>
      <c r="AW15">
        <v>574</v>
      </c>
      <c r="AX15">
        <v>570</v>
      </c>
      <c r="AY15">
        <v>565</v>
      </c>
      <c r="AZ15">
        <v>560</v>
      </c>
      <c r="BA15">
        <v>553</v>
      </c>
      <c r="BB15">
        <v>546</v>
      </c>
      <c r="BC15">
        <v>538</v>
      </c>
      <c r="BD15">
        <v>530</v>
      </c>
      <c r="BE15">
        <v>521</v>
      </c>
      <c r="BF15">
        <v>511</v>
      </c>
      <c r="BG15">
        <v>502</v>
      </c>
      <c r="BH15">
        <v>491</v>
      </c>
      <c r="BI15">
        <v>480</v>
      </c>
      <c r="BJ15">
        <v>469</v>
      </c>
      <c r="BK15">
        <v>457</v>
      </c>
      <c r="BL15">
        <v>445</v>
      </c>
      <c r="BM15">
        <v>433</v>
      </c>
      <c r="BN15">
        <v>420</v>
      </c>
      <c r="BO15">
        <v>406</v>
      </c>
      <c r="BP15">
        <v>392</v>
      </c>
      <c r="BQ15">
        <v>378</v>
      </c>
      <c r="BR15">
        <v>363</v>
      </c>
      <c r="BS15">
        <v>347</v>
      </c>
      <c r="BT15">
        <v>331</v>
      </c>
      <c r="BU15">
        <v>314</v>
      </c>
      <c r="BV15">
        <v>297</v>
      </c>
      <c r="BW15">
        <v>280</v>
      </c>
      <c r="BX15">
        <v>263</v>
      </c>
      <c r="BY15">
        <v>246</v>
      </c>
      <c r="BZ15">
        <v>230</v>
      </c>
      <c r="CA15">
        <v>214</v>
      </c>
      <c r="CB15">
        <v>200</v>
      </c>
      <c r="CC15">
        <v>187</v>
      </c>
      <c r="CD15">
        <v>175</v>
      </c>
      <c r="CE15">
        <v>166</v>
      </c>
      <c r="CF15">
        <v>159</v>
      </c>
      <c r="CG15">
        <v>155</v>
      </c>
      <c r="CH15">
        <v>153</v>
      </c>
      <c r="CI15">
        <v>154</v>
      </c>
      <c r="CJ15">
        <v>158</v>
      </c>
      <c r="CK15">
        <v>165</v>
      </c>
      <c r="CL15">
        <v>175</v>
      </c>
      <c r="CM15">
        <v>187</v>
      </c>
      <c r="CN15">
        <v>201</v>
      </c>
      <c r="CO15">
        <v>218</v>
      </c>
      <c r="CP15">
        <v>235</v>
      </c>
      <c r="CQ15">
        <v>254</v>
      </c>
      <c r="CR15">
        <v>274</v>
      </c>
      <c r="CS15">
        <v>294</v>
      </c>
      <c r="CT15">
        <v>315</v>
      </c>
      <c r="CU15">
        <v>335</v>
      </c>
      <c r="CV15">
        <v>355</v>
      </c>
      <c r="CW15">
        <v>375</v>
      </c>
      <c r="CX15">
        <v>394</v>
      </c>
      <c r="CY15">
        <v>412</v>
      </c>
      <c r="CZ15">
        <v>429</v>
      </c>
      <c r="DA15">
        <v>446</v>
      </c>
      <c r="DB15">
        <v>461</v>
      </c>
      <c r="DC15">
        <v>476</v>
      </c>
      <c r="DD15">
        <v>490</v>
      </c>
      <c r="DE15">
        <v>502</v>
      </c>
      <c r="DF15">
        <v>514</v>
      </c>
      <c r="DG15">
        <v>525</v>
      </c>
      <c r="DH15">
        <v>535</v>
      </c>
      <c r="DI15">
        <v>544</v>
      </c>
      <c r="DJ15">
        <v>551</v>
      </c>
      <c r="DK15">
        <v>558</v>
      </c>
      <c r="DL15">
        <v>563</v>
      </c>
      <c r="DM15">
        <v>568</v>
      </c>
      <c r="DN15">
        <v>571</v>
      </c>
      <c r="DO15">
        <v>572</v>
      </c>
      <c r="DP15">
        <v>573</v>
      </c>
      <c r="DQ15">
        <v>573</v>
      </c>
      <c r="DR15">
        <v>571</v>
      </c>
      <c r="DS15">
        <v>569</v>
      </c>
      <c r="DT15">
        <v>565</v>
      </c>
      <c r="DU15">
        <v>561</v>
      </c>
      <c r="DV15">
        <v>555</v>
      </c>
      <c r="DW15">
        <v>549</v>
      </c>
      <c r="DX15">
        <v>543</v>
      </c>
      <c r="DY15">
        <v>535</v>
      </c>
      <c r="DZ15">
        <v>527</v>
      </c>
      <c r="EA15">
        <v>519</v>
      </c>
      <c r="EB15">
        <v>510</v>
      </c>
      <c r="EC15">
        <v>500</v>
      </c>
      <c r="ED15">
        <v>490</v>
      </c>
      <c r="EE15">
        <v>480</v>
      </c>
      <c r="EF15">
        <v>469</v>
      </c>
      <c r="EG15">
        <v>457</v>
      </c>
      <c r="EH15">
        <v>445</v>
      </c>
      <c r="EI15">
        <v>433</v>
      </c>
      <c r="EJ15">
        <v>420</v>
      </c>
      <c r="EK15">
        <v>406</v>
      </c>
      <c r="EL15">
        <v>391</v>
      </c>
      <c r="EM15">
        <v>376</v>
      </c>
      <c r="EN15">
        <v>361</v>
      </c>
      <c r="EO15">
        <v>345</v>
      </c>
      <c r="EP15">
        <v>328</v>
      </c>
      <c r="ER15" s="4">
        <f>PM!K12</f>
        <v>0.26597221888888889</v>
      </c>
      <c r="ES15" s="3">
        <f>MATCH(PM!K12,Annuaire!$B$3:$EP$3)</f>
        <v>39</v>
      </c>
      <c r="ET15">
        <f t="shared" ca="1" si="14"/>
        <v>0.26388872444444433</v>
      </c>
      <c r="EU15">
        <f t="shared" ca="1" si="15"/>
        <v>0.27083316444444433</v>
      </c>
      <c r="EV15">
        <f t="shared" ca="1" si="16"/>
        <v>553</v>
      </c>
      <c r="EW15">
        <f t="shared" ca="1" si="17"/>
        <v>561</v>
      </c>
      <c r="EY15" s="5">
        <f ca="1">(((PM!K12-Annuaire!ET15)*(Annuaire!EW15-Annuaire!EV15))/(Annuaire!EU15-Annuaire!ET15))+Annuaire!EV15</f>
        <v>555.40018713611994</v>
      </c>
      <c r="FA15" s="6">
        <f>PM!N12</f>
        <v>0.77847222188888887</v>
      </c>
      <c r="FB15">
        <f>MATCH(PM!N12,Annuaire!$B$3:$EP$3)</f>
        <v>113</v>
      </c>
      <c r="FC15">
        <f t="shared" ca="1" si="18"/>
        <v>0.77777728444444627</v>
      </c>
      <c r="FD15">
        <f t="shared" ca="1" si="19"/>
        <v>0.78472172444444632</v>
      </c>
      <c r="FE15">
        <f t="shared" ca="1" si="20"/>
        <v>551</v>
      </c>
      <c r="FF15">
        <f t="shared" ca="1" si="21"/>
        <v>558</v>
      </c>
      <c r="FH15" s="8">
        <f ca="1">(((PM!N12-Annuaire!FC15)*(Annuaire!FF15-Annuaire!FE15))/(Annuaire!FD15-Annuaire!FC15))+Annuaire!FE15</f>
        <v>551.70049739231649</v>
      </c>
    </row>
    <row r="16" spans="1:164" x14ac:dyDescent="0.25">
      <c r="A16" s="1">
        <v>42103</v>
      </c>
      <c r="B16">
        <v>328</v>
      </c>
      <c r="C16">
        <v>312</v>
      </c>
      <c r="D16">
        <v>295</v>
      </c>
      <c r="E16">
        <v>278</v>
      </c>
      <c r="F16">
        <v>260</v>
      </c>
      <c r="G16">
        <v>243</v>
      </c>
      <c r="H16">
        <v>226</v>
      </c>
      <c r="I16">
        <v>211</v>
      </c>
      <c r="J16">
        <v>196</v>
      </c>
      <c r="K16">
        <v>182</v>
      </c>
      <c r="L16">
        <v>171</v>
      </c>
      <c r="M16">
        <v>162</v>
      </c>
      <c r="N16">
        <v>154</v>
      </c>
      <c r="O16">
        <v>150</v>
      </c>
      <c r="P16">
        <v>148</v>
      </c>
      <c r="Q16">
        <v>150</v>
      </c>
      <c r="R16">
        <v>154</v>
      </c>
      <c r="S16">
        <v>161</v>
      </c>
      <c r="T16">
        <v>171</v>
      </c>
      <c r="U16">
        <v>183</v>
      </c>
      <c r="V16">
        <v>198</v>
      </c>
      <c r="W16">
        <v>215</v>
      </c>
      <c r="X16">
        <v>233</v>
      </c>
      <c r="Y16">
        <v>252</v>
      </c>
      <c r="Z16">
        <v>272</v>
      </c>
      <c r="AA16">
        <v>292</v>
      </c>
      <c r="AB16">
        <v>313</v>
      </c>
      <c r="AC16">
        <v>333</v>
      </c>
      <c r="AD16">
        <v>353</v>
      </c>
      <c r="AE16">
        <v>372</v>
      </c>
      <c r="AF16">
        <v>391</v>
      </c>
      <c r="AG16">
        <v>408</v>
      </c>
      <c r="AH16">
        <v>425</v>
      </c>
      <c r="AI16">
        <v>440</v>
      </c>
      <c r="AJ16">
        <v>455</v>
      </c>
      <c r="AK16">
        <v>469</v>
      </c>
      <c r="AL16">
        <v>481</v>
      </c>
      <c r="AM16">
        <v>493</v>
      </c>
      <c r="AN16">
        <v>504</v>
      </c>
      <c r="AO16">
        <v>514</v>
      </c>
      <c r="AP16">
        <v>523</v>
      </c>
      <c r="AQ16">
        <v>531</v>
      </c>
      <c r="AR16">
        <v>538</v>
      </c>
      <c r="AS16">
        <v>544</v>
      </c>
      <c r="AT16">
        <v>549</v>
      </c>
      <c r="AU16">
        <v>552</v>
      </c>
      <c r="AV16">
        <v>555</v>
      </c>
      <c r="AW16">
        <v>556</v>
      </c>
      <c r="AX16">
        <v>556</v>
      </c>
      <c r="AY16">
        <v>556</v>
      </c>
      <c r="AZ16">
        <v>554</v>
      </c>
      <c r="BA16">
        <v>551</v>
      </c>
      <c r="BB16">
        <v>548</v>
      </c>
      <c r="BC16">
        <v>543</v>
      </c>
      <c r="BD16">
        <v>538</v>
      </c>
      <c r="BE16">
        <v>533</v>
      </c>
      <c r="BF16">
        <v>526</v>
      </c>
      <c r="BG16">
        <v>520</v>
      </c>
      <c r="BH16">
        <v>512</v>
      </c>
      <c r="BI16">
        <v>504</v>
      </c>
      <c r="BJ16">
        <v>496</v>
      </c>
      <c r="BK16">
        <v>488</v>
      </c>
      <c r="BL16">
        <v>479</v>
      </c>
      <c r="BM16">
        <v>469</v>
      </c>
      <c r="BN16">
        <v>460</v>
      </c>
      <c r="BO16">
        <v>449</v>
      </c>
      <c r="BP16">
        <v>439</v>
      </c>
      <c r="BQ16">
        <v>428</v>
      </c>
      <c r="BR16">
        <v>416</v>
      </c>
      <c r="BS16">
        <v>404</v>
      </c>
      <c r="BT16">
        <v>391</v>
      </c>
      <c r="BU16">
        <v>378</v>
      </c>
      <c r="BV16">
        <v>364</v>
      </c>
      <c r="BW16">
        <v>350</v>
      </c>
      <c r="BX16">
        <v>335</v>
      </c>
      <c r="BY16">
        <v>320</v>
      </c>
      <c r="BZ16">
        <v>305</v>
      </c>
      <c r="CA16">
        <v>289</v>
      </c>
      <c r="CB16">
        <v>273</v>
      </c>
      <c r="CC16">
        <v>257</v>
      </c>
      <c r="CD16">
        <v>242</v>
      </c>
      <c r="CE16">
        <v>228</v>
      </c>
      <c r="CF16">
        <v>215</v>
      </c>
      <c r="CG16">
        <v>203</v>
      </c>
      <c r="CH16">
        <v>193</v>
      </c>
      <c r="CI16">
        <v>184</v>
      </c>
      <c r="CJ16">
        <v>179</v>
      </c>
      <c r="CK16">
        <v>176</v>
      </c>
      <c r="CL16">
        <v>175</v>
      </c>
      <c r="CM16">
        <v>177</v>
      </c>
      <c r="CN16">
        <v>182</v>
      </c>
      <c r="CO16">
        <v>190</v>
      </c>
      <c r="CP16">
        <v>200</v>
      </c>
      <c r="CQ16">
        <v>212</v>
      </c>
      <c r="CR16">
        <v>226</v>
      </c>
      <c r="CS16">
        <v>242</v>
      </c>
      <c r="CT16">
        <v>259</v>
      </c>
      <c r="CU16">
        <v>277</v>
      </c>
      <c r="CV16">
        <v>295</v>
      </c>
      <c r="CW16">
        <v>314</v>
      </c>
      <c r="CX16">
        <v>333</v>
      </c>
      <c r="CY16">
        <v>351</v>
      </c>
      <c r="CZ16">
        <v>369</v>
      </c>
      <c r="DA16">
        <v>386</v>
      </c>
      <c r="DB16">
        <v>402</v>
      </c>
      <c r="DC16">
        <v>417</v>
      </c>
      <c r="DD16">
        <v>432</v>
      </c>
      <c r="DE16">
        <v>446</v>
      </c>
      <c r="DF16">
        <v>459</v>
      </c>
      <c r="DG16">
        <v>471</v>
      </c>
      <c r="DH16">
        <v>482</v>
      </c>
      <c r="DI16">
        <v>492</v>
      </c>
      <c r="DJ16">
        <v>502</v>
      </c>
      <c r="DK16">
        <v>511</v>
      </c>
      <c r="DL16">
        <v>519</v>
      </c>
      <c r="DM16">
        <v>526</v>
      </c>
      <c r="DN16">
        <v>532</v>
      </c>
      <c r="DO16">
        <v>537</v>
      </c>
      <c r="DP16">
        <v>542</v>
      </c>
      <c r="DQ16">
        <v>545</v>
      </c>
      <c r="DR16">
        <v>547</v>
      </c>
      <c r="DS16">
        <v>549</v>
      </c>
      <c r="DT16">
        <v>549</v>
      </c>
      <c r="DU16">
        <v>549</v>
      </c>
      <c r="DV16">
        <v>548</v>
      </c>
      <c r="DW16">
        <v>546</v>
      </c>
      <c r="DX16">
        <v>543</v>
      </c>
      <c r="DY16">
        <v>540</v>
      </c>
      <c r="DZ16">
        <v>536</v>
      </c>
      <c r="EA16">
        <v>532</v>
      </c>
      <c r="EB16">
        <v>526</v>
      </c>
      <c r="EC16">
        <v>521</v>
      </c>
      <c r="ED16">
        <v>515</v>
      </c>
      <c r="EE16">
        <v>508</v>
      </c>
      <c r="EF16">
        <v>501</v>
      </c>
      <c r="EG16">
        <v>493</v>
      </c>
      <c r="EH16">
        <v>485</v>
      </c>
      <c r="EI16">
        <v>476</v>
      </c>
      <c r="EJ16">
        <v>466</v>
      </c>
      <c r="EK16">
        <v>456</v>
      </c>
      <c r="EL16">
        <v>446</v>
      </c>
      <c r="EM16">
        <v>435</v>
      </c>
      <c r="EN16">
        <v>423</v>
      </c>
      <c r="EO16">
        <v>411</v>
      </c>
      <c r="EP16">
        <v>398</v>
      </c>
      <c r="ER16" s="4">
        <f>PM!K13</f>
        <v>0.29027777444444441</v>
      </c>
      <c r="ES16" s="3">
        <f>MATCH(PM!K13,Annuaire!$B$3:$EP$3)</f>
        <v>42</v>
      </c>
      <c r="ET16">
        <f t="shared" ca="1" si="14"/>
        <v>0.28472204444444432</v>
      </c>
      <c r="EU16">
        <f t="shared" ca="1" si="15"/>
        <v>0.29166648444444432</v>
      </c>
      <c r="EV16">
        <f t="shared" ca="1" si="16"/>
        <v>531</v>
      </c>
      <c r="EW16">
        <f t="shared" ca="1" si="17"/>
        <v>538</v>
      </c>
      <c r="EY16" s="5">
        <f ca="1">(((PM!K13-Annuaire!ET16)*(Annuaire!EW16-Annuaire!EV16))/(Annuaire!EU16-Annuaire!ET16))+Annuaire!EV16</f>
        <v>536.60017942411491</v>
      </c>
      <c r="FA16" s="6">
        <f>PM!N13</f>
        <v>0.8069444441111111</v>
      </c>
      <c r="FB16">
        <f>MATCH(PM!N13,Annuaire!$B$3:$EP$3)</f>
        <v>117</v>
      </c>
      <c r="FC16">
        <f t="shared" ca="1" si="18"/>
        <v>0.80555504444444648</v>
      </c>
      <c r="FD16">
        <f t="shared" ca="1" si="19"/>
        <v>0.81249948444444653</v>
      </c>
      <c r="FE16">
        <f t="shared" ca="1" si="20"/>
        <v>532</v>
      </c>
      <c r="FF16">
        <f t="shared" ca="1" si="21"/>
        <v>537</v>
      </c>
      <c r="FH16" s="8">
        <f ca="1">(((PM!N13-Annuaire!FC16)*(Annuaire!FF16-Annuaire!FE16))/(Annuaire!FD16-Annuaire!FC16))+Annuaire!FE16</f>
        <v>533.00036840023427</v>
      </c>
    </row>
    <row r="17" spans="1:164" x14ac:dyDescent="0.25">
      <c r="A17" s="1">
        <v>42104</v>
      </c>
      <c r="B17">
        <v>398</v>
      </c>
      <c r="C17">
        <v>384</v>
      </c>
      <c r="D17">
        <v>370</v>
      </c>
      <c r="E17">
        <v>355</v>
      </c>
      <c r="F17">
        <v>340</v>
      </c>
      <c r="G17">
        <v>324</v>
      </c>
      <c r="H17">
        <v>308</v>
      </c>
      <c r="I17">
        <v>292</v>
      </c>
      <c r="J17">
        <v>275</v>
      </c>
      <c r="K17">
        <v>259</v>
      </c>
      <c r="L17">
        <v>243</v>
      </c>
      <c r="M17">
        <v>228</v>
      </c>
      <c r="N17">
        <v>215</v>
      </c>
      <c r="O17">
        <v>202</v>
      </c>
      <c r="P17">
        <v>191</v>
      </c>
      <c r="Q17">
        <v>182</v>
      </c>
      <c r="R17">
        <v>176</v>
      </c>
      <c r="S17">
        <v>172</v>
      </c>
      <c r="T17">
        <v>170</v>
      </c>
      <c r="U17">
        <v>171</v>
      </c>
      <c r="V17">
        <v>175</v>
      </c>
      <c r="W17">
        <v>182</v>
      </c>
      <c r="X17">
        <v>191</v>
      </c>
      <c r="Y17">
        <v>203</v>
      </c>
      <c r="Z17">
        <v>216</v>
      </c>
      <c r="AA17">
        <v>232</v>
      </c>
      <c r="AB17">
        <v>249</v>
      </c>
      <c r="AC17">
        <v>267</v>
      </c>
      <c r="AD17">
        <v>285</v>
      </c>
      <c r="AE17">
        <v>304</v>
      </c>
      <c r="AF17">
        <v>322</v>
      </c>
      <c r="AG17">
        <v>341</v>
      </c>
      <c r="AH17">
        <v>359</v>
      </c>
      <c r="AI17">
        <v>376</v>
      </c>
      <c r="AJ17">
        <v>392</v>
      </c>
      <c r="AK17">
        <v>407</v>
      </c>
      <c r="AL17">
        <v>421</v>
      </c>
      <c r="AM17">
        <v>435</v>
      </c>
      <c r="AN17">
        <v>447</v>
      </c>
      <c r="AO17">
        <v>458</v>
      </c>
      <c r="AP17">
        <v>468</v>
      </c>
      <c r="AQ17">
        <v>478</v>
      </c>
      <c r="AR17">
        <v>487</v>
      </c>
      <c r="AS17">
        <v>494</v>
      </c>
      <c r="AT17">
        <v>501</v>
      </c>
      <c r="AU17">
        <v>507</v>
      </c>
      <c r="AV17">
        <v>513</v>
      </c>
      <c r="AW17">
        <v>517</v>
      </c>
      <c r="AX17">
        <v>521</v>
      </c>
      <c r="AY17">
        <v>524</v>
      </c>
      <c r="AZ17">
        <v>526</v>
      </c>
      <c r="BA17">
        <v>527</v>
      </c>
      <c r="BB17">
        <v>527</v>
      </c>
      <c r="BC17">
        <v>527</v>
      </c>
      <c r="BD17">
        <v>526</v>
      </c>
      <c r="BE17">
        <v>524</v>
      </c>
      <c r="BF17">
        <v>522</v>
      </c>
      <c r="BG17">
        <v>519</v>
      </c>
      <c r="BH17">
        <v>516</v>
      </c>
      <c r="BI17">
        <v>512</v>
      </c>
      <c r="BJ17">
        <v>508</v>
      </c>
      <c r="BK17">
        <v>503</v>
      </c>
      <c r="BL17">
        <v>498</v>
      </c>
      <c r="BM17">
        <v>492</v>
      </c>
      <c r="BN17">
        <v>486</v>
      </c>
      <c r="BO17">
        <v>479</v>
      </c>
      <c r="BP17">
        <v>473</v>
      </c>
      <c r="BQ17">
        <v>465</v>
      </c>
      <c r="BR17">
        <v>457</v>
      </c>
      <c r="BS17">
        <v>449</v>
      </c>
      <c r="BT17">
        <v>440</v>
      </c>
      <c r="BU17">
        <v>431</v>
      </c>
      <c r="BV17">
        <v>421</v>
      </c>
      <c r="BW17">
        <v>411</v>
      </c>
      <c r="BX17">
        <v>400</v>
      </c>
      <c r="BY17">
        <v>388</v>
      </c>
      <c r="BZ17">
        <v>376</v>
      </c>
      <c r="CA17">
        <v>363</v>
      </c>
      <c r="CB17">
        <v>350</v>
      </c>
      <c r="CC17">
        <v>337</v>
      </c>
      <c r="CD17">
        <v>323</v>
      </c>
      <c r="CE17">
        <v>308</v>
      </c>
      <c r="CF17">
        <v>294</v>
      </c>
      <c r="CG17">
        <v>280</v>
      </c>
      <c r="CH17">
        <v>266</v>
      </c>
      <c r="CI17">
        <v>252</v>
      </c>
      <c r="CJ17">
        <v>240</v>
      </c>
      <c r="CK17">
        <v>229</v>
      </c>
      <c r="CL17">
        <v>219</v>
      </c>
      <c r="CM17">
        <v>212</v>
      </c>
      <c r="CN17">
        <v>206</v>
      </c>
      <c r="CO17">
        <v>203</v>
      </c>
      <c r="CP17">
        <v>202</v>
      </c>
      <c r="CQ17">
        <v>203</v>
      </c>
      <c r="CR17">
        <v>207</v>
      </c>
      <c r="CS17">
        <v>214</v>
      </c>
      <c r="CT17">
        <v>223</v>
      </c>
      <c r="CU17">
        <v>233</v>
      </c>
      <c r="CV17">
        <v>246</v>
      </c>
      <c r="CW17">
        <v>260</v>
      </c>
      <c r="CX17">
        <v>275</v>
      </c>
      <c r="CY17">
        <v>291</v>
      </c>
      <c r="CZ17">
        <v>307</v>
      </c>
      <c r="DA17">
        <v>323</v>
      </c>
      <c r="DB17">
        <v>339</v>
      </c>
      <c r="DC17">
        <v>355</v>
      </c>
      <c r="DD17">
        <v>371</v>
      </c>
      <c r="DE17">
        <v>385</v>
      </c>
      <c r="DF17">
        <v>399</v>
      </c>
      <c r="DG17">
        <v>412</v>
      </c>
      <c r="DH17">
        <v>424</v>
      </c>
      <c r="DI17">
        <v>435</v>
      </c>
      <c r="DJ17">
        <v>446</v>
      </c>
      <c r="DK17">
        <v>456</v>
      </c>
      <c r="DL17">
        <v>464</v>
      </c>
      <c r="DM17">
        <v>473</v>
      </c>
      <c r="DN17">
        <v>480</v>
      </c>
      <c r="DO17">
        <v>487</v>
      </c>
      <c r="DP17">
        <v>493</v>
      </c>
      <c r="DQ17">
        <v>499</v>
      </c>
      <c r="DR17">
        <v>504</v>
      </c>
      <c r="DS17">
        <v>508</v>
      </c>
      <c r="DT17">
        <v>512</v>
      </c>
      <c r="DU17">
        <v>515</v>
      </c>
      <c r="DV17">
        <v>518</v>
      </c>
      <c r="DW17">
        <v>520</v>
      </c>
      <c r="DX17">
        <v>521</v>
      </c>
      <c r="DY17">
        <v>522</v>
      </c>
      <c r="DZ17">
        <v>522</v>
      </c>
      <c r="EA17">
        <v>522</v>
      </c>
      <c r="EB17">
        <v>521</v>
      </c>
      <c r="EC17">
        <v>520</v>
      </c>
      <c r="ED17">
        <v>518</v>
      </c>
      <c r="EE17">
        <v>516</v>
      </c>
      <c r="EF17">
        <v>513</v>
      </c>
      <c r="EG17">
        <v>510</v>
      </c>
      <c r="EH17">
        <v>506</v>
      </c>
      <c r="EI17">
        <v>502</v>
      </c>
      <c r="EJ17">
        <v>497</v>
      </c>
      <c r="EK17">
        <v>491</v>
      </c>
      <c r="EL17">
        <v>485</v>
      </c>
      <c r="EM17">
        <v>479</v>
      </c>
      <c r="EN17">
        <v>471</v>
      </c>
      <c r="EO17">
        <v>463</v>
      </c>
      <c r="EP17">
        <v>455</v>
      </c>
      <c r="ER17" s="4">
        <f>PM!K14</f>
        <v>0.32013888555555553</v>
      </c>
      <c r="ES17" s="3">
        <f>MATCH(PM!K14,Annuaire!$B$3:$EP$3)</f>
        <v>47</v>
      </c>
      <c r="ET17">
        <f t="shared" ca="1" si="14"/>
        <v>0.3194442444444443</v>
      </c>
      <c r="EU17">
        <f t="shared" ca="1" si="15"/>
        <v>0.3263886844444443</v>
      </c>
      <c r="EV17">
        <f t="shared" ca="1" si="16"/>
        <v>513</v>
      </c>
      <c r="EW17">
        <f t="shared" ca="1" si="17"/>
        <v>517</v>
      </c>
      <c r="EY17" s="5">
        <f ca="1">(((PM!K14-Annuaire!ET17)*(Annuaire!EW17-Annuaire!EV17))/(Annuaire!EU17-Annuaire!ET17))+Annuaire!EV17</f>
        <v>513.40011353607269</v>
      </c>
      <c r="FA17" s="6">
        <f>PM!N14</f>
        <v>0.84652777744444441</v>
      </c>
      <c r="FB17">
        <f>MATCH(PM!N14,Annuaire!$B$3:$EP$3)</f>
        <v>122</v>
      </c>
      <c r="FC17">
        <f t="shared" ca="1" si="18"/>
        <v>0.84027724444444674</v>
      </c>
      <c r="FD17">
        <f t="shared" ca="1" si="19"/>
        <v>0.84722168444444679</v>
      </c>
      <c r="FE17">
        <f t="shared" ca="1" si="20"/>
        <v>508</v>
      </c>
      <c r="FF17">
        <f t="shared" ca="1" si="21"/>
        <v>512</v>
      </c>
      <c r="FH17" s="8">
        <f ca="1">(((PM!N14-Annuaire!FC17)*(Annuaire!FF17-Annuaire!FE17))/(Annuaire!FD17-Annuaire!FC17))+Annuaire!FE17</f>
        <v>511.6003093121966</v>
      </c>
    </row>
    <row r="18" spans="1:164" x14ac:dyDescent="0.25">
      <c r="A18" s="1">
        <v>42105</v>
      </c>
      <c r="B18">
        <v>455</v>
      </c>
      <c r="C18">
        <v>446</v>
      </c>
      <c r="D18">
        <v>436</v>
      </c>
      <c r="E18">
        <v>425</v>
      </c>
      <c r="F18">
        <v>414</v>
      </c>
      <c r="G18">
        <v>401</v>
      </c>
      <c r="H18">
        <v>388</v>
      </c>
      <c r="I18">
        <v>375</v>
      </c>
      <c r="J18">
        <v>361</v>
      </c>
      <c r="K18">
        <v>346</v>
      </c>
      <c r="L18">
        <v>331</v>
      </c>
      <c r="M18">
        <v>316</v>
      </c>
      <c r="N18">
        <v>301</v>
      </c>
      <c r="O18">
        <v>286</v>
      </c>
      <c r="P18">
        <v>271</v>
      </c>
      <c r="Q18">
        <v>257</v>
      </c>
      <c r="R18">
        <v>243</v>
      </c>
      <c r="S18">
        <v>231</v>
      </c>
      <c r="T18">
        <v>220</v>
      </c>
      <c r="U18">
        <v>211</v>
      </c>
      <c r="V18">
        <v>204</v>
      </c>
      <c r="W18">
        <v>199</v>
      </c>
      <c r="X18">
        <v>196</v>
      </c>
      <c r="Y18">
        <v>196</v>
      </c>
      <c r="Z18">
        <v>198</v>
      </c>
      <c r="AA18">
        <v>202</v>
      </c>
      <c r="AB18">
        <v>209</v>
      </c>
      <c r="AC18">
        <v>218</v>
      </c>
      <c r="AD18">
        <v>229</v>
      </c>
      <c r="AE18">
        <v>242</v>
      </c>
      <c r="AF18">
        <v>256</v>
      </c>
      <c r="AG18">
        <v>271</v>
      </c>
      <c r="AH18">
        <v>286</v>
      </c>
      <c r="AI18">
        <v>303</v>
      </c>
      <c r="AJ18">
        <v>319</v>
      </c>
      <c r="AK18">
        <v>335</v>
      </c>
      <c r="AL18">
        <v>351</v>
      </c>
      <c r="AM18">
        <v>366</v>
      </c>
      <c r="AN18">
        <v>380</v>
      </c>
      <c r="AO18">
        <v>394</v>
      </c>
      <c r="AP18">
        <v>406</v>
      </c>
      <c r="AQ18">
        <v>418</v>
      </c>
      <c r="AR18">
        <v>428</v>
      </c>
      <c r="AS18">
        <v>437</v>
      </c>
      <c r="AT18">
        <v>446</v>
      </c>
      <c r="AU18">
        <v>454</v>
      </c>
      <c r="AV18">
        <v>461</v>
      </c>
      <c r="AW18">
        <v>467</v>
      </c>
      <c r="AX18">
        <v>472</v>
      </c>
      <c r="AY18">
        <v>477</v>
      </c>
      <c r="AZ18">
        <v>481</v>
      </c>
      <c r="BA18">
        <v>485</v>
      </c>
      <c r="BB18">
        <v>488</v>
      </c>
      <c r="BC18">
        <v>490</v>
      </c>
      <c r="BD18">
        <v>492</v>
      </c>
      <c r="BE18">
        <v>494</v>
      </c>
      <c r="BF18">
        <v>495</v>
      </c>
      <c r="BG18">
        <v>496</v>
      </c>
      <c r="BH18">
        <v>497</v>
      </c>
      <c r="BI18">
        <v>497</v>
      </c>
      <c r="BJ18">
        <v>497</v>
      </c>
      <c r="BK18">
        <v>496</v>
      </c>
      <c r="BL18">
        <v>495</v>
      </c>
      <c r="BM18">
        <v>494</v>
      </c>
      <c r="BN18">
        <v>493</v>
      </c>
      <c r="BO18">
        <v>491</v>
      </c>
      <c r="BP18">
        <v>488</v>
      </c>
      <c r="BQ18">
        <v>486</v>
      </c>
      <c r="BR18">
        <v>482</v>
      </c>
      <c r="BS18">
        <v>479</v>
      </c>
      <c r="BT18">
        <v>474</v>
      </c>
      <c r="BU18">
        <v>469</v>
      </c>
      <c r="BV18">
        <v>464</v>
      </c>
      <c r="BW18">
        <v>458</v>
      </c>
      <c r="BX18">
        <v>451</v>
      </c>
      <c r="BY18">
        <v>444</v>
      </c>
      <c r="BZ18">
        <v>436</v>
      </c>
      <c r="CA18">
        <v>427</v>
      </c>
      <c r="CB18">
        <v>418</v>
      </c>
      <c r="CC18">
        <v>409</v>
      </c>
      <c r="CD18">
        <v>398</v>
      </c>
      <c r="CE18">
        <v>387</v>
      </c>
      <c r="CF18">
        <v>376</v>
      </c>
      <c r="CG18">
        <v>364</v>
      </c>
      <c r="CH18">
        <v>351</v>
      </c>
      <c r="CI18">
        <v>338</v>
      </c>
      <c r="CJ18">
        <v>325</v>
      </c>
      <c r="CK18">
        <v>312</v>
      </c>
      <c r="CL18">
        <v>299</v>
      </c>
      <c r="CM18">
        <v>287</v>
      </c>
      <c r="CN18">
        <v>275</v>
      </c>
      <c r="CO18">
        <v>264</v>
      </c>
      <c r="CP18">
        <v>254</v>
      </c>
      <c r="CQ18">
        <v>245</v>
      </c>
      <c r="CR18">
        <v>239</v>
      </c>
      <c r="CS18">
        <v>234</v>
      </c>
      <c r="CT18">
        <v>231</v>
      </c>
      <c r="CU18">
        <v>230</v>
      </c>
      <c r="CV18">
        <v>231</v>
      </c>
      <c r="CW18">
        <v>235</v>
      </c>
      <c r="CX18">
        <v>240</v>
      </c>
      <c r="CY18">
        <v>247</v>
      </c>
      <c r="CZ18">
        <v>256</v>
      </c>
      <c r="DA18">
        <v>267</v>
      </c>
      <c r="DB18">
        <v>278</v>
      </c>
      <c r="DC18">
        <v>291</v>
      </c>
      <c r="DD18">
        <v>304</v>
      </c>
      <c r="DE18">
        <v>317</v>
      </c>
      <c r="DF18">
        <v>331</v>
      </c>
      <c r="DG18">
        <v>344</v>
      </c>
      <c r="DH18">
        <v>357</v>
      </c>
      <c r="DI18">
        <v>370</v>
      </c>
      <c r="DJ18">
        <v>382</v>
      </c>
      <c r="DK18">
        <v>393</v>
      </c>
      <c r="DL18">
        <v>403</v>
      </c>
      <c r="DM18">
        <v>413</v>
      </c>
      <c r="DN18">
        <v>422</v>
      </c>
      <c r="DO18">
        <v>430</v>
      </c>
      <c r="DP18">
        <v>438</v>
      </c>
      <c r="DQ18">
        <v>445</v>
      </c>
      <c r="DR18">
        <v>451</v>
      </c>
      <c r="DS18">
        <v>457</v>
      </c>
      <c r="DT18">
        <v>462</v>
      </c>
      <c r="DU18">
        <v>467</v>
      </c>
      <c r="DV18">
        <v>471</v>
      </c>
      <c r="DW18">
        <v>475</v>
      </c>
      <c r="DX18">
        <v>479</v>
      </c>
      <c r="DY18">
        <v>483</v>
      </c>
      <c r="DZ18">
        <v>486</v>
      </c>
      <c r="EA18">
        <v>489</v>
      </c>
      <c r="EB18">
        <v>491</v>
      </c>
      <c r="EC18">
        <v>494</v>
      </c>
      <c r="ED18">
        <v>496</v>
      </c>
      <c r="EE18">
        <v>498</v>
      </c>
      <c r="EF18">
        <v>500</v>
      </c>
      <c r="EG18">
        <v>501</v>
      </c>
      <c r="EH18">
        <v>502</v>
      </c>
      <c r="EI18">
        <v>503</v>
      </c>
      <c r="EJ18">
        <v>503</v>
      </c>
      <c r="EK18">
        <v>503</v>
      </c>
      <c r="EL18">
        <v>503</v>
      </c>
      <c r="EM18">
        <v>501</v>
      </c>
      <c r="EN18">
        <v>500</v>
      </c>
      <c r="EO18">
        <v>497</v>
      </c>
      <c r="EP18">
        <v>494</v>
      </c>
      <c r="ER18" s="4">
        <f>PM!K15</f>
        <v>0.36805555222222225</v>
      </c>
      <c r="ES18" s="3">
        <f>MATCH(PM!K15,Annuaire!$B$3:$EP$3)</f>
        <v>54</v>
      </c>
      <c r="ET18">
        <f t="shared" ca="1" si="14"/>
        <v>0.36805532444444428</v>
      </c>
      <c r="EU18">
        <f t="shared" ca="1" si="15"/>
        <v>0.37499976444444427</v>
      </c>
      <c r="EV18">
        <f t="shared" ca="1" si="16"/>
        <v>490</v>
      </c>
      <c r="EW18">
        <f t="shared" ca="1" si="17"/>
        <v>492</v>
      </c>
      <c r="EY18" s="5">
        <f ca="1">(((PM!K15-Annuaire!ET18)*(Annuaire!EW18-Annuaire!EV18))/(Annuaire!EU18-Annuaire!ET18))+Annuaire!EV18</f>
        <v>490.00006560004203</v>
      </c>
      <c r="FA18" s="6">
        <f>PM!N15</f>
        <v>0.91805555522222226</v>
      </c>
      <c r="FB18">
        <f>MATCH(PM!N15,Annuaire!$B$3:$EP$3)</f>
        <v>133</v>
      </c>
      <c r="FC18">
        <f t="shared" ca="1" si="18"/>
        <v>0.9166660844444473</v>
      </c>
      <c r="FD18">
        <f t="shared" ca="1" si="19"/>
        <v>0.92361052444444736</v>
      </c>
      <c r="FE18">
        <f t="shared" ca="1" si="20"/>
        <v>496</v>
      </c>
      <c r="FF18">
        <f t="shared" ca="1" si="21"/>
        <v>498</v>
      </c>
      <c r="FH18" s="8">
        <f ca="1">(((PM!N15-Annuaire!FC18)*(Annuaire!FF18-Annuaire!FE18))/(Annuaire!FD18-Annuaire!FC18))+Annuaire!FE18</f>
        <v>496.40016784010658</v>
      </c>
    </row>
    <row r="19" spans="1:164" x14ac:dyDescent="0.25">
      <c r="A19" s="1">
        <v>42106</v>
      </c>
      <c r="B19">
        <v>494</v>
      </c>
      <c r="C19">
        <v>491</v>
      </c>
      <c r="D19">
        <v>486</v>
      </c>
      <c r="E19">
        <v>480</v>
      </c>
      <c r="F19">
        <v>474</v>
      </c>
      <c r="G19">
        <v>467</v>
      </c>
      <c r="H19">
        <v>458</v>
      </c>
      <c r="I19">
        <v>449</v>
      </c>
      <c r="J19">
        <v>439</v>
      </c>
      <c r="K19">
        <v>428</v>
      </c>
      <c r="L19">
        <v>417</v>
      </c>
      <c r="M19">
        <v>405</v>
      </c>
      <c r="N19">
        <v>392</v>
      </c>
      <c r="O19">
        <v>379</v>
      </c>
      <c r="P19">
        <v>365</v>
      </c>
      <c r="Q19">
        <v>351</v>
      </c>
      <c r="R19">
        <v>336</v>
      </c>
      <c r="S19">
        <v>322</v>
      </c>
      <c r="T19">
        <v>308</v>
      </c>
      <c r="U19">
        <v>294</v>
      </c>
      <c r="V19">
        <v>281</v>
      </c>
      <c r="W19">
        <v>268</v>
      </c>
      <c r="X19">
        <v>257</v>
      </c>
      <c r="Y19">
        <v>247</v>
      </c>
      <c r="Z19">
        <v>238</v>
      </c>
      <c r="AA19">
        <v>231</v>
      </c>
      <c r="AB19">
        <v>225</v>
      </c>
      <c r="AC19">
        <v>222</v>
      </c>
      <c r="AD19">
        <v>220</v>
      </c>
      <c r="AE19">
        <v>221</v>
      </c>
      <c r="AF19">
        <v>223</v>
      </c>
      <c r="AG19">
        <v>228</v>
      </c>
      <c r="AH19">
        <v>234</v>
      </c>
      <c r="AI19">
        <v>242</v>
      </c>
      <c r="AJ19">
        <v>251</v>
      </c>
      <c r="AK19">
        <v>262</v>
      </c>
      <c r="AL19">
        <v>274</v>
      </c>
      <c r="AM19">
        <v>287</v>
      </c>
      <c r="AN19">
        <v>300</v>
      </c>
      <c r="AO19">
        <v>313</v>
      </c>
      <c r="AP19">
        <v>327</v>
      </c>
      <c r="AQ19">
        <v>340</v>
      </c>
      <c r="AR19">
        <v>353</v>
      </c>
      <c r="AS19">
        <v>365</v>
      </c>
      <c r="AT19">
        <v>376</v>
      </c>
      <c r="AU19">
        <v>387</v>
      </c>
      <c r="AV19">
        <v>397</v>
      </c>
      <c r="AW19">
        <v>406</v>
      </c>
      <c r="AX19">
        <v>414</v>
      </c>
      <c r="AY19">
        <v>421</v>
      </c>
      <c r="AZ19">
        <v>427</v>
      </c>
      <c r="BA19">
        <v>433</v>
      </c>
      <c r="BB19">
        <v>438</v>
      </c>
      <c r="BC19">
        <v>442</v>
      </c>
      <c r="BD19">
        <v>446</v>
      </c>
      <c r="BE19">
        <v>450</v>
      </c>
      <c r="BF19">
        <v>453</v>
      </c>
      <c r="BG19">
        <v>456</v>
      </c>
      <c r="BH19">
        <v>459</v>
      </c>
      <c r="BI19">
        <v>461</v>
      </c>
      <c r="BJ19">
        <v>464</v>
      </c>
      <c r="BK19">
        <v>467</v>
      </c>
      <c r="BL19">
        <v>469</v>
      </c>
      <c r="BM19">
        <v>472</v>
      </c>
      <c r="BN19">
        <v>474</v>
      </c>
      <c r="BO19">
        <v>476</v>
      </c>
      <c r="BP19">
        <v>478</v>
      </c>
      <c r="BQ19">
        <v>480</v>
      </c>
      <c r="BR19">
        <v>482</v>
      </c>
      <c r="BS19">
        <v>484</v>
      </c>
      <c r="BT19">
        <v>485</v>
      </c>
      <c r="BU19">
        <v>485</v>
      </c>
      <c r="BV19">
        <v>485</v>
      </c>
      <c r="BW19">
        <v>485</v>
      </c>
      <c r="BX19">
        <v>484</v>
      </c>
      <c r="BY19">
        <v>482</v>
      </c>
      <c r="BZ19">
        <v>479</v>
      </c>
      <c r="CA19">
        <v>476</v>
      </c>
      <c r="CB19">
        <v>472</v>
      </c>
      <c r="CC19">
        <v>467</v>
      </c>
      <c r="CD19">
        <v>461</v>
      </c>
      <c r="CE19">
        <v>455</v>
      </c>
      <c r="CF19">
        <v>447</v>
      </c>
      <c r="CG19">
        <v>439</v>
      </c>
      <c r="CH19">
        <v>431</v>
      </c>
      <c r="CI19">
        <v>421</v>
      </c>
      <c r="CJ19">
        <v>411</v>
      </c>
      <c r="CK19">
        <v>400</v>
      </c>
      <c r="CL19">
        <v>389</v>
      </c>
      <c r="CM19">
        <v>377</v>
      </c>
      <c r="CN19">
        <v>365</v>
      </c>
      <c r="CO19">
        <v>353</v>
      </c>
      <c r="CP19">
        <v>340</v>
      </c>
      <c r="CQ19">
        <v>328</v>
      </c>
      <c r="CR19">
        <v>316</v>
      </c>
      <c r="CS19">
        <v>304</v>
      </c>
      <c r="CT19">
        <v>293</v>
      </c>
      <c r="CU19">
        <v>283</v>
      </c>
      <c r="CV19">
        <v>274</v>
      </c>
      <c r="CW19">
        <v>266</v>
      </c>
      <c r="CX19">
        <v>260</v>
      </c>
      <c r="CY19">
        <v>255</v>
      </c>
      <c r="CZ19">
        <v>252</v>
      </c>
      <c r="DA19">
        <v>251</v>
      </c>
      <c r="DB19">
        <v>251</v>
      </c>
      <c r="DC19">
        <v>253</v>
      </c>
      <c r="DD19">
        <v>257</v>
      </c>
      <c r="DE19">
        <v>262</v>
      </c>
      <c r="DF19">
        <v>269</v>
      </c>
      <c r="DG19">
        <v>277</v>
      </c>
      <c r="DH19">
        <v>286</v>
      </c>
      <c r="DI19">
        <v>296</v>
      </c>
      <c r="DJ19">
        <v>306</v>
      </c>
      <c r="DK19">
        <v>316</v>
      </c>
      <c r="DL19">
        <v>327</v>
      </c>
      <c r="DM19">
        <v>338</v>
      </c>
      <c r="DN19">
        <v>348</v>
      </c>
      <c r="DO19">
        <v>358</v>
      </c>
      <c r="DP19">
        <v>368</v>
      </c>
      <c r="DQ19">
        <v>377</v>
      </c>
      <c r="DR19">
        <v>386</v>
      </c>
      <c r="DS19">
        <v>394</v>
      </c>
      <c r="DT19">
        <v>402</v>
      </c>
      <c r="DU19">
        <v>409</v>
      </c>
      <c r="DV19">
        <v>415</v>
      </c>
      <c r="DW19">
        <v>421</v>
      </c>
      <c r="DX19">
        <v>427</v>
      </c>
      <c r="DY19">
        <v>432</v>
      </c>
      <c r="DZ19">
        <v>437</v>
      </c>
      <c r="EA19">
        <v>442</v>
      </c>
      <c r="EB19">
        <v>447</v>
      </c>
      <c r="EC19">
        <v>451</v>
      </c>
      <c r="ED19">
        <v>456</v>
      </c>
      <c r="EE19">
        <v>461</v>
      </c>
      <c r="EF19">
        <v>465</v>
      </c>
      <c r="EG19">
        <v>470</v>
      </c>
      <c r="EH19">
        <v>474</v>
      </c>
      <c r="EI19">
        <v>479</v>
      </c>
      <c r="EJ19">
        <v>483</v>
      </c>
      <c r="EK19">
        <v>487</v>
      </c>
      <c r="EL19">
        <v>492</v>
      </c>
      <c r="EM19">
        <v>496</v>
      </c>
      <c r="EN19">
        <v>499</v>
      </c>
      <c r="EO19">
        <v>502</v>
      </c>
      <c r="EP19">
        <v>505</v>
      </c>
      <c r="ER19" s="4">
        <f>PM!K16</f>
        <v>0.45555555222222222</v>
      </c>
      <c r="ES19" s="3">
        <f>MATCH(PM!K16,Annuaire!$B$3:$EP$3)</f>
        <v>66</v>
      </c>
      <c r="ET19">
        <f t="shared" ca="1" si="14"/>
        <v>0.45138860444444423</v>
      </c>
      <c r="EU19">
        <f t="shared" ca="1" si="15"/>
        <v>0.45833304444444423</v>
      </c>
      <c r="EV19">
        <f t="shared" ca="1" si="16"/>
        <v>476</v>
      </c>
      <c r="EW19">
        <f t="shared" ca="1" si="17"/>
        <v>478</v>
      </c>
      <c r="EY19" s="5">
        <f ca="1">(((PM!K16-Annuaire!ET19)*(Annuaire!EW19-Annuaire!EV19))/(Annuaire!EU19-Annuaire!ET19))+Annuaire!EV19</f>
        <v>477.20008172805234</v>
      </c>
      <c r="FA19" s="6">
        <f>PM!N16</f>
        <v>0.98333333000000001</v>
      </c>
      <c r="FB19">
        <f>MATCH(PM!N16,Annuaire!$B$3:$EP$3)</f>
        <v>142</v>
      </c>
      <c r="FC19">
        <f t="shared" ca="1" si="18"/>
        <v>0.97916604444444777</v>
      </c>
      <c r="FD19">
        <f t="shared" ca="1" si="19"/>
        <v>0.98611048444444782</v>
      </c>
      <c r="FE19">
        <f t="shared" ca="1" si="20"/>
        <v>496</v>
      </c>
      <c r="FF19">
        <f t="shared" ca="1" si="21"/>
        <v>499</v>
      </c>
      <c r="FH19" s="8">
        <f ca="1">(((PM!N16-Annuaire!FC19)*(Annuaire!FF19-Annuaire!FE19))/(Annuaire!FD19-Annuaire!FC19))+Annuaire!FE19</f>
        <v>497.80026851217042</v>
      </c>
    </row>
    <row r="20" spans="1:164" x14ac:dyDescent="0.25">
      <c r="A20" s="1">
        <v>42107</v>
      </c>
      <c r="B20">
        <v>505</v>
      </c>
      <c r="C20">
        <v>506</v>
      </c>
      <c r="D20">
        <v>508</v>
      </c>
      <c r="E20">
        <v>509</v>
      </c>
      <c r="F20">
        <v>509</v>
      </c>
      <c r="G20">
        <v>508</v>
      </c>
      <c r="H20">
        <v>506</v>
      </c>
      <c r="I20">
        <v>504</v>
      </c>
      <c r="J20">
        <v>500</v>
      </c>
      <c r="K20">
        <v>495</v>
      </c>
      <c r="L20">
        <v>489</v>
      </c>
      <c r="M20">
        <v>482</v>
      </c>
      <c r="N20">
        <v>474</v>
      </c>
      <c r="O20">
        <v>465</v>
      </c>
      <c r="P20">
        <v>455</v>
      </c>
      <c r="Q20">
        <v>444</v>
      </c>
      <c r="R20">
        <v>432</v>
      </c>
      <c r="S20">
        <v>420</v>
      </c>
      <c r="T20">
        <v>407</v>
      </c>
      <c r="U20">
        <v>394</v>
      </c>
      <c r="V20">
        <v>380</v>
      </c>
      <c r="W20">
        <v>366</v>
      </c>
      <c r="X20">
        <v>352</v>
      </c>
      <c r="Y20">
        <v>338</v>
      </c>
      <c r="Z20">
        <v>324</v>
      </c>
      <c r="AA20">
        <v>311</v>
      </c>
      <c r="AB20">
        <v>298</v>
      </c>
      <c r="AC20">
        <v>286</v>
      </c>
      <c r="AD20">
        <v>274</v>
      </c>
      <c r="AE20">
        <v>264</v>
      </c>
      <c r="AF20">
        <v>255</v>
      </c>
      <c r="AG20">
        <v>247</v>
      </c>
      <c r="AH20">
        <v>241</v>
      </c>
      <c r="AI20">
        <v>236</v>
      </c>
      <c r="AJ20">
        <v>233</v>
      </c>
      <c r="AK20">
        <v>232</v>
      </c>
      <c r="AL20">
        <v>232</v>
      </c>
      <c r="AM20">
        <v>234</v>
      </c>
      <c r="AN20">
        <v>238</v>
      </c>
      <c r="AO20">
        <v>243</v>
      </c>
      <c r="AP20">
        <v>250</v>
      </c>
      <c r="AQ20">
        <v>257</v>
      </c>
      <c r="AR20">
        <v>266</v>
      </c>
      <c r="AS20">
        <v>276</v>
      </c>
      <c r="AT20">
        <v>287</v>
      </c>
      <c r="AU20">
        <v>297</v>
      </c>
      <c r="AV20">
        <v>309</v>
      </c>
      <c r="AW20">
        <v>320</v>
      </c>
      <c r="AX20">
        <v>331</v>
      </c>
      <c r="AY20">
        <v>342</v>
      </c>
      <c r="AZ20">
        <v>352</v>
      </c>
      <c r="BA20">
        <v>361</v>
      </c>
      <c r="BB20">
        <v>370</v>
      </c>
      <c r="BC20">
        <v>379</v>
      </c>
      <c r="BD20">
        <v>386</v>
      </c>
      <c r="BE20">
        <v>393</v>
      </c>
      <c r="BF20">
        <v>400</v>
      </c>
      <c r="BG20">
        <v>405</v>
      </c>
      <c r="BH20">
        <v>411</v>
      </c>
      <c r="BI20">
        <v>416</v>
      </c>
      <c r="BJ20">
        <v>420</v>
      </c>
      <c r="BK20">
        <v>425</v>
      </c>
      <c r="BL20">
        <v>429</v>
      </c>
      <c r="BM20">
        <v>434</v>
      </c>
      <c r="BN20">
        <v>438</v>
      </c>
      <c r="BO20">
        <v>443</v>
      </c>
      <c r="BP20">
        <v>448</v>
      </c>
      <c r="BQ20">
        <v>453</v>
      </c>
      <c r="BR20">
        <v>458</v>
      </c>
      <c r="BS20">
        <v>463</v>
      </c>
      <c r="BT20">
        <v>468</v>
      </c>
      <c r="BU20">
        <v>473</v>
      </c>
      <c r="BV20">
        <v>478</v>
      </c>
      <c r="BW20">
        <v>483</v>
      </c>
      <c r="BX20">
        <v>487</v>
      </c>
      <c r="BY20">
        <v>491</v>
      </c>
      <c r="BZ20">
        <v>495</v>
      </c>
      <c r="CA20">
        <v>498</v>
      </c>
      <c r="CB20">
        <v>500</v>
      </c>
      <c r="CC20">
        <v>501</v>
      </c>
      <c r="CD20">
        <v>502</v>
      </c>
      <c r="CE20">
        <v>501</v>
      </c>
      <c r="CF20">
        <v>500</v>
      </c>
      <c r="CG20">
        <v>498</v>
      </c>
      <c r="CH20">
        <v>494</v>
      </c>
      <c r="CI20">
        <v>490</v>
      </c>
      <c r="CJ20">
        <v>485</v>
      </c>
      <c r="CK20">
        <v>478</v>
      </c>
      <c r="CL20">
        <v>471</v>
      </c>
      <c r="CM20">
        <v>463</v>
      </c>
      <c r="CN20">
        <v>454</v>
      </c>
      <c r="CO20">
        <v>444</v>
      </c>
      <c r="CP20">
        <v>433</v>
      </c>
      <c r="CQ20">
        <v>422</v>
      </c>
      <c r="CR20">
        <v>410</v>
      </c>
      <c r="CS20">
        <v>398</v>
      </c>
      <c r="CT20">
        <v>386</v>
      </c>
      <c r="CU20">
        <v>373</v>
      </c>
      <c r="CV20">
        <v>360</v>
      </c>
      <c r="CW20">
        <v>347</v>
      </c>
      <c r="CX20">
        <v>334</v>
      </c>
      <c r="CY20">
        <v>322</v>
      </c>
      <c r="CZ20">
        <v>310</v>
      </c>
      <c r="DA20">
        <v>298</v>
      </c>
      <c r="DB20">
        <v>288</v>
      </c>
      <c r="DC20">
        <v>278</v>
      </c>
      <c r="DD20">
        <v>270</v>
      </c>
      <c r="DE20">
        <v>263</v>
      </c>
      <c r="DF20">
        <v>257</v>
      </c>
      <c r="DG20">
        <v>253</v>
      </c>
      <c r="DH20">
        <v>251</v>
      </c>
      <c r="DI20">
        <v>250</v>
      </c>
      <c r="DJ20">
        <v>250</v>
      </c>
      <c r="DK20">
        <v>252</v>
      </c>
      <c r="DL20">
        <v>256</v>
      </c>
      <c r="DM20">
        <v>260</v>
      </c>
      <c r="DN20">
        <v>267</v>
      </c>
      <c r="DO20">
        <v>274</v>
      </c>
      <c r="DP20">
        <v>282</v>
      </c>
      <c r="DQ20">
        <v>290</v>
      </c>
      <c r="DR20">
        <v>299</v>
      </c>
      <c r="DS20">
        <v>309</v>
      </c>
      <c r="DT20">
        <v>318</v>
      </c>
      <c r="DU20">
        <v>328</v>
      </c>
      <c r="DV20">
        <v>338</v>
      </c>
      <c r="DW20">
        <v>347</v>
      </c>
      <c r="DX20">
        <v>356</v>
      </c>
      <c r="DY20">
        <v>365</v>
      </c>
      <c r="DZ20">
        <v>373</v>
      </c>
      <c r="EA20">
        <v>381</v>
      </c>
      <c r="EB20">
        <v>389</v>
      </c>
      <c r="EC20">
        <v>396</v>
      </c>
      <c r="ED20">
        <v>404</v>
      </c>
      <c r="EE20">
        <v>411</v>
      </c>
      <c r="EF20">
        <v>417</v>
      </c>
      <c r="EG20">
        <v>424</v>
      </c>
      <c r="EH20">
        <v>431</v>
      </c>
      <c r="EI20">
        <v>438</v>
      </c>
      <c r="EJ20">
        <v>445</v>
      </c>
      <c r="EK20">
        <v>452</v>
      </c>
      <c r="EL20">
        <v>459</v>
      </c>
      <c r="EM20">
        <v>466</v>
      </c>
      <c r="EN20">
        <v>473</v>
      </c>
      <c r="EO20">
        <v>480</v>
      </c>
      <c r="EP20">
        <v>487</v>
      </c>
      <c r="ER20" s="4">
        <f>PM!K17</f>
        <v>-1.6666670000000005E-2</v>
      </c>
      <c r="ES20" s="3" t="e">
        <f>MATCH(PM!K17,Annuaire!$B$3:$EP$3)</f>
        <v>#N/A</v>
      </c>
      <c r="ET20" t="e">
        <f t="shared" ca="1" si="14"/>
        <v>#N/A</v>
      </c>
      <c r="EU20" t="e">
        <f t="shared" ca="1" si="15"/>
        <v>#N/A</v>
      </c>
      <c r="EV20" t="e">
        <f t="shared" ca="1" si="16"/>
        <v>#N/A</v>
      </c>
      <c r="EW20" t="e">
        <f t="shared" ca="1" si="17"/>
        <v>#N/A</v>
      </c>
      <c r="EY20" s="5" t="e">
        <f ca="1">(((PM!K17-Annuaire!ET20)*(Annuaire!EW20-Annuaire!EV20))/(Annuaire!EU20-Annuaire!ET20))+Annuaire!EV20</f>
        <v>#N/A</v>
      </c>
      <c r="FA20" s="6">
        <f>PM!N17</f>
        <v>0.51458333300000003</v>
      </c>
      <c r="FB20">
        <f>MATCH(PM!N17,Annuaire!$B$3:$EP$3)</f>
        <v>75</v>
      </c>
      <c r="FC20">
        <f t="shared" ca="1" si="18"/>
        <v>0.51388856444444431</v>
      </c>
      <c r="FD20">
        <f t="shared" ca="1" si="19"/>
        <v>0.52083300444444436</v>
      </c>
      <c r="FE20">
        <f t="shared" ca="1" si="20"/>
        <v>487</v>
      </c>
      <c r="FF20">
        <f t="shared" ca="1" si="21"/>
        <v>491</v>
      </c>
      <c r="FH20" s="8">
        <f ca="1">(((PM!N17-Annuaire!FC20)*(Annuaire!FF20-Annuaire!FE20))/(Annuaire!FD20-Annuaire!FC20))+Annuaire!FE20</f>
        <v>487.40018694411975</v>
      </c>
    </row>
    <row r="21" spans="1:164" x14ac:dyDescent="0.25">
      <c r="A21" s="1">
        <v>42108</v>
      </c>
      <c r="B21">
        <v>487</v>
      </c>
      <c r="C21">
        <v>493</v>
      </c>
      <c r="D21">
        <v>499</v>
      </c>
      <c r="E21">
        <v>505</v>
      </c>
      <c r="F21">
        <v>511</v>
      </c>
      <c r="G21">
        <v>516</v>
      </c>
      <c r="H21">
        <v>521</v>
      </c>
      <c r="I21">
        <v>525</v>
      </c>
      <c r="J21">
        <v>528</v>
      </c>
      <c r="K21">
        <v>531</v>
      </c>
      <c r="L21">
        <v>532</v>
      </c>
      <c r="M21">
        <v>532</v>
      </c>
      <c r="N21">
        <v>531</v>
      </c>
      <c r="O21">
        <v>529</v>
      </c>
      <c r="P21">
        <v>525</v>
      </c>
      <c r="Q21">
        <v>521</v>
      </c>
      <c r="R21">
        <v>515</v>
      </c>
      <c r="S21">
        <v>507</v>
      </c>
      <c r="T21">
        <v>499</v>
      </c>
      <c r="U21">
        <v>489</v>
      </c>
      <c r="V21">
        <v>479</v>
      </c>
      <c r="W21">
        <v>467</v>
      </c>
      <c r="X21">
        <v>455</v>
      </c>
      <c r="Y21">
        <v>442</v>
      </c>
      <c r="Z21">
        <v>428</v>
      </c>
      <c r="AA21">
        <v>414</v>
      </c>
      <c r="AB21">
        <v>400</v>
      </c>
      <c r="AC21">
        <v>385</v>
      </c>
      <c r="AD21">
        <v>370</v>
      </c>
      <c r="AE21">
        <v>355</v>
      </c>
      <c r="AF21">
        <v>340</v>
      </c>
      <c r="AG21">
        <v>326</v>
      </c>
      <c r="AH21">
        <v>312</v>
      </c>
      <c r="AI21">
        <v>298</v>
      </c>
      <c r="AJ21">
        <v>285</v>
      </c>
      <c r="AK21">
        <v>272</v>
      </c>
      <c r="AL21">
        <v>261</v>
      </c>
      <c r="AM21">
        <v>250</v>
      </c>
      <c r="AN21">
        <v>241</v>
      </c>
      <c r="AO21">
        <v>233</v>
      </c>
      <c r="AP21">
        <v>227</v>
      </c>
      <c r="AQ21">
        <v>222</v>
      </c>
      <c r="AR21">
        <v>219</v>
      </c>
      <c r="AS21">
        <v>217</v>
      </c>
      <c r="AT21">
        <v>217</v>
      </c>
      <c r="AU21">
        <v>219</v>
      </c>
      <c r="AV21">
        <v>223</v>
      </c>
      <c r="AW21">
        <v>228</v>
      </c>
      <c r="AX21">
        <v>235</v>
      </c>
      <c r="AY21">
        <v>243</v>
      </c>
      <c r="AZ21">
        <v>252</v>
      </c>
      <c r="BA21">
        <v>262</v>
      </c>
      <c r="BB21">
        <v>272</v>
      </c>
      <c r="BC21">
        <v>283</v>
      </c>
      <c r="BD21">
        <v>295</v>
      </c>
      <c r="BE21">
        <v>306</v>
      </c>
      <c r="BF21">
        <v>317</v>
      </c>
      <c r="BG21">
        <v>328</v>
      </c>
      <c r="BH21">
        <v>338</v>
      </c>
      <c r="BI21">
        <v>348</v>
      </c>
      <c r="BJ21">
        <v>358</v>
      </c>
      <c r="BK21">
        <v>367</v>
      </c>
      <c r="BL21">
        <v>375</v>
      </c>
      <c r="BM21">
        <v>383</v>
      </c>
      <c r="BN21">
        <v>391</v>
      </c>
      <c r="BO21">
        <v>398</v>
      </c>
      <c r="BP21">
        <v>406</v>
      </c>
      <c r="BQ21">
        <v>413</v>
      </c>
      <c r="BR21">
        <v>420</v>
      </c>
      <c r="BS21">
        <v>427</v>
      </c>
      <c r="BT21">
        <v>434</v>
      </c>
      <c r="BU21">
        <v>442</v>
      </c>
      <c r="BV21">
        <v>449</v>
      </c>
      <c r="BW21">
        <v>457</v>
      </c>
      <c r="BX21">
        <v>465</v>
      </c>
      <c r="BY21">
        <v>473</v>
      </c>
      <c r="BZ21">
        <v>480</v>
      </c>
      <c r="CA21">
        <v>488</v>
      </c>
      <c r="CB21">
        <v>496</v>
      </c>
      <c r="CC21">
        <v>503</v>
      </c>
      <c r="CD21">
        <v>509</v>
      </c>
      <c r="CE21">
        <v>515</v>
      </c>
      <c r="CF21">
        <v>521</v>
      </c>
      <c r="CG21">
        <v>525</v>
      </c>
      <c r="CH21">
        <v>529</v>
      </c>
      <c r="CI21">
        <v>531</v>
      </c>
      <c r="CJ21">
        <v>533</v>
      </c>
      <c r="CK21">
        <v>533</v>
      </c>
      <c r="CL21">
        <v>532</v>
      </c>
      <c r="CM21">
        <v>530</v>
      </c>
      <c r="CN21">
        <v>526</v>
      </c>
      <c r="CO21">
        <v>521</v>
      </c>
      <c r="CP21">
        <v>516</v>
      </c>
      <c r="CQ21">
        <v>508</v>
      </c>
      <c r="CR21">
        <v>500</v>
      </c>
      <c r="CS21">
        <v>491</v>
      </c>
      <c r="CT21">
        <v>481</v>
      </c>
      <c r="CU21">
        <v>470</v>
      </c>
      <c r="CV21">
        <v>458</v>
      </c>
      <c r="CW21">
        <v>445</v>
      </c>
      <c r="CX21">
        <v>432</v>
      </c>
      <c r="CY21">
        <v>418</v>
      </c>
      <c r="CZ21">
        <v>403</v>
      </c>
      <c r="DA21">
        <v>389</v>
      </c>
      <c r="DB21">
        <v>374</v>
      </c>
      <c r="DC21">
        <v>359</v>
      </c>
      <c r="DD21">
        <v>343</v>
      </c>
      <c r="DE21">
        <v>328</v>
      </c>
      <c r="DF21">
        <v>314</v>
      </c>
      <c r="DG21">
        <v>299</v>
      </c>
      <c r="DH21">
        <v>285</v>
      </c>
      <c r="DI21">
        <v>273</v>
      </c>
      <c r="DJ21">
        <v>261</v>
      </c>
      <c r="DK21">
        <v>250</v>
      </c>
      <c r="DL21">
        <v>241</v>
      </c>
      <c r="DM21">
        <v>233</v>
      </c>
      <c r="DN21">
        <v>226</v>
      </c>
      <c r="DO21">
        <v>222</v>
      </c>
      <c r="DP21">
        <v>219</v>
      </c>
      <c r="DQ21">
        <v>218</v>
      </c>
      <c r="DR21">
        <v>219</v>
      </c>
      <c r="DS21">
        <v>222</v>
      </c>
      <c r="DT21">
        <v>226</v>
      </c>
      <c r="DU21">
        <v>232</v>
      </c>
      <c r="DV21">
        <v>240</v>
      </c>
      <c r="DW21">
        <v>248</v>
      </c>
      <c r="DX21">
        <v>258</v>
      </c>
      <c r="DY21">
        <v>268</v>
      </c>
      <c r="DZ21">
        <v>279</v>
      </c>
      <c r="EA21">
        <v>290</v>
      </c>
      <c r="EB21">
        <v>302</v>
      </c>
      <c r="EC21">
        <v>313</v>
      </c>
      <c r="ED21">
        <v>325</v>
      </c>
      <c r="EE21">
        <v>336</v>
      </c>
      <c r="EF21">
        <v>348</v>
      </c>
      <c r="EG21">
        <v>359</v>
      </c>
      <c r="EH21">
        <v>370</v>
      </c>
      <c r="EI21">
        <v>380</v>
      </c>
      <c r="EJ21">
        <v>391</v>
      </c>
      <c r="EK21">
        <v>401</v>
      </c>
      <c r="EL21">
        <v>411</v>
      </c>
      <c r="EM21">
        <v>420</v>
      </c>
      <c r="EN21">
        <v>430</v>
      </c>
      <c r="EO21">
        <v>440</v>
      </c>
      <c r="EP21">
        <v>450</v>
      </c>
      <c r="ER21" s="4">
        <f>PM!K18</f>
        <v>3.194444111111111E-2</v>
      </c>
      <c r="ES21" s="3">
        <f>MATCH(PM!K18,Annuaire!$B$3:$EP$3)</f>
        <v>5</v>
      </c>
      <c r="ET21">
        <f t="shared" ca="1" si="14"/>
        <v>2.7777764444444443E-2</v>
      </c>
      <c r="EU21">
        <f t="shared" ca="1" si="15"/>
        <v>3.4722204444444446E-2</v>
      </c>
      <c r="EV21">
        <f t="shared" ca="1" si="16"/>
        <v>511</v>
      </c>
      <c r="EW21">
        <f t="shared" ca="1" si="17"/>
        <v>516</v>
      </c>
      <c r="EY21" s="5">
        <f ca="1">(((PM!K18-Annuaire!ET21)*(Annuaire!EW21-Annuaire!EV21))/(Annuaire!EU21-Annuaire!ET21))+Annuaire!EV21</f>
        <v>514.00000912000587</v>
      </c>
      <c r="FA21" s="6">
        <f>PM!N18</f>
        <v>0.56041666633333331</v>
      </c>
      <c r="FB21">
        <f>MATCH(PM!N18,Annuaire!$B$3:$EP$3)</f>
        <v>81</v>
      </c>
      <c r="FC21">
        <f t="shared" ca="1" si="18"/>
        <v>0.55555520444444462</v>
      </c>
      <c r="FD21">
        <f t="shared" ca="1" si="19"/>
        <v>0.56249964444444467</v>
      </c>
      <c r="FE21">
        <f t="shared" ca="1" si="20"/>
        <v>509</v>
      </c>
      <c r="FF21">
        <f t="shared" ca="1" si="21"/>
        <v>515</v>
      </c>
      <c r="FH21" s="8">
        <f ca="1">(((PM!N18-Annuaire!FC21)*(Annuaire!FF21-Annuaire!FE21))/(Annuaire!FD21-Annuaire!FC21))+Annuaire!FE21</f>
        <v>513.20030576019553</v>
      </c>
    </row>
    <row r="22" spans="1:164" x14ac:dyDescent="0.25">
      <c r="A22" s="1">
        <v>42109</v>
      </c>
      <c r="B22">
        <v>450</v>
      </c>
      <c r="C22">
        <v>461</v>
      </c>
      <c r="D22">
        <v>470</v>
      </c>
      <c r="E22">
        <v>479</v>
      </c>
      <c r="F22">
        <v>488</v>
      </c>
      <c r="G22">
        <v>497</v>
      </c>
      <c r="H22">
        <v>506</v>
      </c>
      <c r="I22">
        <v>515</v>
      </c>
      <c r="J22">
        <v>523</v>
      </c>
      <c r="K22">
        <v>531</v>
      </c>
      <c r="L22">
        <v>538</v>
      </c>
      <c r="M22">
        <v>545</v>
      </c>
      <c r="N22">
        <v>551</v>
      </c>
      <c r="O22">
        <v>556</v>
      </c>
      <c r="P22">
        <v>560</v>
      </c>
      <c r="Q22">
        <v>563</v>
      </c>
      <c r="R22">
        <v>565</v>
      </c>
      <c r="S22">
        <v>565</v>
      </c>
      <c r="T22">
        <v>564</v>
      </c>
      <c r="U22">
        <v>562</v>
      </c>
      <c r="V22">
        <v>558</v>
      </c>
      <c r="W22">
        <v>552</v>
      </c>
      <c r="X22">
        <v>546</v>
      </c>
      <c r="Y22">
        <v>537</v>
      </c>
      <c r="Z22">
        <v>528</v>
      </c>
      <c r="AA22">
        <v>517</v>
      </c>
      <c r="AB22">
        <v>505</v>
      </c>
      <c r="AC22">
        <v>492</v>
      </c>
      <c r="AD22">
        <v>478</v>
      </c>
      <c r="AE22">
        <v>464</v>
      </c>
      <c r="AF22">
        <v>448</v>
      </c>
      <c r="AG22">
        <v>432</v>
      </c>
      <c r="AH22">
        <v>416</v>
      </c>
      <c r="AI22">
        <v>399</v>
      </c>
      <c r="AJ22">
        <v>382</v>
      </c>
      <c r="AK22">
        <v>365</v>
      </c>
      <c r="AL22">
        <v>348</v>
      </c>
      <c r="AM22">
        <v>330</v>
      </c>
      <c r="AN22">
        <v>313</v>
      </c>
      <c r="AO22">
        <v>296</v>
      </c>
      <c r="AP22">
        <v>280</v>
      </c>
      <c r="AQ22">
        <v>264</v>
      </c>
      <c r="AR22">
        <v>249</v>
      </c>
      <c r="AS22">
        <v>235</v>
      </c>
      <c r="AT22">
        <v>221</v>
      </c>
      <c r="AU22">
        <v>210</v>
      </c>
      <c r="AV22">
        <v>200</v>
      </c>
      <c r="AW22">
        <v>191</v>
      </c>
      <c r="AX22">
        <v>185</v>
      </c>
      <c r="AY22">
        <v>180</v>
      </c>
      <c r="AZ22">
        <v>178</v>
      </c>
      <c r="BA22">
        <v>178</v>
      </c>
      <c r="BB22">
        <v>180</v>
      </c>
      <c r="BC22">
        <v>184</v>
      </c>
      <c r="BD22">
        <v>190</v>
      </c>
      <c r="BE22">
        <v>198</v>
      </c>
      <c r="BF22">
        <v>207</v>
      </c>
      <c r="BG22">
        <v>218</v>
      </c>
      <c r="BH22">
        <v>230</v>
      </c>
      <c r="BI22">
        <v>243</v>
      </c>
      <c r="BJ22">
        <v>257</v>
      </c>
      <c r="BK22">
        <v>271</v>
      </c>
      <c r="BL22">
        <v>285</v>
      </c>
      <c r="BM22">
        <v>299</v>
      </c>
      <c r="BN22">
        <v>312</v>
      </c>
      <c r="BO22">
        <v>326</v>
      </c>
      <c r="BP22">
        <v>339</v>
      </c>
      <c r="BQ22">
        <v>352</v>
      </c>
      <c r="BR22">
        <v>364</v>
      </c>
      <c r="BS22">
        <v>375</v>
      </c>
      <c r="BT22">
        <v>386</v>
      </c>
      <c r="BU22">
        <v>397</v>
      </c>
      <c r="BV22">
        <v>408</v>
      </c>
      <c r="BW22">
        <v>418</v>
      </c>
      <c r="BX22">
        <v>428</v>
      </c>
      <c r="BY22">
        <v>439</v>
      </c>
      <c r="BZ22">
        <v>449</v>
      </c>
      <c r="CA22">
        <v>459</v>
      </c>
      <c r="CB22">
        <v>469</v>
      </c>
      <c r="CC22">
        <v>479</v>
      </c>
      <c r="CD22">
        <v>489</v>
      </c>
      <c r="CE22">
        <v>499</v>
      </c>
      <c r="CF22">
        <v>509</v>
      </c>
      <c r="CG22">
        <v>519</v>
      </c>
      <c r="CH22">
        <v>528</v>
      </c>
      <c r="CI22">
        <v>536</v>
      </c>
      <c r="CJ22">
        <v>544</v>
      </c>
      <c r="CK22">
        <v>551</v>
      </c>
      <c r="CL22">
        <v>557</v>
      </c>
      <c r="CM22">
        <v>562</v>
      </c>
      <c r="CN22">
        <v>566</v>
      </c>
      <c r="CO22">
        <v>569</v>
      </c>
      <c r="CP22">
        <v>570</v>
      </c>
      <c r="CQ22">
        <v>569</v>
      </c>
      <c r="CR22">
        <v>568</v>
      </c>
      <c r="CS22">
        <v>564</v>
      </c>
      <c r="CT22">
        <v>559</v>
      </c>
      <c r="CU22">
        <v>553</v>
      </c>
      <c r="CV22">
        <v>545</v>
      </c>
      <c r="CW22">
        <v>536</v>
      </c>
      <c r="CX22">
        <v>526</v>
      </c>
      <c r="CY22">
        <v>515</v>
      </c>
      <c r="CZ22">
        <v>502</v>
      </c>
      <c r="DA22">
        <v>489</v>
      </c>
      <c r="DB22">
        <v>474</v>
      </c>
      <c r="DC22">
        <v>459</v>
      </c>
      <c r="DD22">
        <v>443</v>
      </c>
      <c r="DE22">
        <v>427</v>
      </c>
      <c r="DF22">
        <v>409</v>
      </c>
      <c r="DG22">
        <v>392</v>
      </c>
      <c r="DH22">
        <v>374</v>
      </c>
      <c r="DI22">
        <v>355</v>
      </c>
      <c r="DJ22">
        <v>337</v>
      </c>
      <c r="DK22">
        <v>318</v>
      </c>
      <c r="DL22">
        <v>300</v>
      </c>
      <c r="DM22">
        <v>281</v>
      </c>
      <c r="DN22">
        <v>264</v>
      </c>
      <c r="DO22">
        <v>247</v>
      </c>
      <c r="DP22">
        <v>232</v>
      </c>
      <c r="DQ22">
        <v>217</v>
      </c>
      <c r="DR22">
        <v>204</v>
      </c>
      <c r="DS22">
        <v>193</v>
      </c>
      <c r="DT22">
        <v>184</v>
      </c>
      <c r="DU22">
        <v>177</v>
      </c>
      <c r="DV22">
        <v>172</v>
      </c>
      <c r="DW22">
        <v>170</v>
      </c>
      <c r="DX22">
        <v>170</v>
      </c>
      <c r="DY22">
        <v>172</v>
      </c>
      <c r="DZ22">
        <v>177</v>
      </c>
      <c r="EA22">
        <v>183</v>
      </c>
      <c r="EB22">
        <v>192</v>
      </c>
      <c r="EC22">
        <v>202</v>
      </c>
      <c r="ED22">
        <v>214</v>
      </c>
      <c r="EE22">
        <v>227</v>
      </c>
      <c r="EF22">
        <v>241</v>
      </c>
      <c r="EG22">
        <v>256</v>
      </c>
      <c r="EH22">
        <v>272</v>
      </c>
      <c r="EI22">
        <v>287</v>
      </c>
      <c r="EJ22">
        <v>303</v>
      </c>
      <c r="EK22">
        <v>319</v>
      </c>
      <c r="EL22">
        <v>334</v>
      </c>
      <c r="EM22">
        <v>349</v>
      </c>
      <c r="EN22">
        <v>364</v>
      </c>
      <c r="EO22">
        <v>379</v>
      </c>
      <c r="EP22">
        <v>393</v>
      </c>
      <c r="ER22" s="4">
        <f>PM!K19</f>
        <v>7.430555222222221E-2</v>
      </c>
      <c r="ES22" s="3">
        <f>MATCH(PM!K19,Annuaire!$B$3:$EP$3)</f>
        <v>11</v>
      </c>
      <c r="ET22">
        <f t="shared" ca="1" si="14"/>
        <v>6.9444404444444427E-2</v>
      </c>
      <c r="EU22">
        <f t="shared" ca="1" si="15"/>
        <v>7.6388844444444423E-2</v>
      </c>
      <c r="EV22">
        <f t="shared" ca="1" si="16"/>
        <v>538</v>
      </c>
      <c r="EW22">
        <f t="shared" ca="1" si="17"/>
        <v>545</v>
      </c>
      <c r="EY22" s="5">
        <f ca="1">(((PM!K19-Annuaire!ET22)*(Annuaire!EW22-Annuaire!EV22))/(Annuaire!EU22-Annuaire!ET22))+Annuaire!EV22</f>
        <v>542.90004009602569</v>
      </c>
      <c r="FA22" s="6">
        <f>PM!N19</f>
        <v>0.59930555522222217</v>
      </c>
      <c r="FB22">
        <f>MATCH(PM!N19,Annuaire!$B$3:$EP$3)</f>
        <v>87</v>
      </c>
      <c r="FC22">
        <f t="shared" ca="1" si="18"/>
        <v>0.59722184444444493</v>
      </c>
      <c r="FD22">
        <f t="shared" ca="1" si="19"/>
        <v>0.60416628444444498</v>
      </c>
      <c r="FE22">
        <f t="shared" ca="1" si="20"/>
        <v>544</v>
      </c>
      <c r="FF22">
        <f t="shared" ca="1" si="21"/>
        <v>551</v>
      </c>
      <c r="FH22" s="8">
        <f ca="1">(((PM!N19-Annuaire!FC22)*(Annuaire!FF22-Annuaire!FE22))/(Annuaire!FD22-Annuaire!FC22))+Annuaire!FE22</f>
        <v>546.10038180824381</v>
      </c>
    </row>
    <row r="23" spans="1:164" x14ac:dyDescent="0.25">
      <c r="A23" s="1">
        <v>42110</v>
      </c>
      <c r="B23">
        <v>393</v>
      </c>
      <c r="C23">
        <v>409</v>
      </c>
      <c r="D23">
        <v>422</v>
      </c>
      <c r="E23">
        <v>435</v>
      </c>
      <c r="F23">
        <v>448</v>
      </c>
      <c r="G23">
        <v>460</v>
      </c>
      <c r="H23">
        <v>472</v>
      </c>
      <c r="I23">
        <v>484</v>
      </c>
      <c r="J23">
        <v>495</v>
      </c>
      <c r="K23">
        <v>506</v>
      </c>
      <c r="L23">
        <v>517</v>
      </c>
      <c r="M23">
        <v>528</v>
      </c>
      <c r="N23">
        <v>539</v>
      </c>
      <c r="O23">
        <v>548</v>
      </c>
      <c r="P23">
        <v>558</v>
      </c>
      <c r="Q23">
        <v>567</v>
      </c>
      <c r="R23">
        <v>575</v>
      </c>
      <c r="S23">
        <v>582</v>
      </c>
      <c r="T23">
        <v>589</v>
      </c>
      <c r="U23">
        <v>594</v>
      </c>
      <c r="V23">
        <v>598</v>
      </c>
      <c r="W23">
        <v>600</v>
      </c>
      <c r="X23">
        <v>601</v>
      </c>
      <c r="Y23">
        <v>601</v>
      </c>
      <c r="Z23">
        <v>598</v>
      </c>
      <c r="AA23">
        <v>595</v>
      </c>
      <c r="AB23">
        <v>589</v>
      </c>
      <c r="AC23">
        <v>582</v>
      </c>
      <c r="AD23">
        <v>573</v>
      </c>
      <c r="AE23">
        <v>563</v>
      </c>
      <c r="AF23">
        <v>552</v>
      </c>
      <c r="AG23">
        <v>539</v>
      </c>
      <c r="AH23">
        <v>524</v>
      </c>
      <c r="AI23">
        <v>509</v>
      </c>
      <c r="AJ23">
        <v>493</v>
      </c>
      <c r="AK23">
        <v>476</v>
      </c>
      <c r="AL23">
        <v>458</v>
      </c>
      <c r="AM23">
        <v>439</v>
      </c>
      <c r="AN23">
        <v>420</v>
      </c>
      <c r="AO23">
        <v>401</v>
      </c>
      <c r="AP23">
        <v>381</v>
      </c>
      <c r="AQ23">
        <v>360</v>
      </c>
      <c r="AR23">
        <v>340</v>
      </c>
      <c r="AS23">
        <v>319</v>
      </c>
      <c r="AT23">
        <v>298</v>
      </c>
      <c r="AU23">
        <v>278</v>
      </c>
      <c r="AV23">
        <v>258</v>
      </c>
      <c r="AW23">
        <v>238</v>
      </c>
      <c r="AX23">
        <v>220</v>
      </c>
      <c r="AY23">
        <v>202</v>
      </c>
      <c r="AZ23">
        <v>186</v>
      </c>
      <c r="BA23">
        <v>171</v>
      </c>
      <c r="BB23">
        <v>158</v>
      </c>
      <c r="BC23">
        <v>147</v>
      </c>
      <c r="BD23">
        <v>139</v>
      </c>
      <c r="BE23">
        <v>133</v>
      </c>
      <c r="BF23">
        <v>129</v>
      </c>
      <c r="BG23">
        <v>129</v>
      </c>
      <c r="BH23">
        <v>131</v>
      </c>
      <c r="BI23">
        <v>136</v>
      </c>
      <c r="BJ23">
        <v>144</v>
      </c>
      <c r="BK23">
        <v>153</v>
      </c>
      <c r="BL23">
        <v>165</v>
      </c>
      <c r="BM23">
        <v>179</v>
      </c>
      <c r="BN23">
        <v>195</v>
      </c>
      <c r="BO23">
        <v>212</v>
      </c>
      <c r="BP23">
        <v>229</v>
      </c>
      <c r="BQ23">
        <v>247</v>
      </c>
      <c r="BR23">
        <v>266</v>
      </c>
      <c r="BS23">
        <v>284</v>
      </c>
      <c r="BT23">
        <v>302</v>
      </c>
      <c r="BU23">
        <v>320</v>
      </c>
      <c r="BV23">
        <v>337</v>
      </c>
      <c r="BW23">
        <v>354</v>
      </c>
      <c r="BX23">
        <v>370</v>
      </c>
      <c r="BY23">
        <v>385</v>
      </c>
      <c r="BZ23">
        <v>400</v>
      </c>
      <c r="CA23">
        <v>414</v>
      </c>
      <c r="CB23">
        <v>428</v>
      </c>
      <c r="CC23">
        <v>441</v>
      </c>
      <c r="CD23">
        <v>454</v>
      </c>
      <c r="CE23">
        <v>466</v>
      </c>
      <c r="CF23">
        <v>479</v>
      </c>
      <c r="CG23">
        <v>491</v>
      </c>
      <c r="CH23">
        <v>503</v>
      </c>
      <c r="CI23">
        <v>515</v>
      </c>
      <c r="CJ23">
        <v>526</v>
      </c>
      <c r="CK23">
        <v>538</v>
      </c>
      <c r="CL23">
        <v>548</v>
      </c>
      <c r="CM23">
        <v>559</v>
      </c>
      <c r="CN23">
        <v>568</v>
      </c>
      <c r="CO23">
        <v>577</v>
      </c>
      <c r="CP23">
        <v>585</v>
      </c>
      <c r="CQ23">
        <v>591</v>
      </c>
      <c r="CR23">
        <v>597</v>
      </c>
      <c r="CS23">
        <v>601</v>
      </c>
      <c r="CT23">
        <v>603</v>
      </c>
      <c r="CU23">
        <v>604</v>
      </c>
      <c r="CV23">
        <v>604</v>
      </c>
      <c r="CW23">
        <v>601</v>
      </c>
      <c r="CX23">
        <v>597</v>
      </c>
      <c r="CY23">
        <v>592</v>
      </c>
      <c r="CZ23">
        <v>584</v>
      </c>
      <c r="DA23">
        <v>576</v>
      </c>
      <c r="DB23">
        <v>565</v>
      </c>
      <c r="DC23">
        <v>553</v>
      </c>
      <c r="DD23">
        <v>540</v>
      </c>
      <c r="DE23">
        <v>526</v>
      </c>
      <c r="DF23">
        <v>511</v>
      </c>
      <c r="DG23">
        <v>494</v>
      </c>
      <c r="DH23">
        <v>477</v>
      </c>
      <c r="DI23">
        <v>459</v>
      </c>
      <c r="DJ23">
        <v>440</v>
      </c>
      <c r="DK23">
        <v>420</v>
      </c>
      <c r="DL23">
        <v>399</v>
      </c>
      <c r="DM23">
        <v>378</v>
      </c>
      <c r="DN23">
        <v>357</v>
      </c>
      <c r="DO23">
        <v>335</v>
      </c>
      <c r="DP23">
        <v>313</v>
      </c>
      <c r="DQ23">
        <v>291</v>
      </c>
      <c r="DR23">
        <v>269</v>
      </c>
      <c r="DS23">
        <v>248</v>
      </c>
      <c r="DT23">
        <v>227</v>
      </c>
      <c r="DU23">
        <v>207</v>
      </c>
      <c r="DV23">
        <v>189</v>
      </c>
      <c r="DW23">
        <v>172</v>
      </c>
      <c r="DX23">
        <v>157</v>
      </c>
      <c r="DY23">
        <v>144</v>
      </c>
      <c r="DZ23">
        <v>134</v>
      </c>
      <c r="EA23">
        <v>126</v>
      </c>
      <c r="EB23">
        <v>121</v>
      </c>
      <c r="EC23">
        <v>119</v>
      </c>
      <c r="ED23">
        <v>120</v>
      </c>
      <c r="EE23">
        <v>124</v>
      </c>
      <c r="EF23">
        <v>130</v>
      </c>
      <c r="EG23">
        <v>140</v>
      </c>
      <c r="EH23">
        <v>151</v>
      </c>
      <c r="EI23">
        <v>165</v>
      </c>
      <c r="EJ23">
        <v>181</v>
      </c>
      <c r="EK23">
        <v>199</v>
      </c>
      <c r="EL23">
        <v>217</v>
      </c>
      <c r="EM23">
        <v>236</v>
      </c>
      <c r="EN23">
        <v>256</v>
      </c>
      <c r="EO23">
        <v>277</v>
      </c>
      <c r="EP23">
        <v>297</v>
      </c>
      <c r="ER23" s="4">
        <f>PM!K20</f>
        <v>0.11180555222222223</v>
      </c>
      <c r="ES23" s="3">
        <f>MATCH(PM!K20,Annuaire!$B$3:$EP$3)</f>
        <v>17</v>
      </c>
      <c r="ET23">
        <f t="shared" ca="1" si="14"/>
        <v>0.1111110444444444</v>
      </c>
      <c r="EU23">
        <f t="shared" ca="1" si="15"/>
        <v>0.1180554844444444</v>
      </c>
      <c r="EV23">
        <f t="shared" ca="1" si="16"/>
        <v>575</v>
      </c>
      <c r="EW23">
        <f t="shared" ca="1" si="17"/>
        <v>582</v>
      </c>
      <c r="EY23" s="5">
        <f ca="1">(((PM!K20-Annuaire!ET23)*(Annuaire!EW23-Annuaire!EV23))/(Annuaire!EU23-Annuaire!ET23))+Annuaire!EV23</f>
        <v>575.70006428804118</v>
      </c>
      <c r="FA23" s="6">
        <f>PM!N20</f>
        <v>0.63263888855555561</v>
      </c>
      <c r="FB23">
        <f>MATCH(PM!N20,Annuaire!$B$3:$EP$3)</f>
        <v>92</v>
      </c>
      <c r="FC23">
        <f t="shared" ca="1" si="18"/>
        <v>0.63194404444444519</v>
      </c>
      <c r="FD23">
        <f t="shared" ca="1" si="19"/>
        <v>0.63888848444444524</v>
      </c>
      <c r="FE23">
        <f t="shared" ca="1" si="20"/>
        <v>577</v>
      </c>
      <c r="FF23">
        <f t="shared" ca="1" si="21"/>
        <v>585</v>
      </c>
      <c r="FH23" s="8">
        <f ca="1">(((PM!N20-Annuaire!FC23)*(Annuaire!FF23-Annuaire!FE23))/(Annuaire!FD23-Annuaire!FC23))+Annuaire!FE23</f>
        <v>577.80046092829423</v>
      </c>
    </row>
    <row r="24" spans="1:164" x14ac:dyDescent="0.25">
      <c r="A24" s="1">
        <v>42111</v>
      </c>
      <c r="B24">
        <v>297</v>
      </c>
      <c r="C24">
        <v>314</v>
      </c>
      <c r="D24">
        <v>334</v>
      </c>
      <c r="E24">
        <v>355</v>
      </c>
      <c r="F24">
        <v>374</v>
      </c>
      <c r="G24">
        <v>393</v>
      </c>
      <c r="H24">
        <v>411</v>
      </c>
      <c r="I24">
        <v>428</v>
      </c>
      <c r="J24">
        <v>445</v>
      </c>
      <c r="K24">
        <v>460</v>
      </c>
      <c r="L24">
        <v>475</v>
      </c>
      <c r="M24">
        <v>489</v>
      </c>
      <c r="N24">
        <v>503</v>
      </c>
      <c r="O24">
        <v>517</v>
      </c>
      <c r="P24">
        <v>530</v>
      </c>
      <c r="Q24">
        <v>542</v>
      </c>
      <c r="R24">
        <v>554</v>
      </c>
      <c r="S24">
        <v>566</v>
      </c>
      <c r="T24">
        <v>577</v>
      </c>
      <c r="U24">
        <v>587</v>
      </c>
      <c r="V24">
        <v>597</v>
      </c>
      <c r="W24">
        <v>606</v>
      </c>
      <c r="X24">
        <v>613</v>
      </c>
      <c r="Y24">
        <v>620</v>
      </c>
      <c r="Z24">
        <v>625</v>
      </c>
      <c r="AA24">
        <v>629</v>
      </c>
      <c r="AB24">
        <v>632</v>
      </c>
      <c r="AC24">
        <v>633</v>
      </c>
      <c r="AD24">
        <v>632</v>
      </c>
      <c r="AE24">
        <v>629</v>
      </c>
      <c r="AF24">
        <v>625</v>
      </c>
      <c r="AG24">
        <v>618</v>
      </c>
      <c r="AH24">
        <v>611</v>
      </c>
      <c r="AI24">
        <v>601</v>
      </c>
      <c r="AJ24">
        <v>590</v>
      </c>
      <c r="AK24">
        <v>577</v>
      </c>
      <c r="AL24">
        <v>563</v>
      </c>
      <c r="AM24">
        <v>547</v>
      </c>
      <c r="AN24">
        <v>530</v>
      </c>
      <c r="AO24">
        <v>512</v>
      </c>
      <c r="AP24">
        <v>493</v>
      </c>
      <c r="AQ24">
        <v>473</v>
      </c>
      <c r="AR24">
        <v>453</v>
      </c>
      <c r="AS24">
        <v>431</v>
      </c>
      <c r="AT24">
        <v>409</v>
      </c>
      <c r="AU24">
        <v>387</v>
      </c>
      <c r="AV24">
        <v>364</v>
      </c>
      <c r="AW24">
        <v>341</v>
      </c>
      <c r="AX24">
        <v>317</v>
      </c>
      <c r="AY24">
        <v>293</v>
      </c>
      <c r="AZ24">
        <v>270</v>
      </c>
      <c r="BA24">
        <v>246</v>
      </c>
      <c r="BB24">
        <v>223</v>
      </c>
      <c r="BC24">
        <v>201</v>
      </c>
      <c r="BD24">
        <v>180</v>
      </c>
      <c r="BE24">
        <v>160</v>
      </c>
      <c r="BF24">
        <v>142</v>
      </c>
      <c r="BG24">
        <v>126</v>
      </c>
      <c r="BH24">
        <v>112</v>
      </c>
      <c r="BI24">
        <v>100</v>
      </c>
      <c r="BJ24">
        <v>92</v>
      </c>
      <c r="BK24">
        <v>87</v>
      </c>
      <c r="BL24">
        <v>85</v>
      </c>
      <c r="BM24">
        <v>86</v>
      </c>
      <c r="BN24">
        <v>91</v>
      </c>
      <c r="BO24">
        <v>99</v>
      </c>
      <c r="BP24">
        <v>110</v>
      </c>
      <c r="BQ24">
        <v>124</v>
      </c>
      <c r="BR24">
        <v>140</v>
      </c>
      <c r="BS24">
        <v>159</v>
      </c>
      <c r="BT24">
        <v>179</v>
      </c>
      <c r="BU24">
        <v>200</v>
      </c>
      <c r="BV24">
        <v>222</v>
      </c>
      <c r="BW24">
        <v>245</v>
      </c>
      <c r="BX24">
        <v>268</v>
      </c>
      <c r="BY24">
        <v>291</v>
      </c>
      <c r="BZ24">
        <v>313</v>
      </c>
      <c r="CA24">
        <v>334</v>
      </c>
      <c r="CB24">
        <v>355</v>
      </c>
      <c r="CC24">
        <v>375</v>
      </c>
      <c r="CD24">
        <v>394</v>
      </c>
      <c r="CE24">
        <v>412</v>
      </c>
      <c r="CF24">
        <v>429</v>
      </c>
      <c r="CG24">
        <v>445</v>
      </c>
      <c r="CH24">
        <v>461</v>
      </c>
      <c r="CI24">
        <v>476</v>
      </c>
      <c r="CJ24">
        <v>491</v>
      </c>
      <c r="CK24">
        <v>505</v>
      </c>
      <c r="CL24">
        <v>518</v>
      </c>
      <c r="CM24">
        <v>531</v>
      </c>
      <c r="CN24">
        <v>544</v>
      </c>
      <c r="CO24">
        <v>557</v>
      </c>
      <c r="CP24">
        <v>568</v>
      </c>
      <c r="CQ24">
        <v>579</v>
      </c>
      <c r="CR24">
        <v>590</v>
      </c>
      <c r="CS24">
        <v>599</v>
      </c>
      <c r="CT24">
        <v>608</v>
      </c>
      <c r="CU24">
        <v>615</v>
      </c>
      <c r="CV24">
        <v>621</v>
      </c>
      <c r="CW24">
        <v>626</v>
      </c>
      <c r="CX24">
        <v>629</v>
      </c>
      <c r="CY24">
        <v>631</v>
      </c>
      <c r="CZ24">
        <v>631</v>
      </c>
      <c r="DA24">
        <v>629</v>
      </c>
      <c r="DB24">
        <v>625</v>
      </c>
      <c r="DC24">
        <v>620</v>
      </c>
      <c r="DD24">
        <v>613</v>
      </c>
      <c r="DE24">
        <v>604</v>
      </c>
      <c r="DF24">
        <v>594</v>
      </c>
      <c r="DG24">
        <v>582</v>
      </c>
      <c r="DH24">
        <v>569</v>
      </c>
      <c r="DI24">
        <v>554</v>
      </c>
      <c r="DJ24">
        <v>538</v>
      </c>
      <c r="DK24">
        <v>521</v>
      </c>
      <c r="DL24">
        <v>503</v>
      </c>
      <c r="DM24">
        <v>484</v>
      </c>
      <c r="DN24">
        <v>463</v>
      </c>
      <c r="DO24">
        <v>442</v>
      </c>
      <c r="DP24">
        <v>421</v>
      </c>
      <c r="DQ24">
        <v>398</v>
      </c>
      <c r="DR24">
        <v>375</v>
      </c>
      <c r="DS24">
        <v>351</v>
      </c>
      <c r="DT24">
        <v>327</v>
      </c>
      <c r="DU24">
        <v>303</v>
      </c>
      <c r="DV24">
        <v>278</v>
      </c>
      <c r="DW24">
        <v>253</v>
      </c>
      <c r="DX24">
        <v>229</v>
      </c>
      <c r="DY24">
        <v>205</v>
      </c>
      <c r="DZ24">
        <v>183</v>
      </c>
      <c r="EA24">
        <v>161</v>
      </c>
      <c r="EB24">
        <v>142</v>
      </c>
      <c r="EC24">
        <v>124</v>
      </c>
      <c r="ED24">
        <v>108</v>
      </c>
      <c r="EE24">
        <v>96</v>
      </c>
      <c r="EF24">
        <v>86</v>
      </c>
      <c r="EG24">
        <v>80</v>
      </c>
      <c r="EH24">
        <v>77</v>
      </c>
      <c r="EI24">
        <v>77</v>
      </c>
      <c r="EJ24">
        <v>81</v>
      </c>
      <c r="EK24">
        <v>88</v>
      </c>
      <c r="EL24">
        <v>99</v>
      </c>
      <c r="EM24">
        <v>112</v>
      </c>
      <c r="EN24">
        <v>129</v>
      </c>
      <c r="EO24">
        <v>147</v>
      </c>
      <c r="EP24">
        <v>168</v>
      </c>
      <c r="ER24" s="4">
        <f>PM!K21</f>
        <v>0.14583332999999998</v>
      </c>
      <c r="ES24" s="3">
        <f>MATCH(PM!K21,Annuaire!$B$3:$EP$3)</f>
        <v>22</v>
      </c>
      <c r="ET24">
        <f t="shared" ca="1" si="14"/>
        <v>0.1458332444444444</v>
      </c>
      <c r="EU24">
        <f t="shared" ca="1" si="15"/>
        <v>0.15277768444444439</v>
      </c>
      <c r="EV24">
        <f t="shared" ca="1" si="16"/>
        <v>606</v>
      </c>
      <c r="EW24">
        <f t="shared" ca="1" si="17"/>
        <v>613</v>
      </c>
      <c r="EY24" s="5">
        <f ca="1">(((PM!K21-Annuaire!ET24)*(Annuaire!EW24-Annuaire!EV24))/(Annuaire!EU24-Annuaire!ET24))+Annuaire!EV24</f>
        <v>606.00008624005523</v>
      </c>
      <c r="FA24" s="6">
        <f>PM!N21</f>
        <v>0.66319444411111117</v>
      </c>
      <c r="FB24">
        <f>MATCH(PM!N21,Annuaire!$B$3:$EP$3)</f>
        <v>96</v>
      </c>
      <c r="FC24">
        <f t="shared" ca="1" si="18"/>
        <v>0.65972180444444539</v>
      </c>
      <c r="FD24">
        <f t="shared" ca="1" si="19"/>
        <v>0.66666624444444544</v>
      </c>
      <c r="FE24">
        <f t="shared" ca="1" si="20"/>
        <v>599</v>
      </c>
      <c r="FF24">
        <f t="shared" ca="1" si="21"/>
        <v>608</v>
      </c>
      <c r="FH24" s="8">
        <f ca="1">(((PM!N21-Annuaire!FC24)*(Annuaire!FF24-Annuaire!FE24))/(Annuaire!FD24-Annuaire!FC24))+Annuaire!FE24</f>
        <v>603.5005438883469</v>
      </c>
    </row>
    <row r="25" spans="1:164" x14ac:dyDescent="0.25">
      <c r="A25" s="1">
        <v>42112</v>
      </c>
      <c r="B25">
        <v>168</v>
      </c>
      <c r="C25">
        <v>181</v>
      </c>
      <c r="D25">
        <v>204</v>
      </c>
      <c r="E25">
        <v>229</v>
      </c>
      <c r="F25">
        <v>254</v>
      </c>
      <c r="G25">
        <v>279</v>
      </c>
      <c r="H25">
        <v>304</v>
      </c>
      <c r="I25">
        <v>329</v>
      </c>
      <c r="J25">
        <v>353</v>
      </c>
      <c r="K25">
        <v>376</v>
      </c>
      <c r="L25">
        <v>398</v>
      </c>
      <c r="M25">
        <v>419</v>
      </c>
      <c r="N25">
        <v>438</v>
      </c>
      <c r="O25">
        <v>457</v>
      </c>
      <c r="P25">
        <v>475</v>
      </c>
      <c r="Q25">
        <v>492</v>
      </c>
      <c r="R25">
        <v>508</v>
      </c>
      <c r="S25">
        <v>524</v>
      </c>
      <c r="T25">
        <v>539</v>
      </c>
      <c r="U25">
        <v>553</v>
      </c>
      <c r="V25">
        <v>566</v>
      </c>
      <c r="W25">
        <v>579</v>
      </c>
      <c r="X25">
        <v>591</v>
      </c>
      <c r="Y25">
        <v>602</v>
      </c>
      <c r="Z25">
        <v>613</v>
      </c>
      <c r="AA25">
        <v>622</v>
      </c>
      <c r="AB25">
        <v>631</v>
      </c>
      <c r="AC25">
        <v>638</v>
      </c>
      <c r="AD25">
        <v>644</v>
      </c>
      <c r="AE25">
        <v>649</v>
      </c>
      <c r="AF25">
        <v>652</v>
      </c>
      <c r="AG25">
        <v>653</v>
      </c>
      <c r="AH25">
        <v>653</v>
      </c>
      <c r="AI25">
        <v>651</v>
      </c>
      <c r="AJ25">
        <v>647</v>
      </c>
      <c r="AK25">
        <v>642</v>
      </c>
      <c r="AL25">
        <v>635</v>
      </c>
      <c r="AM25">
        <v>626</v>
      </c>
      <c r="AN25">
        <v>615</v>
      </c>
      <c r="AO25">
        <v>603</v>
      </c>
      <c r="AP25">
        <v>589</v>
      </c>
      <c r="AQ25">
        <v>573</v>
      </c>
      <c r="AR25">
        <v>556</v>
      </c>
      <c r="AS25">
        <v>538</v>
      </c>
      <c r="AT25">
        <v>519</v>
      </c>
      <c r="AU25">
        <v>499</v>
      </c>
      <c r="AV25">
        <v>478</v>
      </c>
      <c r="AW25">
        <v>456</v>
      </c>
      <c r="AX25">
        <v>433</v>
      </c>
      <c r="AY25">
        <v>409</v>
      </c>
      <c r="AZ25">
        <v>385</v>
      </c>
      <c r="BA25">
        <v>360</v>
      </c>
      <c r="BB25">
        <v>335</v>
      </c>
      <c r="BC25">
        <v>310</v>
      </c>
      <c r="BD25">
        <v>284</v>
      </c>
      <c r="BE25">
        <v>259</v>
      </c>
      <c r="BF25">
        <v>233</v>
      </c>
      <c r="BG25">
        <v>208</v>
      </c>
      <c r="BH25">
        <v>183</v>
      </c>
      <c r="BI25">
        <v>160</v>
      </c>
      <c r="BJ25">
        <v>138</v>
      </c>
      <c r="BK25">
        <v>118</v>
      </c>
      <c r="BL25">
        <v>100</v>
      </c>
      <c r="BM25">
        <v>84</v>
      </c>
      <c r="BN25">
        <v>72</v>
      </c>
      <c r="BO25">
        <v>63</v>
      </c>
      <c r="BP25">
        <v>57</v>
      </c>
      <c r="BQ25">
        <v>55</v>
      </c>
      <c r="BR25">
        <v>57</v>
      </c>
      <c r="BS25">
        <v>62</v>
      </c>
      <c r="BT25">
        <v>71</v>
      </c>
      <c r="BU25">
        <v>84</v>
      </c>
      <c r="BV25">
        <v>100</v>
      </c>
      <c r="BW25">
        <v>119</v>
      </c>
      <c r="BX25">
        <v>140</v>
      </c>
      <c r="BY25">
        <v>164</v>
      </c>
      <c r="BZ25">
        <v>188</v>
      </c>
      <c r="CA25">
        <v>214</v>
      </c>
      <c r="CB25">
        <v>240</v>
      </c>
      <c r="CC25">
        <v>266</v>
      </c>
      <c r="CD25">
        <v>292</v>
      </c>
      <c r="CE25">
        <v>317</v>
      </c>
      <c r="CF25">
        <v>342</v>
      </c>
      <c r="CG25">
        <v>366</v>
      </c>
      <c r="CH25">
        <v>388</v>
      </c>
      <c r="CI25">
        <v>409</v>
      </c>
      <c r="CJ25">
        <v>430</v>
      </c>
      <c r="CK25">
        <v>449</v>
      </c>
      <c r="CL25">
        <v>467</v>
      </c>
      <c r="CM25">
        <v>484</v>
      </c>
      <c r="CN25">
        <v>501</v>
      </c>
      <c r="CO25">
        <v>516</v>
      </c>
      <c r="CP25">
        <v>531</v>
      </c>
      <c r="CQ25">
        <v>546</v>
      </c>
      <c r="CR25">
        <v>559</v>
      </c>
      <c r="CS25">
        <v>572</v>
      </c>
      <c r="CT25">
        <v>584</v>
      </c>
      <c r="CU25">
        <v>595</v>
      </c>
      <c r="CV25">
        <v>605</v>
      </c>
      <c r="CW25">
        <v>614</v>
      </c>
      <c r="CX25">
        <v>623</v>
      </c>
      <c r="CY25">
        <v>630</v>
      </c>
      <c r="CZ25">
        <v>636</v>
      </c>
      <c r="DA25">
        <v>640</v>
      </c>
      <c r="DB25">
        <v>643</v>
      </c>
      <c r="DC25">
        <v>645</v>
      </c>
      <c r="DD25">
        <v>645</v>
      </c>
      <c r="DE25">
        <v>643</v>
      </c>
      <c r="DF25">
        <v>640</v>
      </c>
      <c r="DG25">
        <v>635</v>
      </c>
      <c r="DH25">
        <v>628</v>
      </c>
      <c r="DI25">
        <v>620</v>
      </c>
      <c r="DJ25">
        <v>610</v>
      </c>
      <c r="DK25">
        <v>598</v>
      </c>
      <c r="DL25">
        <v>585</v>
      </c>
      <c r="DM25">
        <v>571</v>
      </c>
      <c r="DN25">
        <v>555</v>
      </c>
      <c r="DO25">
        <v>538</v>
      </c>
      <c r="DP25">
        <v>520</v>
      </c>
      <c r="DQ25">
        <v>501</v>
      </c>
      <c r="DR25">
        <v>481</v>
      </c>
      <c r="DS25">
        <v>459</v>
      </c>
      <c r="DT25">
        <v>437</v>
      </c>
      <c r="DU25">
        <v>415</v>
      </c>
      <c r="DV25">
        <v>391</v>
      </c>
      <c r="DW25">
        <v>367</v>
      </c>
      <c r="DX25">
        <v>342</v>
      </c>
      <c r="DY25">
        <v>316</v>
      </c>
      <c r="DZ25">
        <v>290</v>
      </c>
      <c r="EA25">
        <v>264</v>
      </c>
      <c r="EB25">
        <v>238</v>
      </c>
      <c r="EC25">
        <v>212</v>
      </c>
      <c r="ED25">
        <v>187</v>
      </c>
      <c r="EE25">
        <v>163</v>
      </c>
      <c r="EF25">
        <v>140</v>
      </c>
      <c r="EG25">
        <v>118</v>
      </c>
      <c r="EH25">
        <v>99</v>
      </c>
      <c r="EI25">
        <v>83</v>
      </c>
      <c r="EJ25">
        <v>69</v>
      </c>
      <c r="EK25">
        <v>59</v>
      </c>
      <c r="EL25">
        <v>52</v>
      </c>
      <c r="EM25">
        <v>49</v>
      </c>
      <c r="EN25">
        <v>50</v>
      </c>
      <c r="EO25">
        <v>55</v>
      </c>
      <c r="EP25">
        <v>64</v>
      </c>
      <c r="ER25" s="4">
        <f>PM!K22</f>
        <v>0.17638888555555554</v>
      </c>
      <c r="ES25" s="3">
        <f>MATCH(PM!K22,Annuaire!$B$3:$EP$3)</f>
        <v>26</v>
      </c>
      <c r="ET25">
        <f t="shared" ca="1" si="14"/>
        <v>0.17361100444444438</v>
      </c>
      <c r="EU25">
        <f t="shared" ca="1" si="15"/>
        <v>0.18055544444444438</v>
      </c>
      <c r="EV25">
        <f t="shared" ca="1" si="16"/>
        <v>622</v>
      </c>
      <c r="EW25">
        <f t="shared" ca="1" si="17"/>
        <v>631</v>
      </c>
      <c r="EY25" s="5">
        <f ca="1">(((PM!K22-Annuaire!ET25)*(Annuaire!EW25-Annuaire!EV25))/(Annuaire!EU25-Annuaire!ET25))+Annuaire!EV25</f>
        <v>625.60013622408724</v>
      </c>
      <c r="FA25" s="6">
        <f>PM!N22</f>
        <v>0.69097222188888885</v>
      </c>
      <c r="FB25">
        <f>MATCH(PM!N22,Annuaire!$B$3:$EP$3)</f>
        <v>100</v>
      </c>
      <c r="FC25">
        <f t="shared" ca="1" si="18"/>
        <v>0.6874995644444456</v>
      </c>
      <c r="FD25">
        <f t="shared" ca="1" si="19"/>
        <v>0.69444400444444565</v>
      </c>
      <c r="FE25">
        <f t="shared" ca="1" si="20"/>
        <v>614</v>
      </c>
      <c r="FF25">
        <f t="shared" ca="1" si="21"/>
        <v>623</v>
      </c>
      <c r="FH25" s="8">
        <f ca="1">(((PM!N22-Annuaire!FC25)*(Annuaire!FF25-Annuaire!FE25))/(Annuaire!FD25-Annuaire!FC25))+Annuaire!FE25</f>
        <v>618.50056692836131</v>
      </c>
    </row>
    <row r="26" spans="1:164" x14ac:dyDescent="0.25">
      <c r="A26" s="1">
        <v>42113</v>
      </c>
      <c r="B26">
        <v>64</v>
      </c>
      <c r="C26">
        <v>70</v>
      </c>
      <c r="D26">
        <v>85</v>
      </c>
      <c r="E26">
        <v>102</v>
      </c>
      <c r="F26">
        <v>122</v>
      </c>
      <c r="G26">
        <v>145</v>
      </c>
      <c r="H26">
        <v>170</v>
      </c>
      <c r="I26">
        <v>196</v>
      </c>
      <c r="J26">
        <v>223</v>
      </c>
      <c r="K26">
        <v>251</v>
      </c>
      <c r="L26">
        <v>278</v>
      </c>
      <c r="M26">
        <v>306</v>
      </c>
      <c r="N26">
        <v>332</v>
      </c>
      <c r="O26">
        <v>358</v>
      </c>
      <c r="P26">
        <v>383</v>
      </c>
      <c r="Q26">
        <v>407</v>
      </c>
      <c r="R26">
        <v>429</v>
      </c>
      <c r="S26">
        <v>451</v>
      </c>
      <c r="T26">
        <v>471</v>
      </c>
      <c r="U26">
        <v>490</v>
      </c>
      <c r="V26">
        <v>508</v>
      </c>
      <c r="W26">
        <v>525</v>
      </c>
      <c r="X26">
        <v>541</v>
      </c>
      <c r="Y26">
        <v>557</v>
      </c>
      <c r="Z26">
        <v>571</v>
      </c>
      <c r="AA26">
        <v>585</v>
      </c>
      <c r="AB26">
        <v>597</v>
      </c>
      <c r="AC26">
        <v>609</v>
      </c>
      <c r="AD26">
        <v>619</v>
      </c>
      <c r="AE26">
        <v>629</v>
      </c>
      <c r="AF26">
        <v>637</v>
      </c>
      <c r="AG26">
        <v>644</v>
      </c>
      <c r="AH26">
        <v>650</v>
      </c>
      <c r="AI26">
        <v>655</v>
      </c>
      <c r="AJ26">
        <v>658</v>
      </c>
      <c r="AK26">
        <v>659</v>
      </c>
      <c r="AL26">
        <v>659</v>
      </c>
      <c r="AM26">
        <v>657</v>
      </c>
      <c r="AN26">
        <v>654</v>
      </c>
      <c r="AO26">
        <v>649</v>
      </c>
      <c r="AP26">
        <v>643</v>
      </c>
      <c r="AQ26">
        <v>634</v>
      </c>
      <c r="AR26">
        <v>625</v>
      </c>
      <c r="AS26">
        <v>613</v>
      </c>
      <c r="AT26">
        <v>600</v>
      </c>
      <c r="AU26">
        <v>586</v>
      </c>
      <c r="AV26">
        <v>570</v>
      </c>
      <c r="AW26">
        <v>553</v>
      </c>
      <c r="AX26">
        <v>534</v>
      </c>
      <c r="AY26">
        <v>515</v>
      </c>
      <c r="AZ26">
        <v>494</v>
      </c>
      <c r="BA26">
        <v>473</v>
      </c>
      <c r="BB26">
        <v>450</v>
      </c>
      <c r="BC26">
        <v>427</v>
      </c>
      <c r="BD26">
        <v>403</v>
      </c>
      <c r="BE26">
        <v>378</v>
      </c>
      <c r="BF26">
        <v>353</v>
      </c>
      <c r="BG26">
        <v>327</v>
      </c>
      <c r="BH26">
        <v>301</v>
      </c>
      <c r="BI26">
        <v>275</v>
      </c>
      <c r="BJ26">
        <v>248</v>
      </c>
      <c r="BK26">
        <v>222</v>
      </c>
      <c r="BL26">
        <v>196</v>
      </c>
      <c r="BM26">
        <v>171</v>
      </c>
      <c r="BN26">
        <v>147</v>
      </c>
      <c r="BO26">
        <v>124</v>
      </c>
      <c r="BP26">
        <v>103</v>
      </c>
      <c r="BQ26">
        <v>85</v>
      </c>
      <c r="BR26">
        <v>70</v>
      </c>
      <c r="BS26">
        <v>57</v>
      </c>
      <c r="BT26">
        <v>49</v>
      </c>
      <c r="BU26">
        <v>44</v>
      </c>
      <c r="BV26">
        <v>43</v>
      </c>
      <c r="BW26">
        <v>46</v>
      </c>
      <c r="BX26">
        <v>54</v>
      </c>
      <c r="BY26">
        <v>65</v>
      </c>
      <c r="BZ26">
        <v>80</v>
      </c>
      <c r="CA26">
        <v>98</v>
      </c>
      <c r="CB26">
        <v>119</v>
      </c>
      <c r="CC26">
        <v>142</v>
      </c>
      <c r="CD26">
        <v>168</v>
      </c>
      <c r="CE26">
        <v>195</v>
      </c>
      <c r="CF26">
        <v>222</v>
      </c>
      <c r="CG26">
        <v>250</v>
      </c>
      <c r="CH26">
        <v>278</v>
      </c>
      <c r="CI26">
        <v>306</v>
      </c>
      <c r="CJ26">
        <v>333</v>
      </c>
      <c r="CK26">
        <v>359</v>
      </c>
      <c r="CL26">
        <v>384</v>
      </c>
      <c r="CM26">
        <v>407</v>
      </c>
      <c r="CN26">
        <v>430</v>
      </c>
      <c r="CO26">
        <v>451</v>
      </c>
      <c r="CP26">
        <v>471</v>
      </c>
      <c r="CQ26">
        <v>490</v>
      </c>
      <c r="CR26">
        <v>507</v>
      </c>
      <c r="CS26">
        <v>524</v>
      </c>
      <c r="CT26">
        <v>539</v>
      </c>
      <c r="CU26">
        <v>554</v>
      </c>
      <c r="CV26">
        <v>567</v>
      </c>
      <c r="CW26">
        <v>580</v>
      </c>
      <c r="CX26">
        <v>592</v>
      </c>
      <c r="CY26">
        <v>602</v>
      </c>
      <c r="CZ26">
        <v>612</v>
      </c>
      <c r="DA26">
        <v>620</v>
      </c>
      <c r="DB26">
        <v>627</v>
      </c>
      <c r="DC26">
        <v>634</v>
      </c>
      <c r="DD26">
        <v>638</v>
      </c>
      <c r="DE26">
        <v>642</v>
      </c>
      <c r="DF26">
        <v>644</v>
      </c>
      <c r="DG26">
        <v>645</v>
      </c>
      <c r="DH26">
        <v>645</v>
      </c>
      <c r="DI26">
        <v>643</v>
      </c>
      <c r="DJ26">
        <v>640</v>
      </c>
      <c r="DK26">
        <v>635</v>
      </c>
      <c r="DL26">
        <v>629</v>
      </c>
      <c r="DM26">
        <v>621</v>
      </c>
      <c r="DN26">
        <v>612</v>
      </c>
      <c r="DO26">
        <v>601</v>
      </c>
      <c r="DP26">
        <v>589</v>
      </c>
      <c r="DQ26">
        <v>576</v>
      </c>
      <c r="DR26">
        <v>561</v>
      </c>
      <c r="DS26">
        <v>545</v>
      </c>
      <c r="DT26">
        <v>528</v>
      </c>
      <c r="DU26">
        <v>510</v>
      </c>
      <c r="DV26">
        <v>491</v>
      </c>
      <c r="DW26">
        <v>471</v>
      </c>
      <c r="DX26">
        <v>450</v>
      </c>
      <c r="DY26">
        <v>428</v>
      </c>
      <c r="DZ26">
        <v>405</v>
      </c>
      <c r="EA26">
        <v>382</v>
      </c>
      <c r="EB26">
        <v>357</v>
      </c>
      <c r="EC26">
        <v>332</v>
      </c>
      <c r="ED26">
        <v>306</v>
      </c>
      <c r="EE26">
        <v>280</v>
      </c>
      <c r="EF26">
        <v>254</v>
      </c>
      <c r="EG26">
        <v>227</v>
      </c>
      <c r="EH26">
        <v>201</v>
      </c>
      <c r="EI26">
        <v>175</v>
      </c>
      <c r="EJ26">
        <v>151</v>
      </c>
      <c r="EK26">
        <v>128</v>
      </c>
      <c r="EL26">
        <v>106</v>
      </c>
      <c r="EM26">
        <v>87</v>
      </c>
      <c r="EN26">
        <v>71</v>
      </c>
      <c r="EO26">
        <v>58</v>
      </c>
      <c r="EP26">
        <v>48</v>
      </c>
      <c r="ER26" s="4">
        <f>PM!K23</f>
        <v>0.20486110777777777</v>
      </c>
      <c r="ES26" s="3">
        <f>MATCH(PM!K23,Annuaire!$B$3:$EP$3)</f>
        <v>30</v>
      </c>
      <c r="ET26">
        <f t="shared" ca="1" si="14"/>
        <v>0.20138876444444437</v>
      </c>
      <c r="EU26">
        <f t="shared" ca="1" si="15"/>
        <v>0.20833320444444436</v>
      </c>
      <c r="EV26">
        <f t="shared" ca="1" si="16"/>
        <v>629</v>
      </c>
      <c r="EW26">
        <f t="shared" ca="1" si="17"/>
        <v>637</v>
      </c>
      <c r="EY26" s="5">
        <f ca="1">(((PM!K23-Annuaire!ET26)*(Annuaire!EW26-Annuaire!EV26))/(Annuaire!EU26-Annuaire!ET26))+Annuaire!EV26</f>
        <v>633.000142080091</v>
      </c>
      <c r="FA26" s="6">
        <f>PM!N23</f>
        <v>0.71666666633333331</v>
      </c>
      <c r="FB26">
        <f>MATCH(PM!N23,Annuaire!$B$3:$EP$3)</f>
        <v>104</v>
      </c>
      <c r="FC26">
        <f t="shared" ca="1" si="18"/>
        <v>0.71527732444444581</v>
      </c>
      <c r="FD26">
        <f t="shared" ca="1" si="19"/>
        <v>0.72222176444444586</v>
      </c>
      <c r="FE26">
        <f t="shared" ca="1" si="20"/>
        <v>620</v>
      </c>
      <c r="FF26">
        <f t="shared" ca="1" si="21"/>
        <v>627</v>
      </c>
      <c r="FH26" s="8">
        <f ca="1">(((PM!N23-Annuaire!FC26)*(Annuaire!FF26-Annuaire!FE26))/(Annuaire!FD26-Annuaire!FC26))+Annuaire!FE26</f>
        <v>621.40045752029141</v>
      </c>
    </row>
    <row r="27" spans="1:164" x14ac:dyDescent="0.25">
      <c r="A27" s="1">
        <v>42114</v>
      </c>
      <c r="B27">
        <v>48</v>
      </c>
      <c r="C27">
        <v>45</v>
      </c>
      <c r="D27">
        <v>42</v>
      </c>
      <c r="E27">
        <v>42</v>
      </c>
      <c r="F27">
        <v>47</v>
      </c>
      <c r="G27">
        <v>56</v>
      </c>
      <c r="H27">
        <v>68</v>
      </c>
      <c r="I27">
        <v>85</v>
      </c>
      <c r="J27">
        <v>104</v>
      </c>
      <c r="K27">
        <v>126</v>
      </c>
      <c r="L27">
        <v>150</v>
      </c>
      <c r="M27">
        <v>176</v>
      </c>
      <c r="N27">
        <v>204</v>
      </c>
      <c r="O27">
        <v>232</v>
      </c>
      <c r="P27">
        <v>260</v>
      </c>
      <c r="Q27">
        <v>289</v>
      </c>
      <c r="R27">
        <v>317</v>
      </c>
      <c r="S27">
        <v>344</v>
      </c>
      <c r="T27">
        <v>370</v>
      </c>
      <c r="U27">
        <v>395</v>
      </c>
      <c r="V27">
        <v>419</v>
      </c>
      <c r="W27">
        <v>442</v>
      </c>
      <c r="X27">
        <v>463</v>
      </c>
      <c r="Y27">
        <v>483</v>
      </c>
      <c r="Z27">
        <v>502</v>
      </c>
      <c r="AA27">
        <v>520</v>
      </c>
      <c r="AB27">
        <v>537</v>
      </c>
      <c r="AC27">
        <v>553</v>
      </c>
      <c r="AD27">
        <v>567</v>
      </c>
      <c r="AE27">
        <v>581</v>
      </c>
      <c r="AF27">
        <v>593</v>
      </c>
      <c r="AG27">
        <v>604</v>
      </c>
      <c r="AH27">
        <v>614</v>
      </c>
      <c r="AI27">
        <v>623</v>
      </c>
      <c r="AJ27">
        <v>631</v>
      </c>
      <c r="AK27">
        <v>637</v>
      </c>
      <c r="AL27">
        <v>642</v>
      </c>
      <c r="AM27">
        <v>646</v>
      </c>
      <c r="AN27">
        <v>648</v>
      </c>
      <c r="AO27">
        <v>649</v>
      </c>
      <c r="AP27">
        <v>649</v>
      </c>
      <c r="AQ27">
        <v>647</v>
      </c>
      <c r="AR27">
        <v>644</v>
      </c>
      <c r="AS27">
        <v>640</v>
      </c>
      <c r="AT27">
        <v>634</v>
      </c>
      <c r="AU27">
        <v>627</v>
      </c>
      <c r="AV27">
        <v>618</v>
      </c>
      <c r="AW27">
        <v>608</v>
      </c>
      <c r="AX27">
        <v>597</v>
      </c>
      <c r="AY27">
        <v>584</v>
      </c>
      <c r="AZ27">
        <v>570</v>
      </c>
      <c r="BA27">
        <v>554</v>
      </c>
      <c r="BB27">
        <v>538</v>
      </c>
      <c r="BC27">
        <v>520</v>
      </c>
      <c r="BD27">
        <v>501</v>
      </c>
      <c r="BE27">
        <v>481</v>
      </c>
      <c r="BF27">
        <v>461</v>
      </c>
      <c r="BG27">
        <v>439</v>
      </c>
      <c r="BH27">
        <v>417</v>
      </c>
      <c r="BI27">
        <v>393</v>
      </c>
      <c r="BJ27">
        <v>369</v>
      </c>
      <c r="BK27">
        <v>345</v>
      </c>
      <c r="BL27">
        <v>319</v>
      </c>
      <c r="BM27">
        <v>294</v>
      </c>
      <c r="BN27">
        <v>268</v>
      </c>
      <c r="BO27">
        <v>242</v>
      </c>
      <c r="BP27">
        <v>216</v>
      </c>
      <c r="BQ27">
        <v>190</v>
      </c>
      <c r="BR27">
        <v>166</v>
      </c>
      <c r="BS27">
        <v>142</v>
      </c>
      <c r="BT27">
        <v>121</v>
      </c>
      <c r="BU27">
        <v>101</v>
      </c>
      <c r="BV27">
        <v>84</v>
      </c>
      <c r="BW27">
        <v>70</v>
      </c>
      <c r="BX27">
        <v>60</v>
      </c>
      <c r="BY27">
        <v>53</v>
      </c>
      <c r="BZ27">
        <v>50</v>
      </c>
      <c r="CA27">
        <v>51</v>
      </c>
      <c r="CB27">
        <v>56</v>
      </c>
      <c r="CC27">
        <v>66</v>
      </c>
      <c r="CD27">
        <v>79</v>
      </c>
      <c r="CE27">
        <v>96</v>
      </c>
      <c r="CF27">
        <v>116</v>
      </c>
      <c r="CG27">
        <v>139</v>
      </c>
      <c r="CH27">
        <v>163</v>
      </c>
      <c r="CI27">
        <v>190</v>
      </c>
      <c r="CJ27">
        <v>218</v>
      </c>
      <c r="CK27">
        <v>246</v>
      </c>
      <c r="CL27">
        <v>274</v>
      </c>
      <c r="CM27">
        <v>302</v>
      </c>
      <c r="CN27">
        <v>330</v>
      </c>
      <c r="CO27">
        <v>357</v>
      </c>
      <c r="CP27">
        <v>382</v>
      </c>
      <c r="CQ27">
        <v>407</v>
      </c>
      <c r="CR27">
        <v>430</v>
      </c>
      <c r="CS27">
        <v>451</v>
      </c>
      <c r="CT27">
        <v>472</v>
      </c>
      <c r="CU27">
        <v>491</v>
      </c>
      <c r="CV27">
        <v>509</v>
      </c>
      <c r="CW27">
        <v>525</v>
      </c>
      <c r="CX27">
        <v>541</v>
      </c>
      <c r="CY27">
        <v>555</v>
      </c>
      <c r="CZ27">
        <v>568</v>
      </c>
      <c r="DA27">
        <v>579</v>
      </c>
      <c r="DB27">
        <v>590</v>
      </c>
      <c r="DC27">
        <v>599</v>
      </c>
      <c r="DD27">
        <v>608</v>
      </c>
      <c r="DE27">
        <v>615</v>
      </c>
      <c r="DF27">
        <v>620</v>
      </c>
      <c r="DG27">
        <v>625</v>
      </c>
      <c r="DH27">
        <v>629</v>
      </c>
      <c r="DI27">
        <v>631</v>
      </c>
      <c r="DJ27">
        <v>632</v>
      </c>
      <c r="DK27">
        <v>632</v>
      </c>
      <c r="DL27">
        <v>631</v>
      </c>
      <c r="DM27">
        <v>629</v>
      </c>
      <c r="DN27">
        <v>625</v>
      </c>
      <c r="DO27">
        <v>621</v>
      </c>
      <c r="DP27">
        <v>615</v>
      </c>
      <c r="DQ27">
        <v>608</v>
      </c>
      <c r="DR27">
        <v>600</v>
      </c>
      <c r="DS27">
        <v>591</v>
      </c>
      <c r="DT27">
        <v>581</v>
      </c>
      <c r="DU27">
        <v>570</v>
      </c>
      <c r="DV27">
        <v>557</v>
      </c>
      <c r="DW27">
        <v>543</v>
      </c>
      <c r="DX27">
        <v>528</v>
      </c>
      <c r="DY27">
        <v>512</v>
      </c>
      <c r="DZ27">
        <v>495</v>
      </c>
      <c r="EA27">
        <v>477</v>
      </c>
      <c r="EB27">
        <v>458</v>
      </c>
      <c r="EC27">
        <v>438</v>
      </c>
      <c r="ED27">
        <v>418</v>
      </c>
      <c r="EE27">
        <v>396</v>
      </c>
      <c r="EF27">
        <v>373</v>
      </c>
      <c r="EG27">
        <v>350</v>
      </c>
      <c r="EH27">
        <v>325</v>
      </c>
      <c r="EI27">
        <v>300</v>
      </c>
      <c r="EJ27">
        <v>275</v>
      </c>
      <c r="EK27">
        <v>249</v>
      </c>
      <c r="EL27">
        <v>223</v>
      </c>
      <c r="EM27">
        <v>198</v>
      </c>
      <c r="EN27">
        <v>173</v>
      </c>
      <c r="EO27">
        <v>149</v>
      </c>
      <c r="EP27">
        <v>127</v>
      </c>
      <c r="ER27" s="4">
        <f>PM!K24</f>
        <v>0.23055555222222218</v>
      </c>
      <c r="ES27" s="3">
        <f>MATCH(PM!K24,Annuaire!$B$3:$EP$3)</f>
        <v>34</v>
      </c>
      <c r="ET27">
        <f t="shared" ca="1" si="14"/>
        <v>0.22916652444444435</v>
      </c>
      <c r="EU27">
        <f t="shared" ca="1" si="15"/>
        <v>0.23611096444444435</v>
      </c>
      <c r="EV27">
        <f t="shared" ca="1" si="16"/>
        <v>623</v>
      </c>
      <c r="EW27">
        <f t="shared" ca="1" si="17"/>
        <v>631</v>
      </c>
      <c r="EY27" s="5">
        <f ca="1">(((PM!K24-Annuaire!ET27)*(Annuaire!EW27-Annuaire!EV27))/(Annuaire!EU27-Annuaire!ET27))+Annuaire!EV27</f>
        <v>624.60016102410316</v>
      </c>
      <c r="FA27" s="6">
        <f>PM!N24</f>
        <v>0.73958333300000001</v>
      </c>
      <c r="FB27">
        <f>MATCH(PM!N24,Annuaire!$B$3:$EP$3)</f>
        <v>107</v>
      </c>
      <c r="FC27">
        <f t="shared" ca="1" si="18"/>
        <v>0.73611064444444596</v>
      </c>
      <c r="FD27">
        <f t="shared" ca="1" si="19"/>
        <v>0.74305508444444601</v>
      </c>
      <c r="FE27">
        <f t="shared" ca="1" si="20"/>
        <v>608</v>
      </c>
      <c r="FF27">
        <f t="shared" ca="1" si="21"/>
        <v>615</v>
      </c>
      <c r="FH27" s="8">
        <f ca="1">(((PM!N24-Annuaire!FC27)*(Annuaire!FF27-Annuaire!FE27))/(Annuaire!FD27-Annuaire!FC27))+Annuaire!FE27</f>
        <v>611.50047230430073</v>
      </c>
    </row>
    <row r="28" spans="1:164" x14ac:dyDescent="0.25">
      <c r="A28" s="1">
        <v>42115</v>
      </c>
      <c r="B28">
        <v>127</v>
      </c>
      <c r="C28">
        <v>114</v>
      </c>
      <c r="D28">
        <v>96</v>
      </c>
      <c r="E28">
        <v>81</v>
      </c>
      <c r="F28">
        <v>68</v>
      </c>
      <c r="G28">
        <v>59</v>
      </c>
      <c r="H28">
        <v>54</v>
      </c>
      <c r="I28">
        <v>53</v>
      </c>
      <c r="J28">
        <v>55</v>
      </c>
      <c r="K28">
        <v>62</v>
      </c>
      <c r="L28">
        <v>72</v>
      </c>
      <c r="M28">
        <v>86</v>
      </c>
      <c r="N28">
        <v>103</v>
      </c>
      <c r="O28">
        <v>124</v>
      </c>
      <c r="P28">
        <v>146</v>
      </c>
      <c r="Q28">
        <v>171</v>
      </c>
      <c r="R28">
        <v>197</v>
      </c>
      <c r="S28">
        <v>225</v>
      </c>
      <c r="T28">
        <v>252</v>
      </c>
      <c r="U28">
        <v>280</v>
      </c>
      <c r="V28">
        <v>308</v>
      </c>
      <c r="W28">
        <v>335</v>
      </c>
      <c r="X28">
        <v>361</v>
      </c>
      <c r="Y28">
        <v>386</v>
      </c>
      <c r="Z28">
        <v>410</v>
      </c>
      <c r="AA28">
        <v>432</v>
      </c>
      <c r="AB28">
        <v>453</v>
      </c>
      <c r="AC28">
        <v>473</v>
      </c>
      <c r="AD28">
        <v>492</v>
      </c>
      <c r="AE28">
        <v>510</v>
      </c>
      <c r="AF28">
        <v>526</v>
      </c>
      <c r="AG28">
        <v>541</v>
      </c>
      <c r="AH28">
        <v>555</v>
      </c>
      <c r="AI28">
        <v>567</v>
      </c>
      <c r="AJ28">
        <v>579</v>
      </c>
      <c r="AK28">
        <v>589</v>
      </c>
      <c r="AL28">
        <v>598</v>
      </c>
      <c r="AM28">
        <v>605</v>
      </c>
      <c r="AN28">
        <v>612</v>
      </c>
      <c r="AO28">
        <v>617</v>
      </c>
      <c r="AP28">
        <v>621</v>
      </c>
      <c r="AQ28">
        <v>623</v>
      </c>
      <c r="AR28">
        <v>625</v>
      </c>
      <c r="AS28">
        <v>625</v>
      </c>
      <c r="AT28">
        <v>624</v>
      </c>
      <c r="AU28">
        <v>622</v>
      </c>
      <c r="AV28">
        <v>619</v>
      </c>
      <c r="AW28">
        <v>615</v>
      </c>
      <c r="AX28">
        <v>610</v>
      </c>
      <c r="AY28">
        <v>604</v>
      </c>
      <c r="AZ28">
        <v>597</v>
      </c>
      <c r="BA28">
        <v>589</v>
      </c>
      <c r="BB28">
        <v>580</v>
      </c>
      <c r="BC28">
        <v>569</v>
      </c>
      <c r="BD28">
        <v>557</v>
      </c>
      <c r="BE28">
        <v>545</v>
      </c>
      <c r="BF28">
        <v>531</v>
      </c>
      <c r="BG28">
        <v>516</v>
      </c>
      <c r="BH28">
        <v>500</v>
      </c>
      <c r="BI28">
        <v>483</v>
      </c>
      <c r="BJ28">
        <v>465</v>
      </c>
      <c r="BK28">
        <v>446</v>
      </c>
      <c r="BL28">
        <v>426</v>
      </c>
      <c r="BM28">
        <v>405</v>
      </c>
      <c r="BN28">
        <v>383</v>
      </c>
      <c r="BO28">
        <v>361</v>
      </c>
      <c r="BP28">
        <v>338</v>
      </c>
      <c r="BQ28">
        <v>314</v>
      </c>
      <c r="BR28">
        <v>290</v>
      </c>
      <c r="BS28">
        <v>266</v>
      </c>
      <c r="BT28">
        <v>241</v>
      </c>
      <c r="BU28">
        <v>217</v>
      </c>
      <c r="BV28">
        <v>193</v>
      </c>
      <c r="BW28">
        <v>171</v>
      </c>
      <c r="BX28">
        <v>149</v>
      </c>
      <c r="BY28">
        <v>130</v>
      </c>
      <c r="BZ28">
        <v>112</v>
      </c>
      <c r="CA28">
        <v>98</v>
      </c>
      <c r="CB28">
        <v>86</v>
      </c>
      <c r="CC28">
        <v>78</v>
      </c>
      <c r="CD28">
        <v>74</v>
      </c>
      <c r="CE28">
        <v>74</v>
      </c>
      <c r="CF28">
        <v>77</v>
      </c>
      <c r="CG28">
        <v>85</v>
      </c>
      <c r="CH28">
        <v>96</v>
      </c>
      <c r="CI28">
        <v>111</v>
      </c>
      <c r="CJ28">
        <v>129</v>
      </c>
      <c r="CK28">
        <v>150</v>
      </c>
      <c r="CL28">
        <v>173</v>
      </c>
      <c r="CM28">
        <v>198</v>
      </c>
      <c r="CN28">
        <v>224</v>
      </c>
      <c r="CO28">
        <v>251</v>
      </c>
      <c r="CP28">
        <v>279</v>
      </c>
      <c r="CQ28">
        <v>306</v>
      </c>
      <c r="CR28">
        <v>332</v>
      </c>
      <c r="CS28">
        <v>358</v>
      </c>
      <c r="CT28">
        <v>383</v>
      </c>
      <c r="CU28">
        <v>407</v>
      </c>
      <c r="CV28">
        <v>429</v>
      </c>
      <c r="CW28">
        <v>450</v>
      </c>
      <c r="CX28">
        <v>470</v>
      </c>
      <c r="CY28">
        <v>488</v>
      </c>
      <c r="CZ28">
        <v>505</v>
      </c>
      <c r="DA28">
        <v>521</v>
      </c>
      <c r="DB28">
        <v>535</v>
      </c>
      <c r="DC28">
        <v>548</v>
      </c>
      <c r="DD28">
        <v>559</v>
      </c>
      <c r="DE28">
        <v>570</v>
      </c>
      <c r="DF28">
        <v>579</v>
      </c>
      <c r="DG28">
        <v>586</v>
      </c>
      <c r="DH28">
        <v>593</v>
      </c>
      <c r="DI28">
        <v>598</v>
      </c>
      <c r="DJ28">
        <v>602</v>
      </c>
      <c r="DK28">
        <v>605</v>
      </c>
      <c r="DL28">
        <v>607</v>
      </c>
      <c r="DM28">
        <v>608</v>
      </c>
      <c r="DN28">
        <v>608</v>
      </c>
      <c r="DO28">
        <v>607</v>
      </c>
      <c r="DP28">
        <v>606</v>
      </c>
      <c r="DQ28">
        <v>603</v>
      </c>
      <c r="DR28">
        <v>600</v>
      </c>
      <c r="DS28">
        <v>596</v>
      </c>
      <c r="DT28">
        <v>591</v>
      </c>
      <c r="DU28">
        <v>586</v>
      </c>
      <c r="DV28">
        <v>579</v>
      </c>
      <c r="DW28">
        <v>572</v>
      </c>
      <c r="DX28">
        <v>563</v>
      </c>
      <c r="DY28">
        <v>554</v>
      </c>
      <c r="DZ28">
        <v>544</v>
      </c>
      <c r="EA28">
        <v>533</v>
      </c>
      <c r="EB28">
        <v>521</v>
      </c>
      <c r="EC28">
        <v>508</v>
      </c>
      <c r="ED28">
        <v>494</v>
      </c>
      <c r="EE28">
        <v>479</v>
      </c>
      <c r="EF28">
        <v>463</v>
      </c>
      <c r="EG28">
        <v>446</v>
      </c>
      <c r="EH28">
        <v>428</v>
      </c>
      <c r="EI28">
        <v>409</v>
      </c>
      <c r="EJ28">
        <v>389</v>
      </c>
      <c r="EK28">
        <v>368</v>
      </c>
      <c r="EL28">
        <v>346</v>
      </c>
      <c r="EM28">
        <v>323</v>
      </c>
      <c r="EN28">
        <v>300</v>
      </c>
      <c r="EO28">
        <v>276</v>
      </c>
      <c r="EP28">
        <v>252</v>
      </c>
      <c r="ER28" s="4">
        <f>PM!K25</f>
        <v>0.2555555522222222</v>
      </c>
      <c r="ES28" s="3">
        <f>MATCH(PM!K25,Annuaire!$B$3:$EP$3)</f>
        <v>37</v>
      </c>
      <c r="ET28">
        <f t="shared" ca="1" si="14"/>
        <v>0.24999984444444434</v>
      </c>
      <c r="EU28">
        <f t="shared" ca="1" si="15"/>
        <v>0.25694428444444434</v>
      </c>
      <c r="EV28">
        <f t="shared" ca="1" si="16"/>
        <v>598</v>
      </c>
      <c r="EW28">
        <f t="shared" ca="1" si="17"/>
        <v>605</v>
      </c>
      <c r="EY28" s="5">
        <f ca="1">(((PM!K25-Annuaire!ET28)*(Annuaire!EW28-Annuaire!EV28))/(Annuaire!EU28-Annuaire!ET28))+Annuaire!EV28</f>
        <v>603.60015702410055</v>
      </c>
      <c r="FA28" s="6">
        <f>PM!N25</f>
        <v>0.76111111077777771</v>
      </c>
      <c r="FB28">
        <f>MATCH(PM!N25,Annuaire!$B$3:$EP$3)</f>
        <v>110</v>
      </c>
      <c r="FC28">
        <f t="shared" ca="1" si="18"/>
        <v>0.75694396444444612</v>
      </c>
      <c r="FD28">
        <f t="shared" ca="1" si="19"/>
        <v>0.76388840444444617</v>
      </c>
      <c r="FE28">
        <f t="shared" ca="1" si="20"/>
        <v>586</v>
      </c>
      <c r="FF28">
        <f t="shared" ca="1" si="21"/>
        <v>593</v>
      </c>
      <c r="FH28" s="8">
        <f ca="1">(((PM!N25-Annuaire!FC28)*(Annuaire!FF28-Annuaire!FE28))/(Annuaire!FD28-Annuaire!FC28))+Annuaire!FE28</f>
        <v>590.20048619230943</v>
      </c>
    </row>
    <row r="29" spans="1:164" x14ac:dyDescent="0.25">
      <c r="A29" s="1">
        <v>42116</v>
      </c>
      <c r="B29">
        <v>252</v>
      </c>
      <c r="C29">
        <v>233</v>
      </c>
      <c r="D29">
        <v>211</v>
      </c>
      <c r="E29">
        <v>188</v>
      </c>
      <c r="F29">
        <v>167</v>
      </c>
      <c r="G29">
        <v>147</v>
      </c>
      <c r="H29">
        <v>129</v>
      </c>
      <c r="I29">
        <v>113</v>
      </c>
      <c r="J29">
        <v>100</v>
      </c>
      <c r="K29">
        <v>90</v>
      </c>
      <c r="L29">
        <v>83</v>
      </c>
      <c r="M29">
        <v>80</v>
      </c>
      <c r="N29">
        <v>80</v>
      </c>
      <c r="O29">
        <v>84</v>
      </c>
      <c r="P29">
        <v>92</v>
      </c>
      <c r="Q29">
        <v>104</v>
      </c>
      <c r="R29">
        <v>119</v>
      </c>
      <c r="S29">
        <v>136</v>
      </c>
      <c r="T29">
        <v>156</v>
      </c>
      <c r="U29">
        <v>179</v>
      </c>
      <c r="V29">
        <v>203</v>
      </c>
      <c r="W29">
        <v>228</v>
      </c>
      <c r="X29">
        <v>253</v>
      </c>
      <c r="Y29">
        <v>279</v>
      </c>
      <c r="Z29">
        <v>305</v>
      </c>
      <c r="AA29">
        <v>331</v>
      </c>
      <c r="AB29">
        <v>355</v>
      </c>
      <c r="AC29">
        <v>379</v>
      </c>
      <c r="AD29">
        <v>401</v>
      </c>
      <c r="AE29">
        <v>423</v>
      </c>
      <c r="AF29">
        <v>443</v>
      </c>
      <c r="AG29">
        <v>461</v>
      </c>
      <c r="AH29">
        <v>479</v>
      </c>
      <c r="AI29">
        <v>495</v>
      </c>
      <c r="AJ29">
        <v>510</v>
      </c>
      <c r="AK29">
        <v>523</v>
      </c>
      <c r="AL29">
        <v>535</v>
      </c>
      <c r="AM29">
        <v>546</v>
      </c>
      <c r="AN29">
        <v>556</v>
      </c>
      <c r="AO29">
        <v>564</v>
      </c>
      <c r="AP29">
        <v>571</v>
      </c>
      <c r="AQ29">
        <v>577</v>
      </c>
      <c r="AR29">
        <v>582</v>
      </c>
      <c r="AS29">
        <v>586</v>
      </c>
      <c r="AT29">
        <v>589</v>
      </c>
      <c r="AU29">
        <v>590</v>
      </c>
      <c r="AV29">
        <v>591</v>
      </c>
      <c r="AW29">
        <v>591</v>
      </c>
      <c r="AX29">
        <v>589</v>
      </c>
      <c r="AY29">
        <v>587</v>
      </c>
      <c r="AZ29">
        <v>585</v>
      </c>
      <c r="BA29">
        <v>581</v>
      </c>
      <c r="BB29">
        <v>577</v>
      </c>
      <c r="BC29">
        <v>573</v>
      </c>
      <c r="BD29">
        <v>567</v>
      </c>
      <c r="BE29">
        <v>561</v>
      </c>
      <c r="BF29">
        <v>554</v>
      </c>
      <c r="BG29">
        <v>546</v>
      </c>
      <c r="BH29">
        <v>537</v>
      </c>
      <c r="BI29">
        <v>527</v>
      </c>
      <c r="BJ29">
        <v>516</v>
      </c>
      <c r="BK29">
        <v>504</v>
      </c>
      <c r="BL29">
        <v>492</v>
      </c>
      <c r="BM29">
        <v>478</v>
      </c>
      <c r="BN29">
        <v>463</v>
      </c>
      <c r="BO29">
        <v>448</v>
      </c>
      <c r="BP29">
        <v>431</v>
      </c>
      <c r="BQ29">
        <v>414</v>
      </c>
      <c r="BR29">
        <v>395</v>
      </c>
      <c r="BS29">
        <v>376</v>
      </c>
      <c r="BT29">
        <v>356</v>
      </c>
      <c r="BU29">
        <v>335</v>
      </c>
      <c r="BV29">
        <v>314</v>
      </c>
      <c r="BW29">
        <v>292</v>
      </c>
      <c r="BX29">
        <v>270</v>
      </c>
      <c r="BY29">
        <v>249</v>
      </c>
      <c r="BZ29">
        <v>227</v>
      </c>
      <c r="CA29">
        <v>206</v>
      </c>
      <c r="CB29">
        <v>186</v>
      </c>
      <c r="CC29">
        <v>168</v>
      </c>
      <c r="CD29">
        <v>151</v>
      </c>
      <c r="CE29">
        <v>137</v>
      </c>
      <c r="CF29">
        <v>125</v>
      </c>
      <c r="CG29">
        <v>116</v>
      </c>
      <c r="CH29">
        <v>111</v>
      </c>
      <c r="CI29">
        <v>109</v>
      </c>
      <c r="CJ29">
        <v>111</v>
      </c>
      <c r="CK29">
        <v>117</v>
      </c>
      <c r="CL29">
        <v>126</v>
      </c>
      <c r="CM29">
        <v>138</v>
      </c>
      <c r="CN29">
        <v>154</v>
      </c>
      <c r="CO29">
        <v>172</v>
      </c>
      <c r="CP29">
        <v>192</v>
      </c>
      <c r="CQ29">
        <v>215</v>
      </c>
      <c r="CR29">
        <v>238</v>
      </c>
      <c r="CS29">
        <v>263</v>
      </c>
      <c r="CT29">
        <v>288</v>
      </c>
      <c r="CU29">
        <v>313</v>
      </c>
      <c r="CV29">
        <v>338</v>
      </c>
      <c r="CW29">
        <v>362</v>
      </c>
      <c r="CX29">
        <v>385</v>
      </c>
      <c r="CY29">
        <v>406</v>
      </c>
      <c r="CZ29">
        <v>427</v>
      </c>
      <c r="DA29">
        <v>447</v>
      </c>
      <c r="DB29">
        <v>464</v>
      </c>
      <c r="DC29">
        <v>481</v>
      </c>
      <c r="DD29">
        <v>496</v>
      </c>
      <c r="DE29">
        <v>510</v>
      </c>
      <c r="DF29">
        <v>522</v>
      </c>
      <c r="DG29">
        <v>533</v>
      </c>
      <c r="DH29">
        <v>543</v>
      </c>
      <c r="DI29">
        <v>551</v>
      </c>
      <c r="DJ29">
        <v>559</v>
      </c>
      <c r="DK29">
        <v>564</v>
      </c>
      <c r="DL29">
        <v>569</v>
      </c>
      <c r="DM29">
        <v>573</v>
      </c>
      <c r="DN29">
        <v>575</v>
      </c>
      <c r="DO29">
        <v>577</v>
      </c>
      <c r="DP29">
        <v>578</v>
      </c>
      <c r="DQ29">
        <v>578</v>
      </c>
      <c r="DR29">
        <v>577</v>
      </c>
      <c r="DS29">
        <v>575</v>
      </c>
      <c r="DT29">
        <v>573</v>
      </c>
      <c r="DU29">
        <v>571</v>
      </c>
      <c r="DV29">
        <v>568</v>
      </c>
      <c r="DW29">
        <v>565</v>
      </c>
      <c r="DX29">
        <v>561</v>
      </c>
      <c r="DY29">
        <v>557</v>
      </c>
      <c r="DZ29">
        <v>552</v>
      </c>
      <c r="EA29">
        <v>546</v>
      </c>
      <c r="EB29">
        <v>540</v>
      </c>
      <c r="EC29">
        <v>534</v>
      </c>
      <c r="ED29">
        <v>526</v>
      </c>
      <c r="EE29">
        <v>518</v>
      </c>
      <c r="EF29">
        <v>509</v>
      </c>
      <c r="EG29">
        <v>499</v>
      </c>
      <c r="EH29">
        <v>489</v>
      </c>
      <c r="EI29">
        <v>477</v>
      </c>
      <c r="EJ29">
        <v>464</v>
      </c>
      <c r="EK29">
        <v>451</v>
      </c>
      <c r="EL29">
        <v>436</v>
      </c>
      <c r="EM29">
        <v>420</v>
      </c>
      <c r="EN29">
        <v>403</v>
      </c>
      <c r="EO29">
        <v>386</v>
      </c>
      <c r="EP29">
        <v>367</v>
      </c>
      <c r="ER29" s="4">
        <f>PM!K26</f>
        <v>0.27916666333333334</v>
      </c>
      <c r="ES29" s="3">
        <f>MATCH(PM!K26,Annuaire!$B$3:$EP$3)</f>
        <v>41</v>
      </c>
      <c r="ET29">
        <f t="shared" ca="1" si="14"/>
        <v>0.27777760444444433</v>
      </c>
      <c r="EU29">
        <f t="shared" ca="1" si="15"/>
        <v>0.28472204444444432</v>
      </c>
      <c r="EV29">
        <f t="shared" ca="1" si="16"/>
        <v>571</v>
      </c>
      <c r="EW29">
        <f t="shared" ca="1" si="17"/>
        <v>577</v>
      </c>
      <c r="EY29" s="5">
        <f ca="1">(((PM!K26-Annuaire!ET29)*(Annuaire!EW29-Annuaire!EV29))/(Annuaire!EU29-Annuaire!ET29))+Annuaire!EV29</f>
        <v>572.20014764809457</v>
      </c>
      <c r="FA29" s="6">
        <f>PM!N26</f>
        <v>0.78055555522222231</v>
      </c>
      <c r="FB29">
        <f>MATCH(PM!N26,Annuaire!$B$3:$EP$3)</f>
        <v>113</v>
      </c>
      <c r="FC29">
        <f t="shared" ca="1" si="18"/>
        <v>0.77777728444444627</v>
      </c>
      <c r="FD29">
        <f t="shared" ca="1" si="19"/>
        <v>0.78472172444444632</v>
      </c>
      <c r="FE29">
        <f t="shared" ca="1" si="20"/>
        <v>559</v>
      </c>
      <c r="FF29">
        <f t="shared" ca="1" si="21"/>
        <v>564</v>
      </c>
      <c r="FH29" s="8">
        <f ca="1">(((PM!N26-Annuaire!FC29)*(Annuaire!FF29-Annuaire!FE29))/(Annuaire!FD29-Annuaire!FC29))+Annuaire!FE29</f>
        <v>561.00035624022678</v>
      </c>
    </row>
    <row r="30" spans="1:164" x14ac:dyDescent="0.25">
      <c r="A30" s="1">
        <v>42117</v>
      </c>
      <c r="B30">
        <v>367</v>
      </c>
      <c r="C30">
        <v>350</v>
      </c>
      <c r="D30">
        <v>330</v>
      </c>
      <c r="E30">
        <v>310</v>
      </c>
      <c r="F30">
        <v>289</v>
      </c>
      <c r="G30">
        <v>268</v>
      </c>
      <c r="H30">
        <v>247</v>
      </c>
      <c r="I30">
        <v>227</v>
      </c>
      <c r="J30">
        <v>207</v>
      </c>
      <c r="K30">
        <v>189</v>
      </c>
      <c r="L30">
        <v>171</v>
      </c>
      <c r="M30">
        <v>156</v>
      </c>
      <c r="N30">
        <v>143</v>
      </c>
      <c r="O30">
        <v>132</v>
      </c>
      <c r="P30">
        <v>124</v>
      </c>
      <c r="Q30">
        <v>120</v>
      </c>
      <c r="R30">
        <v>118</v>
      </c>
      <c r="S30">
        <v>120</v>
      </c>
      <c r="T30">
        <v>125</v>
      </c>
      <c r="U30">
        <v>134</v>
      </c>
      <c r="V30">
        <v>145</v>
      </c>
      <c r="W30">
        <v>159</v>
      </c>
      <c r="X30">
        <v>176</v>
      </c>
      <c r="Y30">
        <v>195</v>
      </c>
      <c r="Z30">
        <v>216</v>
      </c>
      <c r="AA30">
        <v>238</v>
      </c>
      <c r="AB30">
        <v>260</v>
      </c>
      <c r="AC30">
        <v>283</v>
      </c>
      <c r="AD30">
        <v>306</v>
      </c>
      <c r="AE30">
        <v>329</v>
      </c>
      <c r="AF30">
        <v>351</v>
      </c>
      <c r="AG30">
        <v>373</v>
      </c>
      <c r="AH30">
        <v>393</v>
      </c>
      <c r="AI30">
        <v>412</v>
      </c>
      <c r="AJ30">
        <v>430</v>
      </c>
      <c r="AK30">
        <v>447</v>
      </c>
      <c r="AL30">
        <v>462</v>
      </c>
      <c r="AM30">
        <v>476</v>
      </c>
      <c r="AN30">
        <v>489</v>
      </c>
      <c r="AO30">
        <v>500</v>
      </c>
      <c r="AP30">
        <v>510</v>
      </c>
      <c r="AQ30">
        <v>519</v>
      </c>
      <c r="AR30">
        <v>527</v>
      </c>
      <c r="AS30">
        <v>533</v>
      </c>
      <c r="AT30">
        <v>539</v>
      </c>
      <c r="AU30">
        <v>543</v>
      </c>
      <c r="AV30">
        <v>547</v>
      </c>
      <c r="AW30">
        <v>549</v>
      </c>
      <c r="AX30">
        <v>551</v>
      </c>
      <c r="AY30">
        <v>552</v>
      </c>
      <c r="AZ30">
        <v>552</v>
      </c>
      <c r="BA30">
        <v>551</v>
      </c>
      <c r="BB30">
        <v>550</v>
      </c>
      <c r="BC30">
        <v>548</v>
      </c>
      <c r="BD30">
        <v>546</v>
      </c>
      <c r="BE30">
        <v>544</v>
      </c>
      <c r="BF30">
        <v>541</v>
      </c>
      <c r="BG30">
        <v>537</v>
      </c>
      <c r="BH30">
        <v>533</v>
      </c>
      <c r="BI30">
        <v>529</v>
      </c>
      <c r="BJ30">
        <v>524</v>
      </c>
      <c r="BK30">
        <v>519</v>
      </c>
      <c r="BL30">
        <v>512</v>
      </c>
      <c r="BM30">
        <v>506</v>
      </c>
      <c r="BN30">
        <v>498</v>
      </c>
      <c r="BO30">
        <v>490</v>
      </c>
      <c r="BP30">
        <v>480</v>
      </c>
      <c r="BQ30">
        <v>470</v>
      </c>
      <c r="BR30">
        <v>459</v>
      </c>
      <c r="BS30">
        <v>447</v>
      </c>
      <c r="BT30">
        <v>434</v>
      </c>
      <c r="BU30">
        <v>421</v>
      </c>
      <c r="BV30">
        <v>406</v>
      </c>
      <c r="BW30">
        <v>390</v>
      </c>
      <c r="BX30">
        <v>374</v>
      </c>
      <c r="BY30">
        <v>357</v>
      </c>
      <c r="BZ30">
        <v>339</v>
      </c>
      <c r="CA30">
        <v>321</v>
      </c>
      <c r="CB30">
        <v>302</v>
      </c>
      <c r="CC30">
        <v>283</v>
      </c>
      <c r="CD30">
        <v>264</v>
      </c>
      <c r="CE30">
        <v>246</v>
      </c>
      <c r="CF30">
        <v>228</v>
      </c>
      <c r="CG30">
        <v>212</v>
      </c>
      <c r="CH30">
        <v>196</v>
      </c>
      <c r="CI30">
        <v>183</v>
      </c>
      <c r="CJ30">
        <v>172</v>
      </c>
      <c r="CK30">
        <v>163</v>
      </c>
      <c r="CL30">
        <v>157</v>
      </c>
      <c r="CM30">
        <v>153</v>
      </c>
      <c r="CN30">
        <v>153</v>
      </c>
      <c r="CO30">
        <v>156</v>
      </c>
      <c r="CP30">
        <v>163</v>
      </c>
      <c r="CQ30">
        <v>172</v>
      </c>
      <c r="CR30">
        <v>184</v>
      </c>
      <c r="CS30">
        <v>199</v>
      </c>
      <c r="CT30">
        <v>216</v>
      </c>
      <c r="CU30">
        <v>234</v>
      </c>
      <c r="CV30">
        <v>255</v>
      </c>
      <c r="CW30">
        <v>276</v>
      </c>
      <c r="CX30">
        <v>297</v>
      </c>
      <c r="CY30">
        <v>319</v>
      </c>
      <c r="CZ30">
        <v>341</v>
      </c>
      <c r="DA30">
        <v>362</v>
      </c>
      <c r="DB30">
        <v>383</v>
      </c>
      <c r="DC30">
        <v>402</v>
      </c>
      <c r="DD30">
        <v>421</v>
      </c>
      <c r="DE30">
        <v>438</v>
      </c>
      <c r="DF30">
        <v>453</v>
      </c>
      <c r="DG30">
        <v>468</v>
      </c>
      <c r="DH30">
        <v>481</v>
      </c>
      <c r="DI30">
        <v>493</v>
      </c>
      <c r="DJ30">
        <v>503</v>
      </c>
      <c r="DK30">
        <v>512</v>
      </c>
      <c r="DL30">
        <v>520</v>
      </c>
      <c r="DM30">
        <v>526</v>
      </c>
      <c r="DN30">
        <v>532</v>
      </c>
      <c r="DO30">
        <v>536</v>
      </c>
      <c r="DP30">
        <v>539</v>
      </c>
      <c r="DQ30">
        <v>542</v>
      </c>
      <c r="DR30">
        <v>543</v>
      </c>
      <c r="DS30">
        <v>544</v>
      </c>
      <c r="DT30">
        <v>544</v>
      </c>
      <c r="DU30">
        <v>543</v>
      </c>
      <c r="DV30">
        <v>542</v>
      </c>
      <c r="DW30">
        <v>541</v>
      </c>
      <c r="DX30">
        <v>539</v>
      </c>
      <c r="DY30">
        <v>537</v>
      </c>
      <c r="DZ30">
        <v>535</v>
      </c>
      <c r="EA30">
        <v>532</v>
      </c>
      <c r="EB30">
        <v>530</v>
      </c>
      <c r="EC30">
        <v>527</v>
      </c>
      <c r="ED30">
        <v>523</v>
      </c>
      <c r="EE30">
        <v>520</v>
      </c>
      <c r="EF30">
        <v>516</v>
      </c>
      <c r="EG30">
        <v>512</v>
      </c>
      <c r="EH30">
        <v>507</v>
      </c>
      <c r="EI30">
        <v>502</v>
      </c>
      <c r="EJ30">
        <v>496</v>
      </c>
      <c r="EK30">
        <v>489</v>
      </c>
      <c r="EL30">
        <v>482</v>
      </c>
      <c r="EM30">
        <v>473</v>
      </c>
      <c r="EN30">
        <v>464</v>
      </c>
      <c r="EO30">
        <v>454</v>
      </c>
      <c r="EP30">
        <v>443</v>
      </c>
      <c r="ER30" s="4">
        <f>PM!K27</f>
        <v>0.30277777444444448</v>
      </c>
      <c r="ES30" s="3">
        <f>MATCH(PM!K27,Annuaire!$B$3:$EP$3)</f>
        <v>44</v>
      </c>
      <c r="ET30">
        <f t="shared" ca="1" si="14"/>
        <v>0.29861092444444431</v>
      </c>
      <c r="EU30">
        <f t="shared" ca="1" si="15"/>
        <v>0.30555536444444431</v>
      </c>
      <c r="EV30">
        <f t="shared" ca="1" si="16"/>
        <v>533</v>
      </c>
      <c r="EW30">
        <f t="shared" ca="1" si="17"/>
        <v>539</v>
      </c>
      <c r="EY30" s="5">
        <f ca="1">(((PM!K27-Annuaire!ET30)*(Annuaire!EW30-Annuaire!EV30))/(Annuaire!EU30-Annuaire!ET30))+Annuaire!EV30</f>
        <v>536.60016070410302</v>
      </c>
      <c r="FA30" s="6">
        <f>PM!N27</f>
        <v>0.80277777744444445</v>
      </c>
      <c r="FB30">
        <f>MATCH(PM!N27,Annuaire!$B$3:$EP$3)</f>
        <v>116</v>
      </c>
      <c r="FC30">
        <f t="shared" ca="1" si="18"/>
        <v>0.79861060444444643</v>
      </c>
      <c r="FD30">
        <f t="shared" ca="1" si="19"/>
        <v>0.80555504444444648</v>
      </c>
      <c r="FE30">
        <f t="shared" ca="1" si="20"/>
        <v>526</v>
      </c>
      <c r="FF30">
        <f t="shared" ca="1" si="21"/>
        <v>532</v>
      </c>
      <c r="FH30" s="8">
        <f ca="1">(((PM!N27-Annuaire!FC30)*(Annuaire!FF30-Annuaire!FE30))/(Annuaire!FD30-Annuaire!FC30))+Annuaire!FE30</f>
        <v>529.6004397762797</v>
      </c>
    </row>
    <row r="31" spans="1:164" x14ac:dyDescent="0.25">
      <c r="A31" s="1">
        <v>42118</v>
      </c>
      <c r="B31">
        <v>443</v>
      </c>
      <c r="C31">
        <v>430</v>
      </c>
      <c r="D31">
        <v>417</v>
      </c>
      <c r="E31">
        <v>403</v>
      </c>
      <c r="F31">
        <v>389</v>
      </c>
      <c r="G31">
        <v>373</v>
      </c>
      <c r="H31">
        <v>357</v>
      </c>
      <c r="I31">
        <v>340</v>
      </c>
      <c r="J31">
        <v>322</v>
      </c>
      <c r="K31">
        <v>305</v>
      </c>
      <c r="L31">
        <v>287</v>
      </c>
      <c r="M31">
        <v>269</v>
      </c>
      <c r="N31">
        <v>252</v>
      </c>
      <c r="O31">
        <v>235</v>
      </c>
      <c r="P31">
        <v>219</v>
      </c>
      <c r="Q31">
        <v>205</v>
      </c>
      <c r="R31">
        <v>192</v>
      </c>
      <c r="S31">
        <v>182</v>
      </c>
      <c r="T31">
        <v>173</v>
      </c>
      <c r="U31">
        <v>167</v>
      </c>
      <c r="V31">
        <v>164</v>
      </c>
      <c r="W31">
        <v>163</v>
      </c>
      <c r="X31">
        <v>165</v>
      </c>
      <c r="Y31">
        <v>170</v>
      </c>
      <c r="Z31">
        <v>178</v>
      </c>
      <c r="AA31">
        <v>188</v>
      </c>
      <c r="AB31">
        <v>201</v>
      </c>
      <c r="AC31">
        <v>216</v>
      </c>
      <c r="AD31">
        <v>232</v>
      </c>
      <c r="AE31">
        <v>250</v>
      </c>
      <c r="AF31">
        <v>268</v>
      </c>
      <c r="AG31">
        <v>288</v>
      </c>
      <c r="AH31">
        <v>307</v>
      </c>
      <c r="AI31">
        <v>326</v>
      </c>
      <c r="AJ31">
        <v>346</v>
      </c>
      <c r="AK31">
        <v>364</v>
      </c>
      <c r="AL31">
        <v>382</v>
      </c>
      <c r="AM31">
        <v>398</v>
      </c>
      <c r="AN31">
        <v>414</v>
      </c>
      <c r="AO31">
        <v>428</v>
      </c>
      <c r="AP31">
        <v>441</v>
      </c>
      <c r="AQ31">
        <v>453</v>
      </c>
      <c r="AR31">
        <v>463</v>
      </c>
      <c r="AS31">
        <v>473</v>
      </c>
      <c r="AT31">
        <v>481</v>
      </c>
      <c r="AU31">
        <v>488</v>
      </c>
      <c r="AV31">
        <v>494</v>
      </c>
      <c r="AW31">
        <v>499</v>
      </c>
      <c r="AX31">
        <v>503</v>
      </c>
      <c r="AY31">
        <v>507</v>
      </c>
      <c r="AZ31">
        <v>509</v>
      </c>
      <c r="BA31">
        <v>511</v>
      </c>
      <c r="BB31">
        <v>512</v>
      </c>
      <c r="BC31">
        <v>513</v>
      </c>
      <c r="BD31">
        <v>513</v>
      </c>
      <c r="BE31">
        <v>512</v>
      </c>
      <c r="BF31">
        <v>512</v>
      </c>
      <c r="BG31">
        <v>511</v>
      </c>
      <c r="BH31">
        <v>509</v>
      </c>
      <c r="BI31">
        <v>508</v>
      </c>
      <c r="BJ31">
        <v>506</v>
      </c>
      <c r="BK31">
        <v>504</v>
      </c>
      <c r="BL31">
        <v>502</v>
      </c>
      <c r="BM31">
        <v>500</v>
      </c>
      <c r="BN31">
        <v>497</v>
      </c>
      <c r="BO31">
        <v>494</v>
      </c>
      <c r="BP31">
        <v>490</v>
      </c>
      <c r="BQ31">
        <v>486</v>
      </c>
      <c r="BR31">
        <v>482</v>
      </c>
      <c r="BS31">
        <v>476</v>
      </c>
      <c r="BT31">
        <v>470</v>
      </c>
      <c r="BU31">
        <v>463</v>
      </c>
      <c r="BV31">
        <v>456</v>
      </c>
      <c r="BW31">
        <v>447</v>
      </c>
      <c r="BX31">
        <v>438</v>
      </c>
      <c r="BY31">
        <v>428</v>
      </c>
      <c r="BZ31">
        <v>417</v>
      </c>
      <c r="CA31">
        <v>405</v>
      </c>
      <c r="CB31">
        <v>392</v>
      </c>
      <c r="CC31">
        <v>378</v>
      </c>
      <c r="CD31">
        <v>364</v>
      </c>
      <c r="CE31">
        <v>349</v>
      </c>
      <c r="CF31">
        <v>334</v>
      </c>
      <c r="CG31">
        <v>319</v>
      </c>
      <c r="CH31">
        <v>303</v>
      </c>
      <c r="CI31">
        <v>287</v>
      </c>
      <c r="CJ31">
        <v>272</v>
      </c>
      <c r="CK31">
        <v>258</v>
      </c>
      <c r="CL31">
        <v>244</v>
      </c>
      <c r="CM31">
        <v>232</v>
      </c>
      <c r="CN31">
        <v>221</v>
      </c>
      <c r="CO31">
        <v>212</v>
      </c>
      <c r="CP31">
        <v>205</v>
      </c>
      <c r="CQ31">
        <v>200</v>
      </c>
      <c r="CR31">
        <v>198</v>
      </c>
      <c r="CS31">
        <v>199</v>
      </c>
      <c r="CT31">
        <v>202</v>
      </c>
      <c r="CU31">
        <v>207</v>
      </c>
      <c r="CV31">
        <v>215</v>
      </c>
      <c r="CW31">
        <v>226</v>
      </c>
      <c r="CX31">
        <v>238</v>
      </c>
      <c r="CY31">
        <v>253</v>
      </c>
      <c r="CZ31">
        <v>269</v>
      </c>
      <c r="DA31">
        <v>285</v>
      </c>
      <c r="DB31">
        <v>303</v>
      </c>
      <c r="DC31">
        <v>321</v>
      </c>
      <c r="DD31">
        <v>339</v>
      </c>
      <c r="DE31">
        <v>357</v>
      </c>
      <c r="DF31">
        <v>374</v>
      </c>
      <c r="DG31">
        <v>391</v>
      </c>
      <c r="DH31">
        <v>407</v>
      </c>
      <c r="DI31">
        <v>421</v>
      </c>
      <c r="DJ31">
        <v>435</v>
      </c>
      <c r="DK31">
        <v>447</v>
      </c>
      <c r="DL31">
        <v>458</v>
      </c>
      <c r="DM31">
        <v>468</v>
      </c>
      <c r="DN31">
        <v>477</v>
      </c>
      <c r="DO31">
        <v>484</v>
      </c>
      <c r="DP31">
        <v>491</v>
      </c>
      <c r="DQ31">
        <v>496</v>
      </c>
      <c r="DR31">
        <v>500</v>
      </c>
      <c r="DS31">
        <v>504</v>
      </c>
      <c r="DT31">
        <v>506</v>
      </c>
      <c r="DU31">
        <v>508</v>
      </c>
      <c r="DV31">
        <v>509</v>
      </c>
      <c r="DW31">
        <v>510</v>
      </c>
      <c r="DX31">
        <v>510</v>
      </c>
      <c r="DY31">
        <v>509</v>
      </c>
      <c r="DZ31">
        <v>509</v>
      </c>
      <c r="EA31">
        <v>508</v>
      </c>
      <c r="EB31">
        <v>507</v>
      </c>
      <c r="EC31">
        <v>506</v>
      </c>
      <c r="ED31">
        <v>504</v>
      </c>
      <c r="EE31">
        <v>503</v>
      </c>
      <c r="EF31">
        <v>502</v>
      </c>
      <c r="EG31">
        <v>500</v>
      </c>
      <c r="EH31">
        <v>499</v>
      </c>
      <c r="EI31">
        <v>497</v>
      </c>
      <c r="EJ31">
        <v>495</v>
      </c>
      <c r="EK31">
        <v>493</v>
      </c>
      <c r="EL31">
        <v>491</v>
      </c>
      <c r="EM31">
        <v>488</v>
      </c>
      <c r="EN31">
        <v>485</v>
      </c>
      <c r="EO31">
        <v>481</v>
      </c>
      <c r="EP31">
        <v>476</v>
      </c>
      <c r="ER31" s="4">
        <f>PM!K28</f>
        <v>0.3312499966666666</v>
      </c>
      <c r="ES31" s="3">
        <f>MATCH(PM!K28,Annuaire!$B$3:$EP$3)</f>
        <v>48</v>
      </c>
      <c r="ET31">
        <f t="shared" ca="1" si="14"/>
        <v>0.3263886844444443</v>
      </c>
      <c r="EU31">
        <f t="shared" ca="1" si="15"/>
        <v>0.3333331244444443</v>
      </c>
      <c r="EV31">
        <f t="shared" ca="1" si="16"/>
        <v>499</v>
      </c>
      <c r="EW31">
        <f t="shared" ca="1" si="17"/>
        <v>503</v>
      </c>
      <c r="EY31" s="5">
        <f ca="1">(((PM!K28-Annuaire!ET31)*(Annuaire!EW31-Annuaire!EV31))/(Annuaire!EU31-Annuaire!ET31))+Annuaire!EV31</f>
        <v>501.80011763207534</v>
      </c>
      <c r="FA31" s="6">
        <f>PM!N28</f>
        <v>0.83124999966666668</v>
      </c>
      <c r="FB31">
        <f>MATCH(PM!N28,Annuaire!$B$3:$EP$3)</f>
        <v>120</v>
      </c>
      <c r="FC31">
        <f t="shared" ca="1" si="18"/>
        <v>0.82638836444444663</v>
      </c>
      <c r="FD31">
        <f t="shared" ca="1" si="19"/>
        <v>0.83333280444444668</v>
      </c>
      <c r="FE31">
        <f t="shared" ca="1" si="20"/>
        <v>496</v>
      </c>
      <c r="FF31">
        <f t="shared" ca="1" si="21"/>
        <v>500</v>
      </c>
      <c r="FH31" s="8">
        <f ca="1">(((PM!N28-Annuaire!FC31)*(Annuaire!FF31-Annuaire!FE31))/(Annuaire!FD31-Annuaire!FC31))+Annuaire!FE31</f>
        <v>498.80030368019311</v>
      </c>
    </row>
    <row r="32" spans="1:164" x14ac:dyDescent="0.25">
      <c r="A32" s="1">
        <v>42119</v>
      </c>
      <c r="B32">
        <v>476</v>
      </c>
      <c r="C32">
        <v>469</v>
      </c>
      <c r="D32">
        <v>463</v>
      </c>
      <c r="E32">
        <v>456</v>
      </c>
      <c r="F32">
        <v>448</v>
      </c>
      <c r="G32">
        <v>439</v>
      </c>
      <c r="H32">
        <v>430</v>
      </c>
      <c r="I32">
        <v>419</v>
      </c>
      <c r="J32">
        <v>408</v>
      </c>
      <c r="K32">
        <v>396</v>
      </c>
      <c r="L32">
        <v>383</v>
      </c>
      <c r="M32">
        <v>370</v>
      </c>
      <c r="N32">
        <v>356</v>
      </c>
      <c r="O32">
        <v>341</v>
      </c>
      <c r="P32">
        <v>326</v>
      </c>
      <c r="Q32">
        <v>311</v>
      </c>
      <c r="R32">
        <v>296</v>
      </c>
      <c r="S32">
        <v>282</v>
      </c>
      <c r="T32">
        <v>268</v>
      </c>
      <c r="U32">
        <v>255</v>
      </c>
      <c r="V32">
        <v>243</v>
      </c>
      <c r="W32">
        <v>232</v>
      </c>
      <c r="X32">
        <v>223</v>
      </c>
      <c r="Y32">
        <v>216</v>
      </c>
      <c r="Z32">
        <v>211</v>
      </c>
      <c r="AA32">
        <v>208</v>
      </c>
      <c r="AB32">
        <v>207</v>
      </c>
      <c r="AC32">
        <v>208</v>
      </c>
      <c r="AD32">
        <v>212</v>
      </c>
      <c r="AE32">
        <v>218</v>
      </c>
      <c r="AF32">
        <v>226</v>
      </c>
      <c r="AG32">
        <v>236</v>
      </c>
      <c r="AH32">
        <v>247</v>
      </c>
      <c r="AI32">
        <v>260</v>
      </c>
      <c r="AJ32">
        <v>274</v>
      </c>
      <c r="AK32">
        <v>289</v>
      </c>
      <c r="AL32">
        <v>304</v>
      </c>
      <c r="AM32">
        <v>319</v>
      </c>
      <c r="AN32">
        <v>335</v>
      </c>
      <c r="AO32">
        <v>350</v>
      </c>
      <c r="AP32">
        <v>365</v>
      </c>
      <c r="AQ32">
        <v>378</v>
      </c>
      <c r="AR32">
        <v>392</v>
      </c>
      <c r="AS32">
        <v>404</v>
      </c>
      <c r="AT32">
        <v>415</v>
      </c>
      <c r="AU32">
        <v>425</v>
      </c>
      <c r="AV32">
        <v>434</v>
      </c>
      <c r="AW32">
        <v>442</v>
      </c>
      <c r="AX32">
        <v>449</v>
      </c>
      <c r="AY32">
        <v>455</v>
      </c>
      <c r="AZ32">
        <v>460</v>
      </c>
      <c r="BA32">
        <v>464</v>
      </c>
      <c r="BB32">
        <v>468</v>
      </c>
      <c r="BC32">
        <v>471</v>
      </c>
      <c r="BD32">
        <v>473</v>
      </c>
      <c r="BE32">
        <v>475</v>
      </c>
      <c r="BF32">
        <v>477</v>
      </c>
      <c r="BG32">
        <v>478</v>
      </c>
      <c r="BH32">
        <v>478</v>
      </c>
      <c r="BI32">
        <v>479</v>
      </c>
      <c r="BJ32">
        <v>479</v>
      </c>
      <c r="BK32">
        <v>479</v>
      </c>
      <c r="BL32">
        <v>479</v>
      </c>
      <c r="BM32">
        <v>479</v>
      </c>
      <c r="BN32">
        <v>479</v>
      </c>
      <c r="BO32">
        <v>479</v>
      </c>
      <c r="BP32">
        <v>478</v>
      </c>
      <c r="BQ32">
        <v>478</v>
      </c>
      <c r="BR32">
        <v>477</v>
      </c>
      <c r="BS32">
        <v>476</v>
      </c>
      <c r="BT32">
        <v>475</v>
      </c>
      <c r="BU32">
        <v>473</v>
      </c>
      <c r="BV32">
        <v>471</v>
      </c>
      <c r="BW32">
        <v>468</v>
      </c>
      <c r="BX32">
        <v>465</v>
      </c>
      <c r="BY32">
        <v>461</v>
      </c>
      <c r="BZ32">
        <v>456</v>
      </c>
      <c r="CA32">
        <v>450</v>
      </c>
      <c r="CB32">
        <v>444</v>
      </c>
      <c r="CC32">
        <v>437</v>
      </c>
      <c r="CD32">
        <v>429</v>
      </c>
      <c r="CE32">
        <v>421</v>
      </c>
      <c r="CF32">
        <v>411</v>
      </c>
      <c r="CG32">
        <v>401</v>
      </c>
      <c r="CH32">
        <v>390</v>
      </c>
      <c r="CI32">
        <v>378</v>
      </c>
      <c r="CJ32">
        <v>366</v>
      </c>
      <c r="CK32">
        <v>354</v>
      </c>
      <c r="CL32">
        <v>341</v>
      </c>
      <c r="CM32">
        <v>328</v>
      </c>
      <c r="CN32">
        <v>315</v>
      </c>
      <c r="CO32">
        <v>302</v>
      </c>
      <c r="CP32">
        <v>290</v>
      </c>
      <c r="CQ32">
        <v>279</v>
      </c>
      <c r="CR32">
        <v>268</v>
      </c>
      <c r="CS32">
        <v>259</v>
      </c>
      <c r="CT32">
        <v>251</v>
      </c>
      <c r="CU32">
        <v>245</v>
      </c>
      <c r="CV32">
        <v>241</v>
      </c>
      <c r="CW32">
        <v>239</v>
      </c>
      <c r="CX32">
        <v>238</v>
      </c>
      <c r="CY32">
        <v>240</v>
      </c>
      <c r="CZ32">
        <v>244</v>
      </c>
      <c r="DA32">
        <v>249</v>
      </c>
      <c r="DB32">
        <v>257</v>
      </c>
      <c r="DC32">
        <v>266</v>
      </c>
      <c r="DD32">
        <v>277</v>
      </c>
      <c r="DE32">
        <v>289</v>
      </c>
      <c r="DF32">
        <v>302</v>
      </c>
      <c r="DG32">
        <v>316</v>
      </c>
      <c r="DH32">
        <v>330</v>
      </c>
      <c r="DI32">
        <v>344</v>
      </c>
      <c r="DJ32">
        <v>358</v>
      </c>
      <c r="DK32">
        <v>371</v>
      </c>
      <c r="DL32">
        <v>384</v>
      </c>
      <c r="DM32">
        <v>397</v>
      </c>
      <c r="DN32">
        <v>408</v>
      </c>
      <c r="DO32">
        <v>419</v>
      </c>
      <c r="DP32">
        <v>428</v>
      </c>
      <c r="DQ32">
        <v>437</v>
      </c>
      <c r="DR32">
        <v>445</v>
      </c>
      <c r="DS32">
        <v>452</v>
      </c>
      <c r="DT32">
        <v>457</v>
      </c>
      <c r="DU32">
        <v>462</v>
      </c>
      <c r="DV32">
        <v>467</v>
      </c>
      <c r="DW32">
        <v>470</v>
      </c>
      <c r="DX32">
        <v>473</v>
      </c>
      <c r="DY32">
        <v>475</v>
      </c>
      <c r="DZ32">
        <v>477</v>
      </c>
      <c r="EA32">
        <v>478</v>
      </c>
      <c r="EB32">
        <v>479</v>
      </c>
      <c r="EC32">
        <v>479</v>
      </c>
      <c r="ED32">
        <v>480</v>
      </c>
      <c r="EE32">
        <v>480</v>
      </c>
      <c r="EF32">
        <v>480</v>
      </c>
      <c r="EG32">
        <v>480</v>
      </c>
      <c r="EH32">
        <v>481</v>
      </c>
      <c r="EI32">
        <v>481</v>
      </c>
      <c r="EJ32">
        <v>481</v>
      </c>
      <c r="EK32">
        <v>481</v>
      </c>
      <c r="EL32">
        <v>481</v>
      </c>
      <c r="EM32">
        <v>481</v>
      </c>
      <c r="EN32">
        <v>481</v>
      </c>
      <c r="EO32">
        <v>481</v>
      </c>
      <c r="EP32">
        <v>481</v>
      </c>
      <c r="ER32" s="4">
        <f>PM!K29</f>
        <v>0.3861111077777778</v>
      </c>
      <c r="ES32" s="3">
        <f>MATCH(PM!K29,Annuaire!$B$3:$EP$3)</f>
        <v>56</v>
      </c>
      <c r="ET32">
        <f t="shared" ca="1" si="14"/>
        <v>0.38194420444444427</v>
      </c>
      <c r="EU32">
        <f t="shared" ca="1" si="15"/>
        <v>0.38888864444444426</v>
      </c>
      <c r="EV32">
        <f t="shared" ca="1" si="16"/>
        <v>475</v>
      </c>
      <c r="EW32">
        <f t="shared" ca="1" si="17"/>
        <v>477</v>
      </c>
      <c r="EY32" s="5">
        <f ca="1">(((PM!K29-Annuaire!ET32)*(Annuaire!EW32-Annuaire!EV32))/(Annuaire!EU32-Annuaire!ET32))+Annuaire!EV32</f>
        <v>476.20006892804417</v>
      </c>
      <c r="FA32" s="6">
        <f>PM!N29</f>
        <v>0.93819444411111108</v>
      </c>
      <c r="FB32">
        <f>MATCH(PM!N29,Annuaire!$B$3:$EP$3)</f>
        <v>136</v>
      </c>
      <c r="FC32">
        <f t="shared" ca="1" si="18"/>
        <v>0.93749940444444746</v>
      </c>
      <c r="FD32">
        <f t="shared" ca="1" si="19"/>
        <v>0.94444384444444751</v>
      </c>
      <c r="FE32">
        <f t="shared" ca="1" si="20"/>
        <v>480</v>
      </c>
      <c r="FF32">
        <f t="shared" ca="1" si="21"/>
        <v>481</v>
      </c>
      <c r="FH32" s="8">
        <f ca="1">(((PM!N29-Annuaire!FC32)*(Annuaire!FF32-Annuaire!FE32))/(Annuaire!FD32-Annuaire!FC32))+Annuaire!FE32</f>
        <v>480.10008577605447</v>
      </c>
    </row>
    <row r="33" spans="1:164" x14ac:dyDescent="0.25">
      <c r="A33" s="1">
        <v>42120</v>
      </c>
      <c r="B33">
        <v>481</v>
      </c>
      <c r="C33">
        <v>478</v>
      </c>
      <c r="D33">
        <v>477</v>
      </c>
      <c r="E33">
        <v>475</v>
      </c>
      <c r="F33">
        <v>473</v>
      </c>
      <c r="G33">
        <v>470</v>
      </c>
      <c r="H33">
        <v>466</v>
      </c>
      <c r="I33">
        <v>462</v>
      </c>
      <c r="J33">
        <v>457</v>
      </c>
      <c r="K33">
        <v>451</v>
      </c>
      <c r="L33">
        <v>444</v>
      </c>
      <c r="M33">
        <v>437</v>
      </c>
      <c r="N33">
        <v>428</v>
      </c>
      <c r="O33">
        <v>419</v>
      </c>
      <c r="P33">
        <v>409</v>
      </c>
      <c r="Q33">
        <v>398</v>
      </c>
      <c r="R33">
        <v>387</v>
      </c>
      <c r="S33">
        <v>375</v>
      </c>
      <c r="T33">
        <v>363</v>
      </c>
      <c r="U33">
        <v>351</v>
      </c>
      <c r="V33">
        <v>338</v>
      </c>
      <c r="W33">
        <v>325</v>
      </c>
      <c r="X33">
        <v>313</v>
      </c>
      <c r="Y33">
        <v>301</v>
      </c>
      <c r="Z33">
        <v>290</v>
      </c>
      <c r="AA33">
        <v>279</v>
      </c>
      <c r="AB33">
        <v>270</v>
      </c>
      <c r="AC33">
        <v>261</v>
      </c>
      <c r="AD33">
        <v>254</v>
      </c>
      <c r="AE33">
        <v>249</v>
      </c>
      <c r="AF33">
        <v>245</v>
      </c>
      <c r="AG33">
        <v>243</v>
      </c>
      <c r="AH33">
        <v>242</v>
      </c>
      <c r="AI33">
        <v>244</v>
      </c>
      <c r="AJ33">
        <v>247</v>
      </c>
      <c r="AK33">
        <v>251</v>
      </c>
      <c r="AL33">
        <v>258</v>
      </c>
      <c r="AM33">
        <v>265</v>
      </c>
      <c r="AN33">
        <v>274</v>
      </c>
      <c r="AO33">
        <v>284</v>
      </c>
      <c r="AP33">
        <v>295</v>
      </c>
      <c r="AQ33">
        <v>306</v>
      </c>
      <c r="AR33">
        <v>318</v>
      </c>
      <c r="AS33">
        <v>329</v>
      </c>
      <c r="AT33">
        <v>341</v>
      </c>
      <c r="AU33">
        <v>352</v>
      </c>
      <c r="AV33">
        <v>363</v>
      </c>
      <c r="AW33">
        <v>374</v>
      </c>
      <c r="AX33">
        <v>383</v>
      </c>
      <c r="AY33">
        <v>392</v>
      </c>
      <c r="AZ33">
        <v>401</v>
      </c>
      <c r="BA33">
        <v>408</v>
      </c>
      <c r="BB33">
        <v>415</v>
      </c>
      <c r="BC33">
        <v>421</v>
      </c>
      <c r="BD33">
        <v>426</v>
      </c>
      <c r="BE33">
        <v>431</v>
      </c>
      <c r="BF33">
        <v>435</v>
      </c>
      <c r="BG33">
        <v>439</v>
      </c>
      <c r="BH33">
        <v>442</v>
      </c>
      <c r="BI33">
        <v>445</v>
      </c>
      <c r="BJ33">
        <v>448</v>
      </c>
      <c r="BK33">
        <v>450</v>
      </c>
      <c r="BL33">
        <v>452</v>
      </c>
      <c r="BM33">
        <v>454</v>
      </c>
      <c r="BN33">
        <v>456</v>
      </c>
      <c r="BO33">
        <v>457</v>
      </c>
      <c r="BP33">
        <v>459</v>
      </c>
      <c r="BQ33">
        <v>460</v>
      </c>
      <c r="BR33">
        <v>462</v>
      </c>
      <c r="BS33">
        <v>463</v>
      </c>
      <c r="BT33">
        <v>465</v>
      </c>
      <c r="BU33">
        <v>466</v>
      </c>
      <c r="BV33">
        <v>467</v>
      </c>
      <c r="BW33">
        <v>468</v>
      </c>
      <c r="BX33">
        <v>468</v>
      </c>
      <c r="BY33">
        <v>468</v>
      </c>
      <c r="BZ33">
        <v>468</v>
      </c>
      <c r="CA33">
        <v>468</v>
      </c>
      <c r="CB33">
        <v>466</v>
      </c>
      <c r="CC33">
        <v>465</v>
      </c>
      <c r="CD33">
        <v>462</v>
      </c>
      <c r="CE33">
        <v>459</v>
      </c>
      <c r="CF33">
        <v>455</v>
      </c>
      <c r="CG33">
        <v>451</v>
      </c>
      <c r="CH33">
        <v>445</v>
      </c>
      <c r="CI33">
        <v>439</v>
      </c>
      <c r="CJ33">
        <v>432</v>
      </c>
      <c r="CK33">
        <v>424</v>
      </c>
      <c r="CL33">
        <v>416</v>
      </c>
      <c r="CM33">
        <v>406</v>
      </c>
      <c r="CN33">
        <v>397</v>
      </c>
      <c r="CO33">
        <v>386</v>
      </c>
      <c r="CP33">
        <v>376</v>
      </c>
      <c r="CQ33">
        <v>365</v>
      </c>
      <c r="CR33">
        <v>353</v>
      </c>
      <c r="CS33">
        <v>342</v>
      </c>
      <c r="CT33">
        <v>331</v>
      </c>
      <c r="CU33">
        <v>320</v>
      </c>
      <c r="CV33">
        <v>310</v>
      </c>
      <c r="CW33">
        <v>300</v>
      </c>
      <c r="CX33">
        <v>292</v>
      </c>
      <c r="CY33">
        <v>284</v>
      </c>
      <c r="CZ33">
        <v>277</v>
      </c>
      <c r="DA33">
        <v>272</v>
      </c>
      <c r="DB33">
        <v>268</v>
      </c>
      <c r="DC33">
        <v>266</v>
      </c>
      <c r="DD33">
        <v>266</v>
      </c>
      <c r="DE33">
        <v>267</v>
      </c>
      <c r="DF33">
        <v>269</v>
      </c>
      <c r="DG33">
        <v>273</v>
      </c>
      <c r="DH33">
        <v>279</v>
      </c>
      <c r="DI33">
        <v>286</v>
      </c>
      <c r="DJ33">
        <v>294</v>
      </c>
      <c r="DK33">
        <v>303</v>
      </c>
      <c r="DL33">
        <v>313</v>
      </c>
      <c r="DM33">
        <v>323</v>
      </c>
      <c r="DN33">
        <v>333</v>
      </c>
      <c r="DO33">
        <v>344</v>
      </c>
      <c r="DP33">
        <v>354</v>
      </c>
      <c r="DQ33">
        <v>365</v>
      </c>
      <c r="DR33">
        <v>375</v>
      </c>
      <c r="DS33">
        <v>384</v>
      </c>
      <c r="DT33">
        <v>393</v>
      </c>
      <c r="DU33">
        <v>401</v>
      </c>
      <c r="DV33">
        <v>409</v>
      </c>
      <c r="DW33">
        <v>416</v>
      </c>
      <c r="DX33">
        <v>422</v>
      </c>
      <c r="DY33">
        <v>428</v>
      </c>
      <c r="DZ33">
        <v>433</v>
      </c>
      <c r="EA33">
        <v>438</v>
      </c>
      <c r="EB33">
        <v>442</v>
      </c>
      <c r="EC33">
        <v>445</v>
      </c>
      <c r="ED33">
        <v>448</v>
      </c>
      <c r="EE33">
        <v>451</v>
      </c>
      <c r="EF33">
        <v>454</v>
      </c>
      <c r="EG33">
        <v>456</v>
      </c>
      <c r="EH33">
        <v>458</v>
      </c>
      <c r="EI33">
        <v>460</v>
      </c>
      <c r="EJ33">
        <v>462</v>
      </c>
      <c r="EK33">
        <v>463</v>
      </c>
      <c r="EL33">
        <v>465</v>
      </c>
      <c r="EM33">
        <v>467</v>
      </c>
      <c r="EN33">
        <v>469</v>
      </c>
      <c r="EO33">
        <v>470</v>
      </c>
      <c r="EP33">
        <v>472</v>
      </c>
      <c r="ER33" s="4">
        <f>PM!K30</f>
        <v>0.4798611077777778</v>
      </c>
      <c r="ES33" s="3">
        <f>MATCH(PM!K30,Annuaire!$B$3:$EP$3)</f>
        <v>70</v>
      </c>
      <c r="ET33">
        <f t="shared" ca="1" si="14"/>
        <v>0.47916636444444421</v>
      </c>
      <c r="EU33">
        <f t="shared" ca="1" si="15"/>
        <v>0.48611080444444421</v>
      </c>
      <c r="EV33">
        <f t="shared" ca="1" si="16"/>
        <v>463</v>
      </c>
      <c r="EW33">
        <f t="shared" ca="1" si="17"/>
        <v>465</v>
      </c>
      <c r="EY33" s="5">
        <f ca="1">(((PM!K30-Annuaire!ET33)*(Annuaire!EW33-Annuaire!EV33))/(Annuaire!EU33-Annuaire!ET33))+Annuaire!EV33</f>
        <v>463.20008620805527</v>
      </c>
      <c r="FA33" s="6">
        <f>PM!N30</f>
        <v>0.47986111077777782</v>
      </c>
      <c r="FB33">
        <f>MATCH(PM!N30,Annuaire!$B$3:$EP$3)</f>
        <v>70</v>
      </c>
      <c r="FC33">
        <f t="shared" ca="1" si="18"/>
        <v>0.47916636444444421</v>
      </c>
      <c r="FD33">
        <f t="shared" ca="1" si="19"/>
        <v>0.48611080444444421</v>
      </c>
      <c r="FE33">
        <f t="shared" ca="1" si="20"/>
        <v>463</v>
      </c>
      <c r="FF33">
        <f t="shared" ca="1" si="21"/>
        <v>465</v>
      </c>
      <c r="FH33" s="8">
        <f ca="1">(((PM!N30-Annuaire!FC33)*(Annuaire!FF33-Annuaire!FE33))/(Annuaire!FD33-Annuaire!FC33))+Annuaire!FE33</f>
        <v>463.20008707205579</v>
      </c>
    </row>
    <row r="34" spans="1:164" x14ac:dyDescent="0.25">
      <c r="A34" s="1">
        <v>42121</v>
      </c>
      <c r="B34">
        <v>472</v>
      </c>
      <c r="C34">
        <v>473</v>
      </c>
      <c r="D34">
        <v>474</v>
      </c>
      <c r="E34">
        <v>476</v>
      </c>
      <c r="F34">
        <v>477</v>
      </c>
      <c r="G34">
        <v>477</v>
      </c>
      <c r="H34">
        <v>478</v>
      </c>
      <c r="I34">
        <v>478</v>
      </c>
      <c r="J34">
        <v>477</v>
      </c>
      <c r="K34">
        <v>476</v>
      </c>
      <c r="L34">
        <v>474</v>
      </c>
      <c r="M34">
        <v>472</v>
      </c>
      <c r="N34">
        <v>469</v>
      </c>
      <c r="O34">
        <v>465</v>
      </c>
      <c r="P34">
        <v>460</v>
      </c>
      <c r="Q34">
        <v>455</v>
      </c>
      <c r="R34">
        <v>449</v>
      </c>
      <c r="S34">
        <v>442</v>
      </c>
      <c r="T34">
        <v>434</v>
      </c>
      <c r="U34">
        <v>425</v>
      </c>
      <c r="V34">
        <v>416</v>
      </c>
      <c r="W34">
        <v>406</v>
      </c>
      <c r="X34">
        <v>396</v>
      </c>
      <c r="Y34">
        <v>385</v>
      </c>
      <c r="Z34">
        <v>374</v>
      </c>
      <c r="AA34">
        <v>363</v>
      </c>
      <c r="AB34">
        <v>351</v>
      </c>
      <c r="AC34">
        <v>340</v>
      </c>
      <c r="AD34">
        <v>329</v>
      </c>
      <c r="AE34">
        <v>318</v>
      </c>
      <c r="AF34">
        <v>308</v>
      </c>
      <c r="AG34">
        <v>298</v>
      </c>
      <c r="AH34">
        <v>289</v>
      </c>
      <c r="AI34">
        <v>281</v>
      </c>
      <c r="AJ34">
        <v>274</v>
      </c>
      <c r="AK34">
        <v>269</v>
      </c>
      <c r="AL34">
        <v>265</v>
      </c>
      <c r="AM34">
        <v>262</v>
      </c>
      <c r="AN34">
        <v>260</v>
      </c>
      <c r="AO34">
        <v>260</v>
      </c>
      <c r="AP34">
        <v>262</v>
      </c>
      <c r="AQ34">
        <v>264</v>
      </c>
      <c r="AR34">
        <v>268</v>
      </c>
      <c r="AS34">
        <v>273</v>
      </c>
      <c r="AT34">
        <v>280</v>
      </c>
      <c r="AU34">
        <v>287</v>
      </c>
      <c r="AV34">
        <v>295</v>
      </c>
      <c r="AW34">
        <v>303</v>
      </c>
      <c r="AX34">
        <v>312</v>
      </c>
      <c r="AY34">
        <v>321</v>
      </c>
      <c r="AZ34">
        <v>330</v>
      </c>
      <c r="BA34">
        <v>339</v>
      </c>
      <c r="BB34">
        <v>348</v>
      </c>
      <c r="BC34">
        <v>357</v>
      </c>
      <c r="BD34">
        <v>366</v>
      </c>
      <c r="BE34">
        <v>374</v>
      </c>
      <c r="BF34">
        <v>381</v>
      </c>
      <c r="BG34">
        <v>389</v>
      </c>
      <c r="BH34">
        <v>395</v>
      </c>
      <c r="BI34">
        <v>401</v>
      </c>
      <c r="BJ34">
        <v>407</v>
      </c>
      <c r="BK34">
        <v>413</v>
      </c>
      <c r="BL34">
        <v>418</v>
      </c>
      <c r="BM34">
        <v>422</v>
      </c>
      <c r="BN34">
        <v>427</v>
      </c>
      <c r="BO34">
        <v>431</v>
      </c>
      <c r="BP34">
        <v>435</v>
      </c>
      <c r="BQ34">
        <v>438</v>
      </c>
      <c r="BR34">
        <v>442</v>
      </c>
      <c r="BS34">
        <v>445</v>
      </c>
      <c r="BT34">
        <v>449</v>
      </c>
      <c r="BU34">
        <v>452</v>
      </c>
      <c r="BV34">
        <v>455</v>
      </c>
      <c r="BW34">
        <v>458</v>
      </c>
      <c r="BX34">
        <v>461</v>
      </c>
      <c r="BY34">
        <v>464</v>
      </c>
      <c r="BZ34">
        <v>467</v>
      </c>
      <c r="CA34">
        <v>469</v>
      </c>
      <c r="CB34">
        <v>471</v>
      </c>
      <c r="CC34">
        <v>473</v>
      </c>
      <c r="CD34">
        <v>475</v>
      </c>
      <c r="CE34">
        <v>476</v>
      </c>
      <c r="CF34">
        <v>476</v>
      </c>
      <c r="CG34">
        <v>476</v>
      </c>
      <c r="CH34">
        <v>475</v>
      </c>
      <c r="CI34">
        <v>473</v>
      </c>
      <c r="CJ34">
        <v>471</v>
      </c>
      <c r="CK34">
        <v>468</v>
      </c>
      <c r="CL34">
        <v>464</v>
      </c>
      <c r="CM34">
        <v>459</v>
      </c>
      <c r="CN34">
        <v>454</v>
      </c>
      <c r="CO34">
        <v>448</v>
      </c>
      <c r="CP34">
        <v>441</v>
      </c>
      <c r="CQ34">
        <v>433</v>
      </c>
      <c r="CR34">
        <v>425</v>
      </c>
      <c r="CS34">
        <v>416</v>
      </c>
      <c r="CT34">
        <v>406</v>
      </c>
      <c r="CU34">
        <v>396</v>
      </c>
      <c r="CV34">
        <v>386</v>
      </c>
      <c r="CW34">
        <v>375</v>
      </c>
      <c r="CX34">
        <v>364</v>
      </c>
      <c r="CY34">
        <v>353</v>
      </c>
      <c r="CZ34">
        <v>343</v>
      </c>
      <c r="DA34">
        <v>332</v>
      </c>
      <c r="DB34">
        <v>322</v>
      </c>
      <c r="DC34">
        <v>313</v>
      </c>
      <c r="DD34">
        <v>304</v>
      </c>
      <c r="DE34">
        <v>296</v>
      </c>
      <c r="DF34">
        <v>289</v>
      </c>
      <c r="DG34">
        <v>283</v>
      </c>
      <c r="DH34">
        <v>279</v>
      </c>
      <c r="DI34">
        <v>276</v>
      </c>
      <c r="DJ34">
        <v>274</v>
      </c>
      <c r="DK34">
        <v>273</v>
      </c>
      <c r="DL34">
        <v>274</v>
      </c>
      <c r="DM34">
        <v>276</v>
      </c>
      <c r="DN34">
        <v>280</v>
      </c>
      <c r="DO34">
        <v>284</v>
      </c>
      <c r="DP34">
        <v>290</v>
      </c>
      <c r="DQ34">
        <v>296</v>
      </c>
      <c r="DR34">
        <v>303</v>
      </c>
      <c r="DS34">
        <v>311</v>
      </c>
      <c r="DT34">
        <v>319</v>
      </c>
      <c r="DU34">
        <v>328</v>
      </c>
      <c r="DV34">
        <v>337</v>
      </c>
      <c r="DW34">
        <v>346</v>
      </c>
      <c r="DX34">
        <v>355</v>
      </c>
      <c r="DY34">
        <v>364</v>
      </c>
      <c r="DZ34">
        <v>372</v>
      </c>
      <c r="EA34">
        <v>380</v>
      </c>
      <c r="EB34">
        <v>388</v>
      </c>
      <c r="EC34">
        <v>395</v>
      </c>
      <c r="ED34">
        <v>402</v>
      </c>
      <c r="EE34">
        <v>409</v>
      </c>
      <c r="EF34">
        <v>415</v>
      </c>
      <c r="EG34">
        <v>421</v>
      </c>
      <c r="EH34">
        <v>426</v>
      </c>
      <c r="EI34">
        <v>431</v>
      </c>
      <c r="EJ34">
        <v>435</v>
      </c>
      <c r="EK34">
        <v>440</v>
      </c>
      <c r="EL34">
        <v>444</v>
      </c>
      <c r="EM34">
        <v>448</v>
      </c>
      <c r="EN34">
        <v>451</v>
      </c>
      <c r="EO34">
        <v>455</v>
      </c>
      <c r="EP34">
        <v>458</v>
      </c>
      <c r="ER34" s="4">
        <f>PM!K31</f>
        <v>2.0833300000000013E-3</v>
      </c>
      <c r="ES34" s="3">
        <f>MATCH(PM!K31,Annuaire!$B$3:$EP$3)</f>
        <v>1</v>
      </c>
      <c r="ET34">
        <f t="shared" ca="1" si="14"/>
        <v>0</v>
      </c>
      <c r="EU34">
        <f t="shared" ca="1" si="15"/>
        <v>6.9444444444444441E-3</v>
      </c>
      <c r="EV34">
        <f t="shared" ca="1" si="16"/>
        <v>472</v>
      </c>
      <c r="EW34">
        <f t="shared" ca="1" si="17"/>
        <v>473</v>
      </c>
      <c r="EY34" s="5">
        <f ca="1">(((PM!K31-Annuaire!ET34)*(Annuaire!EW34-Annuaire!EV34))/(Annuaire!EU34-Annuaire!ET34))+Annuaire!EV34</f>
        <v>472.29999952000003</v>
      </c>
      <c r="FA34" s="6">
        <f>PM!N31</f>
        <v>0.52847222188888887</v>
      </c>
      <c r="FB34">
        <f>MATCH(PM!N31,Annuaire!$B$3:$EP$3)</f>
        <v>77</v>
      </c>
      <c r="FC34">
        <f t="shared" ca="1" si="18"/>
        <v>0.52777744444444441</v>
      </c>
      <c r="FD34">
        <f t="shared" ca="1" si="19"/>
        <v>0.53472188444444446</v>
      </c>
      <c r="FE34">
        <f t="shared" ca="1" si="20"/>
        <v>467</v>
      </c>
      <c r="FF34">
        <f t="shared" ca="1" si="21"/>
        <v>469</v>
      </c>
      <c r="FH34" s="8">
        <f ca="1">(((PM!N31-Annuaire!FC34)*(Annuaire!FF34-Annuaire!FE34))/(Annuaire!FD34-Annuaire!FC34))+Annuaire!FE34</f>
        <v>467.20009603206148</v>
      </c>
    </row>
    <row r="35" spans="1:164" x14ac:dyDescent="0.25">
      <c r="A35" s="1">
        <v>42122</v>
      </c>
      <c r="B35">
        <v>458</v>
      </c>
      <c r="C35">
        <v>462</v>
      </c>
      <c r="D35">
        <v>465</v>
      </c>
      <c r="E35">
        <v>468</v>
      </c>
      <c r="F35">
        <v>471</v>
      </c>
      <c r="G35">
        <v>474</v>
      </c>
      <c r="H35">
        <v>477</v>
      </c>
      <c r="I35">
        <v>480</v>
      </c>
      <c r="J35">
        <v>482</v>
      </c>
      <c r="K35">
        <v>484</v>
      </c>
      <c r="L35">
        <v>485</v>
      </c>
      <c r="M35">
        <v>487</v>
      </c>
      <c r="N35">
        <v>487</v>
      </c>
      <c r="O35">
        <v>487</v>
      </c>
      <c r="P35">
        <v>487</v>
      </c>
      <c r="Q35">
        <v>486</v>
      </c>
      <c r="R35">
        <v>484</v>
      </c>
      <c r="S35">
        <v>481</v>
      </c>
      <c r="T35">
        <v>478</v>
      </c>
      <c r="U35">
        <v>474</v>
      </c>
      <c r="V35">
        <v>469</v>
      </c>
      <c r="W35">
        <v>463</v>
      </c>
      <c r="X35">
        <v>457</v>
      </c>
      <c r="Y35">
        <v>449</v>
      </c>
      <c r="Z35">
        <v>441</v>
      </c>
      <c r="AA35">
        <v>433</v>
      </c>
      <c r="AB35">
        <v>423</v>
      </c>
      <c r="AC35">
        <v>413</v>
      </c>
      <c r="AD35">
        <v>403</v>
      </c>
      <c r="AE35">
        <v>392</v>
      </c>
      <c r="AF35">
        <v>380</v>
      </c>
      <c r="AG35">
        <v>369</v>
      </c>
      <c r="AH35">
        <v>357</v>
      </c>
      <c r="AI35">
        <v>346</v>
      </c>
      <c r="AJ35">
        <v>334</v>
      </c>
      <c r="AK35">
        <v>323</v>
      </c>
      <c r="AL35">
        <v>313</v>
      </c>
      <c r="AM35">
        <v>303</v>
      </c>
      <c r="AN35">
        <v>293</v>
      </c>
      <c r="AO35">
        <v>285</v>
      </c>
      <c r="AP35">
        <v>277</v>
      </c>
      <c r="AQ35">
        <v>270</v>
      </c>
      <c r="AR35">
        <v>265</v>
      </c>
      <c r="AS35">
        <v>261</v>
      </c>
      <c r="AT35">
        <v>258</v>
      </c>
      <c r="AU35">
        <v>256</v>
      </c>
      <c r="AV35">
        <v>256</v>
      </c>
      <c r="AW35">
        <v>257</v>
      </c>
      <c r="AX35">
        <v>259</v>
      </c>
      <c r="AY35">
        <v>263</v>
      </c>
      <c r="AZ35">
        <v>267</v>
      </c>
      <c r="BA35">
        <v>273</v>
      </c>
      <c r="BB35">
        <v>280</v>
      </c>
      <c r="BC35">
        <v>287</v>
      </c>
      <c r="BD35">
        <v>295</v>
      </c>
      <c r="BE35">
        <v>304</v>
      </c>
      <c r="BF35">
        <v>313</v>
      </c>
      <c r="BG35">
        <v>322</v>
      </c>
      <c r="BH35">
        <v>332</v>
      </c>
      <c r="BI35">
        <v>341</v>
      </c>
      <c r="BJ35">
        <v>350</v>
      </c>
      <c r="BK35">
        <v>359</v>
      </c>
      <c r="BL35">
        <v>368</v>
      </c>
      <c r="BM35">
        <v>377</v>
      </c>
      <c r="BN35">
        <v>385</v>
      </c>
      <c r="BO35">
        <v>393</v>
      </c>
      <c r="BP35">
        <v>400</v>
      </c>
      <c r="BQ35">
        <v>407</v>
      </c>
      <c r="BR35">
        <v>414</v>
      </c>
      <c r="BS35">
        <v>421</v>
      </c>
      <c r="BT35">
        <v>427</v>
      </c>
      <c r="BU35">
        <v>433</v>
      </c>
      <c r="BV35">
        <v>438</v>
      </c>
      <c r="BW35">
        <v>444</v>
      </c>
      <c r="BX35">
        <v>449</v>
      </c>
      <c r="BY35">
        <v>454</v>
      </c>
      <c r="BZ35">
        <v>459</v>
      </c>
      <c r="CA35">
        <v>463</v>
      </c>
      <c r="CB35">
        <v>468</v>
      </c>
      <c r="CC35">
        <v>472</v>
      </c>
      <c r="CD35">
        <v>476</v>
      </c>
      <c r="CE35">
        <v>480</v>
      </c>
      <c r="CF35">
        <v>483</v>
      </c>
      <c r="CG35">
        <v>486</v>
      </c>
      <c r="CH35">
        <v>489</v>
      </c>
      <c r="CI35">
        <v>490</v>
      </c>
      <c r="CJ35">
        <v>492</v>
      </c>
      <c r="CK35">
        <v>492</v>
      </c>
      <c r="CL35">
        <v>492</v>
      </c>
      <c r="CM35">
        <v>492</v>
      </c>
      <c r="CN35">
        <v>490</v>
      </c>
      <c r="CO35">
        <v>488</v>
      </c>
      <c r="CP35">
        <v>485</v>
      </c>
      <c r="CQ35">
        <v>481</v>
      </c>
      <c r="CR35">
        <v>476</v>
      </c>
      <c r="CS35">
        <v>470</v>
      </c>
      <c r="CT35">
        <v>464</v>
      </c>
      <c r="CU35">
        <v>457</v>
      </c>
      <c r="CV35">
        <v>449</v>
      </c>
      <c r="CW35">
        <v>440</v>
      </c>
      <c r="CX35">
        <v>430</v>
      </c>
      <c r="CY35">
        <v>420</v>
      </c>
      <c r="CZ35">
        <v>410</v>
      </c>
      <c r="DA35">
        <v>399</v>
      </c>
      <c r="DB35">
        <v>388</v>
      </c>
      <c r="DC35">
        <v>376</v>
      </c>
      <c r="DD35">
        <v>365</v>
      </c>
      <c r="DE35">
        <v>353</v>
      </c>
      <c r="DF35">
        <v>342</v>
      </c>
      <c r="DG35">
        <v>330</v>
      </c>
      <c r="DH35">
        <v>320</v>
      </c>
      <c r="DI35">
        <v>309</v>
      </c>
      <c r="DJ35">
        <v>300</v>
      </c>
      <c r="DK35">
        <v>291</v>
      </c>
      <c r="DL35">
        <v>283</v>
      </c>
      <c r="DM35">
        <v>276</v>
      </c>
      <c r="DN35">
        <v>270</v>
      </c>
      <c r="DO35">
        <v>266</v>
      </c>
      <c r="DP35">
        <v>262</v>
      </c>
      <c r="DQ35">
        <v>261</v>
      </c>
      <c r="DR35">
        <v>260</v>
      </c>
      <c r="DS35">
        <v>261</v>
      </c>
      <c r="DT35">
        <v>263</v>
      </c>
      <c r="DU35">
        <v>266</v>
      </c>
      <c r="DV35">
        <v>271</v>
      </c>
      <c r="DW35">
        <v>277</v>
      </c>
      <c r="DX35">
        <v>283</v>
      </c>
      <c r="DY35">
        <v>291</v>
      </c>
      <c r="DZ35">
        <v>299</v>
      </c>
      <c r="EA35">
        <v>308</v>
      </c>
      <c r="EB35">
        <v>318</v>
      </c>
      <c r="EC35">
        <v>328</v>
      </c>
      <c r="ED35">
        <v>338</v>
      </c>
      <c r="EE35">
        <v>347</v>
      </c>
      <c r="EF35">
        <v>357</v>
      </c>
      <c r="EG35">
        <v>367</v>
      </c>
      <c r="EH35">
        <v>376</v>
      </c>
      <c r="EI35">
        <v>386</v>
      </c>
      <c r="EJ35">
        <v>394</v>
      </c>
      <c r="EK35">
        <v>403</v>
      </c>
      <c r="EL35">
        <v>410</v>
      </c>
      <c r="EM35">
        <v>418</v>
      </c>
      <c r="EN35">
        <v>425</v>
      </c>
      <c r="EO35">
        <v>431</v>
      </c>
      <c r="EP35">
        <v>438</v>
      </c>
      <c r="ER35" s="4">
        <f>PM!K32</f>
        <v>4.6527774444444447E-2</v>
      </c>
      <c r="ES35" s="3">
        <f>MATCH(PM!K32,Annuaire!$B$3:$EP$3)</f>
        <v>7</v>
      </c>
      <c r="ET35">
        <f t="shared" ca="1" si="14"/>
        <v>4.1666644444444442E-2</v>
      </c>
      <c r="EU35">
        <f t="shared" ca="1" si="15"/>
        <v>4.8611084444444438E-2</v>
      </c>
      <c r="EV35">
        <f t="shared" ca="1" si="16"/>
        <v>477</v>
      </c>
      <c r="EW35">
        <f t="shared" ca="1" si="17"/>
        <v>480</v>
      </c>
      <c r="EY35" s="5">
        <f ca="1">(((PM!K32-Annuaire!ET35)*(Annuaire!EW35-Annuaire!EV35))/(Annuaire!EU35-Annuaire!ET35))+Annuaire!EV35</f>
        <v>479.1000095040061</v>
      </c>
      <c r="FA35" s="6">
        <f>PM!N32</f>
        <v>0.56597222188888896</v>
      </c>
      <c r="FB35">
        <f>MATCH(PM!N32,Annuaire!$B$3:$EP$3)</f>
        <v>82</v>
      </c>
      <c r="FC35">
        <f t="shared" ca="1" si="18"/>
        <v>0.56249964444444467</v>
      </c>
      <c r="FD35">
        <f t="shared" ca="1" si="19"/>
        <v>0.56944408444444472</v>
      </c>
      <c r="FE35">
        <f t="shared" ca="1" si="20"/>
        <v>480</v>
      </c>
      <c r="FF35">
        <f t="shared" ca="1" si="21"/>
        <v>483</v>
      </c>
      <c r="FH35" s="8">
        <f ca="1">(((PM!N32-Annuaire!FC35)*(Annuaire!FF35-Annuaire!FE35))/(Annuaire!FD35-Annuaire!FC35))+Annuaire!FE35</f>
        <v>481.50015441609872</v>
      </c>
    </row>
    <row r="36" spans="1:164" x14ac:dyDescent="0.25">
      <c r="A36" s="1">
        <v>42123</v>
      </c>
      <c r="B36">
        <v>438</v>
      </c>
      <c r="C36">
        <v>445</v>
      </c>
      <c r="D36">
        <v>450</v>
      </c>
      <c r="E36">
        <v>456</v>
      </c>
      <c r="F36">
        <v>461</v>
      </c>
      <c r="G36">
        <v>466</v>
      </c>
      <c r="H36">
        <v>470</v>
      </c>
      <c r="I36">
        <v>475</v>
      </c>
      <c r="J36">
        <v>479</v>
      </c>
      <c r="K36">
        <v>483</v>
      </c>
      <c r="L36">
        <v>487</v>
      </c>
      <c r="M36">
        <v>491</v>
      </c>
      <c r="N36">
        <v>494</v>
      </c>
      <c r="O36">
        <v>497</v>
      </c>
      <c r="P36">
        <v>499</v>
      </c>
      <c r="Q36">
        <v>501</v>
      </c>
      <c r="R36">
        <v>502</v>
      </c>
      <c r="S36">
        <v>503</v>
      </c>
      <c r="T36">
        <v>503</v>
      </c>
      <c r="U36">
        <v>503</v>
      </c>
      <c r="V36">
        <v>501</v>
      </c>
      <c r="W36">
        <v>499</v>
      </c>
      <c r="X36">
        <v>496</v>
      </c>
      <c r="Y36">
        <v>493</v>
      </c>
      <c r="Z36">
        <v>488</v>
      </c>
      <c r="AA36">
        <v>483</v>
      </c>
      <c r="AB36">
        <v>476</v>
      </c>
      <c r="AC36">
        <v>469</v>
      </c>
      <c r="AD36">
        <v>461</v>
      </c>
      <c r="AE36">
        <v>453</v>
      </c>
      <c r="AF36">
        <v>443</v>
      </c>
      <c r="AG36">
        <v>433</v>
      </c>
      <c r="AH36">
        <v>423</v>
      </c>
      <c r="AI36">
        <v>412</v>
      </c>
      <c r="AJ36">
        <v>400</v>
      </c>
      <c r="AK36">
        <v>388</v>
      </c>
      <c r="AL36">
        <v>375</v>
      </c>
      <c r="AM36">
        <v>363</v>
      </c>
      <c r="AN36">
        <v>350</v>
      </c>
      <c r="AO36">
        <v>337</v>
      </c>
      <c r="AP36">
        <v>325</v>
      </c>
      <c r="AQ36">
        <v>313</v>
      </c>
      <c r="AR36">
        <v>301</v>
      </c>
      <c r="AS36">
        <v>289</v>
      </c>
      <c r="AT36">
        <v>279</v>
      </c>
      <c r="AU36">
        <v>269</v>
      </c>
      <c r="AV36">
        <v>260</v>
      </c>
      <c r="AW36">
        <v>253</v>
      </c>
      <c r="AX36">
        <v>246</v>
      </c>
      <c r="AY36">
        <v>241</v>
      </c>
      <c r="AZ36">
        <v>238</v>
      </c>
      <c r="BA36">
        <v>236</v>
      </c>
      <c r="BB36">
        <v>235</v>
      </c>
      <c r="BC36">
        <v>236</v>
      </c>
      <c r="BD36">
        <v>238</v>
      </c>
      <c r="BE36">
        <v>242</v>
      </c>
      <c r="BF36">
        <v>247</v>
      </c>
      <c r="BG36">
        <v>254</v>
      </c>
      <c r="BH36">
        <v>262</v>
      </c>
      <c r="BI36">
        <v>271</v>
      </c>
      <c r="BJ36">
        <v>280</v>
      </c>
      <c r="BK36">
        <v>291</v>
      </c>
      <c r="BL36">
        <v>302</v>
      </c>
      <c r="BM36">
        <v>313</v>
      </c>
      <c r="BN36">
        <v>325</v>
      </c>
      <c r="BO36">
        <v>336</v>
      </c>
      <c r="BP36">
        <v>348</v>
      </c>
      <c r="BQ36">
        <v>359</v>
      </c>
      <c r="BR36">
        <v>370</v>
      </c>
      <c r="BS36">
        <v>381</v>
      </c>
      <c r="BT36">
        <v>391</v>
      </c>
      <c r="BU36">
        <v>401</v>
      </c>
      <c r="BV36">
        <v>410</v>
      </c>
      <c r="BW36">
        <v>419</v>
      </c>
      <c r="BX36">
        <v>427</v>
      </c>
      <c r="BY36">
        <v>435</v>
      </c>
      <c r="BZ36">
        <v>443</v>
      </c>
      <c r="CA36">
        <v>450</v>
      </c>
      <c r="CB36">
        <v>457</v>
      </c>
      <c r="CC36">
        <v>464</v>
      </c>
      <c r="CD36">
        <v>471</v>
      </c>
      <c r="CE36">
        <v>477</v>
      </c>
      <c r="CF36">
        <v>482</v>
      </c>
      <c r="CG36">
        <v>488</v>
      </c>
      <c r="CH36">
        <v>493</v>
      </c>
      <c r="CI36">
        <v>497</v>
      </c>
      <c r="CJ36">
        <v>502</v>
      </c>
      <c r="CK36">
        <v>505</v>
      </c>
      <c r="CL36">
        <v>508</v>
      </c>
      <c r="CM36">
        <v>510</v>
      </c>
      <c r="CN36">
        <v>512</v>
      </c>
      <c r="CO36">
        <v>513</v>
      </c>
      <c r="CP36">
        <v>513</v>
      </c>
      <c r="CQ36">
        <v>512</v>
      </c>
      <c r="CR36">
        <v>511</v>
      </c>
      <c r="CS36">
        <v>508</v>
      </c>
      <c r="CT36">
        <v>505</v>
      </c>
      <c r="CU36">
        <v>501</v>
      </c>
      <c r="CV36">
        <v>495</v>
      </c>
      <c r="CW36">
        <v>490</v>
      </c>
      <c r="CX36">
        <v>483</v>
      </c>
      <c r="CY36">
        <v>475</v>
      </c>
      <c r="CZ36">
        <v>467</v>
      </c>
      <c r="DA36">
        <v>457</v>
      </c>
      <c r="DB36">
        <v>447</v>
      </c>
      <c r="DC36">
        <v>437</v>
      </c>
      <c r="DD36">
        <v>426</v>
      </c>
      <c r="DE36">
        <v>414</v>
      </c>
      <c r="DF36">
        <v>402</v>
      </c>
      <c r="DG36">
        <v>389</v>
      </c>
      <c r="DH36">
        <v>376</v>
      </c>
      <c r="DI36">
        <v>363</v>
      </c>
      <c r="DJ36">
        <v>350</v>
      </c>
      <c r="DK36">
        <v>337</v>
      </c>
      <c r="DL36">
        <v>325</v>
      </c>
      <c r="DM36">
        <v>312</v>
      </c>
      <c r="DN36">
        <v>300</v>
      </c>
      <c r="DO36">
        <v>289</v>
      </c>
      <c r="DP36">
        <v>278</v>
      </c>
      <c r="DQ36">
        <v>268</v>
      </c>
      <c r="DR36">
        <v>259</v>
      </c>
      <c r="DS36">
        <v>252</v>
      </c>
      <c r="DT36">
        <v>245</v>
      </c>
      <c r="DU36">
        <v>240</v>
      </c>
      <c r="DV36">
        <v>237</v>
      </c>
      <c r="DW36">
        <v>235</v>
      </c>
      <c r="DX36">
        <v>235</v>
      </c>
      <c r="DY36">
        <v>236</v>
      </c>
      <c r="DZ36">
        <v>239</v>
      </c>
      <c r="EA36">
        <v>243</v>
      </c>
      <c r="EB36">
        <v>249</v>
      </c>
      <c r="EC36">
        <v>257</v>
      </c>
      <c r="ED36">
        <v>265</v>
      </c>
      <c r="EE36">
        <v>275</v>
      </c>
      <c r="EF36">
        <v>286</v>
      </c>
      <c r="EG36">
        <v>297</v>
      </c>
      <c r="EH36">
        <v>309</v>
      </c>
      <c r="EI36">
        <v>321</v>
      </c>
      <c r="EJ36">
        <v>333</v>
      </c>
      <c r="EK36">
        <v>345</v>
      </c>
      <c r="EL36">
        <v>357</v>
      </c>
      <c r="EM36">
        <v>369</v>
      </c>
      <c r="EN36">
        <v>381</v>
      </c>
      <c r="EO36">
        <v>392</v>
      </c>
      <c r="EP36">
        <v>402</v>
      </c>
      <c r="ER36" s="4">
        <f>PM!K33</f>
        <v>8.0555552222222229E-2</v>
      </c>
      <c r="ES36" s="3">
        <f>MATCH(PM!K33,Annuaire!$B$3:$EP$3)</f>
        <v>12</v>
      </c>
      <c r="ET36">
        <f t="shared" ca="1" si="14"/>
        <v>7.6388844444444423E-2</v>
      </c>
      <c r="EU36">
        <f t="shared" ca="1" si="15"/>
        <v>8.3333284444444419E-2</v>
      </c>
      <c r="EV36">
        <f t="shared" ca="1" si="16"/>
        <v>491</v>
      </c>
      <c r="EW36">
        <f t="shared" ca="1" si="17"/>
        <v>494</v>
      </c>
      <c r="EY36" s="5">
        <f ca="1">(((PM!K33-Annuaire!ET36)*(Annuaire!EW36-Annuaire!EV36))/(Annuaire!EU36-Annuaire!ET36))+Annuaire!EV36</f>
        <v>492.80001891201209</v>
      </c>
      <c r="FA36" s="6">
        <f>PM!N33</f>
        <v>0.59444444411111119</v>
      </c>
      <c r="FB36">
        <f>MATCH(PM!N33,Annuaire!$B$3:$EP$3)</f>
        <v>86</v>
      </c>
      <c r="FC36">
        <f t="shared" ca="1" si="18"/>
        <v>0.59027740444444488</v>
      </c>
      <c r="FD36">
        <f t="shared" ca="1" si="19"/>
        <v>0.59722184444444493</v>
      </c>
      <c r="FE36">
        <f t="shared" ca="1" si="20"/>
        <v>497</v>
      </c>
      <c r="FF36">
        <f t="shared" ca="1" si="21"/>
        <v>502</v>
      </c>
      <c r="FH36" s="8">
        <f ca="1">(((PM!N33-Annuaire!FC36)*(Annuaire!FF36-Annuaire!FE36))/(Annuaire!FD36-Annuaire!FC36))+Annuaire!FE36</f>
        <v>500.00027048017284</v>
      </c>
    </row>
    <row r="37" spans="1:164" x14ac:dyDescent="0.25">
      <c r="A37" s="1">
        <v>42124</v>
      </c>
      <c r="B37">
        <v>402</v>
      </c>
      <c r="C37">
        <v>413</v>
      </c>
      <c r="D37">
        <v>422</v>
      </c>
      <c r="E37">
        <v>431</v>
      </c>
      <c r="F37">
        <v>440</v>
      </c>
      <c r="G37">
        <v>448</v>
      </c>
      <c r="H37">
        <v>456</v>
      </c>
      <c r="I37">
        <v>463</v>
      </c>
      <c r="J37">
        <v>470</v>
      </c>
      <c r="K37">
        <v>476</v>
      </c>
      <c r="L37">
        <v>482</v>
      </c>
      <c r="M37">
        <v>488</v>
      </c>
      <c r="N37">
        <v>494</v>
      </c>
      <c r="O37">
        <v>499</v>
      </c>
      <c r="P37">
        <v>503</v>
      </c>
      <c r="Q37">
        <v>508</v>
      </c>
      <c r="R37">
        <v>511</v>
      </c>
      <c r="S37">
        <v>515</v>
      </c>
      <c r="T37">
        <v>517</v>
      </c>
      <c r="U37">
        <v>519</v>
      </c>
      <c r="V37">
        <v>521</v>
      </c>
      <c r="W37">
        <v>522</v>
      </c>
      <c r="X37">
        <v>521</v>
      </c>
      <c r="Y37">
        <v>521</v>
      </c>
      <c r="Z37">
        <v>519</v>
      </c>
      <c r="AA37">
        <v>517</v>
      </c>
      <c r="AB37">
        <v>513</v>
      </c>
      <c r="AC37">
        <v>509</v>
      </c>
      <c r="AD37">
        <v>504</v>
      </c>
      <c r="AE37">
        <v>498</v>
      </c>
      <c r="AF37">
        <v>491</v>
      </c>
      <c r="AG37">
        <v>484</v>
      </c>
      <c r="AH37">
        <v>475</v>
      </c>
      <c r="AI37">
        <v>466</v>
      </c>
      <c r="AJ37">
        <v>456</v>
      </c>
      <c r="AK37">
        <v>445</v>
      </c>
      <c r="AL37">
        <v>434</v>
      </c>
      <c r="AM37">
        <v>422</v>
      </c>
      <c r="AN37">
        <v>409</v>
      </c>
      <c r="AO37">
        <v>396</v>
      </c>
      <c r="AP37">
        <v>383</v>
      </c>
      <c r="AQ37">
        <v>369</v>
      </c>
      <c r="AR37">
        <v>355</v>
      </c>
      <c r="AS37">
        <v>340</v>
      </c>
      <c r="AT37">
        <v>326</v>
      </c>
      <c r="AU37">
        <v>312</v>
      </c>
      <c r="AV37">
        <v>298</v>
      </c>
      <c r="AW37">
        <v>285</v>
      </c>
      <c r="AX37">
        <v>272</v>
      </c>
      <c r="AY37">
        <v>259</v>
      </c>
      <c r="AZ37">
        <v>248</v>
      </c>
      <c r="BA37">
        <v>238</v>
      </c>
      <c r="BB37">
        <v>229</v>
      </c>
      <c r="BC37">
        <v>222</v>
      </c>
      <c r="BD37">
        <v>216</v>
      </c>
      <c r="BE37">
        <v>211</v>
      </c>
      <c r="BF37">
        <v>209</v>
      </c>
      <c r="BG37">
        <v>208</v>
      </c>
      <c r="BH37">
        <v>210</v>
      </c>
      <c r="BI37">
        <v>213</v>
      </c>
      <c r="BJ37">
        <v>218</v>
      </c>
      <c r="BK37">
        <v>225</v>
      </c>
      <c r="BL37">
        <v>233</v>
      </c>
      <c r="BM37">
        <v>243</v>
      </c>
      <c r="BN37">
        <v>254</v>
      </c>
      <c r="BO37">
        <v>266</v>
      </c>
      <c r="BP37">
        <v>279</v>
      </c>
      <c r="BQ37">
        <v>293</v>
      </c>
      <c r="BR37">
        <v>307</v>
      </c>
      <c r="BS37">
        <v>321</v>
      </c>
      <c r="BT37">
        <v>335</v>
      </c>
      <c r="BU37">
        <v>349</v>
      </c>
      <c r="BV37">
        <v>363</v>
      </c>
      <c r="BW37">
        <v>376</v>
      </c>
      <c r="BX37">
        <v>389</v>
      </c>
      <c r="BY37">
        <v>401</v>
      </c>
      <c r="BZ37">
        <v>413</v>
      </c>
      <c r="CA37">
        <v>424</v>
      </c>
      <c r="CB37">
        <v>435</v>
      </c>
      <c r="CC37">
        <v>445</v>
      </c>
      <c r="CD37">
        <v>455</v>
      </c>
      <c r="CE37">
        <v>464</v>
      </c>
      <c r="CF37">
        <v>473</v>
      </c>
      <c r="CG37">
        <v>481</v>
      </c>
      <c r="CH37">
        <v>489</v>
      </c>
      <c r="CI37">
        <v>496</v>
      </c>
      <c r="CJ37">
        <v>503</v>
      </c>
      <c r="CK37">
        <v>509</v>
      </c>
      <c r="CL37">
        <v>515</v>
      </c>
      <c r="CM37">
        <v>520</v>
      </c>
      <c r="CN37">
        <v>524</v>
      </c>
      <c r="CO37">
        <v>528</v>
      </c>
      <c r="CP37">
        <v>531</v>
      </c>
      <c r="CQ37">
        <v>533</v>
      </c>
      <c r="CR37">
        <v>534</v>
      </c>
      <c r="CS37">
        <v>534</v>
      </c>
      <c r="CT37">
        <v>534</v>
      </c>
      <c r="CU37">
        <v>532</v>
      </c>
      <c r="CV37">
        <v>530</v>
      </c>
      <c r="CW37">
        <v>526</v>
      </c>
      <c r="CX37">
        <v>522</v>
      </c>
      <c r="CY37">
        <v>517</v>
      </c>
      <c r="CZ37">
        <v>511</v>
      </c>
      <c r="DA37">
        <v>504</v>
      </c>
      <c r="DB37">
        <v>496</v>
      </c>
      <c r="DC37">
        <v>487</v>
      </c>
      <c r="DD37">
        <v>478</v>
      </c>
      <c r="DE37">
        <v>467</v>
      </c>
      <c r="DF37">
        <v>456</v>
      </c>
      <c r="DG37">
        <v>445</v>
      </c>
      <c r="DH37">
        <v>433</v>
      </c>
      <c r="DI37">
        <v>420</v>
      </c>
      <c r="DJ37">
        <v>406</v>
      </c>
      <c r="DK37">
        <v>393</v>
      </c>
      <c r="DL37">
        <v>378</v>
      </c>
      <c r="DM37">
        <v>364</v>
      </c>
      <c r="DN37">
        <v>350</v>
      </c>
      <c r="DO37">
        <v>335</v>
      </c>
      <c r="DP37">
        <v>320</v>
      </c>
      <c r="DQ37">
        <v>306</v>
      </c>
      <c r="DR37">
        <v>292</v>
      </c>
      <c r="DS37">
        <v>278</v>
      </c>
      <c r="DT37">
        <v>266</v>
      </c>
      <c r="DU37">
        <v>253</v>
      </c>
      <c r="DV37">
        <v>242</v>
      </c>
      <c r="DW37">
        <v>232</v>
      </c>
      <c r="DX37">
        <v>224</v>
      </c>
      <c r="DY37">
        <v>217</v>
      </c>
      <c r="DZ37">
        <v>212</v>
      </c>
      <c r="EA37">
        <v>208</v>
      </c>
      <c r="EB37">
        <v>206</v>
      </c>
      <c r="EC37">
        <v>207</v>
      </c>
      <c r="ED37">
        <v>209</v>
      </c>
      <c r="EE37">
        <v>213</v>
      </c>
      <c r="EF37">
        <v>219</v>
      </c>
      <c r="EG37">
        <v>227</v>
      </c>
      <c r="EH37">
        <v>237</v>
      </c>
      <c r="EI37">
        <v>248</v>
      </c>
      <c r="EJ37">
        <v>260</v>
      </c>
      <c r="EK37">
        <v>273</v>
      </c>
      <c r="EL37">
        <v>287</v>
      </c>
      <c r="EM37">
        <v>302</v>
      </c>
      <c r="EN37">
        <v>317</v>
      </c>
      <c r="EO37">
        <v>331</v>
      </c>
      <c r="EP37">
        <v>346</v>
      </c>
      <c r="ER37" s="4">
        <f>PM!K34</f>
        <v>0.10694444111111111</v>
      </c>
      <c r="ES37" s="3">
        <f>MATCH(PM!K34,Annuaire!$B$3:$EP$3)</f>
        <v>16</v>
      </c>
      <c r="ET37">
        <f t="shared" ca="1" si="14"/>
        <v>0.10416660444444441</v>
      </c>
      <c r="EU37">
        <f t="shared" ca="1" si="15"/>
        <v>0.1111110444444444</v>
      </c>
      <c r="EV37">
        <f t="shared" ca="1" si="16"/>
        <v>508</v>
      </c>
      <c r="EW37">
        <f t="shared" ca="1" si="17"/>
        <v>511</v>
      </c>
      <c r="EY37" s="5">
        <f ca="1">(((PM!K34-Annuaire!ET37)*(Annuaire!EW37-Annuaire!EV37))/(Annuaire!EU37-Annuaire!ET37))+Annuaire!EV37</f>
        <v>509.20002620801677</v>
      </c>
      <c r="FA37" s="6">
        <f>PM!N34</f>
        <v>0.61736111077777778</v>
      </c>
      <c r="FB37">
        <f>MATCH(PM!N34,Annuaire!$B$3:$EP$3)</f>
        <v>89</v>
      </c>
      <c r="FC37">
        <f t="shared" ca="1" si="18"/>
        <v>0.61111072444444503</v>
      </c>
      <c r="FD37">
        <f t="shared" ca="1" si="19"/>
        <v>0.61805516444444508</v>
      </c>
      <c r="FE37">
        <f t="shared" ca="1" si="20"/>
        <v>515</v>
      </c>
      <c r="FF37">
        <f t="shared" ca="1" si="21"/>
        <v>520</v>
      </c>
      <c r="FH37" s="8">
        <f ca="1">(((PM!N34-Annuaire!FC37)*(Annuaire!FF37-Annuaire!FE37))/(Annuaire!FD37-Annuaire!FC37))+Annuaire!FE37</f>
        <v>519.5002810401794</v>
      </c>
    </row>
    <row r="38" spans="1:164" x14ac:dyDescent="0.25">
      <c r="A38" s="1">
        <v>42125</v>
      </c>
      <c r="B38">
        <v>346</v>
      </c>
      <c r="C38">
        <v>360</v>
      </c>
      <c r="D38">
        <v>374</v>
      </c>
      <c r="E38">
        <v>388</v>
      </c>
      <c r="F38">
        <v>401</v>
      </c>
      <c r="G38">
        <v>414</v>
      </c>
      <c r="H38">
        <v>425</v>
      </c>
      <c r="I38">
        <v>437</v>
      </c>
      <c r="J38">
        <v>447</v>
      </c>
      <c r="K38">
        <v>457</v>
      </c>
      <c r="L38">
        <v>467</v>
      </c>
      <c r="M38">
        <v>476</v>
      </c>
      <c r="N38">
        <v>484</v>
      </c>
      <c r="O38">
        <v>492</v>
      </c>
      <c r="P38">
        <v>499</v>
      </c>
      <c r="Q38">
        <v>506</v>
      </c>
      <c r="R38">
        <v>513</v>
      </c>
      <c r="S38">
        <v>518</v>
      </c>
      <c r="T38">
        <v>524</v>
      </c>
      <c r="U38">
        <v>528</v>
      </c>
      <c r="V38">
        <v>532</v>
      </c>
      <c r="W38">
        <v>535</v>
      </c>
      <c r="X38">
        <v>538</v>
      </c>
      <c r="Y38">
        <v>540</v>
      </c>
      <c r="Z38">
        <v>540</v>
      </c>
      <c r="AA38">
        <v>540</v>
      </c>
      <c r="AB38">
        <v>540</v>
      </c>
      <c r="AC38">
        <v>538</v>
      </c>
      <c r="AD38">
        <v>535</v>
      </c>
      <c r="AE38">
        <v>532</v>
      </c>
      <c r="AF38">
        <v>527</v>
      </c>
      <c r="AG38">
        <v>522</v>
      </c>
      <c r="AH38">
        <v>516</v>
      </c>
      <c r="AI38">
        <v>509</v>
      </c>
      <c r="AJ38">
        <v>501</v>
      </c>
      <c r="AK38">
        <v>492</v>
      </c>
      <c r="AL38">
        <v>483</v>
      </c>
      <c r="AM38">
        <v>472</v>
      </c>
      <c r="AN38">
        <v>461</v>
      </c>
      <c r="AO38">
        <v>449</v>
      </c>
      <c r="AP38">
        <v>437</v>
      </c>
      <c r="AQ38">
        <v>424</v>
      </c>
      <c r="AR38">
        <v>410</v>
      </c>
      <c r="AS38">
        <v>396</v>
      </c>
      <c r="AT38">
        <v>381</v>
      </c>
      <c r="AU38">
        <v>366</v>
      </c>
      <c r="AV38">
        <v>350</v>
      </c>
      <c r="AW38">
        <v>335</v>
      </c>
      <c r="AX38">
        <v>319</v>
      </c>
      <c r="AY38">
        <v>303</v>
      </c>
      <c r="AZ38">
        <v>288</v>
      </c>
      <c r="BA38">
        <v>273</v>
      </c>
      <c r="BB38">
        <v>258</v>
      </c>
      <c r="BC38">
        <v>244</v>
      </c>
      <c r="BD38">
        <v>231</v>
      </c>
      <c r="BE38">
        <v>219</v>
      </c>
      <c r="BF38">
        <v>208</v>
      </c>
      <c r="BG38">
        <v>199</v>
      </c>
      <c r="BH38">
        <v>192</v>
      </c>
      <c r="BI38">
        <v>187</v>
      </c>
      <c r="BJ38">
        <v>183</v>
      </c>
      <c r="BK38">
        <v>182</v>
      </c>
      <c r="BL38">
        <v>184</v>
      </c>
      <c r="BM38">
        <v>187</v>
      </c>
      <c r="BN38">
        <v>193</v>
      </c>
      <c r="BO38">
        <v>201</v>
      </c>
      <c r="BP38">
        <v>211</v>
      </c>
      <c r="BQ38">
        <v>222</v>
      </c>
      <c r="BR38">
        <v>235</v>
      </c>
      <c r="BS38">
        <v>250</v>
      </c>
      <c r="BT38">
        <v>265</v>
      </c>
      <c r="BU38">
        <v>281</v>
      </c>
      <c r="BV38">
        <v>298</v>
      </c>
      <c r="BW38">
        <v>314</v>
      </c>
      <c r="BX38">
        <v>331</v>
      </c>
      <c r="BY38">
        <v>348</v>
      </c>
      <c r="BZ38">
        <v>364</v>
      </c>
      <c r="CA38">
        <v>379</v>
      </c>
      <c r="CB38">
        <v>394</v>
      </c>
      <c r="CC38">
        <v>409</v>
      </c>
      <c r="CD38">
        <v>423</v>
      </c>
      <c r="CE38">
        <v>436</v>
      </c>
      <c r="CF38">
        <v>448</v>
      </c>
      <c r="CG38">
        <v>460</v>
      </c>
      <c r="CH38">
        <v>472</v>
      </c>
      <c r="CI38">
        <v>482</v>
      </c>
      <c r="CJ38">
        <v>492</v>
      </c>
      <c r="CK38">
        <v>502</v>
      </c>
      <c r="CL38">
        <v>511</v>
      </c>
      <c r="CM38">
        <v>519</v>
      </c>
      <c r="CN38">
        <v>526</v>
      </c>
      <c r="CO38">
        <v>533</v>
      </c>
      <c r="CP38">
        <v>539</v>
      </c>
      <c r="CQ38">
        <v>544</v>
      </c>
      <c r="CR38">
        <v>548</v>
      </c>
      <c r="CS38">
        <v>551</v>
      </c>
      <c r="CT38">
        <v>553</v>
      </c>
      <c r="CU38">
        <v>555</v>
      </c>
      <c r="CV38">
        <v>555</v>
      </c>
      <c r="CW38">
        <v>554</v>
      </c>
      <c r="CX38">
        <v>552</v>
      </c>
      <c r="CY38">
        <v>550</v>
      </c>
      <c r="CZ38">
        <v>546</v>
      </c>
      <c r="DA38">
        <v>541</v>
      </c>
      <c r="DB38">
        <v>535</v>
      </c>
      <c r="DC38">
        <v>529</v>
      </c>
      <c r="DD38">
        <v>521</v>
      </c>
      <c r="DE38">
        <v>513</v>
      </c>
      <c r="DF38">
        <v>503</v>
      </c>
      <c r="DG38">
        <v>493</v>
      </c>
      <c r="DH38">
        <v>482</v>
      </c>
      <c r="DI38">
        <v>470</v>
      </c>
      <c r="DJ38">
        <v>458</v>
      </c>
      <c r="DK38">
        <v>445</v>
      </c>
      <c r="DL38">
        <v>432</v>
      </c>
      <c r="DM38">
        <v>418</v>
      </c>
      <c r="DN38">
        <v>403</v>
      </c>
      <c r="DO38">
        <v>388</v>
      </c>
      <c r="DP38">
        <v>373</v>
      </c>
      <c r="DQ38">
        <v>357</v>
      </c>
      <c r="DR38">
        <v>341</v>
      </c>
      <c r="DS38">
        <v>325</v>
      </c>
      <c r="DT38">
        <v>309</v>
      </c>
      <c r="DU38">
        <v>293</v>
      </c>
      <c r="DV38">
        <v>278</v>
      </c>
      <c r="DW38">
        <v>263</v>
      </c>
      <c r="DX38">
        <v>248</v>
      </c>
      <c r="DY38">
        <v>234</v>
      </c>
      <c r="DZ38">
        <v>222</v>
      </c>
      <c r="EA38">
        <v>210</v>
      </c>
      <c r="EB38">
        <v>200</v>
      </c>
      <c r="EC38">
        <v>192</v>
      </c>
      <c r="ED38">
        <v>186</v>
      </c>
      <c r="EE38">
        <v>182</v>
      </c>
      <c r="EF38">
        <v>180</v>
      </c>
      <c r="EG38">
        <v>180</v>
      </c>
      <c r="EH38">
        <v>183</v>
      </c>
      <c r="EI38">
        <v>188</v>
      </c>
      <c r="EJ38">
        <v>195</v>
      </c>
      <c r="EK38">
        <v>204</v>
      </c>
      <c r="EL38">
        <v>216</v>
      </c>
      <c r="EM38">
        <v>228</v>
      </c>
      <c r="EN38">
        <v>243</v>
      </c>
      <c r="EO38">
        <v>258</v>
      </c>
      <c r="EP38">
        <v>274</v>
      </c>
      <c r="ER38" s="4">
        <f>PM!K35</f>
        <v>0.12916666333333332</v>
      </c>
      <c r="ES38" s="3">
        <f>MATCH(PM!K35,Annuaire!$B$3:$EP$3)</f>
        <v>19</v>
      </c>
      <c r="ET38">
        <f t="shared" ca="1" si="14"/>
        <v>0.1249999244444444</v>
      </c>
      <c r="EU38">
        <f t="shared" ca="1" si="15"/>
        <v>0.13194436444444441</v>
      </c>
      <c r="EV38">
        <f t="shared" ca="1" si="16"/>
        <v>524</v>
      </c>
      <c r="EW38">
        <f t="shared" ca="1" si="17"/>
        <v>528</v>
      </c>
      <c r="EY38" s="5">
        <f ca="1">(((PM!K35-Annuaire!ET38)*(Annuaire!EW38-Annuaire!EV38))/(Annuaire!EU38-Annuaire!ET38))+Annuaire!EV38</f>
        <v>526.40004313602765</v>
      </c>
      <c r="FA38" s="6">
        <f>PM!N35</f>
        <v>0.63749999966666671</v>
      </c>
      <c r="FB38">
        <f>MATCH(PM!N35,Annuaire!$B$3:$EP$3)</f>
        <v>92</v>
      </c>
      <c r="FC38">
        <f t="shared" ca="1" si="18"/>
        <v>0.63194404444444519</v>
      </c>
      <c r="FD38">
        <f t="shared" ca="1" si="19"/>
        <v>0.63888848444444524</v>
      </c>
      <c r="FE38">
        <f t="shared" ca="1" si="20"/>
        <v>533</v>
      </c>
      <c r="FF38">
        <f t="shared" ca="1" si="21"/>
        <v>539</v>
      </c>
      <c r="FH38" s="8">
        <f ca="1">(((PM!N35-Annuaire!FC38)*(Annuaire!FF38-Annuaire!FE38))/(Annuaire!FD38-Annuaire!FC38))+Annuaire!FE38</f>
        <v>537.80034838422227</v>
      </c>
    </row>
    <row r="39" spans="1:164" x14ac:dyDescent="0.25">
      <c r="A39" s="1">
        <v>42126</v>
      </c>
      <c r="B39">
        <v>274</v>
      </c>
      <c r="C39">
        <v>289</v>
      </c>
      <c r="D39">
        <v>307</v>
      </c>
      <c r="E39">
        <v>324</v>
      </c>
      <c r="F39">
        <v>341</v>
      </c>
      <c r="G39">
        <v>358</v>
      </c>
      <c r="H39">
        <v>375</v>
      </c>
      <c r="I39">
        <v>391</v>
      </c>
      <c r="J39">
        <v>406</v>
      </c>
      <c r="K39">
        <v>420</v>
      </c>
      <c r="L39">
        <v>434</v>
      </c>
      <c r="M39">
        <v>447</v>
      </c>
      <c r="N39">
        <v>459</v>
      </c>
      <c r="O39">
        <v>471</v>
      </c>
      <c r="P39">
        <v>482</v>
      </c>
      <c r="Q39">
        <v>492</v>
      </c>
      <c r="R39">
        <v>501</v>
      </c>
      <c r="S39">
        <v>510</v>
      </c>
      <c r="T39">
        <v>519</v>
      </c>
      <c r="U39">
        <v>526</v>
      </c>
      <c r="V39">
        <v>533</v>
      </c>
      <c r="W39">
        <v>540</v>
      </c>
      <c r="X39">
        <v>545</v>
      </c>
      <c r="Y39">
        <v>550</v>
      </c>
      <c r="Z39">
        <v>553</v>
      </c>
      <c r="AA39">
        <v>556</v>
      </c>
      <c r="AB39">
        <v>558</v>
      </c>
      <c r="AC39">
        <v>559</v>
      </c>
      <c r="AD39">
        <v>559</v>
      </c>
      <c r="AE39">
        <v>558</v>
      </c>
      <c r="AF39">
        <v>556</v>
      </c>
      <c r="AG39">
        <v>553</v>
      </c>
      <c r="AH39">
        <v>549</v>
      </c>
      <c r="AI39">
        <v>544</v>
      </c>
      <c r="AJ39">
        <v>538</v>
      </c>
      <c r="AK39">
        <v>531</v>
      </c>
      <c r="AL39">
        <v>523</v>
      </c>
      <c r="AM39">
        <v>515</v>
      </c>
      <c r="AN39">
        <v>505</v>
      </c>
      <c r="AO39">
        <v>495</v>
      </c>
      <c r="AP39">
        <v>484</v>
      </c>
      <c r="AQ39">
        <v>472</v>
      </c>
      <c r="AR39">
        <v>460</v>
      </c>
      <c r="AS39">
        <v>446</v>
      </c>
      <c r="AT39">
        <v>433</v>
      </c>
      <c r="AU39">
        <v>418</v>
      </c>
      <c r="AV39">
        <v>403</v>
      </c>
      <c r="AW39">
        <v>388</v>
      </c>
      <c r="AX39">
        <v>372</v>
      </c>
      <c r="AY39">
        <v>356</v>
      </c>
      <c r="AZ39">
        <v>340</v>
      </c>
      <c r="BA39">
        <v>323</v>
      </c>
      <c r="BB39">
        <v>306</v>
      </c>
      <c r="BC39">
        <v>289</v>
      </c>
      <c r="BD39">
        <v>272</v>
      </c>
      <c r="BE39">
        <v>256</v>
      </c>
      <c r="BF39">
        <v>240</v>
      </c>
      <c r="BG39">
        <v>225</v>
      </c>
      <c r="BH39">
        <v>211</v>
      </c>
      <c r="BI39">
        <v>198</v>
      </c>
      <c r="BJ39">
        <v>186</v>
      </c>
      <c r="BK39">
        <v>177</v>
      </c>
      <c r="BL39">
        <v>169</v>
      </c>
      <c r="BM39">
        <v>164</v>
      </c>
      <c r="BN39">
        <v>161</v>
      </c>
      <c r="BO39">
        <v>161</v>
      </c>
      <c r="BP39">
        <v>163</v>
      </c>
      <c r="BQ39">
        <v>168</v>
      </c>
      <c r="BR39">
        <v>175</v>
      </c>
      <c r="BS39">
        <v>185</v>
      </c>
      <c r="BT39">
        <v>197</v>
      </c>
      <c r="BU39">
        <v>210</v>
      </c>
      <c r="BV39">
        <v>226</v>
      </c>
      <c r="BW39">
        <v>242</v>
      </c>
      <c r="BX39">
        <v>260</v>
      </c>
      <c r="BY39">
        <v>279</v>
      </c>
      <c r="BZ39">
        <v>297</v>
      </c>
      <c r="CA39">
        <v>316</v>
      </c>
      <c r="CB39">
        <v>335</v>
      </c>
      <c r="CC39">
        <v>353</v>
      </c>
      <c r="CD39">
        <v>371</v>
      </c>
      <c r="CE39">
        <v>389</v>
      </c>
      <c r="CF39">
        <v>406</v>
      </c>
      <c r="CG39">
        <v>422</v>
      </c>
      <c r="CH39">
        <v>437</v>
      </c>
      <c r="CI39">
        <v>452</v>
      </c>
      <c r="CJ39">
        <v>466</v>
      </c>
      <c r="CK39">
        <v>479</v>
      </c>
      <c r="CL39">
        <v>491</v>
      </c>
      <c r="CM39">
        <v>503</v>
      </c>
      <c r="CN39">
        <v>514</v>
      </c>
      <c r="CO39">
        <v>524</v>
      </c>
      <c r="CP39">
        <v>533</v>
      </c>
      <c r="CQ39">
        <v>542</v>
      </c>
      <c r="CR39">
        <v>549</v>
      </c>
      <c r="CS39">
        <v>556</v>
      </c>
      <c r="CT39">
        <v>562</v>
      </c>
      <c r="CU39">
        <v>566</v>
      </c>
      <c r="CV39">
        <v>570</v>
      </c>
      <c r="CW39">
        <v>572</v>
      </c>
      <c r="CX39">
        <v>574</v>
      </c>
      <c r="CY39">
        <v>574</v>
      </c>
      <c r="CZ39">
        <v>573</v>
      </c>
      <c r="DA39">
        <v>570</v>
      </c>
      <c r="DB39">
        <v>567</v>
      </c>
      <c r="DC39">
        <v>563</v>
      </c>
      <c r="DD39">
        <v>557</v>
      </c>
      <c r="DE39">
        <v>551</v>
      </c>
      <c r="DF39">
        <v>544</v>
      </c>
      <c r="DG39">
        <v>535</v>
      </c>
      <c r="DH39">
        <v>526</v>
      </c>
      <c r="DI39">
        <v>516</v>
      </c>
      <c r="DJ39">
        <v>505</v>
      </c>
      <c r="DK39">
        <v>493</v>
      </c>
      <c r="DL39">
        <v>481</v>
      </c>
      <c r="DM39">
        <v>468</v>
      </c>
      <c r="DN39">
        <v>454</v>
      </c>
      <c r="DO39">
        <v>440</v>
      </c>
      <c r="DP39">
        <v>425</v>
      </c>
      <c r="DQ39">
        <v>410</v>
      </c>
      <c r="DR39">
        <v>394</v>
      </c>
      <c r="DS39">
        <v>378</v>
      </c>
      <c r="DT39">
        <v>362</v>
      </c>
      <c r="DU39">
        <v>345</v>
      </c>
      <c r="DV39">
        <v>328</v>
      </c>
      <c r="DW39">
        <v>311</v>
      </c>
      <c r="DX39">
        <v>294</v>
      </c>
      <c r="DY39">
        <v>277</v>
      </c>
      <c r="DZ39">
        <v>260</v>
      </c>
      <c r="EA39">
        <v>244</v>
      </c>
      <c r="EB39">
        <v>228</v>
      </c>
      <c r="EC39">
        <v>214</v>
      </c>
      <c r="ED39">
        <v>200</v>
      </c>
      <c r="EE39">
        <v>188</v>
      </c>
      <c r="EF39">
        <v>177</v>
      </c>
      <c r="EG39">
        <v>169</v>
      </c>
      <c r="EH39">
        <v>163</v>
      </c>
      <c r="EI39">
        <v>159</v>
      </c>
      <c r="EJ39">
        <v>157</v>
      </c>
      <c r="EK39">
        <v>158</v>
      </c>
      <c r="EL39">
        <v>162</v>
      </c>
      <c r="EM39">
        <v>168</v>
      </c>
      <c r="EN39">
        <v>177</v>
      </c>
      <c r="EO39">
        <v>188</v>
      </c>
      <c r="EP39">
        <v>202</v>
      </c>
      <c r="ER39" s="4">
        <f>PM!K36</f>
        <v>0.14861110777777775</v>
      </c>
      <c r="ES39" s="3">
        <f>MATCH(PM!K36,Annuaire!$B$3:$EP$3)</f>
        <v>22</v>
      </c>
      <c r="ET39">
        <f t="shared" ca="1" si="14"/>
        <v>0.1458332444444444</v>
      </c>
      <c r="EU39">
        <f t="shared" ca="1" si="15"/>
        <v>0.15277768444444439</v>
      </c>
      <c r="EV39">
        <f t="shared" ca="1" si="16"/>
        <v>540</v>
      </c>
      <c r="EW39">
        <f t="shared" ca="1" si="17"/>
        <v>545</v>
      </c>
      <c r="EY39" s="5">
        <f ca="1">(((PM!K36-Annuaire!ET39)*(Annuaire!EW39-Annuaire!EV39))/(Annuaire!EU39-Annuaire!ET39))+Annuaire!EV39</f>
        <v>542.00006288004022</v>
      </c>
      <c r="FA39" s="6">
        <f>PM!N36</f>
        <v>0.65694444411111108</v>
      </c>
      <c r="FB39">
        <f>MATCH(PM!N36,Annuaire!$B$3:$EP$3)</f>
        <v>95</v>
      </c>
      <c r="FC39">
        <f t="shared" ca="1" si="18"/>
        <v>0.65277736444444534</v>
      </c>
      <c r="FD39">
        <f t="shared" ca="1" si="19"/>
        <v>0.65972180444444539</v>
      </c>
      <c r="FE39">
        <f t="shared" ca="1" si="20"/>
        <v>549</v>
      </c>
      <c r="FF39">
        <f t="shared" ca="1" si="21"/>
        <v>556</v>
      </c>
      <c r="FH39" s="8">
        <f ca="1">(((PM!N36-Annuaire!FC39)*(Annuaire!FF39-Annuaire!FE39))/(Annuaire!FD39-Annuaire!FC39))+Annuaire!FE39</f>
        <v>553.20041899226715</v>
      </c>
    </row>
    <row r="40" spans="1:164" x14ac:dyDescent="0.25">
      <c r="A40" s="1">
        <v>42127</v>
      </c>
      <c r="B40">
        <v>202</v>
      </c>
      <c r="C40">
        <v>214</v>
      </c>
      <c r="D40">
        <v>230</v>
      </c>
      <c r="E40">
        <v>248</v>
      </c>
      <c r="F40">
        <v>267</v>
      </c>
      <c r="G40">
        <v>286</v>
      </c>
      <c r="H40">
        <v>306</v>
      </c>
      <c r="I40">
        <v>325</v>
      </c>
      <c r="J40">
        <v>344</v>
      </c>
      <c r="K40">
        <v>363</v>
      </c>
      <c r="L40">
        <v>381</v>
      </c>
      <c r="M40">
        <v>399</v>
      </c>
      <c r="N40">
        <v>416</v>
      </c>
      <c r="O40">
        <v>431</v>
      </c>
      <c r="P40">
        <v>446</v>
      </c>
      <c r="Q40">
        <v>460</v>
      </c>
      <c r="R40">
        <v>474</v>
      </c>
      <c r="S40">
        <v>486</v>
      </c>
      <c r="T40">
        <v>498</v>
      </c>
      <c r="U40">
        <v>509</v>
      </c>
      <c r="V40">
        <v>520</v>
      </c>
      <c r="W40">
        <v>529</v>
      </c>
      <c r="X40">
        <v>538</v>
      </c>
      <c r="Y40">
        <v>546</v>
      </c>
      <c r="Z40">
        <v>553</v>
      </c>
      <c r="AA40">
        <v>560</v>
      </c>
      <c r="AB40">
        <v>565</v>
      </c>
      <c r="AC40">
        <v>569</v>
      </c>
      <c r="AD40">
        <v>572</v>
      </c>
      <c r="AE40">
        <v>574</v>
      </c>
      <c r="AF40">
        <v>575</v>
      </c>
      <c r="AG40">
        <v>574</v>
      </c>
      <c r="AH40">
        <v>573</v>
      </c>
      <c r="AI40">
        <v>570</v>
      </c>
      <c r="AJ40">
        <v>567</v>
      </c>
      <c r="AK40">
        <v>562</v>
      </c>
      <c r="AL40">
        <v>557</v>
      </c>
      <c r="AM40">
        <v>550</v>
      </c>
      <c r="AN40">
        <v>543</v>
      </c>
      <c r="AO40">
        <v>534</v>
      </c>
      <c r="AP40">
        <v>525</v>
      </c>
      <c r="AQ40">
        <v>515</v>
      </c>
      <c r="AR40">
        <v>504</v>
      </c>
      <c r="AS40">
        <v>493</v>
      </c>
      <c r="AT40">
        <v>480</v>
      </c>
      <c r="AU40">
        <v>467</v>
      </c>
      <c r="AV40">
        <v>453</v>
      </c>
      <c r="AW40">
        <v>439</v>
      </c>
      <c r="AX40">
        <v>424</v>
      </c>
      <c r="AY40">
        <v>409</v>
      </c>
      <c r="AZ40">
        <v>393</v>
      </c>
      <c r="BA40">
        <v>377</v>
      </c>
      <c r="BB40">
        <v>360</v>
      </c>
      <c r="BC40">
        <v>343</v>
      </c>
      <c r="BD40">
        <v>325</v>
      </c>
      <c r="BE40">
        <v>308</v>
      </c>
      <c r="BF40">
        <v>290</v>
      </c>
      <c r="BG40">
        <v>272</v>
      </c>
      <c r="BH40">
        <v>255</v>
      </c>
      <c r="BI40">
        <v>238</v>
      </c>
      <c r="BJ40">
        <v>221</v>
      </c>
      <c r="BK40">
        <v>206</v>
      </c>
      <c r="BL40">
        <v>191</v>
      </c>
      <c r="BM40">
        <v>178</v>
      </c>
      <c r="BN40">
        <v>167</v>
      </c>
      <c r="BO40">
        <v>157</v>
      </c>
      <c r="BP40">
        <v>150</v>
      </c>
      <c r="BQ40">
        <v>146</v>
      </c>
      <c r="BR40">
        <v>144</v>
      </c>
      <c r="BS40">
        <v>145</v>
      </c>
      <c r="BT40">
        <v>149</v>
      </c>
      <c r="BU40">
        <v>155</v>
      </c>
      <c r="BV40">
        <v>165</v>
      </c>
      <c r="BW40">
        <v>177</v>
      </c>
      <c r="BX40">
        <v>191</v>
      </c>
      <c r="BY40">
        <v>207</v>
      </c>
      <c r="BZ40">
        <v>224</v>
      </c>
      <c r="CA40">
        <v>243</v>
      </c>
      <c r="CB40">
        <v>263</v>
      </c>
      <c r="CC40">
        <v>283</v>
      </c>
      <c r="CD40">
        <v>304</v>
      </c>
      <c r="CE40">
        <v>325</v>
      </c>
      <c r="CF40">
        <v>345</v>
      </c>
      <c r="CG40">
        <v>365</v>
      </c>
      <c r="CH40">
        <v>385</v>
      </c>
      <c r="CI40">
        <v>403</v>
      </c>
      <c r="CJ40">
        <v>421</v>
      </c>
      <c r="CK40">
        <v>438</v>
      </c>
      <c r="CL40">
        <v>454</v>
      </c>
      <c r="CM40">
        <v>470</v>
      </c>
      <c r="CN40">
        <v>484</v>
      </c>
      <c r="CO40">
        <v>498</v>
      </c>
      <c r="CP40">
        <v>511</v>
      </c>
      <c r="CQ40">
        <v>523</v>
      </c>
      <c r="CR40">
        <v>534</v>
      </c>
      <c r="CS40">
        <v>545</v>
      </c>
      <c r="CT40">
        <v>554</v>
      </c>
      <c r="CU40">
        <v>563</v>
      </c>
      <c r="CV40">
        <v>570</v>
      </c>
      <c r="CW40">
        <v>576</v>
      </c>
      <c r="CX40">
        <v>581</v>
      </c>
      <c r="CY40">
        <v>585</v>
      </c>
      <c r="CZ40">
        <v>587</v>
      </c>
      <c r="DA40">
        <v>589</v>
      </c>
      <c r="DB40">
        <v>589</v>
      </c>
      <c r="DC40">
        <v>588</v>
      </c>
      <c r="DD40">
        <v>585</v>
      </c>
      <c r="DE40">
        <v>581</v>
      </c>
      <c r="DF40">
        <v>577</v>
      </c>
      <c r="DG40">
        <v>571</v>
      </c>
      <c r="DH40">
        <v>564</v>
      </c>
      <c r="DI40">
        <v>556</v>
      </c>
      <c r="DJ40">
        <v>547</v>
      </c>
      <c r="DK40">
        <v>537</v>
      </c>
      <c r="DL40">
        <v>527</v>
      </c>
      <c r="DM40">
        <v>515</v>
      </c>
      <c r="DN40">
        <v>503</v>
      </c>
      <c r="DO40">
        <v>490</v>
      </c>
      <c r="DP40">
        <v>476</v>
      </c>
      <c r="DQ40">
        <v>462</v>
      </c>
      <c r="DR40">
        <v>447</v>
      </c>
      <c r="DS40">
        <v>432</v>
      </c>
      <c r="DT40">
        <v>416</v>
      </c>
      <c r="DU40">
        <v>400</v>
      </c>
      <c r="DV40">
        <v>383</v>
      </c>
      <c r="DW40">
        <v>366</v>
      </c>
      <c r="DX40">
        <v>349</v>
      </c>
      <c r="DY40">
        <v>331</v>
      </c>
      <c r="DZ40">
        <v>313</v>
      </c>
      <c r="EA40">
        <v>295</v>
      </c>
      <c r="EB40">
        <v>277</v>
      </c>
      <c r="EC40">
        <v>259</v>
      </c>
      <c r="ED40">
        <v>242</v>
      </c>
      <c r="EE40">
        <v>225</v>
      </c>
      <c r="EF40">
        <v>209</v>
      </c>
      <c r="EG40">
        <v>193</v>
      </c>
      <c r="EH40">
        <v>179</v>
      </c>
      <c r="EI40">
        <v>167</v>
      </c>
      <c r="EJ40">
        <v>157</v>
      </c>
      <c r="EK40">
        <v>149</v>
      </c>
      <c r="EL40">
        <v>143</v>
      </c>
      <c r="EM40">
        <v>140</v>
      </c>
      <c r="EN40">
        <v>140</v>
      </c>
      <c r="EO40">
        <v>142</v>
      </c>
      <c r="EP40">
        <v>147</v>
      </c>
      <c r="ER40" s="4">
        <f>PM!K37</f>
        <v>0.16805555222222224</v>
      </c>
      <c r="ES40" s="3">
        <f>MATCH(PM!K37,Annuaire!$B$3:$EP$3)</f>
        <v>25</v>
      </c>
      <c r="ET40">
        <f t="shared" ca="1" si="14"/>
        <v>0.16666656444444439</v>
      </c>
      <c r="EU40">
        <f t="shared" ca="1" si="15"/>
        <v>0.17361100444444438</v>
      </c>
      <c r="EV40">
        <f t="shared" ca="1" si="16"/>
        <v>553</v>
      </c>
      <c r="EW40">
        <f t="shared" ca="1" si="17"/>
        <v>560</v>
      </c>
      <c r="EY40" s="5">
        <f ca="1">(((PM!K37-Annuaire!ET40)*(Annuaire!EW40-Annuaire!EV40))/(Annuaire!EU40-Annuaire!ET40))+Annuaire!EV40</f>
        <v>554.40010057606446</v>
      </c>
      <c r="FA40" s="6">
        <f>PM!N37</f>
        <v>0.67708333300000001</v>
      </c>
      <c r="FB40">
        <f>MATCH(PM!N37,Annuaire!$B$3:$EP$3)</f>
        <v>98</v>
      </c>
      <c r="FC40">
        <f t="shared" ca="1" si="18"/>
        <v>0.6736106844444455</v>
      </c>
      <c r="FD40">
        <f t="shared" ca="1" si="19"/>
        <v>0.68055512444444555</v>
      </c>
      <c r="FE40">
        <f t="shared" ca="1" si="20"/>
        <v>563</v>
      </c>
      <c r="FF40">
        <f t="shared" ca="1" si="21"/>
        <v>570</v>
      </c>
      <c r="FH40" s="8">
        <f ca="1">(((PM!N37-Annuaire!FC40)*(Annuaire!FF40-Annuaire!FE40))/(Annuaire!FD40-Annuaire!FC40))+Annuaire!FE40</f>
        <v>566.50043198427534</v>
      </c>
    </row>
    <row r="41" spans="1:164" x14ac:dyDescent="0.25">
      <c r="A41" s="1">
        <v>42128</v>
      </c>
      <c r="B41">
        <v>147</v>
      </c>
      <c r="C41">
        <v>154</v>
      </c>
      <c r="D41">
        <v>164</v>
      </c>
      <c r="E41">
        <v>177</v>
      </c>
      <c r="F41">
        <v>192</v>
      </c>
      <c r="G41">
        <v>209</v>
      </c>
      <c r="H41">
        <v>227</v>
      </c>
      <c r="I41">
        <v>247</v>
      </c>
      <c r="J41">
        <v>268</v>
      </c>
      <c r="K41">
        <v>289</v>
      </c>
      <c r="L41">
        <v>310</v>
      </c>
      <c r="M41">
        <v>331</v>
      </c>
      <c r="N41">
        <v>352</v>
      </c>
      <c r="O41">
        <v>372</v>
      </c>
      <c r="P41">
        <v>391</v>
      </c>
      <c r="Q41">
        <v>410</v>
      </c>
      <c r="R41">
        <v>428</v>
      </c>
      <c r="S41">
        <v>444</v>
      </c>
      <c r="T41">
        <v>460</v>
      </c>
      <c r="U41">
        <v>475</v>
      </c>
      <c r="V41">
        <v>489</v>
      </c>
      <c r="W41">
        <v>502</v>
      </c>
      <c r="X41">
        <v>515</v>
      </c>
      <c r="Y41">
        <v>526</v>
      </c>
      <c r="Z41">
        <v>537</v>
      </c>
      <c r="AA41">
        <v>546</v>
      </c>
      <c r="AB41">
        <v>555</v>
      </c>
      <c r="AC41">
        <v>563</v>
      </c>
      <c r="AD41">
        <v>570</v>
      </c>
      <c r="AE41">
        <v>575</v>
      </c>
      <c r="AF41">
        <v>580</v>
      </c>
      <c r="AG41">
        <v>583</v>
      </c>
      <c r="AH41">
        <v>585</v>
      </c>
      <c r="AI41">
        <v>586</v>
      </c>
      <c r="AJ41">
        <v>585</v>
      </c>
      <c r="AK41">
        <v>584</v>
      </c>
      <c r="AL41">
        <v>581</v>
      </c>
      <c r="AM41">
        <v>577</v>
      </c>
      <c r="AN41">
        <v>572</v>
      </c>
      <c r="AO41">
        <v>566</v>
      </c>
      <c r="AP41">
        <v>559</v>
      </c>
      <c r="AQ41">
        <v>551</v>
      </c>
      <c r="AR41">
        <v>543</v>
      </c>
      <c r="AS41">
        <v>533</v>
      </c>
      <c r="AT41">
        <v>523</v>
      </c>
      <c r="AU41">
        <v>511</v>
      </c>
      <c r="AV41">
        <v>499</v>
      </c>
      <c r="AW41">
        <v>487</v>
      </c>
      <c r="AX41">
        <v>474</v>
      </c>
      <c r="AY41">
        <v>460</v>
      </c>
      <c r="AZ41">
        <v>445</v>
      </c>
      <c r="BA41">
        <v>430</v>
      </c>
      <c r="BB41">
        <v>414</v>
      </c>
      <c r="BC41">
        <v>398</v>
      </c>
      <c r="BD41">
        <v>381</v>
      </c>
      <c r="BE41">
        <v>364</v>
      </c>
      <c r="BF41">
        <v>347</v>
      </c>
      <c r="BG41">
        <v>329</v>
      </c>
      <c r="BH41">
        <v>311</v>
      </c>
      <c r="BI41">
        <v>293</v>
      </c>
      <c r="BJ41">
        <v>274</v>
      </c>
      <c r="BK41">
        <v>256</v>
      </c>
      <c r="BL41">
        <v>238</v>
      </c>
      <c r="BM41">
        <v>221</v>
      </c>
      <c r="BN41">
        <v>204</v>
      </c>
      <c r="BO41">
        <v>189</v>
      </c>
      <c r="BP41">
        <v>175</v>
      </c>
      <c r="BQ41">
        <v>162</v>
      </c>
      <c r="BR41">
        <v>152</v>
      </c>
      <c r="BS41">
        <v>143</v>
      </c>
      <c r="BT41">
        <v>138</v>
      </c>
      <c r="BU41">
        <v>135</v>
      </c>
      <c r="BV41">
        <v>134</v>
      </c>
      <c r="BW41">
        <v>137</v>
      </c>
      <c r="BX41">
        <v>143</v>
      </c>
      <c r="BY41">
        <v>151</v>
      </c>
      <c r="BZ41">
        <v>163</v>
      </c>
      <c r="CA41">
        <v>176</v>
      </c>
      <c r="CB41">
        <v>193</v>
      </c>
      <c r="CC41">
        <v>211</v>
      </c>
      <c r="CD41">
        <v>230</v>
      </c>
      <c r="CE41">
        <v>251</v>
      </c>
      <c r="CF41">
        <v>272</v>
      </c>
      <c r="CG41">
        <v>294</v>
      </c>
      <c r="CH41">
        <v>316</v>
      </c>
      <c r="CI41">
        <v>338</v>
      </c>
      <c r="CJ41">
        <v>359</v>
      </c>
      <c r="CK41">
        <v>380</v>
      </c>
      <c r="CL41">
        <v>400</v>
      </c>
      <c r="CM41">
        <v>419</v>
      </c>
      <c r="CN41">
        <v>438</v>
      </c>
      <c r="CO41">
        <v>455</v>
      </c>
      <c r="CP41">
        <v>471</v>
      </c>
      <c r="CQ41">
        <v>487</v>
      </c>
      <c r="CR41">
        <v>502</v>
      </c>
      <c r="CS41">
        <v>516</v>
      </c>
      <c r="CT41">
        <v>529</v>
      </c>
      <c r="CU41">
        <v>541</v>
      </c>
      <c r="CV41">
        <v>552</v>
      </c>
      <c r="CW41">
        <v>562</v>
      </c>
      <c r="CX41">
        <v>571</v>
      </c>
      <c r="CY41">
        <v>578</v>
      </c>
      <c r="CZ41">
        <v>585</v>
      </c>
      <c r="DA41">
        <v>590</v>
      </c>
      <c r="DB41">
        <v>594</v>
      </c>
      <c r="DC41">
        <v>597</v>
      </c>
      <c r="DD41">
        <v>598</v>
      </c>
      <c r="DE41">
        <v>598</v>
      </c>
      <c r="DF41">
        <v>597</v>
      </c>
      <c r="DG41">
        <v>595</v>
      </c>
      <c r="DH41">
        <v>591</v>
      </c>
      <c r="DI41">
        <v>586</v>
      </c>
      <c r="DJ41">
        <v>580</v>
      </c>
      <c r="DK41">
        <v>573</v>
      </c>
      <c r="DL41">
        <v>565</v>
      </c>
      <c r="DM41">
        <v>556</v>
      </c>
      <c r="DN41">
        <v>546</v>
      </c>
      <c r="DO41">
        <v>535</v>
      </c>
      <c r="DP41">
        <v>524</v>
      </c>
      <c r="DQ41">
        <v>511</v>
      </c>
      <c r="DR41">
        <v>498</v>
      </c>
      <c r="DS41">
        <v>484</v>
      </c>
      <c r="DT41">
        <v>470</v>
      </c>
      <c r="DU41">
        <v>455</v>
      </c>
      <c r="DV41">
        <v>440</v>
      </c>
      <c r="DW41">
        <v>424</v>
      </c>
      <c r="DX41">
        <v>407</v>
      </c>
      <c r="DY41">
        <v>390</v>
      </c>
      <c r="DZ41">
        <v>373</v>
      </c>
      <c r="EA41">
        <v>355</v>
      </c>
      <c r="EB41">
        <v>337</v>
      </c>
      <c r="EC41">
        <v>318</v>
      </c>
      <c r="ED41">
        <v>300</v>
      </c>
      <c r="EE41">
        <v>281</v>
      </c>
      <c r="EF41">
        <v>262</v>
      </c>
      <c r="EG41">
        <v>244</v>
      </c>
      <c r="EH41">
        <v>226</v>
      </c>
      <c r="EI41">
        <v>208</v>
      </c>
      <c r="EJ41">
        <v>192</v>
      </c>
      <c r="EK41">
        <v>177</v>
      </c>
      <c r="EL41">
        <v>163</v>
      </c>
      <c r="EM41">
        <v>151</v>
      </c>
      <c r="EN41">
        <v>141</v>
      </c>
      <c r="EO41">
        <v>134</v>
      </c>
      <c r="EP41">
        <v>129</v>
      </c>
      <c r="ER41" s="4">
        <f>PM!K38</f>
        <v>0.18888888555555555</v>
      </c>
      <c r="ES41" s="3">
        <f>MATCH(PM!K38,Annuaire!$B$3:$EP$3)</f>
        <v>28</v>
      </c>
      <c r="ET41">
        <f t="shared" ca="1" si="14"/>
        <v>0.18749988444444438</v>
      </c>
      <c r="EU41">
        <f t="shared" ca="1" si="15"/>
        <v>0.19444432444444437</v>
      </c>
      <c r="EV41">
        <f t="shared" ca="1" si="16"/>
        <v>563</v>
      </c>
      <c r="EW41">
        <f t="shared" ca="1" si="17"/>
        <v>570</v>
      </c>
      <c r="EY41" s="5">
        <f ca="1">(((PM!K38-Annuaire!ET41)*(Annuaire!EW41-Annuaire!EV41))/(Annuaire!EU41-Annuaire!ET41))+Annuaire!EV41</f>
        <v>564.40011401607308</v>
      </c>
      <c r="FA41" s="6">
        <f>PM!N38</f>
        <v>0.69791666633333338</v>
      </c>
      <c r="FB41">
        <f>MATCH(PM!N38,Annuaire!$B$3:$EP$3)</f>
        <v>101</v>
      </c>
      <c r="FC41">
        <f t="shared" ca="1" si="18"/>
        <v>0.69444400444444565</v>
      </c>
      <c r="FD41">
        <f t="shared" ca="1" si="19"/>
        <v>0.7013884444444457</v>
      </c>
      <c r="FE41">
        <f t="shared" ca="1" si="20"/>
        <v>571</v>
      </c>
      <c r="FF41">
        <f t="shared" ca="1" si="21"/>
        <v>578</v>
      </c>
      <c r="FH41" s="8">
        <f ca="1">(((PM!N38-Annuaire!FC41)*(Annuaire!FF41-Annuaire!FE41))/(Annuaire!FD41-Annuaire!FC41))+Annuaire!FE41</f>
        <v>574.50044542428384</v>
      </c>
    </row>
    <row r="42" spans="1:164" x14ac:dyDescent="0.25">
      <c r="A42" s="1">
        <v>42129</v>
      </c>
      <c r="B42">
        <v>129</v>
      </c>
      <c r="C42">
        <v>127</v>
      </c>
      <c r="D42">
        <v>128</v>
      </c>
      <c r="E42">
        <v>132</v>
      </c>
      <c r="F42">
        <v>139</v>
      </c>
      <c r="G42">
        <v>148</v>
      </c>
      <c r="H42">
        <v>160</v>
      </c>
      <c r="I42">
        <v>175</v>
      </c>
      <c r="J42">
        <v>192</v>
      </c>
      <c r="K42">
        <v>210</v>
      </c>
      <c r="L42">
        <v>230</v>
      </c>
      <c r="M42">
        <v>251</v>
      </c>
      <c r="N42">
        <v>273</v>
      </c>
      <c r="O42">
        <v>296</v>
      </c>
      <c r="P42">
        <v>318</v>
      </c>
      <c r="Q42">
        <v>340</v>
      </c>
      <c r="R42">
        <v>361</v>
      </c>
      <c r="S42">
        <v>382</v>
      </c>
      <c r="T42">
        <v>402</v>
      </c>
      <c r="U42">
        <v>421</v>
      </c>
      <c r="V42">
        <v>439</v>
      </c>
      <c r="W42">
        <v>456</v>
      </c>
      <c r="X42">
        <v>472</v>
      </c>
      <c r="Y42">
        <v>488</v>
      </c>
      <c r="Z42">
        <v>502</v>
      </c>
      <c r="AA42">
        <v>515</v>
      </c>
      <c r="AB42">
        <v>527</v>
      </c>
      <c r="AC42">
        <v>539</v>
      </c>
      <c r="AD42">
        <v>549</v>
      </c>
      <c r="AE42">
        <v>558</v>
      </c>
      <c r="AF42">
        <v>567</v>
      </c>
      <c r="AG42">
        <v>574</v>
      </c>
      <c r="AH42">
        <v>580</v>
      </c>
      <c r="AI42">
        <v>584</v>
      </c>
      <c r="AJ42">
        <v>588</v>
      </c>
      <c r="AK42">
        <v>590</v>
      </c>
      <c r="AL42">
        <v>591</v>
      </c>
      <c r="AM42">
        <v>590</v>
      </c>
      <c r="AN42">
        <v>589</v>
      </c>
      <c r="AO42">
        <v>586</v>
      </c>
      <c r="AP42">
        <v>582</v>
      </c>
      <c r="AQ42">
        <v>577</v>
      </c>
      <c r="AR42">
        <v>571</v>
      </c>
      <c r="AS42">
        <v>564</v>
      </c>
      <c r="AT42">
        <v>556</v>
      </c>
      <c r="AU42">
        <v>547</v>
      </c>
      <c r="AV42">
        <v>537</v>
      </c>
      <c r="AW42">
        <v>527</v>
      </c>
      <c r="AX42">
        <v>516</v>
      </c>
      <c r="AY42">
        <v>504</v>
      </c>
      <c r="AZ42">
        <v>492</v>
      </c>
      <c r="BA42">
        <v>479</v>
      </c>
      <c r="BB42">
        <v>465</v>
      </c>
      <c r="BC42">
        <v>451</v>
      </c>
      <c r="BD42">
        <v>436</v>
      </c>
      <c r="BE42">
        <v>421</v>
      </c>
      <c r="BF42">
        <v>405</v>
      </c>
      <c r="BG42">
        <v>388</v>
      </c>
      <c r="BH42">
        <v>371</v>
      </c>
      <c r="BI42">
        <v>354</v>
      </c>
      <c r="BJ42">
        <v>336</v>
      </c>
      <c r="BK42">
        <v>318</v>
      </c>
      <c r="BL42">
        <v>299</v>
      </c>
      <c r="BM42">
        <v>281</v>
      </c>
      <c r="BN42">
        <v>262</v>
      </c>
      <c r="BO42">
        <v>244</v>
      </c>
      <c r="BP42">
        <v>226</v>
      </c>
      <c r="BQ42">
        <v>209</v>
      </c>
      <c r="BR42">
        <v>193</v>
      </c>
      <c r="BS42">
        <v>178</v>
      </c>
      <c r="BT42">
        <v>164</v>
      </c>
      <c r="BU42">
        <v>153</v>
      </c>
      <c r="BV42">
        <v>143</v>
      </c>
      <c r="BW42">
        <v>136</v>
      </c>
      <c r="BX42">
        <v>132</v>
      </c>
      <c r="BY42">
        <v>131</v>
      </c>
      <c r="BZ42">
        <v>133</v>
      </c>
      <c r="CA42">
        <v>137</v>
      </c>
      <c r="CB42">
        <v>145</v>
      </c>
      <c r="CC42">
        <v>155</v>
      </c>
      <c r="CD42">
        <v>169</v>
      </c>
      <c r="CE42">
        <v>184</v>
      </c>
      <c r="CF42">
        <v>202</v>
      </c>
      <c r="CG42">
        <v>221</v>
      </c>
      <c r="CH42">
        <v>242</v>
      </c>
      <c r="CI42">
        <v>263</v>
      </c>
      <c r="CJ42">
        <v>285</v>
      </c>
      <c r="CK42">
        <v>308</v>
      </c>
      <c r="CL42">
        <v>330</v>
      </c>
      <c r="CM42">
        <v>352</v>
      </c>
      <c r="CN42">
        <v>374</v>
      </c>
      <c r="CO42">
        <v>395</v>
      </c>
      <c r="CP42">
        <v>415</v>
      </c>
      <c r="CQ42">
        <v>434</v>
      </c>
      <c r="CR42">
        <v>452</v>
      </c>
      <c r="CS42">
        <v>469</v>
      </c>
      <c r="CT42">
        <v>485</v>
      </c>
      <c r="CU42">
        <v>501</v>
      </c>
      <c r="CV42">
        <v>515</v>
      </c>
      <c r="CW42">
        <v>528</v>
      </c>
      <c r="CX42">
        <v>541</v>
      </c>
      <c r="CY42">
        <v>552</v>
      </c>
      <c r="CZ42">
        <v>563</v>
      </c>
      <c r="DA42">
        <v>572</v>
      </c>
      <c r="DB42">
        <v>580</v>
      </c>
      <c r="DC42">
        <v>587</v>
      </c>
      <c r="DD42">
        <v>592</v>
      </c>
      <c r="DE42">
        <v>597</v>
      </c>
      <c r="DF42">
        <v>600</v>
      </c>
      <c r="DG42">
        <v>601</v>
      </c>
      <c r="DH42">
        <v>602</v>
      </c>
      <c r="DI42">
        <v>600</v>
      </c>
      <c r="DJ42">
        <v>598</v>
      </c>
      <c r="DK42">
        <v>595</v>
      </c>
      <c r="DL42">
        <v>590</v>
      </c>
      <c r="DM42">
        <v>584</v>
      </c>
      <c r="DN42">
        <v>577</v>
      </c>
      <c r="DO42">
        <v>570</v>
      </c>
      <c r="DP42">
        <v>561</v>
      </c>
      <c r="DQ42">
        <v>551</v>
      </c>
      <c r="DR42">
        <v>541</v>
      </c>
      <c r="DS42">
        <v>530</v>
      </c>
      <c r="DT42">
        <v>518</v>
      </c>
      <c r="DU42">
        <v>506</v>
      </c>
      <c r="DV42">
        <v>493</v>
      </c>
      <c r="DW42">
        <v>479</v>
      </c>
      <c r="DX42">
        <v>464</v>
      </c>
      <c r="DY42">
        <v>449</v>
      </c>
      <c r="DZ42">
        <v>434</v>
      </c>
      <c r="EA42">
        <v>417</v>
      </c>
      <c r="EB42">
        <v>401</v>
      </c>
      <c r="EC42">
        <v>383</v>
      </c>
      <c r="ED42">
        <v>366</v>
      </c>
      <c r="EE42">
        <v>347</v>
      </c>
      <c r="EF42">
        <v>329</v>
      </c>
      <c r="EG42">
        <v>310</v>
      </c>
      <c r="EH42">
        <v>291</v>
      </c>
      <c r="EI42">
        <v>271</v>
      </c>
      <c r="EJ42">
        <v>252</v>
      </c>
      <c r="EK42">
        <v>233</v>
      </c>
      <c r="EL42">
        <v>215</v>
      </c>
      <c r="EM42">
        <v>197</v>
      </c>
      <c r="EN42">
        <v>181</v>
      </c>
      <c r="EO42">
        <v>166</v>
      </c>
      <c r="EP42">
        <v>153</v>
      </c>
      <c r="ER42" s="4">
        <f>PM!K39</f>
        <v>0.20972221888888887</v>
      </c>
      <c r="ES42" s="3">
        <f>MATCH(PM!K39,Annuaire!$B$3:$EP$3)</f>
        <v>31</v>
      </c>
      <c r="ET42">
        <f t="shared" ca="1" si="14"/>
        <v>0.20833320444444436</v>
      </c>
      <c r="EU42">
        <f t="shared" ca="1" si="15"/>
        <v>0.21527764444444436</v>
      </c>
      <c r="EV42">
        <f t="shared" ca="1" si="16"/>
        <v>567</v>
      </c>
      <c r="EW42">
        <f t="shared" ca="1" si="17"/>
        <v>574</v>
      </c>
      <c r="EY42" s="5">
        <f ca="1">(((PM!K39-Annuaire!ET42)*(Annuaire!EW42-Annuaire!EV42))/(Annuaire!EU42-Annuaire!ET42))+Annuaire!EV42</f>
        <v>568.40012745608158</v>
      </c>
      <c r="FA42" s="6">
        <f>PM!N39</f>
        <v>0.72013888855555563</v>
      </c>
      <c r="FB42">
        <f>MATCH(PM!N39,Annuaire!$B$3:$EP$3)</f>
        <v>104</v>
      </c>
      <c r="FC42">
        <f t="shared" ca="1" si="18"/>
        <v>0.71527732444444581</v>
      </c>
      <c r="FD42">
        <f t="shared" ca="1" si="19"/>
        <v>0.72222176444444586</v>
      </c>
      <c r="FE42">
        <f t="shared" ca="1" si="20"/>
        <v>572</v>
      </c>
      <c r="FF42">
        <f t="shared" ca="1" si="21"/>
        <v>580</v>
      </c>
      <c r="FH42" s="8">
        <f ca="1">(((PM!N39-Annuaire!FC42)*(Annuaire!FF42-Annuaire!FE42))/(Annuaire!FD42-Annuaire!FC42))+Annuaire!FE42</f>
        <v>577.60052544033476</v>
      </c>
    </row>
    <row r="43" spans="1:164" x14ac:dyDescent="0.25">
      <c r="A43" s="1">
        <v>42130</v>
      </c>
      <c r="B43">
        <v>153</v>
      </c>
      <c r="C43">
        <v>143</v>
      </c>
      <c r="D43">
        <v>134</v>
      </c>
      <c r="E43">
        <v>127</v>
      </c>
      <c r="F43">
        <v>123</v>
      </c>
      <c r="G43">
        <v>123</v>
      </c>
      <c r="H43">
        <v>125</v>
      </c>
      <c r="I43">
        <v>130</v>
      </c>
      <c r="J43">
        <v>138</v>
      </c>
      <c r="K43">
        <v>150</v>
      </c>
      <c r="L43">
        <v>163</v>
      </c>
      <c r="M43">
        <v>179</v>
      </c>
      <c r="N43">
        <v>197</v>
      </c>
      <c r="O43">
        <v>217</v>
      </c>
      <c r="P43">
        <v>238</v>
      </c>
      <c r="Q43">
        <v>260</v>
      </c>
      <c r="R43">
        <v>282</v>
      </c>
      <c r="S43">
        <v>305</v>
      </c>
      <c r="T43">
        <v>327</v>
      </c>
      <c r="U43">
        <v>349</v>
      </c>
      <c r="V43">
        <v>370</v>
      </c>
      <c r="W43">
        <v>391</v>
      </c>
      <c r="X43">
        <v>411</v>
      </c>
      <c r="Y43">
        <v>430</v>
      </c>
      <c r="Z43">
        <v>448</v>
      </c>
      <c r="AA43">
        <v>464</v>
      </c>
      <c r="AB43">
        <v>480</v>
      </c>
      <c r="AC43">
        <v>495</v>
      </c>
      <c r="AD43">
        <v>509</v>
      </c>
      <c r="AE43">
        <v>522</v>
      </c>
      <c r="AF43">
        <v>534</v>
      </c>
      <c r="AG43">
        <v>545</v>
      </c>
      <c r="AH43">
        <v>554</v>
      </c>
      <c r="AI43">
        <v>563</v>
      </c>
      <c r="AJ43">
        <v>570</v>
      </c>
      <c r="AK43">
        <v>577</v>
      </c>
      <c r="AL43">
        <v>582</v>
      </c>
      <c r="AM43">
        <v>585</v>
      </c>
      <c r="AN43">
        <v>588</v>
      </c>
      <c r="AO43">
        <v>589</v>
      </c>
      <c r="AP43">
        <v>588</v>
      </c>
      <c r="AQ43">
        <v>587</v>
      </c>
      <c r="AR43">
        <v>584</v>
      </c>
      <c r="AS43">
        <v>581</v>
      </c>
      <c r="AT43">
        <v>576</v>
      </c>
      <c r="AU43">
        <v>570</v>
      </c>
      <c r="AV43">
        <v>563</v>
      </c>
      <c r="AW43">
        <v>556</v>
      </c>
      <c r="AX43">
        <v>547</v>
      </c>
      <c r="AY43">
        <v>538</v>
      </c>
      <c r="AZ43">
        <v>529</v>
      </c>
      <c r="BA43">
        <v>518</v>
      </c>
      <c r="BB43">
        <v>507</v>
      </c>
      <c r="BC43">
        <v>496</v>
      </c>
      <c r="BD43">
        <v>483</v>
      </c>
      <c r="BE43">
        <v>470</v>
      </c>
      <c r="BF43">
        <v>457</v>
      </c>
      <c r="BG43">
        <v>443</v>
      </c>
      <c r="BH43">
        <v>429</v>
      </c>
      <c r="BI43">
        <v>414</v>
      </c>
      <c r="BJ43">
        <v>398</v>
      </c>
      <c r="BK43">
        <v>382</v>
      </c>
      <c r="BL43">
        <v>365</v>
      </c>
      <c r="BM43">
        <v>348</v>
      </c>
      <c r="BN43">
        <v>330</v>
      </c>
      <c r="BO43">
        <v>312</v>
      </c>
      <c r="BP43">
        <v>294</v>
      </c>
      <c r="BQ43">
        <v>275</v>
      </c>
      <c r="BR43">
        <v>257</v>
      </c>
      <c r="BS43">
        <v>239</v>
      </c>
      <c r="BT43">
        <v>221</v>
      </c>
      <c r="BU43">
        <v>204</v>
      </c>
      <c r="BV43">
        <v>188</v>
      </c>
      <c r="BW43">
        <v>174</v>
      </c>
      <c r="BX43">
        <v>162</v>
      </c>
      <c r="BY43">
        <v>151</v>
      </c>
      <c r="BZ43">
        <v>143</v>
      </c>
      <c r="CA43">
        <v>138</v>
      </c>
      <c r="CB43">
        <v>135</v>
      </c>
      <c r="CC43">
        <v>136</v>
      </c>
      <c r="CD43">
        <v>139</v>
      </c>
      <c r="CE43">
        <v>145</v>
      </c>
      <c r="CF43">
        <v>154</v>
      </c>
      <c r="CG43">
        <v>166</v>
      </c>
      <c r="CH43">
        <v>181</v>
      </c>
      <c r="CI43">
        <v>197</v>
      </c>
      <c r="CJ43">
        <v>216</v>
      </c>
      <c r="CK43">
        <v>236</v>
      </c>
      <c r="CL43">
        <v>257</v>
      </c>
      <c r="CM43">
        <v>278</v>
      </c>
      <c r="CN43">
        <v>300</v>
      </c>
      <c r="CO43">
        <v>322</v>
      </c>
      <c r="CP43">
        <v>344</v>
      </c>
      <c r="CQ43">
        <v>366</v>
      </c>
      <c r="CR43">
        <v>386</v>
      </c>
      <c r="CS43">
        <v>406</v>
      </c>
      <c r="CT43">
        <v>426</v>
      </c>
      <c r="CU43">
        <v>444</v>
      </c>
      <c r="CV43">
        <v>461</v>
      </c>
      <c r="CW43">
        <v>478</v>
      </c>
      <c r="CX43">
        <v>493</v>
      </c>
      <c r="CY43">
        <v>508</v>
      </c>
      <c r="CZ43">
        <v>521</v>
      </c>
      <c r="DA43">
        <v>534</v>
      </c>
      <c r="DB43">
        <v>545</v>
      </c>
      <c r="DC43">
        <v>556</v>
      </c>
      <c r="DD43">
        <v>565</v>
      </c>
      <c r="DE43">
        <v>573</v>
      </c>
      <c r="DF43">
        <v>580</v>
      </c>
      <c r="DG43">
        <v>586</v>
      </c>
      <c r="DH43">
        <v>591</v>
      </c>
      <c r="DI43">
        <v>594</v>
      </c>
      <c r="DJ43">
        <v>596</v>
      </c>
      <c r="DK43">
        <v>597</v>
      </c>
      <c r="DL43">
        <v>596</v>
      </c>
      <c r="DM43">
        <v>595</v>
      </c>
      <c r="DN43">
        <v>592</v>
      </c>
      <c r="DO43">
        <v>588</v>
      </c>
      <c r="DP43">
        <v>583</v>
      </c>
      <c r="DQ43">
        <v>577</v>
      </c>
      <c r="DR43">
        <v>570</v>
      </c>
      <c r="DS43">
        <v>562</v>
      </c>
      <c r="DT43">
        <v>554</v>
      </c>
      <c r="DU43">
        <v>545</v>
      </c>
      <c r="DV43">
        <v>535</v>
      </c>
      <c r="DW43">
        <v>524</v>
      </c>
      <c r="DX43">
        <v>512</v>
      </c>
      <c r="DY43">
        <v>500</v>
      </c>
      <c r="DZ43">
        <v>488</v>
      </c>
      <c r="EA43">
        <v>474</v>
      </c>
      <c r="EB43">
        <v>460</v>
      </c>
      <c r="EC43">
        <v>446</v>
      </c>
      <c r="ED43">
        <v>431</v>
      </c>
      <c r="EE43">
        <v>415</v>
      </c>
      <c r="EF43">
        <v>398</v>
      </c>
      <c r="EG43">
        <v>381</v>
      </c>
      <c r="EH43">
        <v>364</v>
      </c>
      <c r="EI43">
        <v>345</v>
      </c>
      <c r="EJ43">
        <v>327</v>
      </c>
      <c r="EK43">
        <v>308</v>
      </c>
      <c r="EL43">
        <v>288</v>
      </c>
      <c r="EM43">
        <v>269</v>
      </c>
      <c r="EN43">
        <v>249</v>
      </c>
      <c r="EO43">
        <v>230</v>
      </c>
      <c r="EP43">
        <v>212</v>
      </c>
      <c r="ER43" s="4">
        <f>PM!K40</f>
        <v>0.23194444111111107</v>
      </c>
      <c r="ES43" s="3">
        <f>MATCH(PM!K40,Annuaire!$B$3:$EP$3)</f>
        <v>34</v>
      </c>
      <c r="ET43">
        <f t="shared" ca="1" si="14"/>
        <v>0.22916652444444435</v>
      </c>
      <c r="EU43">
        <f t="shared" ca="1" si="15"/>
        <v>0.23611096444444435</v>
      </c>
      <c r="EV43">
        <f t="shared" ca="1" si="16"/>
        <v>563</v>
      </c>
      <c r="EW43">
        <f t="shared" ca="1" si="17"/>
        <v>570</v>
      </c>
      <c r="EY43" s="5">
        <f ca="1">(((PM!K40-Annuaire!ET43)*(Annuaire!EW43-Annuaire!EV43))/(Annuaire!EU43-Annuaire!ET43))+Annuaire!EV43</f>
        <v>565.80014179209081</v>
      </c>
      <c r="FA43" s="6">
        <f>PM!N40</f>
        <v>0.74374999966666677</v>
      </c>
      <c r="FB43">
        <f>MATCH(PM!N40,Annuaire!$B$3:$EP$3)</f>
        <v>108</v>
      </c>
      <c r="FC43">
        <f t="shared" ca="1" si="18"/>
        <v>0.74305508444444601</v>
      </c>
      <c r="FD43">
        <f t="shared" ca="1" si="19"/>
        <v>0.74999952444444606</v>
      </c>
      <c r="FE43">
        <f t="shared" ca="1" si="20"/>
        <v>573</v>
      </c>
      <c r="FF43">
        <f t="shared" ca="1" si="21"/>
        <v>580</v>
      </c>
      <c r="FH43" s="8">
        <f ca="1">(((PM!N40-Annuaire!FC43)*(Annuaire!FF43-Annuaire!FE43))/(Annuaire!FD43-Annuaire!FC43))+Annuaire!FE43</f>
        <v>573.70047499230247</v>
      </c>
    </row>
    <row r="44" spans="1:164" x14ac:dyDescent="0.25">
      <c r="A44" s="1">
        <v>42131</v>
      </c>
      <c r="B44">
        <v>212</v>
      </c>
      <c r="C44">
        <v>197</v>
      </c>
      <c r="D44">
        <v>181</v>
      </c>
      <c r="E44">
        <v>166</v>
      </c>
      <c r="F44">
        <v>153</v>
      </c>
      <c r="G44">
        <v>142</v>
      </c>
      <c r="H44">
        <v>134</v>
      </c>
      <c r="I44">
        <v>128</v>
      </c>
      <c r="J44">
        <v>125</v>
      </c>
      <c r="K44">
        <v>126</v>
      </c>
      <c r="L44">
        <v>129</v>
      </c>
      <c r="M44">
        <v>136</v>
      </c>
      <c r="N44">
        <v>145</v>
      </c>
      <c r="O44">
        <v>157</v>
      </c>
      <c r="P44">
        <v>172</v>
      </c>
      <c r="Q44">
        <v>188</v>
      </c>
      <c r="R44">
        <v>207</v>
      </c>
      <c r="S44">
        <v>227</v>
      </c>
      <c r="T44">
        <v>248</v>
      </c>
      <c r="U44">
        <v>270</v>
      </c>
      <c r="V44">
        <v>292</v>
      </c>
      <c r="W44">
        <v>314</v>
      </c>
      <c r="X44">
        <v>336</v>
      </c>
      <c r="Y44">
        <v>357</v>
      </c>
      <c r="Z44">
        <v>377</v>
      </c>
      <c r="AA44">
        <v>397</v>
      </c>
      <c r="AB44">
        <v>416</v>
      </c>
      <c r="AC44">
        <v>434</v>
      </c>
      <c r="AD44">
        <v>451</v>
      </c>
      <c r="AE44">
        <v>467</v>
      </c>
      <c r="AF44">
        <v>482</v>
      </c>
      <c r="AG44">
        <v>496</v>
      </c>
      <c r="AH44">
        <v>508</v>
      </c>
      <c r="AI44">
        <v>520</v>
      </c>
      <c r="AJ44">
        <v>531</v>
      </c>
      <c r="AK44">
        <v>541</v>
      </c>
      <c r="AL44">
        <v>550</v>
      </c>
      <c r="AM44">
        <v>558</v>
      </c>
      <c r="AN44">
        <v>564</v>
      </c>
      <c r="AO44">
        <v>569</v>
      </c>
      <c r="AP44">
        <v>574</v>
      </c>
      <c r="AQ44">
        <v>576</v>
      </c>
      <c r="AR44">
        <v>578</v>
      </c>
      <c r="AS44">
        <v>578</v>
      </c>
      <c r="AT44">
        <v>578</v>
      </c>
      <c r="AU44">
        <v>576</v>
      </c>
      <c r="AV44">
        <v>573</v>
      </c>
      <c r="AW44">
        <v>569</v>
      </c>
      <c r="AX44">
        <v>564</v>
      </c>
      <c r="AY44">
        <v>558</v>
      </c>
      <c r="AZ44">
        <v>552</v>
      </c>
      <c r="BA44">
        <v>544</v>
      </c>
      <c r="BB44">
        <v>536</v>
      </c>
      <c r="BC44">
        <v>528</v>
      </c>
      <c r="BD44">
        <v>519</v>
      </c>
      <c r="BE44">
        <v>509</v>
      </c>
      <c r="BF44">
        <v>498</v>
      </c>
      <c r="BG44">
        <v>487</v>
      </c>
      <c r="BH44">
        <v>476</v>
      </c>
      <c r="BI44">
        <v>464</v>
      </c>
      <c r="BJ44">
        <v>451</v>
      </c>
      <c r="BK44">
        <v>438</v>
      </c>
      <c r="BL44">
        <v>425</v>
      </c>
      <c r="BM44">
        <v>411</v>
      </c>
      <c r="BN44">
        <v>396</v>
      </c>
      <c r="BO44">
        <v>380</v>
      </c>
      <c r="BP44">
        <v>364</v>
      </c>
      <c r="BQ44">
        <v>348</v>
      </c>
      <c r="BR44">
        <v>331</v>
      </c>
      <c r="BS44">
        <v>313</v>
      </c>
      <c r="BT44">
        <v>296</v>
      </c>
      <c r="BU44">
        <v>278</v>
      </c>
      <c r="BV44">
        <v>260</v>
      </c>
      <c r="BW44">
        <v>242</v>
      </c>
      <c r="BX44">
        <v>225</v>
      </c>
      <c r="BY44">
        <v>209</v>
      </c>
      <c r="BZ44">
        <v>194</v>
      </c>
      <c r="CA44">
        <v>180</v>
      </c>
      <c r="CB44">
        <v>168</v>
      </c>
      <c r="CC44">
        <v>159</v>
      </c>
      <c r="CD44">
        <v>152</v>
      </c>
      <c r="CE44">
        <v>148</v>
      </c>
      <c r="CF44">
        <v>146</v>
      </c>
      <c r="CG44">
        <v>148</v>
      </c>
      <c r="CH44">
        <v>152</v>
      </c>
      <c r="CI44">
        <v>159</v>
      </c>
      <c r="CJ44">
        <v>169</v>
      </c>
      <c r="CK44">
        <v>182</v>
      </c>
      <c r="CL44">
        <v>197</v>
      </c>
      <c r="CM44">
        <v>213</v>
      </c>
      <c r="CN44">
        <v>232</v>
      </c>
      <c r="CO44">
        <v>251</v>
      </c>
      <c r="CP44">
        <v>272</v>
      </c>
      <c r="CQ44">
        <v>293</v>
      </c>
      <c r="CR44">
        <v>314</v>
      </c>
      <c r="CS44">
        <v>334</v>
      </c>
      <c r="CT44">
        <v>355</v>
      </c>
      <c r="CU44">
        <v>375</v>
      </c>
      <c r="CV44">
        <v>394</v>
      </c>
      <c r="CW44">
        <v>413</v>
      </c>
      <c r="CX44">
        <v>431</v>
      </c>
      <c r="CY44">
        <v>447</v>
      </c>
      <c r="CZ44">
        <v>463</v>
      </c>
      <c r="DA44">
        <v>478</v>
      </c>
      <c r="DB44">
        <v>492</v>
      </c>
      <c r="DC44">
        <v>505</v>
      </c>
      <c r="DD44">
        <v>518</v>
      </c>
      <c r="DE44">
        <v>529</v>
      </c>
      <c r="DF44">
        <v>539</v>
      </c>
      <c r="DG44">
        <v>549</v>
      </c>
      <c r="DH44">
        <v>557</v>
      </c>
      <c r="DI44">
        <v>564</v>
      </c>
      <c r="DJ44">
        <v>571</v>
      </c>
      <c r="DK44">
        <v>576</v>
      </c>
      <c r="DL44">
        <v>580</v>
      </c>
      <c r="DM44">
        <v>582</v>
      </c>
      <c r="DN44">
        <v>584</v>
      </c>
      <c r="DO44">
        <v>584</v>
      </c>
      <c r="DP44">
        <v>584</v>
      </c>
      <c r="DQ44">
        <v>582</v>
      </c>
      <c r="DR44">
        <v>580</v>
      </c>
      <c r="DS44">
        <v>576</v>
      </c>
      <c r="DT44">
        <v>572</v>
      </c>
      <c r="DU44">
        <v>566</v>
      </c>
      <c r="DV44">
        <v>560</v>
      </c>
      <c r="DW44">
        <v>553</v>
      </c>
      <c r="DX44">
        <v>545</v>
      </c>
      <c r="DY44">
        <v>537</v>
      </c>
      <c r="DZ44">
        <v>528</v>
      </c>
      <c r="EA44">
        <v>518</v>
      </c>
      <c r="EB44">
        <v>508</v>
      </c>
      <c r="EC44">
        <v>497</v>
      </c>
      <c r="ED44">
        <v>485</v>
      </c>
      <c r="EE44">
        <v>473</v>
      </c>
      <c r="EF44">
        <v>460</v>
      </c>
      <c r="EG44">
        <v>446</v>
      </c>
      <c r="EH44">
        <v>432</v>
      </c>
      <c r="EI44">
        <v>417</v>
      </c>
      <c r="EJ44">
        <v>401</v>
      </c>
      <c r="EK44">
        <v>385</v>
      </c>
      <c r="EL44">
        <v>368</v>
      </c>
      <c r="EM44">
        <v>350</v>
      </c>
      <c r="EN44">
        <v>332</v>
      </c>
      <c r="EO44">
        <v>313</v>
      </c>
      <c r="EP44">
        <v>294</v>
      </c>
      <c r="EQ44" s="1"/>
      <c r="ER44" s="4">
        <f>PM!K41</f>
        <v>0.2555555522222222</v>
      </c>
      <c r="ES44" s="3">
        <f>MATCH(PM!K41,Annuaire!$B$3:$EP$3)</f>
        <v>37</v>
      </c>
      <c r="ET44">
        <f t="shared" ca="1" si="14"/>
        <v>0.24999984444444434</v>
      </c>
      <c r="EU44">
        <f t="shared" ca="1" si="15"/>
        <v>0.25694428444444434</v>
      </c>
      <c r="EV44">
        <f t="shared" ca="1" si="16"/>
        <v>550</v>
      </c>
      <c r="EW44">
        <f t="shared" ca="1" si="17"/>
        <v>558</v>
      </c>
      <c r="EY44" s="5">
        <f ca="1">(((PM!K41-Annuaire!ET44)*(Annuaire!EW44-Annuaire!EV44))/(Annuaire!EU44-Annuaire!ET44))+Annuaire!EV44</f>
        <v>556.40017945611498</v>
      </c>
      <c r="FA44" s="6">
        <f>PM!N41</f>
        <v>0.77083333300000001</v>
      </c>
      <c r="FB44">
        <f>MATCH(PM!N41,Annuaire!$B$3:$EP$3)</f>
        <v>112</v>
      </c>
      <c r="FC44">
        <f t="shared" ca="1" si="18"/>
        <v>0.77083284444444622</v>
      </c>
      <c r="FD44">
        <f t="shared" ca="1" si="19"/>
        <v>0.77777728444444627</v>
      </c>
      <c r="FE44">
        <f t="shared" ca="1" si="20"/>
        <v>564</v>
      </c>
      <c r="FF44">
        <f t="shared" ca="1" si="21"/>
        <v>571</v>
      </c>
      <c r="FH44" s="8">
        <f ca="1">(((PM!N41-Annuaire!FC44)*(Annuaire!FF44-Annuaire!FE44))/(Annuaire!FD44-Annuaire!FC44))+Annuaire!FE44</f>
        <v>564.00049246431342</v>
      </c>
    </row>
    <row r="45" spans="1:164" x14ac:dyDescent="0.25">
      <c r="A45" s="1">
        <v>42132</v>
      </c>
      <c r="B45">
        <v>294</v>
      </c>
      <c r="C45">
        <v>277</v>
      </c>
      <c r="D45">
        <v>259</v>
      </c>
      <c r="E45">
        <v>240</v>
      </c>
      <c r="F45">
        <v>222</v>
      </c>
      <c r="G45">
        <v>205</v>
      </c>
      <c r="H45">
        <v>189</v>
      </c>
      <c r="I45">
        <v>174</v>
      </c>
      <c r="J45">
        <v>162</v>
      </c>
      <c r="K45">
        <v>151</v>
      </c>
      <c r="L45">
        <v>143</v>
      </c>
      <c r="M45">
        <v>138</v>
      </c>
      <c r="N45">
        <v>135</v>
      </c>
      <c r="O45">
        <v>136</v>
      </c>
      <c r="P45">
        <v>140</v>
      </c>
      <c r="Q45">
        <v>147</v>
      </c>
      <c r="R45">
        <v>156</v>
      </c>
      <c r="S45">
        <v>168</v>
      </c>
      <c r="T45">
        <v>183</v>
      </c>
      <c r="U45">
        <v>199</v>
      </c>
      <c r="V45">
        <v>218</v>
      </c>
      <c r="W45">
        <v>237</v>
      </c>
      <c r="X45">
        <v>258</v>
      </c>
      <c r="Y45">
        <v>278</v>
      </c>
      <c r="Z45">
        <v>299</v>
      </c>
      <c r="AA45">
        <v>320</v>
      </c>
      <c r="AB45">
        <v>341</v>
      </c>
      <c r="AC45">
        <v>361</v>
      </c>
      <c r="AD45">
        <v>380</v>
      </c>
      <c r="AE45">
        <v>398</v>
      </c>
      <c r="AF45">
        <v>416</v>
      </c>
      <c r="AG45">
        <v>432</v>
      </c>
      <c r="AH45">
        <v>447</v>
      </c>
      <c r="AI45">
        <v>462</v>
      </c>
      <c r="AJ45">
        <v>475</v>
      </c>
      <c r="AK45">
        <v>488</v>
      </c>
      <c r="AL45">
        <v>499</v>
      </c>
      <c r="AM45">
        <v>510</v>
      </c>
      <c r="AN45">
        <v>519</v>
      </c>
      <c r="AO45">
        <v>528</v>
      </c>
      <c r="AP45">
        <v>536</v>
      </c>
      <c r="AQ45">
        <v>542</v>
      </c>
      <c r="AR45">
        <v>548</v>
      </c>
      <c r="AS45">
        <v>552</v>
      </c>
      <c r="AT45">
        <v>556</v>
      </c>
      <c r="AU45">
        <v>558</v>
      </c>
      <c r="AV45">
        <v>559</v>
      </c>
      <c r="AW45">
        <v>560</v>
      </c>
      <c r="AX45">
        <v>559</v>
      </c>
      <c r="AY45">
        <v>558</v>
      </c>
      <c r="AZ45">
        <v>555</v>
      </c>
      <c r="BA45">
        <v>552</v>
      </c>
      <c r="BB45">
        <v>548</v>
      </c>
      <c r="BC45">
        <v>543</v>
      </c>
      <c r="BD45">
        <v>538</v>
      </c>
      <c r="BE45">
        <v>532</v>
      </c>
      <c r="BF45">
        <v>525</v>
      </c>
      <c r="BG45">
        <v>517</v>
      </c>
      <c r="BH45">
        <v>510</v>
      </c>
      <c r="BI45">
        <v>501</v>
      </c>
      <c r="BJ45">
        <v>492</v>
      </c>
      <c r="BK45">
        <v>482</v>
      </c>
      <c r="BL45">
        <v>472</v>
      </c>
      <c r="BM45">
        <v>462</v>
      </c>
      <c r="BN45">
        <v>450</v>
      </c>
      <c r="BO45">
        <v>439</v>
      </c>
      <c r="BP45">
        <v>426</v>
      </c>
      <c r="BQ45">
        <v>413</v>
      </c>
      <c r="BR45">
        <v>400</v>
      </c>
      <c r="BS45">
        <v>386</v>
      </c>
      <c r="BT45">
        <v>371</v>
      </c>
      <c r="BU45">
        <v>356</v>
      </c>
      <c r="BV45">
        <v>340</v>
      </c>
      <c r="BW45">
        <v>323</v>
      </c>
      <c r="BX45">
        <v>307</v>
      </c>
      <c r="BY45">
        <v>290</v>
      </c>
      <c r="BZ45">
        <v>272</v>
      </c>
      <c r="CA45">
        <v>256</v>
      </c>
      <c r="CB45">
        <v>239</v>
      </c>
      <c r="CC45">
        <v>224</v>
      </c>
      <c r="CD45">
        <v>209</v>
      </c>
      <c r="CE45">
        <v>196</v>
      </c>
      <c r="CF45">
        <v>185</v>
      </c>
      <c r="CG45">
        <v>176</v>
      </c>
      <c r="CH45">
        <v>169</v>
      </c>
      <c r="CI45">
        <v>165</v>
      </c>
      <c r="CJ45">
        <v>164</v>
      </c>
      <c r="CK45">
        <v>165</v>
      </c>
      <c r="CL45">
        <v>170</v>
      </c>
      <c r="CM45">
        <v>177</v>
      </c>
      <c r="CN45">
        <v>186</v>
      </c>
      <c r="CO45">
        <v>198</v>
      </c>
      <c r="CP45">
        <v>213</v>
      </c>
      <c r="CQ45">
        <v>229</v>
      </c>
      <c r="CR45">
        <v>246</v>
      </c>
      <c r="CS45">
        <v>264</v>
      </c>
      <c r="CT45">
        <v>283</v>
      </c>
      <c r="CU45">
        <v>303</v>
      </c>
      <c r="CV45">
        <v>322</v>
      </c>
      <c r="CW45">
        <v>341</v>
      </c>
      <c r="CX45">
        <v>360</v>
      </c>
      <c r="CY45">
        <v>378</v>
      </c>
      <c r="CZ45">
        <v>396</v>
      </c>
      <c r="DA45">
        <v>412</v>
      </c>
      <c r="DB45">
        <v>428</v>
      </c>
      <c r="DC45">
        <v>443</v>
      </c>
      <c r="DD45">
        <v>457</v>
      </c>
      <c r="DE45">
        <v>470</v>
      </c>
      <c r="DF45">
        <v>483</v>
      </c>
      <c r="DG45">
        <v>494</v>
      </c>
      <c r="DH45">
        <v>505</v>
      </c>
      <c r="DI45">
        <v>515</v>
      </c>
      <c r="DJ45">
        <v>524</v>
      </c>
      <c r="DK45">
        <v>532</v>
      </c>
      <c r="DL45">
        <v>539</v>
      </c>
      <c r="DM45">
        <v>546</v>
      </c>
      <c r="DN45">
        <v>551</v>
      </c>
      <c r="DO45">
        <v>556</v>
      </c>
      <c r="DP45">
        <v>559</v>
      </c>
      <c r="DQ45">
        <v>562</v>
      </c>
      <c r="DR45">
        <v>564</v>
      </c>
      <c r="DS45">
        <v>565</v>
      </c>
      <c r="DT45">
        <v>565</v>
      </c>
      <c r="DU45">
        <v>564</v>
      </c>
      <c r="DV45">
        <v>563</v>
      </c>
      <c r="DW45">
        <v>560</v>
      </c>
      <c r="DX45">
        <v>557</v>
      </c>
      <c r="DY45">
        <v>553</v>
      </c>
      <c r="DZ45">
        <v>549</v>
      </c>
      <c r="EA45">
        <v>544</v>
      </c>
      <c r="EB45">
        <v>538</v>
      </c>
      <c r="EC45">
        <v>531</v>
      </c>
      <c r="ED45">
        <v>524</v>
      </c>
      <c r="EE45">
        <v>516</v>
      </c>
      <c r="EF45">
        <v>507</v>
      </c>
      <c r="EG45">
        <v>497</v>
      </c>
      <c r="EH45">
        <v>487</v>
      </c>
      <c r="EI45">
        <v>476</v>
      </c>
      <c r="EJ45">
        <v>465</v>
      </c>
      <c r="EK45">
        <v>453</v>
      </c>
      <c r="EL45">
        <v>439</v>
      </c>
      <c r="EM45">
        <v>426</v>
      </c>
      <c r="EN45">
        <v>411</v>
      </c>
      <c r="EO45">
        <v>396</v>
      </c>
      <c r="EP45">
        <v>380</v>
      </c>
      <c r="EQ45" s="1"/>
      <c r="ER45" s="4">
        <f>PM!K42</f>
        <v>0.28402777444444444</v>
      </c>
      <c r="ES45" s="3">
        <f>MATCH(PM!K42,Annuaire!$B$3:$EP$3)</f>
        <v>41</v>
      </c>
      <c r="ET45">
        <f t="shared" ca="1" si="14"/>
        <v>0.27777760444444433</v>
      </c>
      <c r="EU45">
        <f t="shared" ca="1" si="15"/>
        <v>0.28472204444444432</v>
      </c>
      <c r="EV45">
        <f t="shared" ca="1" si="16"/>
        <v>536</v>
      </c>
      <c r="EW45">
        <f t="shared" ca="1" si="17"/>
        <v>542</v>
      </c>
      <c r="EY45" s="5">
        <f ca="1">(((PM!K42-Annuaire!ET45)*(Annuaire!EW45-Annuaire!EV45))/(Annuaire!EU45-Annuaire!ET45))+Annuaire!EV45</f>
        <v>541.40015033609632</v>
      </c>
      <c r="FA45" s="6">
        <f>PM!N42</f>
        <v>0.80277777744444445</v>
      </c>
      <c r="FB45">
        <f>MATCH(PM!N42,Annuaire!$B$3:$EP$3)</f>
        <v>116</v>
      </c>
      <c r="FC45">
        <f t="shared" ca="1" si="18"/>
        <v>0.79861060444444643</v>
      </c>
      <c r="FD45">
        <f t="shared" ca="1" si="19"/>
        <v>0.80555504444444648</v>
      </c>
      <c r="FE45">
        <f t="shared" ca="1" si="20"/>
        <v>546</v>
      </c>
      <c r="FF45">
        <f t="shared" ca="1" si="21"/>
        <v>551</v>
      </c>
      <c r="FH45" s="8">
        <f ca="1">(((PM!N42-Annuaire!FC45)*(Annuaire!FF45-Annuaire!FE45))/(Annuaire!FD45-Annuaire!FC45))+Annuaire!FE45</f>
        <v>549.00036648023308</v>
      </c>
    </row>
    <row r="46" spans="1:164" x14ac:dyDescent="0.25">
      <c r="A46" s="1">
        <v>42133</v>
      </c>
      <c r="B46">
        <v>380</v>
      </c>
      <c r="C46">
        <v>364</v>
      </c>
      <c r="D46">
        <v>347</v>
      </c>
      <c r="E46">
        <v>330</v>
      </c>
      <c r="F46">
        <v>312</v>
      </c>
      <c r="G46">
        <v>293</v>
      </c>
      <c r="H46">
        <v>275</v>
      </c>
      <c r="I46">
        <v>257</v>
      </c>
      <c r="J46">
        <v>240</v>
      </c>
      <c r="K46">
        <v>223</v>
      </c>
      <c r="L46">
        <v>207</v>
      </c>
      <c r="M46">
        <v>193</v>
      </c>
      <c r="N46">
        <v>181</v>
      </c>
      <c r="O46">
        <v>170</v>
      </c>
      <c r="P46">
        <v>162</v>
      </c>
      <c r="Q46">
        <v>156</v>
      </c>
      <c r="R46">
        <v>153</v>
      </c>
      <c r="S46">
        <v>153</v>
      </c>
      <c r="T46">
        <v>156</v>
      </c>
      <c r="U46">
        <v>161</v>
      </c>
      <c r="V46">
        <v>170</v>
      </c>
      <c r="W46">
        <v>181</v>
      </c>
      <c r="X46">
        <v>194</v>
      </c>
      <c r="Y46">
        <v>209</v>
      </c>
      <c r="Z46">
        <v>225</v>
      </c>
      <c r="AA46">
        <v>243</v>
      </c>
      <c r="AB46">
        <v>262</v>
      </c>
      <c r="AC46">
        <v>282</v>
      </c>
      <c r="AD46">
        <v>301</v>
      </c>
      <c r="AE46">
        <v>320</v>
      </c>
      <c r="AF46">
        <v>339</v>
      </c>
      <c r="AG46">
        <v>358</v>
      </c>
      <c r="AH46">
        <v>375</v>
      </c>
      <c r="AI46">
        <v>392</v>
      </c>
      <c r="AJ46">
        <v>408</v>
      </c>
      <c r="AK46">
        <v>423</v>
      </c>
      <c r="AL46">
        <v>436</v>
      </c>
      <c r="AM46">
        <v>449</v>
      </c>
      <c r="AN46">
        <v>461</v>
      </c>
      <c r="AO46">
        <v>472</v>
      </c>
      <c r="AP46">
        <v>482</v>
      </c>
      <c r="AQ46">
        <v>490</v>
      </c>
      <c r="AR46">
        <v>499</v>
      </c>
      <c r="AS46">
        <v>506</v>
      </c>
      <c r="AT46">
        <v>512</v>
      </c>
      <c r="AU46">
        <v>518</v>
      </c>
      <c r="AV46">
        <v>523</v>
      </c>
      <c r="AW46">
        <v>526</v>
      </c>
      <c r="AX46">
        <v>530</v>
      </c>
      <c r="AY46">
        <v>532</v>
      </c>
      <c r="AZ46">
        <v>534</v>
      </c>
      <c r="BA46">
        <v>534</v>
      </c>
      <c r="BB46">
        <v>535</v>
      </c>
      <c r="BC46">
        <v>534</v>
      </c>
      <c r="BD46">
        <v>533</v>
      </c>
      <c r="BE46">
        <v>532</v>
      </c>
      <c r="BF46">
        <v>529</v>
      </c>
      <c r="BG46">
        <v>526</v>
      </c>
      <c r="BH46">
        <v>523</v>
      </c>
      <c r="BI46">
        <v>519</v>
      </c>
      <c r="BJ46">
        <v>514</v>
      </c>
      <c r="BK46">
        <v>509</v>
      </c>
      <c r="BL46">
        <v>504</v>
      </c>
      <c r="BM46">
        <v>497</v>
      </c>
      <c r="BN46">
        <v>490</v>
      </c>
      <c r="BO46">
        <v>483</v>
      </c>
      <c r="BP46">
        <v>474</v>
      </c>
      <c r="BQ46">
        <v>465</v>
      </c>
      <c r="BR46">
        <v>456</v>
      </c>
      <c r="BS46">
        <v>446</v>
      </c>
      <c r="BT46">
        <v>435</v>
      </c>
      <c r="BU46">
        <v>424</v>
      </c>
      <c r="BV46">
        <v>412</v>
      </c>
      <c r="BW46">
        <v>399</v>
      </c>
      <c r="BX46">
        <v>386</v>
      </c>
      <c r="BY46">
        <v>372</v>
      </c>
      <c r="BZ46">
        <v>357</v>
      </c>
      <c r="CA46">
        <v>342</v>
      </c>
      <c r="CB46">
        <v>327</v>
      </c>
      <c r="CC46">
        <v>311</v>
      </c>
      <c r="CD46">
        <v>295</v>
      </c>
      <c r="CE46">
        <v>279</v>
      </c>
      <c r="CF46">
        <v>264</v>
      </c>
      <c r="CG46">
        <v>249</v>
      </c>
      <c r="CH46">
        <v>235</v>
      </c>
      <c r="CI46">
        <v>222</v>
      </c>
      <c r="CJ46">
        <v>211</v>
      </c>
      <c r="CK46">
        <v>201</v>
      </c>
      <c r="CL46">
        <v>194</v>
      </c>
      <c r="CM46">
        <v>189</v>
      </c>
      <c r="CN46">
        <v>187</v>
      </c>
      <c r="CO46">
        <v>187</v>
      </c>
      <c r="CP46">
        <v>190</v>
      </c>
      <c r="CQ46">
        <v>195</v>
      </c>
      <c r="CR46">
        <v>203</v>
      </c>
      <c r="CS46">
        <v>213</v>
      </c>
      <c r="CT46">
        <v>225</v>
      </c>
      <c r="CU46">
        <v>239</v>
      </c>
      <c r="CV46">
        <v>254</v>
      </c>
      <c r="CW46">
        <v>270</v>
      </c>
      <c r="CX46">
        <v>287</v>
      </c>
      <c r="CY46">
        <v>304</v>
      </c>
      <c r="CZ46">
        <v>321</v>
      </c>
      <c r="DA46">
        <v>339</v>
      </c>
      <c r="DB46">
        <v>355</v>
      </c>
      <c r="DC46">
        <v>372</v>
      </c>
      <c r="DD46">
        <v>387</v>
      </c>
      <c r="DE46">
        <v>402</v>
      </c>
      <c r="DF46">
        <v>416</v>
      </c>
      <c r="DG46">
        <v>430</v>
      </c>
      <c r="DH46">
        <v>442</v>
      </c>
      <c r="DI46">
        <v>454</v>
      </c>
      <c r="DJ46">
        <v>464</v>
      </c>
      <c r="DK46">
        <v>474</v>
      </c>
      <c r="DL46">
        <v>484</v>
      </c>
      <c r="DM46">
        <v>492</v>
      </c>
      <c r="DN46">
        <v>500</v>
      </c>
      <c r="DO46">
        <v>507</v>
      </c>
      <c r="DP46">
        <v>513</v>
      </c>
      <c r="DQ46">
        <v>519</v>
      </c>
      <c r="DR46">
        <v>524</v>
      </c>
      <c r="DS46">
        <v>528</v>
      </c>
      <c r="DT46">
        <v>532</v>
      </c>
      <c r="DU46">
        <v>535</v>
      </c>
      <c r="DV46">
        <v>538</v>
      </c>
      <c r="DW46">
        <v>540</v>
      </c>
      <c r="DX46">
        <v>541</v>
      </c>
      <c r="DY46">
        <v>542</v>
      </c>
      <c r="DZ46">
        <v>543</v>
      </c>
      <c r="EA46">
        <v>542</v>
      </c>
      <c r="EB46">
        <v>541</v>
      </c>
      <c r="EC46">
        <v>540</v>
      </c>
      <c r="ED46">
        <v>538</v>
      </c>
      <c r="EE46">
        <v>535</v>
      </c>
      <c r="EF46">
        <v>532</v>
      </c>
      <c r="EG46">
        <v>527</v>
      </c>
      <c r="EH46">
        <v>522</v>
      </c>
      <c r="EI46">
        <v>517</v>
      </c>
      <c r="EJ46">
        <v>510</v>
      </c>
      <c r="EK46">
        <v>503</v>
      </c>
      <c r="EL46">
        <v>495</v>
      </c>
      <c r="EM46">
        <v>486</v>
      </c>
      <c r="EN46">
        <v>476</v>
      </c>
      <c r="EO46">
        <v>465</v>
      </c>
      <c r="EP46">
        <v>454</v>
      </c>
      <c r="EQ46" s="1"/>
      <c r="ER46" s="4">
        <f>PM!K43</f>
        <v>0.31874999666666665</v>
      </c>
      <c r="ES46" s="3">
        <f>MATCH(PM!K43,Annuaire!$B$3:$EP$3)</f>
        <v>46</v>
      </c>
      <c r="ET46">
        <f t="shared" ca="1" si="14"/>
        <v>0.31249980444444431</v>
      </c>
      <c r="EU46">
        <f t="shared" ca="1" si="15"/>
        <v>0.3194442444444443</v>
      </c>
      <c r="EV46">
        <f t="shared" ca="1" si="16"/>
        <v>518</v>
      </c>
      <c r="EW46">
        <f t="shared" ca="1" si="17"/>
        <v>523</v>
      </c>
      <c r="EY46" s="5">
        <f ca="1">(((PM!K43-Annuaire!ET46)*(Annuaire!EW46-Annuaire!EV46))/(Annuaire!EU46-Annuaire!ET46))+Annuaire!EV46</f>
        <v>522.50014128009047</v>
      </c>
      <c r="FA46" s="6">
        <f>PM!N43</f>
        <v>0.84722222188888885</v>
      </c>
      <c r="FB46">
        <f>MATCH(PM!N43,Annuaire!$B$3:$EP$3)</f>
        <v>123</v>
      </c>
      <c r="FC46">
        <f t="shared" ca="1" si="18"/>
        <v>0.84722168444444679</v>
      </c>
      <c r="FD46">
        <f t="shared" ca="1" si="19"/>
        <v>0.85416612444444684</v>
      </c>
      <c r="FE46">
        <f t="shared" ca="1" si="20"/>
        <v>532</v>
      </c>
      <c r="FF46">
        <f t="shared" ca="1" si="21"/>
        <v>535</v>
      </c>
      <c r="FH46" s="8">
        <f ca="1">(((PM!N43-Annuaire!FC46)*(Annuaire!FF46-Annuaire!FE46))/(Annuaire!FD46-Annuaire!FC46))+Annuaire!FE46</f>
        <v>532.00023217614762</v>
      </c>
    </row>
    <row r="47" spans="1:164" x14ac:dyDescent="0.25">
      <c r="A47" s="1">
        <v>42134</v>
      </c>
      <c r="B47">
        <v>454</v>
      </c>
      <c r="C47">
        <v>443</v>
      </c>
      <c r="D47">
        <v>430</v>
      </c>
      <c r="E47">
        <v>416</v>
      </c>
      <c r="F47">
        <v>401</v>
      </c>
      <c r="G47">
        <v>386</v>
      </c>
      <c r="H47">
        <v>370</v>
      </c>
      <c r="I47">
        <v>353</v>
      </c>
      <c r="J47">
        <v>336</v>
      </c>
      <c r="K47">
        <v>319</v>
      </c>
      <c r="L47">
        <v>302</v>
      </c>
      <c r="M47">
        <v>285</v>
      </c>
      <c r="N47">
        <v>268</v>
      </c>
      <c r="O47">
        <v>252</v>
      </c>
      <c r="P47">
        <v>236</v>
      </c>
      <c r="Q47">
        <v>222</v>
      </c>
      <c r="R47">
        <v>209</v>
      </c>
      <c r="S47">
        <v>198</v>
      </c>
      <c r="T47">
        <v>189</v>
      </c>
      <c r="U47">
        <v>182</v>
      </c>
      <c r="V47">
        <v>177</v>
      </c>
      <c r="W47">
        <v>175</v>
      </c>
      <c r="X47">
        <v>175</v>
      </c>
      <c r="Y47">
        <v>178</v>
      </c>
      <c r="Z47">
        <v>184</v>
      </c>
      <c r="AA47">
        <v>192</v>
      </c>
      <c r="AB47">
        <v>202</v>
      </c>
      <c r="AC47">
        <v>214</v>
      </c>
      <c r="AD47">
        <v>228</v>
      </c>
      <c r="AE47">
        <v>243</v>
      </c>
      <c r="AF47">
        <v>259</v>
      </c>
      <c r="AG47">
        <v>276</v>
      </c>
      <c r="AH47">
        <v>293</v>
      </c>
      <c r="AI47">
        <v>310</v>
      </c>
      <c r="AJ47">
        <v>328</v>
      </c>
      <c r="AK47">
        <v>344</v>
      </c>
      <c r="AL47">
        <v>360</v>
      </c>
      <c r="AM47">
        <v>376</v>
      </c>
      <c r="AN47">
        <v>390</v>
      </c>
      <c r="AO47">
        <v>404</v>
      </c>
      <c r="AP47">
        <v>416</v>
      </c>
      <c r="AQ47">
        <v>428</v>
      </c>
      <c r="AR47">
        <v>438</v>
      </c>
      <c r="AS47">
        <v>448</v>
      </c>
      <c r="AT47">
        <v>457</v>
      </c>
      <c r="AU47">
        <v>464</v>
      </c>
      <c r="AV47">
        <v>471</v>
      </c>
      <c r="AW47">
        <v>477</v>
      </c>
      <c r="AX47">
        <v>483</v>
      </c>
      <c r="AY47">
        <v>488</v>
      </c>
      <c r="AZ47">
        <v>492</v>
      </c>
      <c r="BA47">
        <v>496</v>
      </c>
      <c r="BB47">
        <v>499</v>
      </c>
      <c r="BC47">
        <v>502</v>
      </c>
      <c r="BD47">
        <v>504</v>
      </c>
      <c r="BE47">
        <v>506</v>
      </c>
      <c r="BF47">
        <v>507</v>
      </c>
      <c r="BG47">
        <v>509</v>
      </c>
      <c r="BH47">
        <v>510</v>
      </c>
      <c r="BI47">
        <v>510</v>
      </c>
      <c r="BJ47">
        <v>510</v>
      </c>
      <c r="BK47">
        <v>510</v>
      </c>
      <c r="BL47">
        <v>509</v>
      </c>
      <c r="BM47">
        <v>508</v>
      </c>
      <c r="BN47">
        <v>506</v>
      </c>
      <c r="BO47">
        <v>504</v>
      </c>
      <c r="BP47">
        <v>501</v>
      </c>
      <c r="BQ47">
        <v>498</v>
      </c>
      <c r="BR47">
        <v>493</v>
      </c>
      <c r="BS47">
        <v>488</v>
      </c>
      <c r="BT47">
        <v>483</v>
      </c>
      <c r="BU47">
        <v>476</v>
      </c>
      <c r="BV47">
        <v>469</v>
      </c>
      <c r="BW47">
        <v>461</v>
      </c>
      <c r="BX47">
        <v>452</v>
      </c>
      <c r="BY47">
        <v>442</v>
      </c>
      <c r="BZ47">
        <v>432</v>
      </c>
      <c r="CA47">
        <v>421</v>
      </c>
      <c r="CB47">
        <v>409</v>
      </c>
      <c r="CC47">
        <v>397</v>
      </c>
      <c r="CD47">
        <v>384</v>
      </c>
      <c r="CE47">
        <v>370</v>
      </c>
      <c r="CF47">
        <v>356</v>
      </c>
      <c r="CG47">
        <v>342</v>
      </c>
      <c r="CH47">
        <v>327</v>
      </c>
      <c r="CI47">
        <v>312</v>
      </c>
      <c r="CJ47">
        <v>297</v>
      </c>
      <c r="CK47">
        <v>283</v>
      </c>
      <c r="CL47">
        <v>269</v>
      </c>
      <c r="CM47">
        <v>256</v>
      </c>
      <c r="CN47">
        <v>244</v>
      </c>
      <c r="CO47">
        <v>234</v>
      </c>
      <c r="CP47">
        <v>225</v>
      </c>
      <c r="CQ47">
        <v>218</v>
      </c>
      <c r="CR47">
        <v>213</v>
      </c>
      <c r="CS47">
        <v>210</v>
      </c>
      <c r="CT47">
        <v>210</v>
      </c>
      <c r="CU47">
        <v>212</v>
      </c>
      <c r="CV47">
        <v>216</v>
      </c>
      <c r="CW47">
        <v>223</v>
      </c>
      <c r="CX47">
        <v>231</v>
      </c>
      <c r="CY47">
        <v>241</v>
      </c>
      <c r="CZ47">
        <v>253</v>
      </c>
      <c r="DA47">
        <v>266</v>
      </c>
      <c r="DB47">
        <v>279</v>
      </c>
      <c r="DC47">
        <v>294</v>
      </c>
      <c r="DD47">
        <v>309</v>
      </c>
      <c r="DE47">
        <v>324</v>
      </c>
      <c r="DF47">
        <v>339</v>
      </c>
      <c r="DG47">
        <v>353</v>
      </c>
      <c r="DH47">
        <v>367</v>
      </c>
      <c r="DI47">
        <v>381</v>
      </c>
      <c r="DJ47">
        <v>394</v>
      </c>
      <c r="DK47">
        <v>406</v>
      </c>
      <c r="DL47">
        <v>417</v>
      </c>
      <c r="DM47">
        <v>428</v>
      </c>
      <c r="DN47">
        <v>438</v>
      </c>
      <c r="DO47">
        <v>447</v>
      </c>
      <c r="DP47">
        <v>455</v>
      </c>
      <c r="DQ47">
        <v>463</v>
      </c>
      <c r="DR47">
        <v>470</v>
      </c>
      <c r="DS47">
        <v>477</v>
      </c>
      <c r="DT47">
        <v>483</v>
      </c>
      <c r="DU47">
        <v>488</v>
      </c>
      <c r="DV47">
        <v>493</v>
      </c>
      <c r="DW47">
        <v>498</v>
      </c>
      <c r="DX47">
        <v>502</v>
      </c>
      <c r="DY47">
        <v>506</v>
      </c>
      <c r="DZ47">
        <v>510</v>
      </c>
      <c r="EA47">
        <v>514</v>
      </c>
      <c r="EB47">
        <v>517</v>
      </c>
      <c r="EC47">
        <v>520</v>
      </c>
      <c r="ED47">
        <v>522</v>
      </c>
      <c r="EE47">
        <v>524</v>
      </c>
      <c r="EF47">
        <v>526</v>
      </c>
      <c r="EG47">
        <v>527</v>
      </c>
      <c r="EH47">
        <v>528</v>
      </c>
      <c r="EI47">
        <v>528</v>
      </c>
      <c r="EJ47">
        <v>528</v>
      </c>
      <c r="EK47">
        <v>526</v>
      </c>
      <c r="EL47">
        <v>524</v>
      </c>
      <c r="EM47">
        <v>521</v>
      </c>
      <c r="EN47">
        <v>517</v>
      </c>
      <c r="EO47">
        <v>513</v>
      </c>
      <c r="EP47">
        <v>507</v>
      </c>
      <c r="EQ47" s="1"/>
      <c r="ER47" s="4">
        <f>PM!K44</f>
        <v>0.37430555222222217</v>
      </c>
      <c r="ES47" s="3">
        <f>MATCH(PM!K44,Annuaire!$B$3:$EP$3)</f>
        <v>54</v>
      </c>
      <c r="ET47">
        <f t="shared" ca="1" si="14"/>
        <v>0.36805532444444428</v>
      </c>
      <c r="EU47">
        <f t="shared" ca="1" si="15"/>
        <v>0.37499976444444427</v>
      </c>
      <c r="EV47">
        <f t="shared" ca="1" si="16"/>
        <v>502</v>
      </c>
      <c r="EW47">
        <f t="shared" ca="1" si="17"/>
        <v>504</v>
      </c>
      <c r="EY47" s="5">
        <f ca="1">(((PM!K44-Annuaire!ET47)*(Annuaire!EW47-Annuaire!EV47))/(Annuaire!EU47-Annuaire!ET47))+Annuaire!EV47</f>
        <v>503.80006675204277</v>
      </c>
      <c r="FA47" s="6">
        <f>PM!N44</f>
        <v>0.90763888855555563</v>
      </c>
      <c r="FB47">
        <f>MATCH(PM!N44,Annuaire!$B$3:$EP$3)</f>
        <v>131</v>
      </c>
      <c r="FC47">
        <f t="shared" ca="1" si="18"/>
        <v>0.9027772044444472</v>
      </c>
      <c r="FD47">
        <f t="shared" ca="1" si="19"/>
        <v>0.90972164444444725</v>
      </c>
      <c r="FE47">
        <f t="shared" ca="1" si="20"/>
        <v>517</v>
      </c>
      <c r="FF47">
        <f t="shared" ca="1" si="21"/>
        <v>520</v>
      </c>
      <c r="FH47" s="8">
        <f ca="1">(((PM!N44-Annuaire!FC47)*(Annuaire!FF47-Annuaire!FE47))/(Annuaire!FD47-Annuaire!FC47))+Annuaire!FE47</f>
        <v>519.10024888015812</v>
      </c>
    </row>
    <row r="48" spans="1:164" x14ac:dyDescent="0.25">
      <c r="A48" s="1">
        <v>42135</v>
      </c>
      <c r="B48">
        <v>507</v>
      </c>
      <c r="C48">
        <v>502</v>
      </c>
      <c r="D48">
        <v>495</v>
      </c>
      <c r="E48">
        <v>486</v>
      </c>
      <c r="F48">
        <v>477</v>
      </c>
      <c r="G48">
        <v>466</v>
      </c>
      <c r="H48">
        <v>455</v>
      </c>
      <c r="I48">
        <v>443</v>
      </c>
      <c r="J48">
        <v>429</v>
      </c>
      <c r="K48">
        <v>415</v>
      </c>
      <c r="L48">
        <v>401</v>
      </c>
      <c r="M48">
        <v>386</v>
      </c>
      <c r="N48">
        <v>370</v>
      </c>
      <c r="O48">
        <v>354</v>
      </c>
      <c r="P48">
        <v>337</v>
      </c>
      <c r="Q48">
        <v>321</v>
      </c>
      <c r="R48">
        <v>305</v>
      </c>
      <c r="S48">
        <v>289</v>
      </c>
      <c r="T48">
        <v>274</v>
      </c>
      <c r="U48">
        <v>259</v>
      </c>
      <c r="V48">
        <v>245</v>
      </c>
      <c r="W48">
        <v>233</v>
      </c>
      <c r="X48">
        <v>222</v>
      </c>
      <c r="Y48">
        <v>213</v>
      </c>
      <c r="Z48">
        <v>206</v>
      </c>
      <c r="AA48">
        <v>200</v>
      </c>
      <c r="AB48">
        <v>197</v>
      </c>
      <c r="AC48">
        <v>196</v>
      </c>
      <c r="AD48">
        <v>197</v>
      </c>
      <c r="AE48">
        <v>200</v>
      </c>
      <c r="AF48">
        <v>206</v>
      </c>
      <c r="AG48">
        <v>213</v>
      </c>
      <c r="AH48">
        <v>223</v>
      </c>
      <c r="AI48">
        <v>234</v>
      </c>
      <c r="AJ48">
        <v>246</v>
      </c>
      <c r="AK48">
        <v>259</v>
      </c>
      <c r="AL48">
        <v>273</v>
      </c>
      <c r="AM48">
        <v>288</v>
      </c>
      <c r="AN48">
        <v>303</v>
      </c>
      <c r="AO48">
        <v>318</v>
      </c>
      <c r="AP48">
        <v>333</v>
      </c>
      <c r="AQ48">
        <v>347</v>
      </c>
      <c r="AR48">
        <v>361</v>
      </c>
      <c r="AS48">
        <v>374</v>
      </c>
      <c r="AT48">
        <v>386</v>
      </c>
      <c r="AU48">
        <v>397</v>
      </c>
      <c r="AV48">
        <v>408</v>
      </c>
      <c r="AW48">
        <v>417</v>
      </c>
      <c r="AX48">
        <v>425</v>
      </c>
      <c r="AY48">
        <v>433</v>
      </c>
      <c r="AZ48">
        <v>439</v>
      </c>
      <c r="BA48">
        <v>445</v>
      </c>
      <c r="BB48">
        <v>451</v>
      </c>
      <c r="BC48">
        <v>456</v>
      </c>
      <c r="BD48">
        <v>460</v>
      </c>
      <c r="BE48">
        <v>464</v>
      </c>
      <c r="BF48">
        <v>468</v>
      </c>
      <c r="BG48">
        <v>471</v>
      </c>
      <c r="BH48">
        <v>475</v>
      </c>
      <c r="BI48">
        <v>478</v>
      </c>
      <c r="BJ48">
        <v>481</v>
      </c>
      <c r="BK48">
        <v>484</v>
      </c>
      <c r="BL48">
        <v>487</v>
      </c>
      <c r="BM48">
        <v>490</v>
      </c>
      <c r="BN48">
        <v>493</v>
      </c>
      <c r="BO48">
        <v>496</v>
      </c>
      <c r="BP48">
        <v>498</v>
      </c>
      <c r="BQ48">
        <v>500</v>
      </c>
      <c r="BR48">
        <v>501</v>
      </c>
      <c r="BS48">
        <v>502</v>
      </c>
      <c r="BT48">
        <v>503</v>
      </c>
      <c r="BU48">
        <v>502</v>
      </c>
      <c r="BV48">
        <v>501</v>
      </c>
      <c r="BW48">
        <v>499</v>
      </c>
      <c r="BX48">
        <v>496</v>
      </c>
      <c r="BY48">
        <v>493</v>
      </c>
      <c r="BZ48">
        <v>488</v>
      </c>
      <c r="CA48">
        <v>482</v>
      </c>
      <c r="CB48">
        <v>476</v>
      </c>
      <c r="CC48">
        <v>469</v>
      </c>
      <c r="CD48">
        <v>460</v>
      </c>
      <c r="CE48">
        <v>451</v>
      </c>
      <c r="CF48">
        <v>441</v>
      </c>
      <c r="CG48">
        <v>430</v>
      </c>
      <c r="CH48">
        <v>419</v>
      </c>
      <c r="CI48">
        <v>406</v>
      </c>
      <c r="CJ48">
        <v>393</v>
      </c>
      <c r="CK48">
        <v>380</v>
      </c>
      <c r="CL48">
        <v>366</v>
      </c>
      <c r="CM48">
        <v>352</v>
      </c>
      <c r="CN48">
        <v>338</v>
      </c>
      <c r="CO48">
        <v>323</v>
      </c>
      <c r="CP48">
        <v>309</v>
      </c>
      <c r="CQ48">
        <v>296</v>
      </c>
      <c r="CR48">
        <v>283</v>
      </c>
      <c r="CS48">
        <v>270</v>
      </c>
      <c r="CT48">
        <v>259</v>
      </c>
      <c r="CU48">
        <v>250</v>
      </c>
      <c r="CV48">
        <v>242</v>
      </c>
      <c r="CW48">
        <v>235</v>
      </c>
      <c r="CX48">
        <v>230</v>
      </c>
      <c r="CY48">
        <v>228</v>
      </c>
      <c r="CZ48">
        <v>227</v>
      </c>
      <c r="DA48">
        <v>228</v>
      </c>
      <c r="DB48">
        <v>231</v>
      </c>
      <c r="DC48">
        <v>236</v>
      </c>
      <c r="DD48">
        <v>243</v>
      </c>
      <c r="DE48">
        <v>251</v>
      </c>
      <c r="DF48">
        <v>261</v>
      </c>
      <c r="DG48">
        <v>272</v>
      </c>
      <c r="DH48">
        <v>283</v>
      </c>
      <c r="DI48">
        <v>296</v>
      </c>
      <c r="DJ48">
        <v>308</v>
      </c>
      <c r="DK48">
        <v>321</v>
      </c>
      <c r="DL48">
        <v>334</v>
      </c>
      <c r="DM48">
        <v>347</v>
      </c>
      <c r="DN48">
        <v>359</v>
      </c>
      <c r="DO48">
        <v>371</v>
      </c>
      <c r="DP48">
        <v>382</v>
      </c>
      <c r="DQ48">
        <v>393</v>
      </c>
      <c r="DR48">
        <v>403</v>
      </c>
      <c r="DS48">
        <v>412</v>
      </c>
      <c r="DT48">
        <v>421</v>
      </c>
      <c r="DU48">
        <v>429</v>
      </c>
      <c r="DV48">
        <v>437</v>
      </c>
      <c r="DW48">
        <v>444</v>
      </c>
      <c r="DX48">
        <v>450</v>
      </c>
      <c r="DY48">
        <v>456</v>
      </c>
      <c r="DZ48">
        <v>462</v>
      </c>
      <c r="EA48">
        <v>468</v>
      </c>
      <c r="EB48">
        <v>473</v>
      </c>
      <c r="EC48">
        <v>479</v>
      </c>
      <c r="ED48">
        <v>484</v>
      </c>
      <c r="EE48">
        <v>489</v>
      </c>
      <c r="EF48">
        <v>494</v>
      </c>
      <c r="EG48">
        <v>499</v>
      </c>
      <c r="EH48">
        <v>504</v>
      </c>
      <c r="EI48">
        <v>508</v>
      </c>
      <c r="EJ48">
        <v>512</v>
      </c>
      <c r="EK48">
        <v>517</v>
      </c>
      <c r="EL48">
        <v>520</v>
      </c>
      <c r="EM48">
        <v>523</v>
      </c>
      <c r="EN48">
        <v>526</v>
      </c>
      <c r="EO48">
        <v>528</v>
      </c>
      <c r="EP48">
        <v>529</v>
      </c>
      <c r="EQ48" s="1"/>
      <c r="ER48" s="4">
        <f>PM!K45</f>
        <v>0.44374999666666665</v>
      </c>
      <c r="ES48" s="3">
        <f>MATCH(PM!K45,Annuaire!$B$3:$EP$3)</f>
        <v>64</v>
      </c>
      <c r="ET48">
        <f t="shared" ca="1" si="14"/>
        <v>0.43749972444444424</v>
      </c>
      <c r="EU48">
        <f t="shared" ca="1" si="15"/>
        <v>0.44444416444444423</v>
      </c>
      <c r="EV48">
        <f t="shared" ca="1" si="16"/>
        <v>490</v>
      </c>
      <c r="EW48">
        <f t="shared" ca="1" si="17"/>
        <v>493</v>
      </c>
      <c r="EY48" s="5">
        <f ca="1">(((PM!K45-Annuaire!ET48)*(Annuaire!EW48-Annuaire!EV48))/(Annuaire!EU48-Annuaire!ET48))+Annuaire!EV48</f>
        <v>492.70011932807643</v>
      </c>
      <c r="FA48" s="6">
        <f>PM!N45</f>
        <v>0.96041666333333331</v>
      </c>
      <c r="FB48">
        <f>MATCH(PM!N45,Annuaire!$B$3:$EP$3)</f>
        <v>139</v>
      </c>
      <c r="FC48">
        <f t="shared" ca="1" si="18"/>
        <v>0.95833272444444761</v>
      </c>
      <c r="FD48">
        <f t="shared" ca="1" si="19"/>
        <v>0.96527716444444767</v>
      </c>
      <c r="FE48">
        <f t="shared" ca="1" si="20"/>
        <v>512</v>
      </c>
      <c r="FF48">
        <f t="shared" ca="1" si="21"/>
        <v>517</v>
      </c>
      <c r="FH48" s="8">
        <f ca="1">(((PM!N45-Annuaire!FC48)*(Annuaire!FF48-Annuaire!FE48))/(Annuaire!FD48-Annuaire!FC48))+Annuaire!FE48</f>
        <v>513.5004369602774</v>
      </c>
    </row>
    <row r="49" spans="1:164" x14ac:dyDescent="0.25">
      <c r="A49" s="1">
        <v>42136</v>
      </c>
      <c r="B49">
        <v>529</v>
      </c>
      <c r="C49">
        <v>528</v>
      </c>
      <c r="D49">
        <v>528</v>
      </c>
      <c r="E49">
        <v>527</v>
      </c>
      <c r="F49">
        <v>524</v>
      </c>
      <c r="G49">
        <v>521</v>
      </c>
      <c r="H49">
        <v>516</v>
      </c>
      <c r="I49">
        <v>510</v>
      </c>
      <c r="J49">
        <v>503</v>
      </c>
      <c r="K49">
        <v>495</v>
      </c>
      <c r="L49">
        <v>486</v>
      </c>
      <c r="M49">
        <v>476</v>
      </c>
      <c r="N49">
        <v>465</v>
      </c>
      <c r="O49">
        <v>452</v>
      </c>
      <c r="P49">
        <v>439</v>
      </c>
      <c r="Q49">
        <v>425</v>
      </c>
      <c r="R49">
        <v>411</v>
      </c>
      <c r="S49">
        <v>396</v>
      </c>
      <c r="T49">
        <v>380</v>
      </c>
      <c r="U49">
        <v>365</v>
      </c>
      <c r="V49">
        <v>349</v>
      </c>
      <c r="W49">
        <v>333</v>
      </c>
      <c r="X49">
        <v>317</v>
      </c>
      <c r="Y49">
        <v>302</v>
      </c>
      <c r="Z49">
        <v>287</v>
      </c>
      <c r="AA49">
        <v>273</v>
      </c>
      <c r="AB49">
        <v>260</v>
      </c>
      <c r="AC49">
        <v>248</v>
      </c>
      <c r="AD49">
        <v>237</v>
      </c>
      <c r="AE49">
        <v>228</v>
      </c>
      <c r="AF49">
        <v>220</v>
      </c>
      <c r="AG49">
        <v>214</v>
      </c>
      <c r="AH49">
        <v>210</v>
      </c>
      <c r="AI49">
        <v>208</v>
      </c>
      <c r="AJ49">
        <v>208</v>
      </c>
      <c r="AK49">
        <v>209</v>
      </c>
      <c r="AL49">
        <v>213</v>
      </c>
      <c r="AM49">
        <v>218</v>
      </c>
      <c r="AN49">
        <v>225</v>
      </c>
      <c r="AO49">
        <v>234</v>
      </c>
      <c r="AP49">
        <v>244</v>
      </c>
      <c r="AQ49">
        <v>255</v>
      </c>
      <c r="AR49">
        <v>267</v>
      </c>
      <c r="AS49">
        <v>280</v>
      </c>
      <c r="AT49">
        <v>293</v>
      </c>
      <c r="AU49">
        <v>306</v>
      </c>
      <c r="AV49">
        <v>319</v>
      </c>
      <c r="AW49">
        <v>332</v>
      </c>
      <c r="AX49">
        <v>345</v>
      </c>
      <c r="AY49">
        <v>356</v>
      </c>
      <c r="AZ49">
        <v>368</v>
      </c>
      <c r="BA49">
        <v>378</v>
      </c>
      <c r="BB49">
        <v>387</v>
      </c>
      <c r="BC49">
        <v>396</v>
      </c>
      <c r="BD49">
        <v>404</v>
      </c>
      <c r="BE49">
        <v>411</v>
      </c>
      <c r="BF49">
        <v>418</v>
      </c>
      <c r="BG49">
        <v>424</v>
      </c>
      <c r="BH49">
        <v>430</v>
      </c>
      <c r="BI49">
        <v>435</v>
      </c>
      <c r="BJ49">
        <v>440</v>
      </c>
      <c r="BK49">
        <v>445</v>
      </c>
      <c r="BL49">
        <v>450</v>
      </c>
      <c r="BM49">
        <v>455</v>
      </c>
      <c r="BN49">
        <v>460</v>
      </c>
      <c r="BO49">
        <v>465</v>
      </c>
      <c r="BP49">
        <v>470</v>
      </c>
      <c r="BQ49">
        <v>475</v>
      </c>
      <c r="BR49">
        <v>481</v>
      </c>
      <c r="BS49">
        <v>486</v>
      </c>
      <c r="BT49">
        <v>491</v>
      </c>
      <c r="BU49">
        <v>496</v>
      </c>
      <c r="BV49">
        <v>500</v>
      </c>
      <c r="BW49">
        <v>504</v>
      </c>
      <c r="BX49">
        <v>508</v>
      </c>
      <c r="BY49">
        <v>510</v>
      </c>
      <c r="BZ49">
        <v>513</v>
      </c>
      <c r="CA49">
        <v>514</v>
      </c>
      <c r="CB49">
        <v>514</v>
      </c>
      <c r="CC49">
        <v>513</v>
      </c>
      <c r="CD49">
        <v>512</v>
      </c>
      <c r="CE49">
        <v>509</v>
      </c>
      <c r="CF49">
        <v>505</v>
      </c>
      <c r="CG49">
        <v>500</v>
      </c>
      <c r="CH49">
        <v>494</v>
      </c>
      <c r="CI49">
        <v>487</v>
      </c>
      <c r="CJ49">
        <v>478</v>
      </c>
      <c r="CK49">
        <v>469</v>
      </c>
      <c r="CL49">
        <v>459</v>
      </c>
      <c r="CM49">
        <v>448</v>
      </c>
      <c r="CN49">
        <v>436</v>
      </c>
      <c r="CO49">
        <v>423</v>
      </c>
      <c r="CP49">
        <v>410</v>
      </c>
      <c r="CQ49">
        <v>396</v>
      </c>
      <c r="CR49">
        <v>382</v>
      </c>
      <c r="CS49">
        <v>368</v>
      </c>
      <c r="CT49">
        <v>353</v>
      </c>
      <c r="CU49">
        <v>338</v>
      </c>
      <c r="CV49">
        <v>324</v>
      </c>
      <c r="CW49">
        <v>310</v>
      </c>
      <c r="CX49">
        <v>296</v>
      </c>
      <c r="CY49">
        <v>283</v>
      </c>
      <c r="CZ49">
        <v>271</v>
      </c>
      <c r="DA49">
        <v>260</v>
      </c>
      <c r="DB49">
        <v>251</v>
      </c>
      <c r="DC49">
        <v>242</v>
      </c>
      <c r="DD49">
        <v>236</v>
      </c>
      <c r="DE49">
        <v>231</v>
      </c>
      <c r="DF49">
        <v>228</v>
      </c>
      <c r="DG49">
        <v>227</v>
      </c>
      <c r="DH49">
        <v>228</v>
      </c>
      <c r="DI49">
        <v>230</v>
      </c>
      <c r="DJ49">
        <v>235</v>
      </c>
      <c r="DK49">
        <v>240</v>
      </c>
      <c r="DL49">
        <v>248</v>
      </c>
      <c r="DM49">
        <v>257</v>
      </c>
      <c r="DN49">
        <v>266</v>
      </c>
      <c r="DO49">
        <v>277</v>
      </c>
      <c r="DP49">
        <v>288</v>
      </c>
      <c r="DQ49">
        <v>300</v>
      </c>
      <c r="DR49">
        <v>312</v>
      </c>
      <c r="DS49">
        <v>324</v>
      </c>
      <c r="DT49">
        <v>336</v>
      </c>
      <c r="DU49">
        <v>348</v>
      </c>
      <c r="DV49">
        <v>359</v>
      </c>
      <c r="DW49">
        <v>370</v>
      </c>
      <c r="DX49">
        <v>380</v>
      </c>
      <c r="DY49">
        <v>390</v>
      </c>
      <c r="DZ49">
        <v>400</v>
      </c>
      <c r="EA49">
        <v>408</v>
      </c>
      <c r="EB49">
        <v>417</v>
      </c>
      <c r="EC49">
        <v>425</v>
      </c>
      <c r="ED49">
        <v>432</v>
      </c>
      <c r="EE49">
        <v>440</v>
      </c>
      <c r="EF49">
        <v>447</v>
      </c>
      <c r="EG49">
        <v>454</v>
      </c>
      <c r="EH49">
        <v>461</v>
      </c>
      <c r="EI49">
        <v>468</v>
      </c>
      <c r="EJ49">
        <v>475</v>
      </c>
      <c r="EK49">
        <v>482</v>
      </c>
      <c r="EL49">
        <v>489</v>
      </c>
      <c r="EM49">
        <v>496</v>
      </c>
      <c r="EN49">
        <v>503</v>
      </c>
      <c r="EO49">
        <v>509</v>
      </c>
      <c r="EP49">
        <v>515</v>
      </c>
      <c r="EQ49" s="1"/>
      <c r="ER49" s="4">
        <f>PM!K46</f>
        <v>-3.958333666666667E-2</v>
      </c>
      <c r="ES49" s="3" t="e">
        <f>MATCH(PM!K46,Annuaire!$B$3:$EP$3)</f>
        <v>#N/A</v>
      </c>
      <c r="ET49" t="e">
        <f t="shared" ca="1" si="14"/>
        <v>#N/A</v>
      </c>
      <c r="EU49" t="e">
        <f t="shared" ca="1" si="15"/>
        <v>#N/A</v>
      </c>
      <c r="EV49" t="e">
        <f t="shared" ca="1" si="16"/>
        <v>#N/A</v>
      </c>
      <c r="EW49" t="e">
        <f t="shared" ca="1" si="17"/>
        <v>#N/A</v>
      </c>
      <c r="EY49" s="5" t="e">
        <f ca="1">(((PM!K46-Annuaire!ET49)*(Annuaire!EW49-Annuaire!EV49))/(Annuaire!EU49-Annuaire!ET49))+Annuaire!EV49</f>
        <v>#N/A</v>
      </c>
      <c r="FA49" s="6">
        <f>PM!N46</f>
        <v>0.49861111077777776</v>
      </c>
      <c r="FB49">
        <f>MATCH(PM!N46,Annuaire!$B$3:$EP$3)</f>
        <v>72</v>
      </c>
      <c r="FC49">
        <f t="shared" ca="1" si="18"/>
        <v>0.49305524444444421</v>
      </c>
      <c r="FD49">
        <f t="shared" ca="1" si="19"/>
        <v>0.4999996844444442</v>
      </c>
      <c r="FE49">
        <f t="shared" ca="1" si="20"/>
        <v>496</v>
      </c>
      <c r="FF49">
        <f t="shared" ca="1" si="21"/>
        <v>500</v>
      </c>
      <c r="FH49" s="8">
        <f ca="1">(((PM!N46-Annuaire!FC49)*(Annuaire!FF49-Annuaire!FE49))/(Annuaire!FD49-Annuaire!FC49))+Annuaire!FE49</f>
        <v>499.20018105611598</v>
      </c>
    </row>
    <row r="50" spans="1:164" x14ac:dyDescent="0.25">
      <c r="A50" s="1">
        <v>42137</v>
      </c>
      <c r="B50">
        <v>515</v>
      </c>
      <c r="C50">
        <v>519</v>
      </c>
      <c r="D50">
        <v>525</v>
      </c>
      <c r="E50">
        <v>529</v>
      </c>
      <c r="F50">
        <v>534</v>
      </c>
      <c r="G50">
        <v>537</v>
      </c>
      <c r="H50">
        <v>540</v>
      </c>
      <c r="I50">
        <v>541</v>
      </c>
      <c r="J50">
        <v>542</v>
      </c>
      <c r="K50">
        <v>542</v>
      </c>
      <c r="L50">
        <v>540</v>
      </c>
      <c r="M50">
        <v>537</v>
      </c>
      <c r="N50">
        <v>533</v>
      </c>
      <c r="O50">
        <v>528</v>
      </c>
      <c r="P50">
        <v>521</v>
      </c>
      <c r="Q50">
        <v>513</v>
      </c>
      <c r="R50">
        <v>504</v>
      </c>
      <c r="S50">
        <v>493</v>
      </c>
      <c r="T50">
        <v>482</v>
      </c>
      <c r="U50">
        <v>469</v>
      </c>
      <c r="V50">
        <v>456</v>
      </c>
      <c r="W50">
        <v>442</v>
      </c>
      <c r="X50">
        <v>427</v>
      </c>
      <c r="Y50">
        <v>412</v>
      </c>
      <c r="Z50">
        <v>396</v>
      </c>
      <c r="AA50">
        <v>380</v>
      </c>
      <c r="AB50">
        <v>364</v>
      </c>
      <c r="AC50">
        <v>348</v>
      </c>
      <c r="AD50">
        <v>332</v>
      </c>
      <c r="AE50">
        <v>316</v>
      </c>
      <c r="AF50">
        <v>300</v>
      </c>
      <c r="AG50">
        <v>285</v>
      </c>
      <c r="AH50">
        <v>271</v>
      </c>
      <c r="AI50">
        <v>258</v>
      </c>
      <c r="AJ50">
        <v>245</v>
      </c>
      <c r="AK50">
        <v>234</v>
      </c>
      <c r="AL50">
        <v>224</v>
      </c>
      <c r="AM50">
        <v>216</v>
      </c>
      <c r="AN50">
        <v>209</v>
      </c>
      <c r="AO50">
        <v>204</v>
      </c>
      <c r="AP50">
        <v>201</v>
      </c>
      <c r="AQ50">
        <v>200</v>
      </c>
      <c r="AR50">
        <v>201</v>
      </c>
      <c r="AS50">
        <v>204</v>
      </c>
      <c r="AT50">
        <v>208</v>
      </c>
      <c r="AU50">
        <v>215</v>
      </c>
      <c r="AV50">
        <v>223</v>
      </c>
      <c r="AW50">
        <v>233</v>
      </c>
      <c r="AX50">
        <v>243</v>
      </c>
      <c r="AY50">
        <v>255</v>
      </c>
      <c r="AZ50">
        <v>267</v>
      </c>
      <c r="BA50">
        <v>280</v>
      </c>
      <c r="BB50">
        <v>293</v>
      </c>
      <c r="BC50">
        <v>306</v>
      </c>
      <c r="BD50">
        <v>319</v>
      </c>
      <c r="BE50">
        <v>331</v>
      </c>
      <c r="BF50">
        <v>343</v>
      </c>
      <c r="BG50">
        <v>355</v>
      </c>
      <c r="BH50">
        <v>365</v>
      </c>
      <c r="BI50">
        <v>375</v>
      </c>
      <c r="BJ50">
        <v>385</v>
      </c>
      <c r="BK50">
        <v>394</v>
      </c>
      <c r="BL50">
        <v>402</v>
      </c>
      <c r="BM50">
        <v>410</v>
      </c>
      <c r="BN50">
        <v>417</v>
      </c>
      <c r="BO50">
        <v>424</v>
      </c>
      <c r="BP50">
        <v>432</v>
      </c>
      <c r="BQ50">
        <v>439</v>
      </c>
      <c r="BR50">
        <v>446</v>
      </c>
      <c r="BS50">
        <v>453</v>
      </c>
      <c r="BT50">
        <v>460</v>
      </c>
      <c r="BU50">
        <v>467</v>
      </c>
      <c r="BV50">
        <v>475</v>
      </c>
      <c r="BW50">
        <v>482</v>
      </c>
      <c r="BX50">
        <v>489</v>
      </c>
      <c r="BY50">
        <v>496</v>
      </c>
      <c r="BZ50">
        <v>503</v>
      </c>
      <c r="CA50">
        <v>510</v>
      </c>
      <c r="CB50">
        <v>516</v>
      </c>
      <c r="CC50">
        <v>522</v>
      </c>
      <c r="CD50">
        <v>527</v>
      </c>
      <c r="CE50">
        <v>531</v>
      </c>
      <c r="CF50">
        <v>534</v>
      </c>
      <c r="CG50">
        <v>536</v>
      </c>
      <c r="CH50">
        <v>537</v>
      </c>
      <c r="CI50">
        <v>537</v>
      </c>
      <c r="CJ50">
        <v>536</v>
      </c>
      <c r="CK50">
        <v>533</v>
      </c>
      <c r="CL50">
        <v>529</v>
      </c>
      <c r="CM50">
        <v>524</v>
      </c>
      <c r="CN50">
        <v>517</v>
      </c>
      <c r="CO50">
        <v>510</v>
      </c>
      <c r="CP50">
        <v>501</v>
      </c>
      <c r="CQ50">
        <v>491</v>
      </c>
      <c r="CR50">
        <v>480</v>
      </c>
      <c r="CS50">
        <v>468</v>
      </c>
      <c r="CT50">
        <v>455</v>
      </c>
      <c r="CU50">
        <v>441</v>
      </c>
      <c r="CV50">
        <v>427</v>
      </c>
      <c r="CW50">
        <v>412</v>
      </c>
      <c r="CX50">
        <v>397</v>
      </c>
      <c r="CY50">
        <v>381</v>
      </c>
      <c r="CZ50">
        <v>365</v>
      </c>
      <c r="DA50">
        <v>349</v>
      </c>
      <c r="DB50">
        <v>332</v>
      </c>
      <c r="DC50">
        <v>316</v>
      </c>
      <c r="DD50">
        <v>301</v>
      </c>
      <c r="DE50">
        <v>285</v>
      </c>
      <c r="DF50">
        <v>271</v>
      </c>
      <c r="DG50">
        <v>258</v>
      </c>
      <c r="DH50">
        <v>245</v>
      </c>
      <c r="DI50">
        <v>234</v>
      </c>
      <c r="DJ50">
        <v>225</v>
      </c>
      <c r="DK50">
        <v>217</v>
      </c>
      <c r="DL50">
        <v>211</v>
      </c>
      <c r="DM50">
        <v>208</v>
      </c>
      <c r="DN50">
        <v>206</v>
      </c>
      <c r="DO50">
        <v>206</v>
      </c>
      <c r="DP50">
        <v>208</v>
      </c>
      <c r="DQ50">
        <v>212</v>
      </c>
      <c r="DR50">
        <v>218</v>
      </c>
      <c r="DS50">
        <v>226</v>
      </c>
      <c r="DT50">
        <v>235</v>
      </c>
      <c r="DU50">
        <v>245</v>
      </c>
      <c r="DV50">
        <v>257</v>
      </c>
      <c r="DW50">
        <v>269</v>
      </c>
      <c r="DX50">
        <v>281</v>
      </c>
      <c r="DY50">
        <v>294</v>
      </c>
      <c r="DZ50">
        <v>308</v>
      </c>
      <c r="EA50">
        <v>321</v>
      </c>
      <c r="EB50">
        <v>334</v>
      </c>
      <c r="EC50">
        <v>346</v>
      </c>
      <c r="ED50">
        <v>359</v>
      </c>
      <c r="EE50">
        <v>371</v>
      </c>
      <c r="EF50">
        <v>382</v>
      </c>
      <c r="EG50">
        <v>393</v>
      </c>
      <c r="EH50">
        <v>404</v>
      </c>
      <c r="EI50">
        <v>414</v>
      </c>
      <c r="EJ50">
        <v>424</v>
      </c>
      <c r="EK50">
        <v>434</v>
      </c>
      <c r="EL50">
        <v>443</v>
      </c>
      <c r="EM50">
        <v>452</v>
      </c>
      <c r="EN50">
        <v>462</v>
      </c>
      <c r="EO50">
        <v>471</v>
      </c>
      <c r="EP50">
        <v>480</v>
      </c>
      <c r="EQ50" s="1"/>
      <c r="ER50" s="4">
        <f>PM!K47</f>
        <v>1.4583329999999999E-2</v>
      </c>
      <c r="ES50" s="3">
        <f>MATCH(PM!K47,Annuaire!$B$3:$EP$3)</f>
        <v>3</v>
      </c>
      <c r="ET50">
        <f t="shared" ca="1" si="14"/>
        <v>1.3888884444444444E-2</v>
      </c>
      <c r="EU50">
        <f t="shared" ca="1" si="15"/>
        <v>2.0833324444444443E-2</v>
      </c>
      <c r="EV50">
        <f t="shared" ca="1" si="16"/>
        <v>525</v>
      </c>
      <c r="EW50">
        <f t="shared" ca="1" si="17"/>
        <v>529</v>
      </c>
      <c r="EY50" s="5">
        <f ca="1">(((PM!K47-Annuaire!ET50)*(Annuaire!EW50-Annuaire!EV50))/(Annuaire!EU50-Annuaire!ET50))+Annuaire!EV50</f>
        <v>525.40000089600062</v>
      </c>
      <c r="FA50" s="6">
        <f>PM!N47</f>
        <v>0.54444444411111115</v>
      </c>
      <c r="FB50">
        <f>MATCH(PM!N47,Annuaire!$B$3:$EP$3)</f>
        <v>79</v>
      </c>
      <c r="FC50">
        <f t="shared" ca="1" si="18"/>
        <v>0.54166632444444451</v>
      </c>
      <c r="FD50">
        <f t="shared" ca="1" si="19"/>
        <v>0.54861076444444457</v>
      </c>
      <c r="FE50">
        <f t="shared" ca="1" si="20"/>
        <v>516</v>
      </c>
      <c r="FF50">
        <f t="shared" ca="1" si="21"/>
        <v>522</v>
      </c>
      <c r="FH50" s="8">
        <f ca="1">(((PM!N47-Annuaire!FC50)*(Annuaire!FF50-Annuaire!FE50))/(Annuaire!FD50-Annuaire!FC50))+Annuaire!FE50</f>
        <v>518.40029692818996</v>
      </c>
    </row>
    <row r="51" spans="1:164" x14ac:dyDescent="0.25">
      <c r="A51" s="1">
        <v>42138</v>
      </c>
      <c r="B51">
        <v>480</v>
      </c>
      <c r="C51">
        <v>489</v>
      </c>
      <c r="D51">
        <v>497</v>
      </c>
      <c r="E51">
        <v>505</v>
      </c>
      <c r="F51">
        <v>513</v>
      </c>
      <c r="G51">
        <v>521</v>
      </c>
      <c r="H51">
        <v>528</v>
      </c>
      <c r="I51">
        <v>535</v>
      </c>
      <c r="J51">
        <v>542</v>
      </c>
      <c r="K51">
        <v>548</v>
      </c>
      <c r="L51">
        <v>553</v>
      </c>
      <c r="M51">
        <v>557</v>
      </c>
      <c r="N51">
        <v>560</v>
      </c>
      <c r="O51">
        <v>563</v>
      </c>
      <c r="P51">
        <v>564</v>
      </c>
      <c r="Q51">
        <v>564</v>
      </c>
      <c r="R51">
        <v>562</v>
      </c>
      <c r="S51">
        <v>559</v>
      </c>
      <c r="T51">
        <v>555</v>
      </c>
      <c r="U51">
        <v>549</v>
      </c>
      <c r="V51">
        <v>542</v>
      </c>
      <c r="W51">
        <v>534</v>
      </c>
      <c r="X51">
        <v>524</v>
      </c>
      <c r="Y51">
        <v>513</v>
      </c>
      <c r="Z51">
        <v>501</v>
      </c>
      <c r="AA51">
        <v>488</v>
      </c>
      <c r="AB51">
        <v>474</v>
      </c>
      <c r="AC51">
        <v>459</v>
      </c>
      <c r="AD51">
        <v>443</v>
      </c>
      <c r="AE51">
        <v>427</v>
      </c>
      <c r="AF51">
        <v>410</v>
      </c>
      <c r="AG51">
        <v>393</v>
      </c>
      <c r="AH51">
        <v>375</v>
      </c>
      <c r="AI51">
        <v>358</v>
      </c>
      <c r="AJ51">
        <v>340</v>
      </c>
      <c r="AK51">
        <v>322</v>
      </c>
      <c r="AL51">
        <v>305</v>
      </c>
      <c r="AM51">
        <v>288</v>
      </c>
      <c r="AN51">
        <v>271</v>
      </c>
      <c r="AO51">
        <v>255</v>
      </c>
      <c r="AP51">
        <v>240</v>
      </c>
      <c r="AQ51">
        <v>226</v>
      </c>
      <c r="AR51">
        <v>213</v>
      </c>
      <c r="AS51">
        <v>202</v>
      </c>
      <c r="AT51">
        <v>192</v>
      </c>
      <c r="AU51">
        <v>185</v>
      </c>
      <c r="AV51">
        <v>179</v>
      </c>
      <c r="AW51">
        <v>175</v>
      </c>
      <c r="AX51">
        <v>174</v>
      </c>
      <c r="AY51">
        <v>175</v>
      </c>
      <c r="AZ51">
        <v>178</v>
      </c>
      <c r="BA51">
        <v>184</v>
      </c>
      <c r="BB51">
        <v>191</v>
      </c>
      <c r="BC51">
        <v>200</v>
      </c>
      <c r="BD51">
        <v>211</v>
      </c>
      <c r="BE51">
        <v>223</v>
      </c>
      <c r="BF51">
        <v>236</v>
      </c>
      <c r="BG51">
        <v>250</v>
      </c>
      <c r="BH51">
        <v>265</v>
      </c>
      <c r="BI51">
        <v>280</v>
      </c>
      <c r="BJ51">
        <v>295</v>
      </c>
      <c r="BK51">
        <v>309</v>
      </c>
      <c r="BL51">
        <v>324</v>
      </c>
      <c r="BM51">
        <v>338</v>
      </c>
      <c r="BN51">
        <v>351</v>
      </c>
      <c r="BO51">
        <v>364</v>
      </c>
      <c r="BP51">
        <v>376</v>
      </c>
      <c r="BQ51">
        <v>387</v>
      </c>
      <c r="BR51">
        <v>398</v>
      </c>
      <c r="BS51">
        <v>409</v>
      </c>
      <c r="BT51">
        <v>419</v>
      </c>
      <c r="BU51">
        <v>429</v>
      </c>
      <c r="BV51">
        <v>438</v>
      </c>
      <c r="BW51">
        <v>448</v>
      </c>
      <c r="BX51">
        <v>457</v>
      </c>
      <c r="BY51">
        <v>466</v>
      </c>
      <c r="BZ51">
        <v>475</v>
      </c>
      <c r="CA51">
        <v>484</v>
      </c>
      <c r="CB51">
        <v>493</v>
      </c>
      <c r="CC51">
        <v>502</v>
      </c>
      <c r="CD51">
        <v>511</v>
      </c>
      <c r="CE51">
        <v>520</v>
      </c>
      <c r="CF51">
        <v>528</v>
      </c>
      <c r="CG51">
        <v>536</v>
      </c>
      <c r="CH51">
        <v>543</v>
      </c>
      <c r="CI51">
        <v>549</v>
      </c>
      <c r="CJ51">
        <v>554</v>
      </c>
      <c r="CK51">
        <v>559</v>
      </c>
      <c r="CL51">
        <v>562</v>
      </c>
      <c r="CM51">
        <v>564</v>
      </c>
      <c r="CN51">
        <v>565</v>
      </c>
      <c r="CO51">
        <v>564</v>
      </c>
      <c r="CP51">
        <v>562</v>
      </c>
      <c r="CQ51">
        <v>559</v>
      </c>
      <c r="CR51">
        <v>554</v>
      </c>
      <c r="CS51">
        <v>547</v>
      </c>
      <c r="CT51">
        <v>540</v>
      </c>
      <c r="CU51">
        <v>531</v>
      </c>
      <c r="CV51">
        <v>520</v>
      </c>
      <c r="CW51">
        <v>509</v>
      </c>
      <c r="CX51">
        <v>496</v>
      </c>
      <c r="CY51">
        <v>483</v>
      </c>
      <c r="CZ51">
        <v>468</v>
      </c>
      <c r="DA51">
        <v>453</v>
      </c>
      <c r="DB51">
        <v>437</v>
      </c>
      <c r="DC51">
        <v>420</v>
      </c>
      <c r="DD51">
        <v>402</v>
      </c>
      <c r="DE51">
        <v>384</v>
      </c>
      <c r="DF51">
        <v>366</v>
      </c>
      <c r="DG51">
        <v>348</v>
      </c>
      <c r="DH51">
        <v>329</v>
      </c>
      <c r="DI51">
        <v>310</v>
      </c>
      <c r="DJ51">
        <v>292</v>
      </c>
      <c r="DK51">
        <v>274</v>
      </c>
      <c r="DL51">
        <v>257</v>
      </c>
      <c r="DM51">
        <v>240</v>
      </c>
      <c r="DN51">
        <v>225</v>
      </c>
      <c r="DO51">
        <v>211</v>
      </c>
      <c r="DP51">
        <v>199</v>
      </c>
      <c r="DQ51">
        <v>189</v>
      </c>
      <c r="DR51">
        <v>181</v>
      </c>
      <c r="DS51">
        <v>175</v>
      </c>
      <c r="DT51">
        <v>171</v>
      </c>
      <c r="DU51">
        <v>170</v>
      </c>
      <c r="DV51">
        <v>172</v>
      </c>
      <c r="DW51">
        <v>175</v>
      </c>
      <c r="DX51">
        <v>181</v>
      </c>
      <c r="DY51">
        <v>189</v>
      </c>
      <c r="DZ51">
        <v>198</v>
      </c>
      <c r="EA51">
        <v>210</v>
      </c>
      <c r="EB51">
        <v>223</v>
      </c>
      <c r="EC51">
        <v>237</v>
      </c>
      <c r="ED51">
        <v>251</v>
      </c>
      <c r="EE51">
        <v>267</v>
      </c>
      <c r="EF51">
        <v>283</v>
      </c>
      <c r="EG51">
        <v>299</v>
      </c>
      <c r="EH51">
        <v>314</v>
      </c>
      <c r="EI51">
        <v>330</v>
      </c>
      <c r="EJ51">
        <v>346</v>
      </c>
      <c r="EK51">
        <v>360</v>
      </c>
      <c r="EL51">
        <v>375</v>
      </c>
      <c r="EM51">
        <v>389</v>
      </c>
      <c r="EN51">
        <v>402</v>
      </c>
      <c r="EO51">
        <v>415</v>
      </c>
      <c r="EP51">
        <v>428</v>
      </c>
      <c r="EQ51" s="1"/>
      <c r="ER51" s="4">
        <f>PM!K48</f>
        <v>5.8333329999999989E-2</v>
      </c>
      <c r="ES51" s="3">
        <f>MATCH(PM!K48,Annuaire!$B$3:$EP$3)</f>
        <v>9</v>
      </c>
      <c r="ET51">
        <f t="shared" ca="1" si="14"/>
        <v>5.5555524444444435E-2</v>
      </c>
      <c r="EU51">
        <f t="shared" ca="1" si="15"/>
        <v>6.2499964444444431E-2</v>
      </c>
      <c r="EV51">
        <f t="shared" ca="1" si="16"/>
        <v>542</v>
      </c>
      <c r="EW51">
        <f t="shared" ca="1" si="17"/>
        <v>548</v>
      </c>
      <c r="EY51" s="5">
        <f ca="1">(((PM!K48-Annuaire!ET51)*(Annuaire!EW51-Annuaire!EV51))/(Annuaire!EU51-Annuaire!ET51))+Annuaire!EV51</f>
        <v>544.4000255360163</v>
      </c>
      <c r="FA51" s="6">
        <f>PM!N48</f>
        <v>0.58333333300000001</v>
      </c>
      <c r="FB51">
        <f>MATCH(PM!N48,Annuaire!$B$3:$EP$3)</f>
        <v>85</v>
      </c>
      <c r="FC51">
        <f t="shared" ca="1" si="18"/>
        <v>0.58333296444444482</v>
      </c>
      <c r="FD51">
        <f t="shared" ca="1" si="19"/>
        <v>0.59027740444444488</v>
      </c>
      <c r="FE51">
        <f t="shared" ca="1" si="20"/>
        <v>543</v>
      </c>
      <c r="FF51">
        <f t="shared" ca="1" si="21"/>
        <v>549</v>
      </c>
      <c r="FH51" s="8">
        <f ca="1">(((PM!N48-Annuaire!FC51)*(Annuaire!FF51-Annuaire!FE51))/(Annuaire!FD51-Annuaire!FC51))+Annuaire!FE51</f>
        <v>543.00031843220347</v>
      </c>
    </row>
    <row r="52" spans="1:164" x14ac:dyDescent="0.25">
      <c r="A52" s="1">
        <v>42139</v>
      </c>
      <c r="B52">
        <v>428</v>
      </c>
      <c r="C52">
        <v>442</v>
      </c>
      <c r="D52">
        <v>454</v>
      </c>
      <c r="E52">
        <v>465</v>
      </c>
      <c r="F52">
        <v>476</v>
      </c>
      <c r="G52">
        <v>486</v>
      </c>
      <c r="H52">
        <v>496</v>
      </c>
      <c r="I52">
        <v>506</v>
      </c>
      <c r="J52">
        <v>516</v>
      </c>
      <c r="K52">
        <v>525</v>
      </c>
      <c r="L52">
        <v>534</v>
      </c>
      <c r="M52">
        <v>543</v>
      </c>
      <c r="N52">
        <v>551</v>
      </c>
      <c r="O52">
        <v>559</v>
      </c>
      <c r="P52">
        <v>566</v>
      </c>
      <c r="Q52">
        <v>572</v>
      </c>
      <c r="R52">
        <v>578</v>
      </c>
      <c r="S52">
        <v>582</v>
      </c>
      <c r="T52">
        <v>586</v>
      </c>
      <c r="U52">
        <v>588</v>
      </c>
      <c r="V52">
        <v>588</v>
      </c>
      <c r="W52">
        <v>588</v>
      </c>
      <c r="X52">
        <v>585</v>
      </c>
      <c r="Y52">
        <v>582</v>
      </c>
      <c r="Z52">
        <v>576</v>
      </c>
      <c r="AA52">
        <v>570</v>
      </c>
      <c r="AB52">
        <v>561</v>
      </c>
      <c r="AC52">
        <v>552</v>
      </c>
      <c r="AD52">
        <v>540</v>
      </c>
      <c r="AE52">
        <v>528</v>
      </c>
      <c r="AF52">
        <v>515</v>
      </c>
      <c r="AG52">
        <v>500</v>
      </c>
      <c r="AH52">
        <v>485</v>
      </c>
      <c r="AI52">
        <v>468</v>
      </c>
      <c r="AJ52">
        <v>451</v>
      </c>
      <c r="AK52">
        <v>433</v>
      </c>
      <c r="AL52">
        <v>415</v>
      </c>
      <c r="AM52">
        <v>396</v>
      </c>
      <c r="AN52">
        <v>376</v>
      </c>
      <c r="AO52">
        <v>356</v>
      </c>
      <c r="AP52">
        <v>336</v>
      </c>
      <c r="AQ52">
        <v>316</v>
      </c>
      <c r="AR52">
        <v>297</v>
      </c>
      <c r="AS52">
        <v>277</v>
      </c>
      <c r="AT52">
        <v>257</v>
      </c>
      <c r="AU52">
        <v>239</v>
      </c>
      <c r="AV52">
        <v>221</v>
      </c>
      <c r="AW52">
        <v>204</v>
      </c>
      <c r="AX52">
        <v>189</v>
      </c>
      <c r="AY52">
        <v>176</v>
      </c>
      <c r="AZ52">
        <v>164</v>
      </c>
      <c r="BA52">
        <v>154</v>
      </c>
      <c r="BB52">
        <v>147</v>
      </c>
      <c r="BC52">
        <v>142</v>
      </c>
      <c r="BD52">
        <v>140</v>
      </c>
      <c r="BE52">
        <v>141</v>
      </c>
      <c r="BF52">
        <v>144</v>
      </c>
      <c r="BG52">
        <v>150</v>
      </c>
      <c r="BH52">
        <v>158</v>
      </c>
      <c r="BI52">
        <v>169</v>
      </c>
      <c r="BJ52">
        <v>181</v>
      </c>
      <c r="BK52">
        <v>195</v>
      </c>
      <c r="BL52">
        <v>211</v>
      </c>
      <c r="BM52">
        <v>228</v>
      </c>
      <c r="BN52">
        <v>245</v>
      </c>
      <c r="BO52">
        <v>263</v>
      </c>
      <c r="BP52">
        <v>282</v>
      </c>
      <c r="BQ52">
        <v>300</v>
      </c>
      <c r="BR52">
        <v>317</v>
      </c>
      <c r="BS52">
        <v>334</v>
      </c>
      <c r="BT52">
        <v>351</v>
      </c>
      <c r="BU52">
        <v>367</v>
      </c>
      <c r="BV52">
        <v>382</v>
      </c>
      <c r="BW52">
        <v>396</v>
      </c>
      <c r="BX52">
        <v>410</v>
      </c>
      <c r="BY52">
        <v>423</v>
      </c>
      <c r="BZ52">
        <v>435</v>
      </c>
      <c r="CA52">
        <v>447</v>
      </c>
      <c r="CB52">
        <v>459</v>
      </c>
      <c r="CC52">
        <v>470</v>
      </c>
      <c r="CD52">
        <v>481</v>
      </c>
      <c r="CE52">
        <v>492</v>
      </c>
      <c r="CF52">
        <v>502</v>
      </c>
      <c r="CG52">
        <v>513</v>
      </c>
      <c r="CH52">
        <v>523</v>
      </c>
      <c r="CI52">
        <v>533</v>
      </c>
      <c r="CJ52">
        <v>542</v>
      </c>
      <c r="CK52">
        <v>551</v>
      </c>
      <c r="CL52">
        <v>559</v>
      </c>
      <c r="CM52">
        <v>567</v>
      </c>
      <c r="CN52">
        <v>574</v>
      </c>
      <c r="CO52">
        <v>580</v>
      </c>
      <c r="CP52">
        <v>585</v>
      </c>
      <c r="CQ52">
        <v>588</v>
      </c>
      <c r="CR52">
        <v>590</v>
      </c>
      <c r="CS52">
        <v>591</v>
      </c>
      <c r="CT52">
        <v>590</v>
      </c>
      <c r="CU52">
        <v>588</v>
      </c>
      <c r="CV52">
        <v>584</v>
      </c>
      <c r="CW52">
        <v>579</v>
      </c>
      <c r="CX52">
        <v>572</v>
      </c>
      <c r="CY52">
        <v>564</v>
      </c>
      <c r="CZ52">
        <v>554</v>
      </c>
      <c r="DA52">
        <v>543</v>
      </c>
      <c r="DB52">
        <v>531</v>
      </c>
      <c r="DC52">
        <v>517</v>
      </c>
      <c r="DD52">
        <v>502</v>
      </c>
      <c r="DE52">
        <v>487</v>
      </c>
      <c r="DF52">
        <v>470</v>
      </c>
      <c r="DG52">
        <v>453</v>
      </c>
      <c r="DH52">
        <v>434</v>
      </c>
      <c r="DI52">
        <v>415</v>
      </c>
      <c r="DJ52">
        <v>396</v>
      </c>
      <c r="DK52">
        <v>375</v>
      </c>
      <c r="DL52">
        <v>355</v>
      </c>
      <c r="DM52">
        <v>334</v>
      </c>
      <c r="DN52">
        <v>312</v>
      </c>
      <c r="DO52">
        <v>291</v>
      </c>
      <c r="DP52">
        <v>270</v>
      </c>
      <c r="DQ52">
        <v>250</v>
      </c>
      <c r="DR52">
        <v>230</v>
      </c>
      <c r="DS52">
        <v>212</v>
      </c>
      <c r="DT52">
        <v>194</v>
      </c>
      <c r="DU52">
        <v>179</v>
      </c>
      <c r="DV52">
        <v>165</v>
      </c>
      <c r="DW52">
        <v>153</v>
      </c>
      <c r="DX52">
        <v>144</v>
      </c>
      <c r="DY52">
        <v>137</v>
      </c>
      <c r="DZ52">
        <v>133</v>
      </c>
      <c r="EA52">
        <v>132</v>
      </c>
      <c r="EB52">
        <v>134</v>
      </c>
      <c r="EC52">
        <v>138</v>
      </c>
      <c r="ED52">
        <v>145</v>
      </c>
      <c r="EE52">
        <v>155</v>
      </c>
      <c r="EF52">
        <v>167</v>
      </c>
      <c r="EG52">
        <v>181</v>
      </c>
      <c r="EH52">
        <v>196</v>
      </c>
      <c r="EI52">
        <v>213</v>
      </c>
      <c r="EJ52">
        <v>231</v>
      </c>
      <c r="EK52">
        <v>250</v>
      </c>
      <c r="EL52">
        <v>269</v>
      </c>
      <c r="EM52">
        <v>289</v>
      </c>
      <c r="EN52">
        <v>308</v>
      </c>
      <c r="EO52">
        <v>327</v>
      </c>
      <c r="EP52">
        <v>345</v>
      </c>
      <c r="EQ52" s="1"/>
      <c r="ER52" s="4">
        <f>PM!K49</f>
        <v>9.7222218888888892E-2</v>
      </c>
      <c r="ES52" s="3">
        <f>MATCH(PM!K49,Annuaire!$B$3:$EP$3)</f>
        <v>15</v>
      </c>
      <c r="ET52">
        <f t="shared" ca="1" si="14"/>
        <v>9.7222164444444412E-2</v>
      </c>
      <c r="EU52">
        <f t="shared" ca="1" si="15"/>
        <v>0.10416660444444441</v>
      </c>
      <c r="EV52">
        <f t="shared" ca="1" si="16"/>
        <v>566</v>
      </c>
      <c r="EW52">
        <f t="shared" ca="1" si="17"/>
        <v>572</v>
      </c>
      <c r="EY52" s="5">
        <f ca="1">(((PM!K49-Annuaire!ET52)*(Annuaire!EW52-Annuaire!EV52))/(Annuaire!EU52-Annuaire!ET52))+Annuaire!EV52</f>
        <v>566.00004704003015</v>
      </c>
      <c r="FA52" s="6">
        <f>PM!N49</f>
        <v>0.61805555522222222</v>
      </c>
      <c r="FB52">
        <f>MATCH(PM!N49,Annuaire!$B$3:$EP$3)</f>
        <v>90</v>
      </c>
      <c r="FC52">
        <f t="shared" ca="1" si="18"/>
        <v>0.61805516444444508</v>
      </c>
      <c r="FD52">
        <f t="shared" ca="1" si="19"/>
        <v>0.62499960444444513</v>
      </c>
      <c r="FE52">
        <f t="shared" ca="1" si="20"/>
        <v>567</v>
      </c>
      <c r="FF52">
        <f t="shared" ca="1" si="21"/>
        <v>574</v>
      </c>
      <c r="FH52" s="8">
        <f ca="1">(((PM!N49-Annuaire!FC52)*(Annuaire!FF52-Annuaire!FE52))/(Annuaire!FD52-Annuaire!FC52))+Annuaire!FE52</f>
        <v>567.0003939042515</v>
      </c>
    </row>
    <row r="53" spans="1:164" x14ac:dyDescent="0.25">
      <c r="A53" s="1">
        <v>42140</v>
      </c>
      <c r="B53">
        <v>345</v>
      </c>
      <c r="C53">
        <v>362</v>
      </c>
      <c r="D53">
        <v>380</v>
      </c>
      <c r="E53">
        <v>397</v>
      </c>
      <c r="F53">
        <v>414</v>
      </c>
      <c r="G53">
        <v>429</v>
      </c>
      <c r="H53">
        <v>444</v>
      </c>
      <c r="I53">
        <v>458</v>
      </c>
      <c r="J53">
        <v>471</v>
      </c>
      <c r="K53">
        <v>484</v>
      </c>
      <c r="L53">
        <v>496</v>
      </c>
      <c r="M53">
        <v>508</v>
      </c>
      <c r="N53">
        <v>519</v>
      </c>
      <c r="O53">
        <v>530</v>
      </c>
      <c r="P53">
        <v>541</v>
      </c>
      <c r="Q53">
        <v>551</v>
      </c>
      <c r="R53">
        <v>560</v>
      </c>
      <c r="S53">
        <v>570</v>
      </c>
      <c r="T53">
        <v>578</v>
      </c>
      <c r="U53">
        <v>586</v>
      </c>
      <c r="V53">
        <v>592</v>
      </c>
      <c r="W53">
        <v>598</v>
      </c>
      <c r="X53">
        <v>603</v>
      </c>
      <c r="Y53">
        <v>607</v>
      </c>
      <c r="Z53">
        <v>609</v>
      </c>
      <c r="AA53">
        <v>609</v>
      </c>
      <c r="AB53">
        <v>609</v>
      </c>
      <c r="AC53">
        <v>606</v>
      </c>
      <c r="AD53">
        <v>602</v>
      </c>
      <c r="AE53">
        <v>597</v>
      </c>
      <c r="AF53">
        <v>590</v>
      </c>
      <c r="AG53">
        <v>581</v>
      </c>
      <c r="AH53">
        <v>571</v>
      </c>
      <c r="AI53">
        <v>560</v>
      </c>
      <c r="AJ53">
        <v>547</v>
      </c>
      <c r="AK53">
        <v>533</v>
      </c>
      <c r="AL53">
        <v>518</v>
      </c>
      <c r="AM53">
        <v>501</v>
      </c>
      <c r="AN53">
        <v>484</v>
      </c>
      <c r="AO53">
        <v>466</v>
      </c>
      <c r="AP53">
        <v>447</v>
      </c>
      <c r="AQ53">
        <v>427</v>
      </c>
      <c r="AR53">
        <v>406</v>
      </c>
      <c r="AS53">
        <v>385</v>
      </c>
      <c r="AT53">
        <v>364</v>
      </c>
      <c r="AU53">
        <v>342</v>
      </c>
      <c r="AV53">
        <v>320</v>
      </c>
      <c r="AW53">
        <v>298</v>
      </c>
      <c r="AX53">
        <v>276</v>
      </c>
      <c r="AY53">
        <v>254</v>
      </c>
      <c r="AZ53">
        <v>233</v>
      </c>
      <c r="BA53">
        <v>212</v>
      </c>
      <c r="BB53">
        <v>193</v>
      </c>
      <c r="BC53">
        <v>175</v>
      </c>
      <c r="BD53">
        <v>158</v>
      </c>
      <c r="BE53">
        <v>143</v>
      </c>
      <c r="BF53">
        <v>131</v>
      </c>
      <c r="BG53">
        <v>121</v>
      </c>
      <c r="BH53">
        <v>114</v>
      </c>
      <c r="BI53">
        <v>110</v>
      </c>
      <c r="BJ53">
        <v>109</v>
      </c>
      <c r="BK53">
        <v>111</v>
      </c>
      <c r="BL53">
        <v>116</v>
      </c>
      <c r="BM53">
        <v>124</v>
      </c>
      <c r="BN53">
        <v>135</v>
      </c>
      <c r="BO53">
        <v>148</v>
      </c>
      <c r="BP53">
        <v>164</v>
      </c>
      <c r="BQ53">
        <v>182</v>
      </c>
      <c r="BR53">
        <v>201</v>
      </c>
      <c r="BS53">
        <v>222</v>
      </c>
      <c r="BT53">
        <v>243</v>
      </c>
      <c r="BU53">
        <v>264</v>
      </c>
      <c r="BV53">
        <v>286</v>
      </c>
      <c r="BW53">
        <v>307</v>
      </c>
      <c r="BX53">
        <v>328</v>
      </c>
      <c r="BY53">
        <v>348</v>
      </c>
      <c r="BZ53">
        <v>367</v>
      </c>
      <c r="CA53">
        <v>386</v>
      </c>
      <c r="CB53">
        <v>403</v>
      </c>
      <c r="CC53">
        <v>419</v>
      </c>
      <c r="CD53">
        <v>435</v>
      </c>
      <c r="CE53">
        <v>449</v>
      </c>
      <c r="CF53">
        <v>463</v>
      </c>
      <c r="CG53">
        <v>477</v>
      </c>
      <c r="CH53">
        <v>489</v>
      </c>
      <c r="CI53">
        <v>502</v>
      </c>
      <c r="CJ53">
        <v>513</v>
      </c>
      <c r="CK53">
        <v>525</v>
      </c>
      <c r="CL53">
        <v>536</v>
      </c>
      <c r="CM53">
        <v>546</v>
      </c>
      <c r="CN53">
        <v>557</v>
      </c>
      <c r="CO53">
        <v>566</v>
      </c>
      <c r="CP53">
        <v>575</v>
      </c>
      <c r="CQ53">
        <v>583</v>
      </c>
      <c r="CR53">
        <v>591</v>
      </c>
      <c r="CS53">
        <v>597</v>
      </c>
      <c r="CT53">
        <v>602</v>
      </c>
      <c r="CU53">
        <v>606</v>
      </c>
      <c r="CV53">
        <v>609</v>
      </c>
      <c r="CW53">
        <v>611</v>
      </c>
      <c r="CX53">
        <v>611</v>
      </c>
      <c r="CY53">
        <v>609</v>
      </c>
      <c r="CZ53">
        <v>606</v>
      </c>
      <c r="DA53">
        <v>601</v>
      </c>
      <c r="DB53">
        <v>595</v>
      </c>
      <c r="DC53">
        <v>587</v>
      </c>
      <c r="DD53">
        <v>578</v>
      </c>
      <c r="DE53">
        <v>567</v>
      </c>
      <c r="DF53">
        <v>555</v>
      </c>
      <c r="DG53">
        <v>542</v>
      </c>
      <c r="DH53">
        <v>528</v>
      </c>
      <c r="DI53">
        <v>512</v>
      </c>
      <c r="DJ53">
        <v>495</v>
      </c>
      <c r="DK53">
        <v>478</v>
      </c>
      <c r="DL53">
        <v>459</v>
      </c>
      <c r="DM53">
        <v>440</v>
      </c>
      <c r="DN53">
        <v>420</v>
      </c>
      <c r="DO53">
        <v>399</v>
      </c>
      <c r="DP53">
        <v>377</v>
      </c>
      <c r="DQ53">
        <v>355</v>
      </c>
      <c r="DR53">
        <v>332</v>
      </c>
      <c r="DS53">
        <v>309</v>
      </c>
      <c r="DT53">
        <v>286</v>
      </c>
      <c r="DU53">
        <v>263</v>
      </c>
      <c r="DV53">
        <v>241</v>
      </c>
      <c r="DW53">
        <v>218</v>
      </c>
      <c r="DX53">
        <v>197</v>
      </c>
      <c r="DY53">
        <v>178</v>
      </c>
      <c r="DZ53">
        <v>159</v>
      </c>
      <c r="EA53">
        <v>143</v>
      </c>
      <c r="EB53">
        <v>129</v>
      </c>
      <c r="EC53">
        <v>117</v>
      </c>
      <c r="ED53">
        <v>108</v>
      </c>
      <c r="EE53">
        <v>103</v>
      </c>
      <c r="EF53">
        <v>100</v>
      </c>
      <c r="EG53">
        <v>101</v>
      </c>
      <c r="EH53">
        <v>105</v>
      </c>
      <c r="EI53">
        <v>111</v>
      </c>
      <c r="EJ53">
        <v>121</v>
      </c>
      <c r="EK53">
        <v>134</v>
      </c>
      <c r="EL53">
        <v>149</v>
      </c>
      <c r="EM53">
        <v>166</v>
      </c>
      <c r="EN53">
        <v>186</v>
      </c>
      <c r="EO53">
        <v>206</v>
      </c>
      <c r="EP53">
        <v>227</v>
      </c>
      <c r="ER53" s="4">
        <f>PM!K50</f>
        <v>0.13194444111111114</v>
      </c>
      <c r="ES53" s="3">
        <f>MATCH(PM!K50,Annuaire!$B$3:$EP$3)</f>
        <v>20</v>
      </c>
      <c r="ET53">
        <f t="shared" ca="1" si="14"/>
        <v>0.13194436444444441</v>
      </c>
      <c r="EU53">
        <f t="shared" ca="1" si="15"/>
        <v>0.1388888044444444</v>
      </c>
      <c r="EV53">
        <f t="shared" ca="1" si="16"/>
        <v>586</v>
      </c>
      <c r="EW53">
        <f t="shared" ca="1" si="17"/>
        <v>592</v>
      </c>
      <c r="EY53" s="5">
        <f ca="1">(((PM!K50-Annuaire!ET53)*(Annuaire!EW53-Annuaire!EV53))/(Annuaire!EU53-Annuaire!ET53))+Annuaire!EV53</f>
        <v>586.00006624004243</v>
      </c>
      <c r="FA53" s="6">
        <f>PM!N50</f>
        <v>0.64930555522222222</v>
      </c>
      <c r="FB53">
        <f>MATCH(PM!N50,Annuaire!$B$3:$EP$3)</f>
        <v>94</v>
      </c>
      <c r="FC53">
        <f t="shared" ca="1" si="18"/>
        <v>0.64583292444444529</v>
      </c>
      <c r="FD53">
        <f t="shared" ca="1" si="19"/>
        <v>0.65277736444444534</v>
      </c>
      <c r="FE53">
        <f t="shared" ca="1" si="20"/>
        <v>583</v>
      </c>
      <c r="FF53">
        <f t="shared" ca="1" si="21"/>
        <v>591</v>
      </c>
      <c r="FH53" s="8">
        <f ca="1">(((PM!N50-Annuaire!FC53)*(Annuaire!FF53-Annuaire!FE53))/(Annuaire!FD53-Annuaire!FC53))+Annuaire!FE53</f>
        <v>587.00047321630188</v>
      </c>
    </row>
    <row r="54" spans="1:164" x14ac:dyDescent="0.25">
      <c r="A54" s="1">
        <v>42141</v>
      </c>
      <c r="B54">
        <v>227</v>
      </c>
      <c r="C54">
        <v>243</v>
      </c>
      <c r="D54">
        <v>265</v>
      </c>
      <c r="E54">
        <v>288</v>
      </c>
      <c r="F54">
        <v>311</v>
      </c>
      <c r="G54">
        <v>334</v>
      </c>
      <c r="H54">
        <v>356</v>
      </c>
      <c r="I54">
        <v>377</v>
      </c>
      <c r="J54">
        <v>396</v>
      </c>
      <c r="K54">
        <v>415</v>
      </c>
      <c r="L54">
        <v>433</v>
      </c>
      <c r="M54">
        <v>450</v>
      </c>
      <c r="N54">
        <v>466</v>
      </c>
      <c r="O54">
        <v>481</v>
      </c>
      <c r="P54">
        <v>495</v>
      </c>
      <c r="Q54">
        <v>509</v>
      </c>
      <c r="R54">
        <v>522</v>
      </c>
      <c r="S54">
        <v>534</v>
      </c>
      <c r="T54">
        <v>546</v>
      </c>
      <c r="U54">
        <v>557</v>
      </c>
      <c r="V54">
        <v>567</v>
      </c>
      <c r="W54">
        <v>577</v>
      </c>
      <c r="X54">
        <v>586</v>
      </c>
      <c r="Y54">
        <v>595</v>
      </c>
      <c r="Z54">
        <v>602</v>
      </c>
      <c r="AA54">
        <v>609</v>
      </c>
      <c r="AB54">
        <v>614</v>
      </c>
      <c r="AC54">
        <v>618</v>
      </c>
      <c r="AD54">
        <v>621</v>
      </c>
      <c r="AE54">
        <v>623</v>
      </c>
      <c r="AF54">
        <v>623</v>
      </c>
      <c r="AG54">
        <v>621</v>
      </c>
      <c r="AH54">
        <v>618</v>
      </c>
      <c r="AI54">
        <v>614</v>
      </c>
      <c r="AJ54">
        <v>607</v>
      </c>
      <c r="AK54">
        <v>600</v>
      </c>
      <c r="AL54">
        <v>590</v>
      </c>
      <c r="AM54">
        <v>580</v>
      </c>
      <c r="AN54">
        <v>568</v>
      </c>
      <c r="AO54">
        <v>554</v>
      </c>
      <c r="AP54">
        <v>540</v>
      </c>
      <c r="AQ54">
        <v>524</v>
      </c>
      <c r="AR54">
        <v>507</v>
      </c>
      <c r="AS54">
        <v>489</v>
      </c>
      <c r="AT54">
        <v>470</v>
      </c>
      <c r="AU54">
        <v>450</v>
      </c>
      <c r="AV54">
        <v>429</v>
      </c>
      <c r="AW54">
        <v>408</v>
      </c>
      <c r="AX54">
        <v>386</v>
      </c>
      <c r="AY54">
        <v>364</v>
      </c>
      <c r="AZ54">
        <v>341</v>
      </c>
      <c r="BA54">
        <v>318</v>
      </c>
      <c r="BB54">
        <v>294</v>
      </c>
      <c r="BC54">
        <v>271</v>
      </c>
      <c r="BD54">
        <v>247</v>
      </c>
      <c r="BE54">
        <v>225</v>
      </c>
      <c r="BF54">
        <v>202</v>
      </c>
      <c r="BG54">
        <v>181</v>
      </c>
      <c r="BH54">
        <v>161</v>
      </c>
      <c r="BI54">
        <v>143</v>
      </c>
      <c r="BJ54">
        <v>127</v>
      </c>
      <c r="BK54">
        <v>113</v>
      </c>
      <c r="BL54">
        <v>102</v>
      </c>
      <c r="BM54">
        <v>94</v>
      </c>
      <c r="BN54">
        <v>89</v>
      </c>
      <c r="BO54">
        <v>87</v>
      </c>
      <c r="BP54">
        <v>89</v>
      </c>
      <c r="BQ54">
        <v>95</v>
      </c>
      <c r="BR54">
        <v>103</v>
      </c>
      <c r="BS54">
        <v>115</v>
      </c>
      <c r="BT54">
        <v>130</v>
      </c>
      <c r="BU54">
        <v>148</v>
      </c>
      <c r="BV54">
        <v>168</v>
      </c>
      <c r="BW54">
        <v>189</v>
      </c>
      <c r="BX54">
        <v>212</v>
      </c>
      <c r="BY54">
        <v>236</v>
      </c>
      <c r="BZ54">
        <v>260</v>
      </c>
      <c r="CA54">
        <v>285</v>
      </c>
      <c r="CB54">
        <v>309</v>
      </c>
      <c r="CC54">
        <v>332</v>
      </c>
      <c r="CD54">
        <v>355</v>
      </c>
      <c r="CE54">
        <v>376</v>
      </c>
      <c r="CF54">
        <v>397</v>
      </c>
      <c r="CG54">
        <v>416</v>
      </c>
      <c r="CH54">
        <v>434</v>
      </c>
      <c r="CI54">
        <v>452</v>
      </c>
      <c r="CJ54">
        <v>468</v>
      </c>
      <c r="CK54">
        <v>483</v>
      </c>
      <c r="CL54">
        <v>497</v>
      </c>
      <c r="CM54">
        <v>511</v>
      </c>
      <c r="CN54">
        <v>524</v>
      </c>
      <c r="CO54">
        <v>536</v>
      </c>
      <c r="CP54">
        <v>547</v>
      </c>
      <c r="CQ54">
        <v>558</v>
      </c>
      <c r="CR54">
        <v>569</v>
      </c>
      <c r="CS54">
        <v>578</v>
      </c>
      <c r="CT54">
        <v>587</v>
      </c>
      <c r="CU54">
        <v>595</v>
      </c>
      <c r="CV54">
        <v>602</v>
      </c>
      <c r="CW54">
        <v>608</v>
      </c>
      <c r="CX54">
        <v>613</v>
      </c>
      <c r="CY54">
        <v>617</v>
      </c>
      <c r="CZ54">
        <v>620</v>
      </c>
      <c r="DA54">
        <v>621</v>
      </c>
      <c r="DB54">
        <v>621</v>
      </c>
      <c r="DC54">
        <v>620</v>
      </c>
      <c r="DD54">
        <v>617</v>
      </c>
      <c r="DE54">
        <v>613</v>
      </c>
      <c r="DF54">
        <v>607</v>
      </c>
      <c r="DG54">
        <v>600</v>
      </c>
      <c r="DH54">
        <v>591</v>
      </c>
      <c r="DI54">
        <v>581</v>
      </c>
      <c r="DJ54">
        <v>570</v>
      </c>
      <c r="DK54">
        <v>557</v>
      </c>
      <c r="DL54">
        <v>543</v>
      </c>
      <c r="DM54">
        <v>528</v>
      </c>
      <c r="DN54">
        <v>512</v>
      </c>
      <c r="DO54">
        <v>495</v>
      </c>
      <c r="DP54">
        <v>477</v>
      </c>
      <c r="DQ54">
        <v>458</v>
      </c>
      <c r="DR54">
        <v>438</v>
      </c>
      <c r="DS54">
        <v>417</v>
      </c>
      <c r="DT54">
        <v>395</v>
      </c>
      <c r="DU54">
        <v>373</v>
      </c>
      <c r="DV54">
        <v>350</v>
      </c>
      <c r="DW54">
        <v>327</v>
      </c>
      <c r="DX54">
        <v>303</v>
      </c>
      <c r="DY54">
        <v>279</v>
      </c>
      <c r="DZ54">
        <v>255</v>
      </c>
      <c r="EA54">
        <v>231</v>
      </c>
      <c r="EB54">
        <v>208</v>
      </c>
      <c r="EC54">
        <v>185</v>
      </c>
      <c r="ED54">
        <v>164</v>
      </c>
      <c r="EE54">
        <v>144</v>
      </c>
      <c r="EF54">
        <v>127</v>
      </c>
      <c r="EG54">
        <v>111</v>
      </c>
      <c r="EH54">
        <v>98</v>
      </c>
      <c r="EI54">
        <v>89</v>
      </c>
      <c r="EJ54">
        <v>82</v>
      </c>
      <c r="EK54">
        <v>79</v>
      </c>
      <c r="EL54">
        <v>80</v>
      </c>
      <c r="EM54">
        <v>84</v>
      </c>
      <c r="EN54">
        <v>91</v>
      </c>
      <c r="EO54">
        <v>102</v>
      </c>
      <c r="EP54">
        <v>116</v>
      </c>
      <c r="ER54" s="4">
        <f>PM!K51</f>
        <v>0.16319444111111114</v>
      </c>
      <c r="ES54" s="3">
        <f>MATCH(PM!K51,Annuaire!$B$3:$EP$3)</f>
        <v>24</v>
      </c>
      <c r="ET54">
        <f t="shared" ca="1" si="14"/>
        <v>0.15972212444444439</v>
      </c>
      <c r="EU54">
        <f t="shared" ca="1" si="15"/>
        <v>0.16666656444444439</v>
      </c>
      <c r="EV54">
        <f t="shared" ca="1" si="16"/>
        <v>595</v>
      </c>
      <c r="EW54">
        <f t="shared" ca="1" si="17"/>
        <v>602</v>
      </c>
      <c r="EY54" s="5">
        <f ca="1">(((PM!K51-Annuaire!ET54)*(Annuaire!EW54-Annuaire!EV54))/(Annuaire!EU54-Annuaire!ET54))+Annuaire!EV54</f>
        <v>598.5000974400624</v>
      </c>
      <c r="FA54" s="6">
        <f>PM!N51</f>
        <v>0.67708333300000001</v>
      </c>
      <c r="FB54">
        <f>MATCH(PM!N51,Annuaire!$B$3:$EP$3)</f>
        <v>98</v>
      </c>
      <c r="FC54">
        <f t="shared" ca="1" si="18"/>
        <v>0.6736106844444455</v>
      </c>
      <c r="FD54">
        <f t="shared" ca="1" si="19"/>
        <v>0.68055512444444555</v>
      </c>
      <c r="FE54">
        <f t="shared" ca="1" si="20"/>
        <v>595</v>
      </c>
      <c r="FF54">
        <f t="shared" ca="1" si="21"/>
        <v>602</v>
      </c>
      <c r="FH54" s="8">
        <f ca="1">(((PM!N51-Annuaire!FC54)*(Annuaire!FF54-Annuaire!FE54))/(Annuaire!FD54-Annuaire!FC54))+Annuaire!FE54</f>
        <v>598.50043198427534</v>
      </c>
    </row>
    <row r="55" spans="1:164" x14ac:dyDescent="0.25">
      <c r="A55" s="1">
        <v>42142</v>
      </c>
      <c r="B55">
        <v>116</v>
      </c>
      <c r="C55">
        <v>126</v>
      </c>
      <c r="D55">
        <v>144</v>
      </c>
      <c r="E55">
        <v>165</v>
      </c>
      <c r="F55">
        <v>187</v>
      </c>
      <c r="G55">
        <v>210</v>
      </c>
      <c r="H55">
        <v>235</v>
      </c>
      <c r="I55">
        <v>260</v>
      </c>
      <c r="J55">
        <v>285</v>
      </c>
      <c r="K55">
        <v>310</v>
      </c>
      <c r="L55">
        <v>334</v>
      </c>
      <c r="M55">
        <v>357</v>
      </c>
      <c r="N55">
        <v>380</v>
      </c>
      <c r="O55">
        <v>401</v>
      </c>
      <c r="P55">
        <v>421</v>
      </c>
      <c r="Q55">
        <v>440</v>
      </c>
      <c r="R55">
        <v>458</v>
      </c>
      <c r="S55">
        <v>475</v>
      </c>
      <c r="T55">
        <v>491</v>
      </c>
      <c r="U55">
        <v>506</v>
      </c>
      <c r="V55">
        <v>521</v>
      </c>
      <c r="W55">
        <v>534</v>
      </c>
      <c r="X55">
        <v>547</v>
      </c>
      <c r="Y55">
        <v>558</v>
      </c>
      <c r="Z55">
        <v>569</v>
      </c>
      <c r="AA55">
        <v>580</v>
      </c>
      <c r="AB55">
        <v>589</v>
      </c>
      <c r="AC55">
        <v>597</v>
      </c>
      <c r="AD55">
        <v>605</v>
      </c>
      <c r="AE55">
        <v>611</v>
      </c>
      <c r="AF55">
        <v>617</v>
      </c>
      <c r="AG55">
        <v>621</v>
      </c>
      <c r="AH55">
        <v>624</v>
      </c>
      <c r="AI55">
        <v>625</v>
      </c>
      <c r="AJ55">
        <v>626</v>
      </c>
      <c r="AK55">
        <v>625</v>
      </c>
      <c r="AL55">
        <v>622</v>
      </c>
      <c r="AM55">
        <v>618</v>
      </c>
      <c r="AN55">
        <v>612</v>
      </c>
      <c r="AO55">
        <v>606</v>
      </c>
      <c r="AP55">
        <v>597</v>
      </c>
      <c r="AQ55">
        <v>587</v>
      </c>
      <c r="AR55">
        <v>576</v>
      </c>
      <c r="AS55">
        <v>564</v>
      </c>
      <c r="AT55">
        <v>550</v>
      </c>
      <c r="AU55">
        <v>535</v>
      </c>
      <c r="AV55">
        <v>519</v>
      </c>
      <c r="AW55">
        <v>502</v>
      </c>
      <c r="AX55">
        <v>483</v>
      </c>
      <c r="AY55">
        <v>464</v>
      </c>
      <c r="AZ55">
        <v>444</v>
      </c>
      <c r="BA55">
        <v>424</v>
      </c>
      <c r="BB55">
        <v>402</v>
      </c>
      <c r="BC55">
        <v>380</v>
      </c>
      <c r="BD55">
        <v>358</v>
      </c>
      <c r="BE55">
        <v>335</v>
      </c>
      <c r="BF55">
        <v>311</v>
      </c>
      <c r="BG55">
        <v>287</v>
      </c>
      <c r="BH55">
        <v>263</v>
      </c>
      <c r="BI55">
        <v>240</v>
      </c>
      <c r="BJ55">
        <v>216</v>
      </c>
      <c r="BK55">
        <v>194</v>
      </c>
      <c r="BL55">
        <v>172</v>
      </c>
      <c r="BM55">
        <v>152</v>
      </c>
      <c r="BN55">
        <v>133</v>
      </c>
      <c r="BO55">
        <v>117</v>
      </c>
      <c r="BP55">
        <v>103</v>
      </c>
      <c r="BQ55">
        <v>92</v>
      </c>
      <c r="BR55">
        <v>84</v>
      </c>
      <c r="BS55">
        <v>80</v>
      </c>
      <c r="BT55">
        <v>79</v>
      </c>
      <c r="BU55">
        <v>82</v>
      </c>
      <c r="BV55">
        <v>89</v>
      </c>
      <c r="BW55">
        <v>99</v>
      </c>
      <c r="BX55">
        <v>113</v>
      </c>
      <c r="BY55">
        <v>129</v>
      </c>
      <c r="BZ55">
        <v>149</v>
      </c>
      <c r="CA55">
        <v>170</v>
      </c>
      <c r="CB55">
        <v>194</v>
      </c>
      <c r="CC55">
        <v>218</v>
      </c>
      <c r="CD55">
        <v>244</v>
      </c>
      <c r="CE55">
        <v>270</v>
      </c>
      <c r="CF55">
        <v>295</v>
      </c>
      <c r="CG55">
        <v>321</v>
      </c>
      <c r="CH55">
        <v>346</v>
      </c>
      <c r="CI55">
        <v>369</v>
      </c>
      <c r="CJ55">
        <v>392</v>
      </c>
      <c r="CK55">
        <v>413</v>
      </c>
      <c r="CL55">
        <v>434</v>
      </c>
      <c r="CM55">
        <v>453</v>
      </c>
      <c r="CN55">
        <v>470</v>
      </c>
      <c r="CO55">
        <v>487</v>
      </c>
      <c r="CP55">
        <v>502</v>
      </c>
      <c r="CQ55">
        <v>517</v>
      </c>
      <c r="CR55">
        <v>530</v>
      </c>
      <c r="CS55">
        <v>543</v>
      </c>
      <c r="CT55">
        <v>555</v>
      </c>
      <c r="CU55">
        <v>566</v>
      </c>
      <c r="CV55">
        <v>576</v>
      </c>
      <c r="CW55">
        <v>585</v>
      </c>
      <c r="CX55">
        <v>593</v>
      </c>
      <c r="CY55">
        <v>600</v>
      </c>
      <c r="CZ55">
        <v>607</v>
      </c>
      <c r="DA55">
        <v>612</v>
      </c>
      <c r="DB55">
        <v>616</v>
      </c>
      <c r="DC55">
        <v>620</v>
      </c>
      <c r="DD55">
        <v>622</v>
      </c>
      <c r="DE55">
        <v>623</v>
      </c>
      <c r="DF55">
        <v>622</v>
      </c>
      <c r="DG55">
        <v>621</v>
      </c>
      <c r="DH55">
        <v>618</v>
      </c>
      <c r="DI55">
        <v>614</v>
      </c>
      <c r="DJ55">
        <v>608</v>
      </c>
      <c r="DK55">
        <v>602</v>
      </c>
      <c r="DL55">
        <v>594</v>
      </c>
      <c r="DM55">
        <v>584</v>
      </c>
      <c r="DN55">
        <v>574</v>
      </c>
      <c r="DO55">
        <v>562</v>
      </c>
      <c r="DP55">
        <v>549</v>
      </c>
      <c r="DQ55">
        <v>535</v>
      </c>
      <c r="DR55">
        <v>520</v>
      </c>
      <c r="DS55">
        <v>504</v>
      </c>
      <c r="DT55">
        <v>487</v>
      </c>
      <c r="DU55">
        <v>469</v>
      </c>
      <c r="DV55">
        <v>450</v>
      </c>
      <c r="DW55">
        <v>430</v>
      </c>
      <c r="DX55">
        <v>410</v>
      </c>
      <c r="DY55">
        <v>388</v>
      </c>
      <c r="DZ55">
        <v>366</v>
      </c>
      <c r="EA55">
        <v>343</v>
      </c>
      <c r="EB55">
        <v>320</v>
      </c>
      <c r="EC55">
        <v>296</v>
      </c>
      <c r="ED55">
        <v>272</v>
      </c>
      <c r="EE55">
        <v>247</v>
      </c>
      <c r="EF55">
        <v>223</v>
      </c>
      <c r="EG55">
        <v>199</v>
      </c>
      <c r="EH55">
        <v>177</v>
      </c>
      <c r="EI55">
        <v>155</v>
      </c>
      <c r="EJ55">
        <v>135</v>
      </c>
      <c r="EK55">
        <v>118</v>
      </c>
      <c r="EL55">
        <v>102</v>
      </c>
      <c r="EM55">
        <v>90</v>
      </c>
      <c r="EN55">
        <v>80</v>
      </c>
      <c r="EO55">
        <v>75</v>
      </c>
      <c r="EP55">
        <v>72</v>
      </c>
      <c r="ER55" s="4">
        <f>PM!K52</f>
        <v>0.19236110777777782</v>
      </c>
      <c r="ES55" s="3">
        <f>MATCH(PM!K52,Annuaire!$B$3:$EP$3)</f>
        <v>28</v>
      </c>
      <c r="ET55">
        <f t="shared" ca="1" si="14"/>
        <v>0.18749988444444438</v>
      </c>
      <c r="EU55">
        <f t="shared" ca="1" si="15"/>
        <v>0.19444432444444437</v>
      </c>
      <c r="EV55">
        <f t="shared" ca="1" si="16"/>
        <v>597</v>
      </c>
      <c r="EW55">
        <f t="shared" ca="1" si="17"/>
        <v>605</v>
      </c>
      <c r="EY55" s="5">
        <f ca="1">(((PM!K52-Annuaire!ET55)*(Annuaire!EW55-Annuaire!EV55))/(Annuaire!EU55-Annuaire!ET55))+Annuaire!EV55</f>
        <v>602.60013286408514</v>
      </c>
      <c r="FA55" s="6">
        <f>PM!N52</f>
        <v>0.70277777744444447</v>
      </c>
      <c r="FB55">
        <f>MATCH(PM!N52,Annuaire!$B$3:$EP$3)</f>
        <v>102</v>
      </c>
      <c r="FC55">
        <f t="shared" ca="1" si="18"/>
        <v>0.7013884444444457</v>
      </c>
      <c r="FD55">
        <f t="shared" ca="1" si="19"/>
        <v>0.70833288444444575</v>
      </c>
      <c r="FE55">
        <f t="shared" ca="1" si="20"/>
        <v>600</v>
      </c>
      <c r="FF55">
        <f t="shared" ca="1" si="21"/>
        <v>607</v>
      </c>
      <c r="FH55" s="8">
        <f ca="1">(((PM!N52-Annuaire!FC55)*(Annuaire!FF55-Annuaire!FE55))/(Annuaire!FD55-Annuaire!FC55))+Annuaire!FE55</f>
        <v>601.40044856028578</v>
      </c>
    </row>
    <row r="56" spans="1:164" x14ac:dyDescent="0.25">
      <c r="A56" s="1">
        <v>42143</v>
      </c>
      <c r="B56">
        <v>72</v>
      </c>
      <c r="C56">
        <v>74</v>
      </c>
      <c r="D56">
        <v>78</v>
      </c>
      <c r="E56">
        <v>85</v>
      </c>
      <c r="F56">
        <v>96</v>
      </c>
      <c r="G56">
        <v>110</v>
      </c>
      <c r="H56">
        <v>127</v>
      </c>
      <c r="I56">
        <v>146</v>
      </c>
      <c r="J56">
        <v>168</v>
      </c>
      <c r="K56">
        <v>191</v>
      </c>
      <c r="L56">
        <v>216</v>
      </c>
      <c r="M56">
        <v>241</v>
      </c>
      <c r="N56">
        <v>267</v>
      </c>
      <c r="O56">
        <v>292</v>
      </c>
      <c r="P56">
        <v>318</v>
      </c>
      <c r="Q56">
        <v>342</v>
      </c>
      <c r="R56">
        <v>366</v>
      </c>
      <c r="S56">
        <v>389</v>
      </c>
      <c r="T56">
        <v>410</v>
      </c>
      <c r="U56">
        <v>431</v>
      </c>
      <c r="V56">
        <v>450</v>
      </c>
      <c r="W56">
        <v>468</v>
      </c>
      <c r="X56">
        <v>485</v>
      </c>
      <c r="Y56">
        <v>501</v>
      </c>
      <c r="Z56">
        <v>516</v>
      </c>
      <c r="AA56">
        <v>530</v>
      </c>
      <c r="AB56">
        <v>543</v>
      </c>
      <c r="AC56">
        <v>555</v>
      </c>
      <c r="AD56">
        <v>566</v>
      </c>
      <c r="AE56">
        <v>576</v>
      </c>
      <c r="AF56">
        <v>585</v>
      </c>
      <c r="AG56">
        <v>593</v>
      </c>
      <c r="AH56">
        <v>600</v>
      </c>
      <c r="AI56">
        <v>606</v>
      </c>
      <c r="AJ56">
        <v>610</v>
      </c>
      <c r="AK56">
        <v>614</v>
      </c>
      <c r="AL56">
        <v>617</v>
      </c>
      <c r="AM56">
        <v>618</v>
      </c>
      <c r="AN56">
        <v>618</v>
      </c>
      <c r="AO56">
        <v>617</v>
      </c>
      <c r="AP56">
        <v>614</v>
      </c>
      <c r="AQ56">
        <v>610</v>
      </c>
      <c r="AR56">
        <v>605</v>
      </c>
      <c r="AS56">
        <v>599</v>
      </c>
      <c r="AT56">
        <v>592</v>
      </c>
      <c r="AU56">
        <v>583</v>
      </c>
      <c r="AV56">
        <v>573</v>
      </c>
      <c r="AW56">
        <v>562</v>
      </c>
      <c r="AX56">
        <v>549</v>
      </c>
      <c r="AY56">
        <v>536</v>
      </c>
      <c r="AZ56">
        <v>521</v>
      </c>
      <c r="BA56">
        <v>505</v>
      </c>
      <c r="BB56">
        <v>489</v>
      </c>
      <c r="BC56">
        <v>471</v>
      </c>
      <c r="BD56">
        <v>452</v>
      </c>
      <c r="BE56">
        <v>433</v>
      </c>
      <c r="BF56">
        <v>413</v>
      </c>
      <c r="BG56">
        <v>392</v>
      </c>
      <c r="BH56">
        <v>371</v>
      </c>
      <c r="BI56">
        <v>349</v>
      </c>
      <c r="BJ56">
        <v>326</v>
      </c>
      <c r="BK56">
        <v>303</v>
      </c>
      <c r="BL56">
        <v>280</v>
      </c>
      <c r="BM56">
        <v>256</v>
      </c>
      <c r="BN56">
        <v>233</v>
      </c>
      <c r="BO56">
        <v>210</v>
      </c>
      <c r="BP56">
        <v>188</v>
      </c>
      <c r="BQ56">
        <v>167</v>
      </c>
      <c r="BR56">
        <v>148</v>
      </c>
      <c r="BS56">
        <v>130</v>
      </c>
      <c r="BT56">
        <v>115</v>
      </c>
      <c r="BU56">
        <v>102</v>
      </c>
      <c r="BV56">
        <v>93</v>
      </c>
      <c r="BW56">
        <v>87</v>
      </c>
      <c r="BX56">
        <v>84</v>
      </c>
      <c r="BY56">
        <v>85</v>
      </c>
      <c r="BZ56">
        <v>90</v>
      </c>
      <c r="CA56">
        <v>99</v>
      </c>
      <c r="CB56">
        <v>111</v>
      </c>
      <c r="CC56">
        <v>126</v>
      </c>
      <c r="CD56">
        <v>145</v>
      </c>
      <c r="CE56">
        <v>165</v>
      </c>
      <c r="CF56">
        <v>188</v>
      </c>
      <c r="CG56">
        <v>212</v>
      </c>
      <c r="CH56">
        <v>238</v>
      </c>
      <c r="CI56">
        <v>264</v>
      </c>
      <c r="CJ56">
        <v>290</v>
      </c>
      <c r="CK56">
        <v>316</v>
      </c>
      <c r="CL56">
        <v>341</v>
      </c>
      <c r="CM56">
        <v>366</v>
      </c>
      <c r="CN56">
        <v>389</v>
      </c>
      <c r="CO56">
        <v>412</v>
      </c>
      <c r="CP56">
        <v>433</v>
      </c>
      <c r="CQ56">
        <v>453</v>
      </c>
      <c r="CR56">
        <v>471</v>
      </c>
      <c r="CS56">
        <v>488</v>
      </c>
      <c r="CT56">
        <v>504</v>
      </c>
      <c r="CU56">
        <v>519</v>
      </c>
      <c r="CV56">
        <v>533</v>
      </c>
      <c r="CW56">
        <v>545</v>
      </c>
      <c r="CX56">
        <v>556</v>
      </c>
      <c r="CY56">
        <v>567</v>
      </c>
      <c r="CZ56">
        <v>576</v>
      </c>
      <c r="DA56">
        <v>584</v>
      </c>
      <c r="DB56">
        <v>592</v>
      </c>
      <c r="DC56">
        <v>598</v>
      </c>
      <c r="DD56">
        <v>603</v>
      </c>
      <c r="DE56">
        <v>608</v>
      </c>
      <c r="DF56">
        <v>611</v>
      </c>
      <c r="DG56">
        <v>613</v>
      </c>
      <c r="DH56">
        <v>614</v>
      </c>
      <c r="DI56">
        <v>614</v>
      </c>
      <c r="DJ56">
        <v>613</v>
      </c>
      <c r="DK56">
        <v>611</v>
      </c>
      <c r="DL56">
        <v>609</v>
      </c>
      <c r="DM56">
        <v>605</v>
      </c>
      <c r="DN56">
        <v>599</v>
      </c>
      <c r="DO56">
        <v>593</v>
      </c>
      <c r="DP56">
        <v>586</v>
      </c>
      <c r="DQ56">
        <v>578</v>
      </c>
      <c r="DR56">
        <v>569</v>
      </c>
      <c r="DS56">
        <v>558</v>
      </c>
      <c r="DT56">
        <v>547</v>
      </c>
      <c r="DU56">
        <v>534</v>
      </c>
      <c r="DV56">
        <v>521</v>
      </c>
      <c r="DW56">
        <v>507</v>
      </c>
      <c r="DX56">
        <v>491</v>
      </c>
      <c r="DY56">
        <v>475</v>
      </c>
      <c r="DZ56">
        <v>458</v>
      </c>
      <c r="EA56">
        <v>440</v>
      </c>
      <c r="EB56">
        <v>421</v>
      </c>
      <c r="EC56">
        <v>401</v>
      </c>
      <c r="ED56">
        <v>380</v>
      </c>
      <c r="EE56">
        <v>358</v>
      </c>
      <c r="EF56">
        <v>336</v>
      </c>
      <c r="EG56">
        <v>313</v>
      </c>
      <c r="EH56">
        <v>290</v>
      </c>
      <c r="EI56">
        <v>266</v>
      </c>
      <c r="EJ56">
        <v>242</v>
      </c>
      <c r="EK56">
        <v>219</v>
      </c>
      <c r="EL56">
        <v>196</v>
      </c>
      <c r="EM56">
        <v>174</v>
      </c>
      <c r="EN56">
        <v>153</v>
      </c>
      <c r="EO56">
        <v>134</v>
      </c>
      <c r="EP56">
        <v>117</v>
      </c>
      <c r="ER56" s="4">
        <f>PM!K53</f>
        <v>0.21874999666666667</v>
      </c>
      <c r="ES56" s="3">
        <f>MATCH(PM!K53,Annuaire!$B$3:$EP$3)</f>
        <v>32</v>
      </c>
      <c r="ET56">
        <f t="shared" ca="1" si="14"/>
        <v>0.21527764444444436</v>
      </c>
      <c r="EU56">
        <f t="shared" ca="1" si="15"/>
        <v>0.22222208444444436</v>
      </c>
      <c r="EV56">
        <f t="shared" ca="1" si="16"/>
        <v>593</v>
      </c>
      <c r="EW56">
        <f t="shared" ca="1" si="17"/>
        <v>600</v>
      </c>
      <c r="EY56" s="5">
        <f ca="1">(((PM!K53-Annuaire!ET56)*(Annuaire!EW56-Annuaire!EV56))/(Annuaire!EU56-Annuaire!ET56))+Annuaire!EV56</f>
        <v>596.50013328008538</v>
      </c>
      <c r="FA56" s="6">
        <f>PM!N53</f>
        <v>0.72638888855555561</v>
      </c>
      <c r="FB56">
        <f>MATCH(PM!N53,Annuaire!$B$3:$EP$3)</f>
        <v>105</v>
      </c>
      <c r="FC56">
        <f t="shared" ca="1" si="18"/>
        <v>0.72222176444444586</v>
      </c>
      <c r="FD56">
        <f t="shared" ca="1" si="19"/>
        <v>0.72916620444444591</v>
      </c>
      <c r="FE56">
        <f t="shared" ca="1" si="20"/>
        <v>592</v>
      </c>
      <c r="FF56">
        <f t="shared" ca="1" si="21"/>
        <v>598</v>
      </c>
      <c r="FH56" s="8">
        <f ca="1">(((PM!N53-Annuaire!FC56)*(Annuaire!FF56-Annuaire!FE56))/(Annuaire!FD56-Annuaire!FC56))+Annuaire!FE56</f>
        <v>595.60039753625324</v>
      </c>
    </row>
    <row r="57" spans="1:164" x14ac:dyDescent="0.25">
      <c r="A57" s="1">
        <v>42144</v>
      </c>
      <c r="B57">
        <v>117</v>
      </c>
      <c r="C57">
        <v>108</v>
      </c>
      <c r="D57">
        <v>97</v>
      </c>
      <c r="E57">
        <v>88</v>
      </c>
      <c r="F57">
        <v>83</v>
      </c>
      <c r="G57">
        <v>81</v>
      </c>
      <c r="H57">
        <v>83</v>
      </c>
      <c r="I57">
        <v>88</v>
      </c>
      <c r="J57">
        <v>97</v>
      </c>
      <c r="K57">
        <v>109</v>
      </c>
      <c r="L57">
        <v>124</v>
      </c>
      <c r="M57">
        <v>142</v>
      </c>
      <c r="N57">
        <v>163</v>
      </c>
      <c r="O57">
        <v>185</v>
      </c>
      <c r="P57">
        <v>208</v>
      </c>
      <c r="Q57">
        <v>233</v>
      </c>
      <c r="R57">
        <v>258</v>
      </c>
      <c r="S57">
        <v>283</v>
      </c>
      <c r="T57">
        <v>308</v>
      </c>
      <c r="U57">
        <v>333</v>
      </c>
      <c r="V57">
        <v>357</v>
      </c>
      <c r="W57">
        <v>380</v>
      </c>
      <c r="X57">
        <v>401</v>
      </c>
      <c r="Y57">
        <v>422</v>
      </c>
      <c r="Z57">
        <v>441</v>
      </c>
      <c r="AA57">
        <v>460</v>
      </c>
      <c r="AB57">
        <v>477</v>
      </c>
      <c r="AC57">
        <v>493</v>
      </c>
      <c r="AD57">
        <v>508</v>
      </c>
      <c r="AE57">
        <v>521</v>
      </c>
      <c r="AF57">
        <v>534</v>
      </c>
      <c r="AG57">
        <v>546</v>
      </c>
      <c r="AH57">
        <v>556</v>
      </c>
      <c r="AI57">
        <v>565</v>
      </c>
      <c r="AJ57">
        <v>574</v>
      </c>
      <c r="AK57">
        <v>581</v>
      </c>
      <c r="AL57">
        <v>587</v>
      </c>
      <c r="AM57">
        <v>592</v>
      </c>
      <c r="AN57">
        <v>596</v>
      </c>
      <c r="AO57">
        <v>598</v>
      </c>
      <c r="AP57">
        <v>600</v>
      </c>
      <c r="AQ57">
        <v>601</v>
      </c>
      <c r="AR57">
        <v>600</v>
      </c>
      <c r="AS57">
        <v>599</v>
      </c>
      <c r="AT57">
        <v>596</v>
      </c>
      <c r="AU57">
        <v>593</v>
      </c>
      <c r="AV57">
        <v>588</v>
      </c>
      <c r="AW57">
        <v>583</v>
      </c>
      <c r="AX57">
        <v>576</v>
      </c>
      <c r="AY57">
        <v>569</v>
      </c>
      <c r="AZ57">
        <v>560</v>
      </c>
      <c r="BA57">
        <v>550</v>
      </c>
      <c r="BB57">
        <v>539</v>
      </c>
      <c r="BC57">
        <v>528</v>
      </c>
      <c r="BD57">
        <v>515</v>
      </c>
      <c r="BE57">
        <v>501</v>
      </c>
      <c r="BF57">
        <v>486</v>
      </c>
      <c r="BG57">
        <v>471</v>
      </c>
      <c r="BH57">
        <v>454</v>
      </c>
      <c r="BI57">
        <v>437</v>
      </c>
      <c r="BJ57">
        <v>419</v>
      </c>
      <c r="BK57">
        <v>400</v>
      </c>
      <c r="BL57">
        <v>380</v>
      </c>
      <c r="BM57">
        <v>360</v>
      </c>
      <c r="BN57">
        <v>339</v>
      </c>
      <c r="BO57">
        <v>318</v>
      </c>
      <c r="BP57">
        <v>296</v>
      </c>
      <c r="BQ57">
        <v>274</v>
      </c>
      <c r="BR57">
        <v>252</v>
      </c>
      <c r="BS57">
        <v>230</v>
      </c>
      <c r="BT57">
        <v>208</v>
      </c>
      <c r="BU57">
        <v>188</v>
      </c>
      <c r="BV57">
        <v>169</v>
      </c>
      <c r="BW57">
        <v>151</v>
      </c>
      <c r="BX57">
        <v>136</v>
      </c>
      <c r="BY57">
        <v>122</v>
      </c>
      <c r="BZ57">
        <v>112</v>
      </c>
      <c r="CA57">
        <v>105</v>
      </c>
      <c r="CB57">
        <v>102</v>
      </c>
      <c r="CC57">
        <v>101</v>
      </c>
      <c r="CD57">
        <v>105</v>
      </c>
      <c r="CE57">
        <v>112</v>
      </c>
      <c r="CF57">
        <v>123</v>
      </c>
      <c r="CG57">
        <v>136</v>
      </c>
      <c r="CH57">
        <v>153</v>
      </c>
      <c r="CI57">
        <v>172</v>
      </c>
      <c r="CJ57">
        <v>194</v>
      </c>
      <c r="CK57">
        <v>217</v>
      </c>
      <c r="CL57">
        <v>241</v>
      </c>
      <c r="CM57">
        <v>266</v>
      </c>
      <c r="CN57">
        <v>292</v>
      </c>
      <c r="CO57">
        <v>317</v>
      </c>
      <c r="CP57">
        <v>342</v>
      </c>
      <c r="CQ57">
        <v>366</v>
      </c>
      <c r="CR57">
        <v>389</v>
      </c>
      <c r="CS57">
        <v>411</v>
      </c>
      <c r="CT57">
        <v>432</v>
      </c>
      <c r="CU57">
        <v>451</v>
      </c>
      <c r="CV57">
        <v>469</v>
      </c>
      <c r="CW57">
        <v>486</v>
      </c>
      <c r="CX57">
        <v>502</v>
      </c>
      <c r="CY57">
        <v>516</v>
      </c>
      <c r="CZ57">
        <v>529</v>
      </c>
      <c r="DA57">
        <v>541</v>
      </c>
      <c r="DB57">
        <v>552</v>
      </c>
      <c r="DC57">
        <v>561</v>
      </c>
      <c r="DD57">
        <v>569</v>
      </c>
      <c r="DE57">
        <v>577</v>
      </c>
      <c r="DF57">
        <v>583</v>
      </c>
      <c r="DG57">
        <v>588</v>
      </c>
      <c r="DH57">
        <v>592</v>
      </c>
      <c r="DI57">
        <v>595</v>
      </c>
      <c r="DJ57">
        <v>597</v>
      </c>
      <c r="DK57">
        <v>598</v>
      </c>
      <c r="DL57">
        <v>598</v>
      </c>
      <c r="DM57">
        <v>598</v>
      </c>
      <c r="DN57">
        <v>596</v>
      </c>
      <c r="DO57">
        <v>594</v>
      </c>
      <c r="DP57">
        <v>591</v>
      </c>
      <c r="DQ57">
        <v>587</v>
      </c>
      <c r="DR57">
        <v>583</v>
      </c>
      <c r="DS57">
        <v>577</v>
      </c>
      <c r="DT57">
        <v>571</v>
      </c>
      <c r="DU57">
        <v>564</v>
      </c>
      <c r="DV57">
        <v>556</v>
      </c>
      <c r="DW57">
        <v>547</v>
      </c>
      <c r="DX57">
        <v>538</v>
      </c>
      <c r="DY57">
        <v>527</v>
      </c>
      <c r="DZ57">
        <v>516</v>
      </c>
      <c r="EA57">
        <v>503</v>
      </c>
      <c r="EB57">
        <v>490</v>
      </c>
      <c r="EC57">
        <v>476</v>
      </c>
      <c r="ED57">
        <v>461</v>
      </c>
      <c r="EE57">
        <v>445</v>
      </c>
      <c r="EF57">
        <v>428</v>
      </c>
      <c r="EG57">
        <v>410</v>
      </c>
      <c r="EH57">
        <v>391</v>
      </c>
      <c r="EI57">
        <v>372</v>
      </c>
      <c r="EJ57">
        <v>351</v>
      </c>
      <c r="EK57">
        <v>330</v>
      </c>
      <c r="EL57">
        <v>308</v>
      </c>
      <c r="EM57">
        <v>286</v>
      </c>
      <c r="EN57">
        <v>264</v>
      </c>
      <c r="EO57">
        <v>241</v>
      </c>
      <c r="EP57">
        <v>219</v>
      </c>
      <c r="ER57" s="4">
        <f>PM!K54</f>
        <v>0.24374999666666664</v>
      </c>
      <c r="ES57" s="3">
        <f>MATCH(PM!K54,Annuaire!$B$3:$EP$3)</f>
        <v>36</v>
      </c>
      <c r="ET57">
        <f t="shared" ca="1" si="14"/>
        <v>0.24305540444444435</v>
      </c>
      <c r="EU57">
        <f t="shared" ca="1" si="15"/>
        <v>0.24999984444444434</v>
      </c>
      <c r="EV57">
        <f t="shared" ca="1" si="16"/>
        <v>581</v>
      </c>
      <c r="EW57">
        <f t="shared" ca="1" si="17"/>
        <v>587</v>
      </c>
      <c r="EY57" s="5">
        <f ca="1">(((PM!K54-Annuaire!ET57)*(Annuaire!EW57-Annuaire!EV57))/(Annuaire!EU57-Annuaire!ET57))+Annuaire!EV57</f>
        <v>581.60012806408201</v>
      </c>
      <c r="FA57" s="6">
        <f>PM!N54</f>
        <v>0.74861111077777776</v>
      </c>
      <c r="FB57">
        <f>MATCH(PM!N54,Annuaire!$B$3:$EP$3)</f>
        <v>108</v>
      </c>
      <c r="FC57">
        <f t="shared" ca="1" si="18"/>
        <v>0.74305508444444601</v>
      </c>
      <c r="FD57">
        <f t="shared" ca="1" si="19"/>
        <v>0.74999952444444606</v>
      </c>
      <c r="FE57">
        <f t="shared" ca="1" si="20"/>
        <v>577</v>
      </c>
      <c r="FF57">
        <f t="shared" ca="1" si="21"/>
        <v>583</v>
      </c>
      <c r="FH57" s="8">
        <f ca="1">(((PM!N54-Annuaire!FC57)*(Annuaire!FF57-Annuaire!FE57))/(Annuaire!FD57-Annuaire!FC57))+Annuaire!FE57</f>
        <v>581.8004098242609</v>
      </c>
    </row>
    <row r="58" spans="1:164" x14ac:dyDescent="0.25">
      <c r="A58" s="1">
        <v>42145</v>
      </c>
      <c r="B58">
        <v>219</v>
      </c>
      <c r="C58">
        <v>203</v>
      </c>
      <c r="D58">
        <v>183</v>
      </c>
      <c r="E58">
        <v>164</v>
      </c>
      <c r="F58">
        <v>147</v>
      </c>
      <c r="G58">
        <v>133</v>
      </c>
      <c r="H58">
        <v>120</v>
      </c>
      <c r="I58">
        <v>110</v>
      </c>
      <c r="J58">
        <v>104</v>
      </c>
      <c r="K58">
        <v>101</v>
      </c>
      <c r="L58">
        <v>101</v>
      </c>
      <c r="M58">
        <v>105</v>
      </c>
      <c r="N58">
        <v>112</v>
      </c>
      <c r="O58">
        <v>122</v>
      </c>
      <c r="P58">
        <v>135</v>
      </c>
      <c r="Q58">
        <v>151</v>
      </c>
      <c r="R58">
        <v>170</v>
      </c>
      <c r="S58">
        <v>190</v>
      </c>
      <c r="T58">
        <v>212</v>
      </c>
      <c r="U58">
        <v>235</v>
      </c>
      <c r="V58">
        <v>258</v>
      </c>
      <c r="W58">
        <v>282</v>
      </c>
      <c r="X58">
        <v>306</v>
      </c>
      <c r="Y58">
        <v>329</v>
      </c>
      <c r="Z58">
        <v>352</v>
      </c>
      <c r="AA58">
        <v>374</v>
      </c>
      <c r="AB58">
        <v>395</v>
      </c>
      <c r="AC58">
        <v>415</v>
      </c>
      <c r="AD58">
        <v>434</v>
      </c>
      <c r="AE58">
        <v>451</v>
      </c>
      <c r="AF58">
        <v>467</v>
      </c>
      <c r="AG58">
        <v>483</v>
      </c>
      <c r="AH58">
        <v>497</v>
      </c>
      <c r="AI58">
        <v>509</v>
      </c>
      <c r="AJ58">
        <v>521</v>
      </c>
      <c r="AK58">
        <v>532</v>
      </c>
      <c r="AL58">
        <v>541</v>
      </c>
      <c r="AM58">
        <v>549</v>
      </c>
      <c r="AN58">
        <v>556</v>
      </c>
      <c r="AO58">
        <v>562</v>
      </c>
      <c r="AP58">
        <v>567</v>
      </c>
      <c r="AQ58">
        <v>571</v>
      </c>
      <c r="AR58">
        <v>574</v>
      </c>
      <c r="AS58">
        <v>576</v>
      </c>
      <c r="AT58">
        <v>577</v>
      </c>
      <c r="AU58">
        <v>577</v>
      </c>
      <c r="AV58">
        <v>576</v>
      </c>
      <c r="AW58">
        <v>574</v>
      </c>
      <c r="AX58">
        <v>572</v>
      </c>
      <c r="AY58">
        <v>569</v>
      </c>
      <c r="AZ58">
        <v>565</v>
      </c>
      <c r="BA58">
        <v>560</v>
      </c>
      <c r="BB58">
        <v>554</v>
      </c>
      <c r="BC58">
        <v>548</v>
      </c>
      <c r="BD58">
        <v>540</v>
      </c>
      <c r="BE58">
        <v>532</v>
      </c>
      <c r="BF58">
        <v>524</v>
      </c>
      <c r="BG58">
        <v>514</v>
      </c>
      <c r="BH58">
        <v>503</v>
      </c>
      <c r="BI58">
        <v>492</v>
      </c>
      <c r="BJ58">
        <v>479</v>
      </c>
      <c r="BK58">
        <v>466</v>
      </c>
      <c r="BL58">
        <v>452</v>
      </c>
      <c r="BM58">
        <v>437</v>
      </c>
      <c r="BN58">
        <v>421</v>
      </c>
      <c r="BO58">
        <v>405</v>
      </c>
      <c r="BP58">
        <v>388</v>
      </c>
      <c r="BQ58">
        <v>370</v>
      </c>
      <c r="BR58">
        <v>351</v>
      </c>
      <c r="BS58">
        <v>332</v>
      </c>
      <c r="BT58">
        <v>312</v>
      </c>
      <c r="BU58">
        <v>292</v>
      </c>
      <c r="BV58">
        <v>272</v>
      </c>
      <c r="BW58">
        <v>252</v>
      </c>
      <c r="BX58">
        <v>232</v>
      </c>
      <c r="BY58">
        <v>213</v>
      </c>
      <c r="BZ58">
        <v>195</v>
      </c>
      <c r="CA58">
        <v>178</v>
      </c>
      <c r="CB58">
        <v>163</v>
      </c>
      <c r="CC58">
        <v>150</v>
      </c>
      <c r="CD58">
        <v>140</v>
      </c>
      <c r="CE58">
        <v>132</v>
      </c>
      <c r="CF58">
        <v>128</v>
      </c>
      <c r="CG58">
        <v>127</v>
      </c>
      <c r="CH58">
        <v>129</v>
      </c>
      <c r="CI58">
        <v>135</v>
      </c>
      <c r="CJ58">
        <v>144</v>
      </c>
      <c r="CK58">
        <v>156</v>
      </c>
      <c r="CL58">
        <v>171</v>
      </c>
      <c r="CM58">
        <v>188</v>
      </c>
      <c r="CN58">
        <v>208</v>
      </c>
      <c r="CO58">
        <v>229</v>
      </c>
      <c r="CP58">
        <v>251</v>
      </c>
      <c r="CQ58">
        <v>274</v>
      </c>
      <c r="CR58">
        <v>298</v>
      </c>
      <c r="CS58">
        <v>321</v>
      </c>
      <c r="CT58">
        <v>345</v>
      </c>
      <c r="CU58">
        <v>367</v>
      </c>
      <c r="CV58">
        <v>389</v>
      </c>
      <c r="CW58">
        <v>410</v>
      </c>
      <c r="CX58">
        <v>429</v>
      </c>
      <c r="CY58">
        <v>448</v>
      </c>
      <c r="CZ58">
        <v>465</v>
      </c>
      <c r="DA58">
        <v>481</v>
      </c>
      <c r="DB58">
        <v>495</v>
      </c>
      <c r="DC58">
        <v>508</v>
      </c>
      <c r="DD58">
        <v>520</v>
      </c>
      <c r="DE58">
        <v>531</v>
      </c>
      <c r="DF58">
        <v>540</v>
      </c>
      <c r="DG58">
        <v>549</v>
      </c>
      <c r="DH58">
        <v>556</v>
      </c>
      <c r="DI58">
        <v>562</v>
      </c>
      <c r="DJ58">
        <v>567</v>
      </c>
      <c r="DK58">
        <v>571</v>
      </c>
      <c r="DL58">
        <v>573</v>
      </c>
      <c r="DM58">
        <v>575</v>
      </c>
      <c r="DN58">
        <v>576</v>
      </c>
      <c r="DO58">
        <v>577</v>
      </c>
      <c r="DP58">
        <v>576</v>
      </c>
      <c r="DQ58">
        <v>575</v>
      </c>
      <c r="DR58">
        <v>573</v>
      </c>
      <c r="DS58">
        <v>571</v>
      </c>
      <c r="DT58">
        <v>568</v>
      </c>
      <c r="DU58">
        <v>565</v>
      </c>
      <c r="DV58">
        <v>561</v>
      </c>
      <c r="DW58">
        <v>556</v>
      </c>
      <c r="DX58">
        <v>551</v>
      </c>
      <c r="DY58">
        <v>545</v>
      </c>
      <c r="DZ58">
        <v>539</v>
      </c>
      <c r="EA58">
        <v>532</v>
      </c>
      <c r="EB58">
        <v>524</v>
      </c>
      <c r="EC58">
        <v>515</v>
      </c>
      <c r="ED58">
        <v>506</v>
      </c>
      <c r="EE58">
        <v>496</v>
      </c>
      <c r="EF58">
        <v>485</v>
      </c>
      <c r="EG58">
        <v>473</v>
      </c>
      <c r="EH58">
        <v>460</v>
      </c>
      <c r="EI58">
        <v>447</v>
      </c>
      <c r="EJ58">
        <v>432</v>
      </c>
      <c r="EK58">
        <v>417</v>
      </c>
      <c r="EL58">
        <v>401</v>
      </c>
      <c r="EM58">
        <v>383</v>
      </c>
      <c r="EN58">
        <v>365</v>
      </c>
      <c r="EO58">
        <v>346</v>
      </c>
      <c r="EP58">
        <v>327</v>
      </c>
      <c r="ER58" s="4">
        <f>PM!K55</f>
        <v>0.26736110777777777</v>
      </c>
      <c r="ES58" s="3">
        <f>MATCH(PM!K55,Annuaire!$B$3:$EP$3)</f>
        <v>39</v>
      </c>
      <c r="ET58">
        <f t="shared" ca="1" si="14"/>
        <v>0.26388872444444433</v>
      </c>
      <c r="EU58">
        <f t="shared" ca="1" si="15"/>
        <v>0.27083316444444433</v>
      </c>
      <c r="EV58">
        <f t="shared" ca="1" si="16"/>
        <v>556</v>
      </c>
      <c r="EW58">
        <f t="shared" ca="1" si="17"/>
        <v>562</v>
      </c>
      <c r="EY58" s="5">
        <f ca="1">(((PM!K55-Annuaire!ET58)*(Annuaire!EW58-Annuaire!EV58))/(Annuaire!EU58-Annuaire!ET58))+Annuaire!EV58</f>
        <v>559.00014112009046</v>
      </c>
      <c r="FA58" s="6">
        <f>PM!N55</f>
        <v>0.77013888855555557</v>
      </c>
      <c r="FB58">
        <f>MATCH(PM!N55,Annuaire!$B$3:$EP$3)</f>
        <v>111</v>
      </c>
      <c r="FC58">
        <f t="shared" ca="1" si="18"/>
        <v>0.76388840444444617</v>
      </c>
      <c r="FD58">
        <f t="shared" ca="1" si="19"/>
        <v>0.77083284444444622</v>
      </c>
      <c r="FE58">
        <f t="shared" ca="1" si="20"/>
        <v>556</v>
      </c>
      <c r="FF58">
        <f t="shared" ca="1" si="21"/>
        <v>562</v>
      </c>
      <c r="FH58" s="8">
        <f ca="1">(((PM!N55-Annuaire!FC58)*(Annuaire!FF58-Annuaire!FE58))/(Annuaire!FD58-Annuaire!FC58))+Annuaire!FE58</f>
        <v>561.40042172826838</v>
      </c>
    </row>
    <row r="59" spans="1:164" x14ac:dyDescent="0.25">
      <c r="A59" s="1">
        <v>42146</v>
      </c>
      <c r="B59">
        <v>327</v>
      </c>
      <c r="C59">
        <v>309</v>
      </c>
      <c r="D59">
        <v>290</v>
      </c>
      <c r="E59">
        <v>270</v>
      </c>
      <c r="F59">
        <v>250</v>
      </c>
      <c r="G59">
        <v>230</v>
      </c>
      <c r="H59">
        <v>212</v>
      </c>
      <c r="I59">
        <v>194</v>
      </c>
      <c r="J59">
        <v>178</v>
      </c>
      <c r="K59">
        <v>163</v>
      </c>
      <c r="L59">
        <v>151</v>
      </c>
      <c r="M59">
        <v>141</v>
      </c>
      <c r="N59">
        <v>134</v>
      </c>
      <c r="O59">
        <v>130</v>
      </c>
      <c r="P59">
        <v>129</v>
      </c>
      <c r="Q59">
        <v>131</v>
      </c>
      <c r="R59">
        <v>136</v>
      </c>
      <c r="S59">
        <v>144</v>
      </c>
      <c r="T59">
        <v>156</v>
      </c>
      <c r="U59">
        <v>169</v>
      </c>
      <c r="V59">
        <v>185</v>
      </c>
      <c r="W59">
        <v>203</v>
      </c>
      <c r="X59">
        <v>223</v>
      </c>
      <c r="Y59">
        <v>243</v>
      </c>
      <c r="Z59">
        <v>265</v>
      </c>
      <c r="AA59">
        <v>286</v>
      </c>
      <c r="AB59">
        <v>308</v>
      </c>
      <c r="AC59">
        <v>329</v>
      </c>
      <c r="AD59">
        <v>350</v>
      </c>
      <c r="AE59">
        <v>371</v>
      </c>
      <c r="AF59">
        <v>390</v>
      </c>
      <c r="AG59">
        <v>408</v>
      </c>
      <c r="AH59">
        <v>425</v>
      </c>
      <c r="AI59">
        <v>441</v>
      </c>
      <c r="AJ59">
        <v>456</v>
      </c>
      <c r="AK59">
        <v>470</v>
      </c>
      <c r="AL59">
        <v>483</v>
      </c>
      <c r="AM59">
        <v>494</v>
      </c>
      <c r="AN59">
        <v>504</v>
      </c>
      <c r="AO59">
        <v>514</v>
      </c>
      <c r="AP59">
        <v>522</v>
      </c>
      <c r="AQ59">
        <v>529</v>
      </c>
      <c r="AR59">
        <v>535</v>
      </c>
      <c r="AS59">
        <v>539</v>
      </c>
      <c r="AT59">
        <v>543</v>
      </c>
      <c r="AU59">
        <v>546</v>
      </c>
      <c r="AV59">
        <v>548</v>
      </c>
      <c r="AW59">
        <v>550</v>
      </c>
      <c r="AX59">
        <v>550</v>
      </c>
      <c r="AY59">
        <v>549</v>
      </c>
      <c r="AZ59">
        <v>548</v>
      </c>
      <c r="BA59">
        <v>547</v>
      </c>
      <c r="BB59">
        <v>544</v>
      </c>
      <c r="BC59">
        <v>541</v>
      </c>
      <c r="BD59">
        <v>538</v>
      </c>
      <c r="BE59">
        <v>534</v>
      </c>
      <c r="BF59">
        <v>529</v>
      </c>
      <c r="BG59">
        <v>524</v>
      </c>
      <c r="BH59">
        <v>519</v>
      </c>
      <c r="BI59">
        <v>512</v>
      </c>
      <c r="BJ59">
        <v>505</v>
      </c>
      <c r="BK59">
        <v>497</v>
      </c>
      <c r="BL59">
        <v>489</v>
      </c>
      <c r="BM59">
        <v>480</v>
      </c>
      <c r="BN59">
        <v>470</v>
      </c>
      <c r="BO59">
        <v>459</v>
      </c>
      <c r="BP59">
        <v>448</v>
      </c>
      <c r="BQ59">
        <v>435</v>
      </c>
      <c r="BR59">
        <v>422</v>
      </c>
      <c r="BS59">
        <v>408</v>
      </c>
      <c r="BT59">
        <v>394</v>
      </c>
      <c r="BU59">
        <v>378</v>
      </c>
      <c r="BV59">
        <v>362</v>
      </c>
      <c r="BW59">
        <v>346</v>
      </c>
      <c r="BX59">
        <v>329</v>
      </c>
      <c r="BY59">
        <v>311</v>
      </c>
      <c r="BZ59">
        <v>293</v>
      </c>
      <c r="CA59">
        <v>275</v>
      </c>
      <c r="CB59">
        <v>258</v>
      </c>
      <c r="CC59">
        <v>241</v>
      </c>
      <c r="CD59">
        <v>224</v>
      </c>
      <c r="CE59">
        <v>209</v>
      </c>
      <c r="CF59">
        <v>195</v>
      </c>
      <c r="CG59">
        <v>183</v>
      </c>
      <c r="CH59">
        <v>173</v>
      </c>
      <c r="CI59">
        <v>166</v>
      </c>
      <c r="CJ59">
        <v>161</v>
      </c>
      <c r="CK59">
        <v>159</v>
      </c>
      <c r="CL59">
        <v>160</v>
      </c>
      <c r="CM59">
        <v>164</v>
      </c>
      <c r="CN59">
        <v>171</v>
      </c>
      <c r="CO59">
        <v>181</v>
      </c>
      <c r="CP59">
        <v>194</v>
      </c>
      <c r="CQ59">
        <v>208</v>
      </c>
      <c r="CR59">
        <v>225</v>
      </c>
      <c r="CS59">
        <v>244</v>
      </c>
      <c r="CT59">
        <v>263</v>
      </c>
      <c r="CU59">
        <v>284</v>
      </c>
      <c r="CV59">
        <v>305</v>
      </c>
      <c r="CW59">
        <v>326</v>
      </c>
      <c r="CX59">
        <v>347</v>
      </c>
      <c r="CY59">
        <v>368</v>
      </c>
      <c r="CZ59">
        <v>387</v>
      </c>
      <c r="DA59">
        <v>406</v>
      </c>
      <c r="DB59">
        <v>424</v>
      </c>
      <c r="DC59">
        <v>441</v>
      </c>
      <c r="DD59">
        <v>456</v>
      </c>
      <c r="DE59">
        <v>470</v>
      </c>
      <c r="DF59">
        <v>483</v>
      </c>
      <c r="DG59">
        <v>495</v>
      </c>
      <c r="DH59">
        <v>505</v>
      </c>
      <c r="DI59">
        <v>515</v>
      </c>
      <c r="DJ59">
        <v>523</v>
      </c>
      <c r="DK59">
        <v>530</v>
      </c>
      <c r="DL59">
        <v>536</v>
      </c>
      <c r="DM59">
        <v>541</v>
      </c>
      <c r="DN59">
        <v>545</v>
      </c>
      <c r="DO59">
        <v>548</v>
      </c>
      <c r="DP59">
        <v>550</v>
      </c>
      <c r="DQ59">
        <v>551</v>
      </c>
      <c r="DR59">
        <v>552</v>
      </c>
      <c r="DS59">
        <v>552</v>
      </c>
      <c r="DT59">
        <v>551</v>
      </c>
      <c r="DU59">
        <v>550</v>
      </c>
      <c r="DV59">
        <v>548</v>
      </c>
      <c r="DW59">
        <v>546</v>
      </c>
      <c r="DX59">
        <v>543</v>
      </c>
      <c r="DY59">
        <v>540</v>
      </c>
      <c r="DZ59">
        <v>537</v>
      </c>
      <c r="EA59">
        <v>533</v>
      </c>
      <c r="EB59">
        <v>529</v>
      </c>
      <c r="EC59">
        <v>525</v>
      </c>
      <c r="ED59">
        <v>520</v>
      </c>
      <c r="EE59">
        <v>514</v>
      </c>
      <c r="EF59">
        <v>508</v>
      </c>
      <c r="EG59">
        <v>502</v>
      </c>
      <c r="EH59">
        <v>495</v>
      </c>
      <c r="EI59">
        <v>487</v>
      </c>
      <c r="EJ59">
        <v>478</v>
      </c>
      <c r="EK59">
        <v>469</v>
      </c>
      <c r="EL59">
        <v>458</v>
      </c>
      <c r="EM59">
        <v>447</v>
      </c>
      <c r="EN59">
        <v>435</v>
      </c>
      <c r="EO59">
        <v>422</v>
      </c>
      <c r="EP59">
        <v>409</v>
      </c>
      <c r="ER59" s="4">
        <f>PM!K56</f>
        <v>0.2916666633333333</v>
      </c>
      <c r="ES59" s="3">
        <f>MATCH(PM!K56,Annuaire!$B$3:$EP$3)</f>
        <v>43</v>
      </c>
      <c r="ET59">
        <f t="shared" ca="1" si="14"/>
        <v>0.29166648444444432</v>
      </c>
      <c r="EU59">
        <f t="shared" ca="1" si="15"/>
        <v>0.29861092444444431</v>
      </c>
      <c r="EV59">
        <f t="shared" ca="1" si="16"/>
        <v>535</v>
      </c>
      <c r="EW59">
        <f t="shared" ca="1" si="17"/>
        <v>539</v>
      </c>
      <c r="EY59" s="5">
        <f ca="1">(((PM!K56-Annuaire!ET59)*(Annuaire!EW59-Annuaire!EV59))/(Annuaire!EU59-Annuaire!ET59))+Annuaire!EV59</f>
        <v>535.00010304006605</v>
      </c>
      <c r="FA59" s="6">
        <f>PM!N56</f>
        <v>0.79374999966666671</v>
      </c>
      <c r="FB59">
        <f>MATCH(PM!N56,Annuaire!$B$3:$EP$3)</f>
        <v>115</v>
      </c>
      <c r="FC59">
        <f t="shared" ca="1" si="18"/>
        <v>0.79166616444444637</v>
      </c>
      <c r="FD59">
        <f t="shared" ca="1" si="19"/>
        <v>0.79861060444444643</v>
      </c>
      <c r="FE59">
        <f t="shared" ca="1" si="20"/>
        <v>536</v>
      </c>
      <c r="FF59">
        <f t="shared" ca="1" si="21"/>
        <v>541</v>
      </c>
      <c r="FH59" s="8">
        <f ca="1">(((PM!N56-Annuaire!FC59)*(Annuaire!FF59-Annuaire!FE59))/(Annuaire!FD59-Annuaire!FC59))+Annuaire!FE59</f>
        <v>537.50036232023047</v>
      </c>
    </row>
    <row r="60" spans="1:164" x14ac:dyDescent="0.25">
      <c r="A60" s="1">
        <v>42147</v>
      </c>
      <c r="B60">
        <v>409</v>
      </c>
      <c r="C60">
        <v>394</v>
      </c>
      <c r="D60">
        <v>379</v>
      </c>
      <c r="E60">
        <v>363</v>
      </c>
      <c r="F60">
        <v>347</v>
      </c>
      <c r="G60">
        <v>330</v>
      </c>
      <c r="H60">
        <v>312</v>
      </c>
      <c r="I60">
        <v>295</v>
      </c>
      <c r="J60">
        <v>277</v>
      </c>
      <c r="K60">
        <v>259</v>
      </c>
      <c r="L60">
        <v>243</v>
      </c>
      <c r="M60">
        <v>227</v>
      </c>
      <c r="N60">
        <v>212</v>
      </c>
      <c r="O60">
        <v>198</v>
      </c>
      <c r="P60">
        <v>187</v>
      </c>
      <c r="Q60">
        <v>177</v>
      </c>
      <c r="R60">
        <v>170</v>
      </c>
      <c r="S60">
        <v>165</v>
      </c>
      <c r="T60">
        <v>163</v>
      </c>
      <c r="U60">
        <v>163</v>
      </c>
      <c r="V60">
        <v>167</v>
      </c>
      <c r="W60">
        <v>173</v>
      </c>
      <c r="X60">
        <v>181</v>
      </c>
      <c r="Y60">
        <v>192</v>
      </c>
      <c r="Z60">
        <v>205</v>
      </c>
      <c r="AA60">
        <v>220</v>
      </c>
      <c r="AB60">
        <v>237</v>
      </c>
      <c r="AC60">
        <v>255</v>
      </c>
      <c r="AD60">
        <v>273</v>
      </c>
      <c r="AE60">
        <v>292</v>
      </c>
      <c r="AF60">
        <v>311</v>
      </c>
      <c r="AG60">
        <v>330</v>
      </c>
      <c r="AH60">
        <v>349</v>
      </c>
      <c r="AI60">
        <v>367</v>
      </c>
      <c r="AJ60">
        <v>384</v>
      </c>
      <c r="AK60">
        <v>400</v>
      </c>
      <c r="AL60">
        <v>415</v>
      </c>
      <c r="AM60">
        <v>430</v>
      </c>
      <c r="AN60">
        <v>443</v>
      </c>
      <c r="AO60">
        <v>455</v>
      </c>
      <c r="AP60">
        <v>466</v>
      </c>
      <c r="AQ60">
        <v>476</v>
      </c>
      <c r="AR60">
        <v>484</v>
      </c>
      <c r="AS60">
        <v>492</v>
      </c>
      <c r="AT60">
        <v>499</v>
      </c>
      <c r="AU60">
        <v>505</v>
      </c>
      <c r="AV60">
        <v>510</v>
      </c>
      <c r="AW60">
        <v>514</v>
      </c>
      <c r="AX60">
        <v>517</v>
      </c>
      <c r="AY60">
        <v>519</v>
      </c>
      <c r="AZ60">
        <v>521</v>
      </c>
      <c r="BA60">
        <v>522</v>
      </c>
      <c r="BB60">
        <v>522</v>
      </c>
      <c r="BC60">
        <v>522</v>
      </c>
      <c r="BD60">
        <v>521</v>
      </c>
      <c r="BE60">
        <v>519</v>
      </c>
      <c r="BF60">
        <v>518</v>
      </c>
      <c r="BG60">
        <v>515</v>
      </c>
      <c r="BH60">
        <v>513</v>
      </c>
      <c r="BI60">
        <v>510</v>
      </c>
      <c r="BJ60">
        <v>506</v>
      </c>
      <c r="BK60">
        <v>502</v>
      </c>
      <c r="BL60">
        <v>498</v>
      </c>
      <c r="BM60">
        <v>493</v>
      </c>
      <c r="BN60">
        <v>488</v>
      </c>
      <c r="BO60">
        <v>482</v>
      </c>
      <c r="BP60">
        <v>476</v>
      </c>
      <c r="BQ60">
        <v>469</v>
      </c>
      <c r="BR60">
        <v>461</v>
      </c>
      <c r="BS60">
        <v>453</v>
      </c>
      <c r="BT60">
        <v>444</v>
      </c>
      <c r="BU60">
        <v>434</v>
      </c>
      <c r="BV60">
        <v>424</v>
      </c>
      <c r="BW60">
        <v>413</v>
      </c>
      <c r="BX60">
        <v>401</v>
      </c>
      <c r="BY60">
        <v>388</v>
      </c>
      <c r="BZ60">
        <v>375</v>
      </c>
      <c r="CA60">
        <v>361</v>
      </c>
      <c r="CB60">
        <v>346</v>
      </c>
      <c r="CC60">
        <v>331</v>
      </c>
      <c r="CD60">
        <v>316</v>
      </c>
      <c r="CE60">
        <v>301</v>
      </c>
      <c r="CF60">
        <v>285</v>
      </c>
      <c r="CG60">
        <v>270</v>
      </c>
      <c r="CH60">
        <v>256</v>
      </c>
      <c r="CI60">
        <v>242</v>
      </c>
      <c r="CJ60">
        <v>230</v>
      </c>
      <c r="CK60">
        <v>219</v>
      </c>
      <c r="CL60">
        <v>209</v>
      </c>
      <c r="CM60">
        <v>202</v>
      </c>
      <c r="CN60">
        <v>197</v>
      </c>
      <c r="CO60">
        <v>194</v>
      </c>
      <c r="CP60">
        <v>194</v>
      </c>
      <c r="CQ60">
        <v>196</v>
      </c>
      <c r="CR60">
        <v>201</v>
      </c>
      <c r="CS60">
        <v>208</v>
      </c>
      <c r="CT60">
        <v>218</v>
      </c>
      <c r="CU60">
        <v>229</v>
      </c>
      <c r="CV60">
        <v>243</v>
      </c>
      <c r="CW60">
        <v>258</v>
      </c>
      <c r="CX60">
        <v>275</v>
      </c>
      <c r="CY60">
        <v>292</v>
      </c>
      <c r="CZ60">
        <v>310</v>
      </c>
      <c r="DA60">
        <v>328</v>
      </c>
      <c r="DB60">
        <v>347</v>
      </c>
      <c r="DC60">
        <v>364</v>
      </c>
      <c r="DD60">
        <v>382</v>
      </c>
      <c r="DE60">
        <v>398</v>
      </c>
      <c r="DF60">
        <v>414</v>
      </c>
      <c r="DG60">
        <v>429</v>
      </c>
      <c r="DH60">
        <v>442</v>
      </c>
      <c r="DI60">
        <v>455</v>
      </c>
      <c r="DJ60">
        <v>466</v>
      </c>
      <c r="DK60">
        <v>476</v>
      </c>
      <c r="DL60">
        <v>485</v>
      </c>
      <c r="DM60">
        <v>494</v>
      </c>
      <c r="DN60">
        <v>501</v>
      </c>
      <c r="DO60">
        <v>507</v>
      </c>
      <c r="DP60">
        <v>512</v>
      </c>
      <c r="DQ60">
        <v>516</v>
      </c>
      <c r="DR60">
        <v>519</v>
      </c>
      <c r="DS60">
        <v>522</v>
      </c>
      <c r="DT60">
        <v>524</v>
      </c>
      <c r="DU60">
        <v>525</v>
      </c>
      <c r="DV60">
        <v>525</v>
      </c>
      <c r="DW60">
        <v>525</v>
      </c>
      <c r="DX60">
        <v>525</v>
      </c>
      <c r="DY60">
        <v>524</v>
      </c>
      <c r="DZ60">
        <v>523</v>
      </c>
      <c r="EA60">
        <v>521</v>
      </c>
      <c r="EB60">
        <v>519</v>
      </c>
      <c r="EC60">
        <v>517</v>
      </c>
      <c r="ED60">
        <v>515</v>
      </c>
      <c r="EE60">
        <v>512</v>
      </c>
      <c r="EF60">
        <v>509</v>
      </c>
      <c r="EG60">
        <v>506</v>
      </c>
      <c r="EH60">
        <v>503</v>
      </c>
      <c r="EI60">
        <v>499</v>
      </c>
      <c r="EJ60">
        <v>494</v>
      </c>
      <c r="EK60">
        <v>490</v>
      </c>
      <c r="EL60">
        <v>484</v>
      </c>
      <c r="EM60">
        <v>478</v>
      </c>
      <c r="EN60">
        <v>472</v>
      </c>
      <c r="EO60">
        <v>464</v>
      </c>
      <c r="EP60">
        <v>456</v>
      </c>
      <c r="ER60" s="4">
        <f>PM!K57</f>
        <v>0.31874999666666665</v>
      </c>
      <c r="ES60" s="3">
        <f>MATCH(PM!K57,Annuaire!$B$3:$EP$3)</f>
        <v>46</v>
      </c>
      <c r="ET60">
        <f t="shared" ca="1" si="14"/>
        <v>0.31249980444444431</v>
      </c>
      <c r="EU60">
        <f t="shared" ca="1" si="15"/>
        <v>0.3194442444444443</v>
      </c>
      <c r="EV60">
        <f t="shared" ca="1" si="16"/>
        <v>505</v>
      </c>
      <c r="EW60">
        <f t="shared" ca="1" si="17"/>
        <v>510</v>
      </c>
      <c r="EY60" s="5">
        <f ca="1">(((PM!K57-Annuaire!ET60)*(Annuaire!EW60-Annuaire!EV60))/(Annuaire!EU60-Annuaire!ET60))+Annuaire!EV60</f>
        <v>509.50014128009053</v>
      </c>
      <c r="FA60" s="6">
        <f>PM!N57</f>
        <v>0.82291666633333338</v>
      </c>
      <c r="FB60">
        <f>MATCH(PM!N57,Annuaire!$B$3:$EP$3)</f>
        <v>119</v>
      </c>
      <c r="FC60">
        <f t="shared" ca="1" si="18"/>
        <v>0.81944392444444658</v>
      </c>
      <c r="FD60">
        <f t="shared" ca="1" si="19"/>
        <v>0.82638836444444663</v>
      </c>
      <c r="FE60">
        <f t="shared" ca="1" si="20"/>
        <v>512</v>
      </c>
      <c r="FF60">
        <f t="shared" ca="1" si="21"/>
        <v>516</v>
      </c>
      <c r="FH60" s="8">
        <f ca="1">(((PM!N57-Annuaire!FC60)*(Annuaire!FF60-Annuaire!FE60))/(Annuaire!FD60-Annuaire!FC60))+Annuaire!FE60</f>
        <v>514.0003006081912</v>
      </c>
    </row>
    <row r="61" spans="1:164" x14ac:dyDescent="0.25">
      <c r="A61" s="1">
        <v>42148</v>
      </c>
      <c r="B61">
        <v>456</v>
      </c>
      <c r="C61">
        <v>447</v>
      </c>
      <c r="D61">
        <v>437</v>
      </c>
      <c r="E61">
        <v>427</v>
      </c>
      <c r="F61">
        <v>416</v>
      </c>
      <c r="G61">
        <v>404</v>
      </c>
      <c r="H61">
        <v>391</v>
      </c>
      <c r="I61">
        <v>378</v>
      </c>
      <c r="J61">
        <v>364</v>
      </c>
      <c r="K61">
        <v>350</v>
      </c>
      <c r="L61">
        <v>335</v>
      </c>
      <c r="M61">
        <v>320</v>
      </c>
      <c r="N61">
        <v>305</v>
      </c>
      <c r="O61">
        <v>289</v>
      </c>
      <c r="P61">
        <v>275</v>
      </c>
      <c r="Q61">
        <v>261</v>
      </c>
      <c r="R61">
        <v>247</v>
      </c>
      <c r="S61">
        <v>235</v>
      </c>
      <c r="T61">
        <v>224</v>
      </c>
      <c r="U61">
        <v>215</v>
      </c>
      <c r="V61">
        <v>207</v>
      </c>
      <c r="W61">
        <v>202</v>
      </c>
      <c r="X61">
        <v>199</v>
      </c>
      <c r="Y61">
        <v>198</v>
      </c>
      <c r="Z61">
        <v>199</v>
      </c>
      <c r="AA61">
        <v>202</v>
      </c>
      <c r="AB61">
        <v>208</v>
      </c>
      <c r="AC61">
        <v>216</v>
      </c>
      <c r="AD61">
        <v>226</v>
      </c>
      <c r="AE61">
        <v>238</v>
      </c>
      <c r="AF61">
        <v>251</v>
      </c>
      <c r="AG61">
        <v>265</v>
      </c>
      <c r="AH61">
        <v>280</v>
      </c>
      <c r="AI61">
        <v>296</v>
      </c>
      <c r="AJ61">
        <v>312</v>
      </c>
      <c r="AK61">
        <v>328</v>
      </c>
      <c r="AL61">
        <v>344</v>
      </c>
      <c r="AM61">
        <v>359</v>
      </c>
      <c r="AN61">
        <v>374</v>
      </c>
      <c r="AO61">
        <v>388</v>
      </c>
      <c r="AP61">
        <v>401</v>
      </c>
      <c r="AQ61">
        <v>414</v>
      </c>
      <c r="AR61">
        <v>425</v>
      </c>
      <c r="AS61">
        <v>436</v>
      </c>
      <c r="AT61">
        <v>445</v>
      </c>
      <c r="AU61">
        <v>454</v>
      </c>
      <c r="AV61">
        <v>461</v>
      </c>
      <c r="AW61">
        <v>468</v>
      </c>
      <c r="AX61">
        <v>474</v>
      </c>
      <c r="AY61">
        <v>479</v>
      </c>
      <c r="AZ61">
        <v>483</v>
      </c>
      <c r="BA61">
        <v>487</v>
      </c>
      <c r="BB61">
        <v>490</v>
      </c>
      <c r="BC61">
        <v>492</v>
      </c>
      <c r="BD61">
        <v>494</v>
      </c>
      <c r="BE61">
        <v>495</v>
      </c>
      <c r="BF61">
        <v>496</v>
      </c>
      <c r="BG61">
        <v>496</v>
      </c>
      <c r="BH61">
        <v>496</v>
      </c>
      <c r="BI61">
        <v>495</v>
      </c>
      <c r="BJ61">
        <v>494</v>
      </c>
      <c r="BK61">
        <v>493</v>
      </c>
      <c r="BL61">
        <v>492</v>
      </c>
      <c r="BM61">
        <v>490</v>
      </c>
      <c r="BN61">
        <v>488</v>
      </c>
      <c r="BO61">
        <v>485</v>
      </c>
      <c r="BP61">
        <v>482</v>
      </c>
      <c r="BQ61">
        <v>479</v>
      </c>
      <c r="BR61">
        <v>476</v>
      </c>
      <c r="BS61">
        <v>472</v>
      </c>
      <c r="BT61">
        <v>467</v>
      </c>
      <c r="BU61">
        <v>462</v>
      </c>
      <c r="BV61">
        <v>457</v>
      </c>
      <c r="BW61">
        <v>451</v>
      </c>
      <c r="BX61">
        <v>444</v>
      </c>
      <c r="BY61">
        <v>436</v>
      </c>
      <c r="BZ61">
        <v>428</v>
      </c>
      <c r="CA61">
        <v>419</v>
      </c>
      <c r="CB61">
        <v>410</v>
      </c>
      <c r="CC61">
        <v>400</v>
      </c>
      <c r="CD61">
        <v>389</v>
      </c>
      <c r="CE61">
        <v>377</v>
      </c>
      <c r="CF61">
        <v>365</v>
      </c>
      <c r="CG61">
        <v>353</v>
      </c>
      <c r="CH61">
        <v>340</v>
      </c>
      <c r="CI61">
        <v>327</v>
      </c>
      <c r="CJ61">
        <v>314</v>
      </c>
      <c r="CK61">
        <v>301</v>
      </c>
      <c r="CL61">
        <v>288</v>
      </c>
      <c r="CM61">
        <v>276</v>
      </c>
      <c r="CN61">
        <v>265</v>
      </c>
      <c r="CO61">
        <v>254</v>
      </c>
      <c r="CP61">
        <v>245</v>
      </c>
      <c r="CQ61">
        <v>238</v>
      </c>
      <c r="CR61">
        <v>232</v>
      </c>
      <c r="CS61">
        <v>228</v>
      </c>
      <c r="CT61">
        <v>226</v>
      </c>
      <c r="CU61">
        <v>227</v>
      </c>
      <c r="CV61">
        <v>229</v>
      </c>
      <c r="CW61">
        <v>233</v>
      </c>
      <c r="CX61">
        <v>240</v>
      </c>
      <c r="CY61">
        <v>248</v>
      </c>
      <c r="CZ61">
        <v>258</v>
      </c>
      <c r="DA61">
        <v>270</v>
      </c>
      <c r="DB61">
        <v>283</v>
      </c>
      <c r="DC61">
        <v>296</v>
      </c>
      <c r="DD61">
        <v>311</v>
      </c>
      <c r="DE61">
        <v>326</v>
      </c>
      <c r="DF61">
        <v>341</v>
      </c>
      <c r="DG61">
        <v>356</v>
      </c>
      <c r="DH61">
        <v>370</v>
      </c>
      <c r="DI61">
        <v>384</v>
      </c>
      <c r="DJ61">
        <v>398</v>
      </c>
      <c r="DK61">
        <v>411</v>
      </c>
      <c r="DL61">
        <v>423</v>
      </c>
      <c r="DM61">
        <v>434</v>
      </c>
      <c r="DN61">
        <v>444</v>
      </c>
      <c r="DO61">
        <v>453</v>
      </c>
      <c r="DP61">
        <v>461</v>
      </c>
      <c r="DQ61">
        <v>468</v>
      </c>
      <c r="DR61">
        <v>474</v>
      </c>
      <c r="DS61">
        <v>480</v>
      </c>
      <c r="DT61">
        <v>485</v>
      </c>
      <c r="DU61">
        <v>489</v>
      </c>
      <c r="DV61">
        <v>492</v>
      </c>
      <c r="DW61">
        <v>495</v>
      </c>
      <c r="DX61">
        <v>497</v>
      </c>
      <c r="DY61">
        <v>498</v>
      </c>
      <c r="DZ61">
        <v>499</v>
      </c>
      <c r="EA61">
        <v>500</v>
      </c>
      <c r="EB61">
        <v>500</v>
      </c>
      <c r="EC61">
        <v>500</v>
      </c>
      <c r="ED61">
        <v>500</v>
      </c>
      <c r="EE61">
        <v>499</v>
      </c>
      <c r="EF61">
        <v>498</v>
      </c>
      <c r="EG61">
        <v>497</v>
      </c>
      <c r="EH61">
        <v>496</v>
      </c>
      <c r="EI61">
        <v>495</v>
      </c>
      <c r="EJ61">
        <v>493</v>
      </c>
      <c r="EK61">
        <v>491</v>
      </c>
      <c r="EL61">
        <v>489</v>
      </c>
      <c r="EM61">
        <v>487</v>
      </c>
      <c r="EN61">
        <v>484</v>
      </c>
      <c r="EO61">
        <v>481</v>
      </c>
      <c r="EP61">
        <v>477</v>
      </c>
      <c r="ER61" s="4">
        <f>PM!K58</f>
        <v>0.3541666633333333</v>
      </c>
      <c r="ES61" s="3">
        <f>MATCH(PM!K58,Annuaire!$B$3:$EP$3)</f>
        <v>52</v>
      </c>
      <c r="ET61">
        <f t="shared" ca="1" si="14"/>
        <v>0.35416644444444428</v>
      </c>
      <c r="EU61">
        <f t="shared" ca="1" si="15"/>
        <v>0.36111088444444428</v>
      </c>
      <c r="EV61">
        <f t="shared" ca="1" si="16"/>
        <v>487</v>
      </c>
      <c r="EW61">
        <f t="shared" ca="1" si="17"/>
        <v>490</v>
      </c>
      <c r="EY61" s="5">
        <f ca="1">(((PM!K58-Annuaire!ET61)*(Annuaire!EW61-Annuaire!EV61))/(Annuaire!EU61-Annuaire!ET61))+Annuaire!EV61</f>
        <v>487.00009456006057</v>
      </c>
      <c r="FA61" s="6">
        <f>PM!N58</f>
        <v>0.86249999966666668</v>
      </c>
      <c r="FB61">
        <f>MATCH(PM!N58,Annuaire!$B$3:$EP$3)</f>
        <v>125</v>
      </c>
      <c r="FC61">
        <f t="shared" ca="1" si="18"/>
        <v>0.86111056444444689</v>
      </c>
      <c r="FD61">
        <f t="shared" ca="1" si="19"/>
        <v>0.86805500444444694</v>
      </c>
      <c r="FE61">
        <f t="shared" ca="1" si="20"/>
        <v>492</v>
      </c>
      <c r="FF61">
        <f t="shared" ca="1" si="21"/>
        <v>495</v>
      </c>
      <c r="FH61" s="8">
        <f ca="1">(((PM!N58-Annuaire!FC61)*(Annuaire!FF61-Annuaire!FE61))/(Annuaire!FD61-Annuaire!FC61))+Annuaire!FE61</f>
        <v>492.60023640015027</v>
      </c>
    </row>
    <row r="62" spans="1:164" s="3" customFormat="1" x14ac:dyDescent="0.25">
      <c r="A62" s="13">
        <v>42149</v>
      </c>
      <c r="B62" s="3">
        <v>477</v>
      </c>
      <c r="C62" s="3">
        <v>472</v>
      </c>
      <c r="D62" s="3">
        <v>467</v>
      </c>
      <c r="E62" s="3">
        <v>462</v>
      </c>
      <c r="F62" s="3">
        <v>456</v>
      </c>
      <c r="G62" s="3">
        <v>449</v>
      </c>
      <c r="H62" s="3">
        <v>442</v>
      </c>
      <c r="I62" s="3">
        <v>433</v>
      </c>
      <c r="J62" s="3">
        <v>425</v>
      </c>
      <c r="K62" s="3">
        <v>415</v>
      </c>
      <c r="L62" s="3">
        <v>405</v>
      </c>
      <c r="M62" s="3">
        <v>394</v>
      </c>
      <c r="N62" s="3">
        <v>382</v>
      </c>
      <c r="O62" s="3">
        <v>370</v>
      </c>
      <c r="P62" s="3">
        <v>358</v>
      </c>
      <c r="Q62" s="3">
        <v>345</v>
      </c>
      <c r="R62" s="3">
        <v>332</v>
      </c>
      <c r="S62" s="3">
        <v>319</v>
      </c>
      <c r="T62" s="3">
        <v>306</v>
      </c>
      <c r="U62" s="3">
        <v>293</v>
      </c>
      <c r="V62" s="3">
        <v>281</v>
      </c>
      <c r="W62" s="3">
        <v>270</v>
      </c>
      <c r="X62" s="3">
        <v>260</v>
      </c>
      <c r="Y62" s="3">
        <v>251</v>
      </c>
      <c r="Z62" s="3">
        <v>243</v>
      </c>
      <c r="AA62" s="3">
        <v>237</v>
      </c>
      <c r="AB62" s="3">
        <v>232</v>
      </c>
      <c r="AC62" s="3">
        <v>229</v>
      </c>
      <c r="AD62" s="3">
        <v>228</v>
      </c>
      <c r="AE62" s="3">
        <v>229</v>
      </c>
      <c r="AF62" s="3">
        <v>232</v>
      </c>
      <c r="AG62" s="3">
        <v>237</v>
      </c>
      <c r="AH62" s="3">
        <v>243</v>
      </c>
      <c r="AI62" s="3">
        <v>251</v>
      </c>
      <c r="AJ62" s="3">
        <v>261</v>
      </c>
      <c r="AK62" s="3">
        <v>271</v>
      </c>
      <c r="AL62" s="3">
        <v>283</v>
      </c>
      <c r="AM62" s="3">
        <v>295</v>
      </c>
      <c r="AN62" s="3">
        <v>308</v>
      </c>
      <c r="AO62" s="3">
        <v>321</v>
      </c>
      <c r="AP62" s="3">
        <v>334</v>
      </c>
      <c r="AQ62" s="3">
        <v>347</v>
      </c>
      <c r="AR62" s="3">
        <v>359</v>
      </c>
      <c r="AS62" s="3">
        <v>371</v>
      </c>
      <c r="AT62" s="3">
        <v>383</v>
      </c>
      <c r="AU62" s="3">
        <v>394</v>
      </c>
      <c r="AV62" s="3">
        <v>404</v>
      </c>
      <c r="AW62" s="3">
        <v>413</v>
      </c>
      <c r="AX62" s="3">
        <v>422</v>
      </c>
      <c r="AY62" s="3">
        <v>430</v>
      </c>
      <c r="AZ62" s="3">
        <v>437</v>
      </c>
      <c r="BA62" s="3">
        <v>443</v>
      </c>
      <c r="BB62" s="3">
        <v>449</v>
      </c>
      <c r="BC62" s="3">
        <v>454</v>
      </c>
      <c r="BD62" s="3">
        <v>458</v>
      </c>
      <c r="BE62" s="3">
        <v>462</v>
      </c>
      <c r="BF62" s="3">
        <v>465</v>
      </c>
      <c r="BG62" s="3">
        <v>468</v>
      </c>
      <c r="BH62" s="3">
        <v>470</v>
      </c>
      <c r="BI62" s="3">
        <v>472</v>
      </c>
      <c r="BJ62" s="3">
        <v>474</v>
      </c>
      <c r="BK62" s="3">
        <v>475</v>
      </c>
      <c r="BL62" s="3">
        <v>476</v>
      </c>
      <c r="BM62" s="3">
        <v>476</v>
      </c>
      <c r="BN62" s="3">
        <v>477</v>
      </c>
      <c r="BO62" s="3">
        <v>477</v>
      </c>
      <c r="BP62" s="3">
        <v>477</v>
      </c>
      <c r="BQ62" s="3">
        <v>476</v>
      </c>
      <c r="BR62" s="3">
        <v>476</v>
      </c>
      <c r="BS62" s="3">
        <v>475</v>
      </c>
      <c r="BT62" s="3">
        <v>473</v>
      </c>
      <c r="BU62" s="3">
        <v>472</v>
      </c>
      <c r="BV62" s="3">
        <v>470</v>
      </c>
      <c r="BW62" s="3">
        <v>468</v>
      </c>
      <c r="BX62" s="3">
        <v>465</v>
      </c>
      <c r="BY62" s="3">
        <v>462</v>
      </c>
      <c r="BZ62" s="3">
        <v>458</v>
      </c>
      <c r="CA62" s="3">
        <v>454</v>
      </c>
      <c r="CB62" s="3">
        <v>449</v>
      </c>
      <c r="CC62" s="3">
        <v>443</v>
      </c>
      <c r="CD62" s="3">
        <v>437</v>
      </c>
      <c r="CE62" s="3">
        <v>430</v>
      </c>
      <c r="CF62" s="3">
        <v>423</v>
      </c>
      <c r="CG62" s="3">
        <v>414</v>
      </c>
      <c r="CH62" s="3">
        <v>406</v>
      </c>
      <c r="CI62" s="3">
        <v>396</v>
      </c>
      <c r="CJ62" s="3">
        <v>386</v>
      </c>
      <c r="CK62" s="3">
        <v>376</v>
      </c>
      <c r="CL62" s="3">
        <v>365</v>
      </c>
      <c r="CM62" s="3">
        <v>354</v>
      </c>
      <c r="CN62" s="3">
        <v>342</v>
      </c>
      <c r="CO62" s="3">
        <v>331</v>
      </c>
      <c r="CP62" s="3">
        <v>319</v>
      </c>
      <c r="CQ62" s="3">
        <v>308</v>
      </c>
      <c r="CR62" s="3">
        <v>298</v>
      </c>
      <c r="CS62" s="3">
        <v>288</v>
      </c>
      <c r="CT62" s="3">
        <v>279</v>
      </c>
      <c r="CU62" s="3">
        <v>271</v>
      </c>
      <c r="CV62" s="3">
        <v>264</v>
      </c>
      <c r="CW62" s="3">
        <v>259</v>
      </c>
      <c r="CX62" s="3">
        <v>255</v>
      </c>
      <c r="CY62" s="3">
        <v>253</v>
      </c>
      <c r="CZ62" s="3">
        <v>252</v>
      </c>
      <c r="DA62" s="3">
        <v>254</v>
      </c>
      <c r="DB62" s="3">
        <v>257</v>
      </c>
      <c r="DC62" s="3">
        <v>262</v>
      </c>
      <c r="DD62" s="3">
        <v>268</v>
      </c>
      <c r="DE62" s="3">
        <v>276</v>
      </c>
      <c r="DF62" s="3">
        <v>285</v>
      </c>
      <c r="DG62" s="3">
        <v>295</v>
      </c>
      <c r="DH62" s="3">
        <v>306</v>
      </c>
      <c r="DI62" s="3">
        <v>317</v>
      </c>
      <c r="DJ62" s="3">
        <v>329</v>
      </c>
      <c r="DK62" s="3">
        <v>341</v>
      </c>
      <c r="DL62" s="3">
        <v>353</v>
      </c>
      <c r="DM62" s="3">
        <v>365</v>
      </c>
      <c r="DN62" s="3">
        <v>376</v>
      </c>
      <c r="DO62" s="3">
        <v>387</v>
      </c>
      <c r="DP62" s="3">
        <v>398</v>
      </c>
      <c r="DQ62" s="3">
        <v>408</v>
      </c>
      <c r="DR62" s="3">
        <v>417</v>
      </c>
      <c r="DS62" s="3">
        <v>425</v>
      </c>
      <c r="DT62" s="3">
        <v>433</v>
      </c>
      <c r="DU62" s="3">
        <v>440</v>
      </c>
      <c r="DV62" s="3">
        <v>447</v>
      </c>
      <c r="DW62" s="3">
        <v>452</v>
      </c>
      <c r="DX62" s="3">
        <v>457</v>
      </c>
      <c r="DY62" s="3">
        <v>462</v>
      </c>
      <c r="DZ62" s="3">
        <v>466</v>
      </c>
      <c r="EA62" s="3">
        <v>469</v>
      </c>
      <c r="EB62" s="3">
        <v>472</v>
      </c>
      <c r="EC62" s="3">
        <v>474</v>
      </c>
      <c r="ED62" s="3">
        <v>476</v>
      </c>
      <c r="EE62" s="3">
        <v>478</v>
      </c>
      <c r="EF62" s="3">
        <v>479</v>
      </c>
      <c r="EG62" s="3">
        <v>480</v>
      </c>
      <c r="EH62" s="3">
        <v>481</v>
      </c>
      <c r="EI62" s="3">
        <v>482</v>
      </c>
      <c r="EJ62" s="3">
        <v>482</v>
      </c>
      <c r="EK62" s="3">
        <v>483</v>
      </c>
      <c r="EL62" s="3">
        <v>483</v>
      </c>
      <c r="EM62" s="3">
        <v>483</v>
      </c>
      <c r="EN62" s="3">
        <v>482</v>
      </c>
      <c r="EO62" s="3">
        <v>482</v>
      </c>
      <c r="EP62" s="3">
        <v>481</v>
      </c>
      <c r="ER62" s="4">
        <f>PM!K59</f>
        <v>0.40972221888888888</v>
      </c>
      <c r="ES62" s="3">
        <f>MATCH(PM!K59,Annuaire!$B$3:$EP$3)</f>
        <v>60</v>
      </c>
      <c r="ET62" s="3">
        <f t="shared" ca="1" si="14"/>
        <v>0.40972196444444425</v>
      </c>
      <c r="EU62" s="3">
        <f t="shared" ca="1" si="15"/>
        <v>0.41666640444444425</v>
      </c>
      <c r="EV62" s="3">
        <f t="shared" ca="1" si="16"/>
        <v>472</v>
      </c>
      <c r="EW62" s="3">
        <f t="shared" ca="1" si="17"/>
        <v>474</v>
      </c>
      <c r="EY62" s="5">
        <f ca="1">(((PM!K59-Annuaire!ET62)*(Annuaire!EW62-Annuaire!EV62))/(Annuaire!EU62-Annuaire!ET62))+Annuaire!EV62</f>
        <v>472.00007328004693</v>
      </c>
      <c r="FA62" s="4">
        <f>PM!N59</f>
        <v>0.9319444441111111</v>
      </c>
      <c r="FB62" s="3">
        <f>MATCH(PM!N59,Annuaire!$B$3:$EP$3)</f>
        <v>135</v>
      </c>
      <c r="FC62" s="3">
        <f t="shared" ca="1" si="18"/>
        <v>0.93055496444444741</v>
      </c>
      <c r="FD62" s="3">
        <f t="shared" ca="1" si="19"/>
        <v>0.93749940444444746</v>
      </c>
      <c r="FE62" s="3">
        <f t="shared" ca="1" si="20"/>
        <v>479</v>
      </c>
      <c r="FF62" s="3">
        <f t="shared" ca="1" si="21"/>
        <v>480</v>
      </c>
      <c r="FH62" s="5">
        <f ca="1">(((PM!N59-Annuaire!FC62)*(Annuaire!FF62-Annuaire!FE62))/(Annuaire!FD62-Annuaire!FC62))+Annuaire!FE62</f>
        <v>479.2000852000541</v>
      </c>
    </row>
    <row r="63" spans="1:164" s="3" customFormat="1" x14ac:dyDescent="0.25">
      <c r="A63" s="13">
        <v>42150</v>
      </c>
      <c r="B63" s="3">
        <v>481</v>
      </c>
      <c r="C63" s="3">
        <v>480</v>
      </c>
      <c r="D63" s="3">
        <v>478</v>
      </c>
      <c r="E63" s="3">
        <v>476</v>
      </c>
      <c r="F63" s="3">
        <v>474</v>
      </c>
      <c r="G63" s="3">
        <v>471</v>
      </c>
      <c r="H63" s="3">
        <v>468</v>
      </c>
      <c r="I63" s="3">
        <v>464</v>
      </c>
      <c r="J63" s="3">
        <v>460</v>
      </c>
      <c r="K63" s="3">
        <v>455</v>
      </c>
      <c r="L63" s="3">
        <v>449</v>
      </c>
      <c r="M63" s="3">
        <v>443</v>
      </c>
      <c r="N63" s="3">
        <v>436</v>
      </c>
      <c r="O63" s="3">
        <v>428</v>
      </c>
      <c r="P63" s="3">
        <v>420</v>
      </c>
      <c r="Q63" s="3">
        <v>411</v>
      </c>
      <c r="R63" s="3">
        <v>402</v>
      </c>
      <c r="S63" s="3">
        <v>391</v>
      </c>
      <c r="T63" s="3">
        <v>381</v>
      </c>
      <c r="U63" s="3">
        <v>370</v>
      </c>
      <c r="V63" s="3">
        <v>358</v>
      </c>
      <c r="W63" s="3">
        <v>347</v>
      </c>
      <c r="X63" s="3">
        <v>335</v>
      </c>
      <c r="Y63" s="3">
        <v>324</v>
      </c>
      <c r="Z63" s="3">
        <v>312</v>
      </c>
      <c r="AA63" s="3">
        <v>302</v>
      </c>
      <c r="AB63" s="3">
        <v>291</v>
      </c>
      <c r="AC63" s="3">
        <v>282</v>
      </c>
      <c r="AD63" s="3">
        <v>273</v>
      </c>
      <c r="AE63" s="3">
        <v>266</v>
      </c>
      <c r="AF63" s="3">
        <v>260</v>
      </c>
      <c r="AG63" s="3">
        <v>255</v>
      </c>
      <c r="AH63" s="3">
        <v>252</v>
      </c>
      <c r="AI63" s="3">
        <v>250</v>
      </c>
      <c r="AJ63" s="3">
        <v>250</v>
      </c>
      <c r="AK63" s="3">
        <v>251</v>
      </c>
      <c r="AL63" s="3">
        <v>254</v>
      </c>
      <c r="AM63" s="3">
        <v>259</v>
      </c>
      <c r="AN63" s="3">
        <v>264</v>
      </c>
      <c r="AO63" s="3">
        <v>271</v>
      </c>
      <c r="AP63" s="3">
        <v>279</v>
      </c>
      <c r="AQ63" s="3">
        <v>288</v>
      </c>
      <c r="AR63" s="3">
        <v>298</v>
      </c>
      <c r="AS63" s="3">
        <v>308</v>
      </c>
      <c r="AT63" s="3">
        <v>318</v>
      </c>
      <c r="AU63" s="3">
        <v>329</v>
      </c>
      <c r="AV63" s="3">
        <v>339</v>
      </c>
      <c r="AW63" s="3">
        <v>350</v>
      </c>
      <c r="AX63" s="3">
        <v>360</v>
      </c>
      <c r="AY63" s="3">
        <v>370</v>
      </c>
      <c r="AZ63" s="3">
        <v>379</v>
      </c>
      <c r="BA63" s="3">
        <v>388</v>
      </c>
      <c r="BB63" s="3">
        <v>396</v>
      </c>
      <c r="BC63" s="3">
        <v>404</v>
      </c>
      <c r="BD63" s="3">
        <v>411</v>
      </c>
      <c r="BE63" s="3">
        <v>418</v>
      </c>
      <c r="BF63" s="3">
        <v>424</v>
      </c>
      <c r="BG63" s="3">
        <v>430</v>
      </c>
      <c r="BH63" s="3">
        <v>435</v>
      </c>
      <c r="BI63" s="3">
        <v>440</v>
      </c>
      <c r="BJ63" s="3">
        <v>444</v>
      </c>
      <c r="BK63" s="3">
        <v>448</v>
      </c>
      <c r="BL63" s="3">
        <v>451</v>
      </c>
      <c r="BM63" s="3">
        <v>454</v>
      </c>
      <c r="BN63" s="3">
        <v>457</v>
      </c>
      <c r="BO63" s="3">
        <v>460</v>
      </c>
      <c r="BP63" s="3">
        <v>462</v>
      </c>
      <c r="BQ63" s="3">
        <v>464</v>
      </c>
      <c r="BR63" s="3">
        <v>466</v>
      </c>
      <c r="BS63" s="3">
        <v>468</v>
      </c>
      <c r="BT63" s="3">
        <v>469</v>
      </c>
      <c r="BU63" s="3">
        <v>470</v>
      </c>
      <c r="BV63" s="3">
        <v>471</v>
      </c>
      <c r="BW63" s="3">
        <v>472</v>
      </c>
      <c r="BX63" s="3">
        <v>472</v>
      </c>
      <c r="BY63" s="3">
        <v>472</v>
      </c>
      <c r="BZ63" s="3">
        <v>472</v>
      </c>
      <c r="CA63" s="3">
        <v>471</v>
      </c>
      <c r="CB63" s="3">
        <v>470</v>
      </c>
      <c r="CC63" s="3">
        <v>468</v>
      </c>
      <c r="CD63" s="3">
        <v>466</v>
      </c>
      <c r="CE63" s="3">
        <v>463</v>
      </c>
      <c r="CF63" s="3">
        <v>459</v>
      </c>
      <c r="CG63" s="3">
        <v>455</v>
      </c>
      <c r="CH63" s="3">
        <v>450</v>
      </c>
      <c r="CI63" s="3">
        <v>445</v>
      </c>
      <c r="CJ63" s="3">
        <v>439</v>
      </c>
      <c r="CK63" s="3">
        <v>432</v>
      </c>
      <c r="CL63" s="3">
        <v>425</v>
      </c>
      <c r="CM63" s="3">
        <v>417</v>
      </c>
      <c r="CN63" s="3">
        <v>408</v>
      </c>
      <c r="CO63" s="3">
        <v>399</v>
      </c>
      <c r="CP63" s="3">
        <v>389</v>
      </c>
      <c r="CQ63" s="3">
        <v>379</v>
      </c>
      <c r="CR63" s="3">
        <v>369</v>
      </c>
      <c r="CS63" s="3">
        <v>358</v>
      </c>
      <c r="CT63" s="3">
        <v>348</v>
      </c>
      <c r="CU63" s="3">
        <v>337</v>
      </c>
      <c r="CV63" s="3">
        <v>327</v>
      </c>
      <c r="CW63" s="3">
        <v>316</v>
      </c>
      <c r="CX63" s="3">
        <v>307</v>
      </c>
      <c r="CY63" s="3">
        <v>298</v>
      </c>
      <c r="CZ63" s="3">
        <v>290</v>
      </c>
      <c r="DA63" s="3">
        <v>283</v>
      </c>
      <c r="DB63" s="3">
        <v>277</v>
      </c>
      <c r="DC63" s="3">
        <v>272</v>
      </c>
      <c r="DD63" s="3">
        <v>269</v>
      </c>
      <c r="DE63" s="3">
        <v>267</v>
      </c>
      <c r="DF63" s="3">
        <v>267</v>
      </c>
      <c r="DG63" s="3">
        <v>268</v>
      </c>
      <c r="DH63" s="3">
        <v>271</v>
      </c>
      <c r="DI63" s="3">
        <v>275</v>
      </c>
      <c r="DJ63" s="3">
        <v>280</v>
      </c>
      <c r="DK63" s="3">
        <v>286</v>
      </c>
      <c r="DL63" s="3">
        <v>294</v>
      </c>
      <c r="DM63" s="3">
        <v>302</v>
      </c>
      <c r="DN63" s="3">
        <v>311</v>
      </c>
      <c r="DO63" s="3">
        <v>320</v>
      </c>
      <c r="DP63" s="3">
        <v>330</v>
      </c>
      <c r="DQ63" s="3">
        <v>340</v>
      </c>
      <c r="DR63" s="3">
        <v>350</v>
      </c>
      <c r="DS63" s="3">
        <v>360</v>
      </c>
      <c r="DT63" s="3">
        <v>370</v>
      </c>
      <c r="DU63" s="3">
        <v>379</v>
      </c>
      <c r="DV63" s="3">
        <v>388</v>
      </c>
      <c r="DW63" s="3">
        <v>397</v>
      </c>
      <c r="DX63" s="3">
        <v>405</v>
      </c>
      <c r="DY63" s="3">
        <v>412</v>
      </c>
      <c r="DZ63" s="3">
        <v>419</v>
      </c>
      <c r="EA63" s="3">
        <v>426</v>
      </c>
      <c r="EB63" s="3">
        <v>432</v>
      </c>
      <c r="EC63" s="3">
        <v>437</v>
      </c>
      <c r="ED63" s="3">
        <v>442</v>
      </c>
      <c r="EE63" s="3">
        <v>447</v>
      </c>
      <c r="EF63" s="3">
        <v>451</v>
      </c>
      <c r="EG63" s="3">
        <v>455</v>
      </c>
      <c r="EH63" s="3">
        <v>458</v>
      </c>
      <c r="EI63" s="3">
        <v>461</v>
      </c>
      <c r="EJ63" s="3">
        <v>464</v>
      </c>
      <c r="EK63" s="3">
        <v>466</v>
      </c>
      <c r="EL63" s="3">
        <v>469</v>
      </c>
      <c r="EM63" s="3">
        <v>471</v>
      </c>
      <c r="EN63" s="3">
        <v>473</v>
      </c>
      <c r="EO63" s="3">
        <v>474</v>
      </c>
      <c r="EP63" s="3">
        <v>476</v>
      </c>
      <c r="ER63" s="4">
        <f>PM!K60</f>
        <v>0.47569444111111103</v>
      </c>
      <c r="ES63" s="3">
        <f>MATCH(PM!K60,Annuaire!$B$3:$EP$3)</f>
        <v>69</v>
      </c>
      <c r="ET63" s="3">
        <f t="shared" ca="1" si="14"/>
        <v>0.47222192444444422</v>
      </c>
      <c r="EU63" s="3">
        <f t="shared" ca="1" si="15"/>
        <v>0.47916636444444421</v>
      </c>
      <c r="EV63" s="3">
        <f t="shared" ca="1" si="16"/>
        <v>466</v>
      </c>
      <c r="EW63" s="3">
        <f t="shared" ca="1" si="17"/>
        <v>468</v>
      </c>
      <c r="EY63" s="5">
        <f ca="1">(((PM!K60-Annuaire!ET63)*(Annuaire!EW63-Annuaire!EV63))/(Annuaire!EU63-Annuaire!ET63))+Annuaire!EV63</f>
        <v>467.0000854400547</v>
      </c>
      <c r="FA63" s="4">
        <f>PM!N60</f>
        <v>0.99374999666666664</v>
      </c>
      <c r="FB63" s="3">
        <f>MATCH(PM!N60,Annuaire!$B$3:$EP$3)</f>
        <v>144</v>
      </c>
      <c r="FC63" s="3">
        <f t="shared" ca="1" si="18"/>
        <v>0.99305492444444787</v>
      </c>
      <c r="FD63" s="3">
        <f t="shared" ca="1" si="19"/>
        <v>0.99999936444444792</v>
      </c>
      <c r="FE63" s="3">
        <f t="shared" ca="1" si="20"/>
        <v>474</v>
      </c>
      <c r="FF63" s="3">
        <f t="shared" ca="1" si="21"/>
        <v>476</v>
      </c>
      <c r="FH63" s="5">
        <f ca="1">(((PM!N60-Annuaire!FC63)*(Annuaire!FF63-Annuaire!FE63))/(Annuaire!FD63-Annuaire!FC63))+Annuaire!FE63</f>
        <v>474.20018092811478</v>
      </c>
    </row>
    <row r="64" spans="1:164" s="3" customFormat="1" x14ac:dyDescent="0.25">
      <c r="A64" s="13">
        <v>42151</v>
      </c>
      <c r="B64" s="3">
        <v>476</v>
      </c>
      <c r="C64" s="3">
        <v>477</v>
      </c>
      <c r="D64" s="3">
        <v>478</v>
      </c>
      <c r="E64" s="3">
        <v>479</v>
      </c>
      <c r="F64" s="3">
        <v>479</v>
      </c>
      <c r="G64" s="3">
        <v>480</v>
      </c>
      <c r="H64" s="3">
        <v>480</v>
      </c>
      <c r="I64" s="3">
        <v>479</v>
      </c>
      <c r="J64" s="3">
        <v>478</v>
      </c>
      <c r="K64" s="3">
        <v>477</v>
      </c>
      <c r="L64" s="3">
        <v>475</v>
      </c>
      <c r="M64" s="3">
        <v>472</v>
      </c>
      <c r="N64" s="3">
        <v>469</v>
      </c>
      <c r="O64" s="3">
        <v>465</v>
      </c>
      <c r="P64" s="3">
        <v>461</v>
      </c>
      <c r="Q64" s="3">
        <v>456</v>
      </c>
      <c r="R64" s="3">
        <v>450</v>
      </c>
      <c r="S64" s="3">
        <v>444</v>
      </c>
      <c r="T64" s="3">
        <v>437</v>
      </c>
      <c r="U64" s="3">
        <v>429</v>
      </c>
      <c r="V64" s="3">
        <v>421</v>
      </c>
      <c r="W64" s="3">
        <v>412</v>
      </c>
      <c r="X64" s="3">
        <v>403</v>
      </c>
      <c r="Y64" s="3">
        <v>393</v>
      </c>
      <c r="Z64" s="3">
        <v>383</v>
      </c>
      <c r="AA64" s="3">
        <v>372</v>
      </c>
      <c r="AB64" s="3">
        <v>361</v>
      </c>
      <c r="AC64" s="3">
        <v>350</v>
      </c>
      <c r="AD64" s="3">
        <v>339</v>
      </c>
      <c r="AE64" s="3">
        <v>328</v>
      </c>
      <c r="AF64" s="3">
        <v>317</v>
      </c>
      <c r="AG64" s="3">
        <v>307</v>
      </c>
      <c r="AH64" s="3">
        <v>297</v>
      </c>
      <c r="AI64" s="3">
        <v>288</v>
      </c>
      <c r="AJ64" s="3">
        <v>280</v>
      </c>
      <c r="AK64" s="3">
        <v>273</v>
      </c>
      <c r="AL64" s="3">
        <v>268</v>
      </c>
      <c r="AM64" s="3">
        <v>263</v>
      </c>
      <c r="AN64" s="3">
        <v>260</v>
      </c>
      <c r="AO64" s="3">
        <v>258</v>
      </c>
      <c r="AP64" s="3">
        <v>257</v>
      </c>
      <c r="AQ64" s="3">
        <v>258</v>
      </c>
      <c r="AR64" s="3">
        <v>260</v>
      </c>
      <c r="AS64" s="3">
        <v>264</v>
      </c>
      <c r="AT64" s="3">
        <v>268</v>
      </c>
      <c r="AU64" s="3">
        <v>274</v>
      </c>
      <c r="AV64" s="3">
        <v>281</v>
      </c>
      <c r="AW64" s="3">
        <v>288</v>
      </c>
      <c r="AX64" s="3">
        <v>297</v>
      </c>
      <c r="AY64" s="3">
        <v>305</v>
      </c>
      <c r="AZ64" s="3">
        <v>314</v>
      </c>
      <c r="BA64" s="3">
        <v>324</v>
      </c>
      <c r="BB64" s="3">
        <v>333</v>
      </c>
      <c r="BC64" s="3">
        <v>343</v>
      </c>
      <c r="BD64" s="3">
        <v>352</v>
      </c>
      <c r="BE64" s="3">
        <v>362</v>
      </c>
      <c r="BF64" s="3">
        <v>371</v>
      </c>
      <c r="BG64" s="3">
        <v>379</v>
      </c>
      <c r="BH64" s="3">
        <v>387</v>
      </c>
      <c r="BI64" s="3">
        <v>395</v>
      </c>
      <c r="BJ64" s="3">
        <v>403</v>
      </c>
      <c r="BK64" s="3">
        <v>410</v>
      </c>
      <c r="BL64" s="3">
        <v>416</v>
      </c>
      <c r="BM64" s="3">
        <v>422</v>
      </c>
      <c r="BN64" s="3">
        <v>428</v>
      </c>
      <c r="BO64" s="3">
        <v>433</v>
      </c>
      <c r="BP64" s="3">
        <v>438</v>
      </c>
      <c r="BQ64" s="3">
        <v>443</v>
      </c>
      <c r="BR64" s="3">
        <v>448</v>
      </c>
      <c r="BS64" s="3">
        <v>452</v>
      </c>
      <c r="BT64" s="3">
        <v>456</v>
      </c>
      <c r="BU64" s="3">
        <v>459</v>
      </c>
      <c r="BV64" s="3">
        <v>463</v>
      </c>
      <c r="BW64" s="3">
        <v>466</v>
      </c>
      <c r="BX64" s="3">
        <v>469</v>
      </c>
      <c r="BY64" s="3">
        <v>472</v>
      </c>
      <c r="BZ64" s="3">
        <v>474</v>
      </c>
      <c r="CA64" s="3">
        <v>476</v>
      </c>
      <c r="CB64" s="3">
        <v>478</v>
      </c>
      <c r="CC64" s="3">
        <v>479</v>
      </c>
      <c r="CD64" s="3">
        <v>480</v>
      </c>
      <c r="CE64" s="3">
        <v>481</v>
      </c>
      <c r="CF64" s="3">
        <v>481</v>
      </c>
      <c r="CG64" s="3">
        <v>480</v>
      </c>
      <c r="CH64" s="3">
        <v>479</v>
      </c>
      <c r="CI64" s="3">
        <v>477</v>
      </c>
      <c r="CJ64" s="3">
        <v>475</v>
      </c>
      <c r="CK64" s="3">
        <v>471</v>
      </c>
      <c r="CL64" s="3">
        <v>468</v>
      </c>
      <c r="CM64" s="3">
        <v>463</v>
      </c>
      <c r="CN64" s="3">
        <v>458</v>
      </c>
      <c r="CO64" s="3">
        <v>452</v>
      </c>
      <c r="CP64" s="3">
        <v>445</v>
      </c>
      <c r="CQ64" s="3">
        <v>438</v>
      </c>
      <c r="CR64" s="3">
        <v>430</v>
      </c>
      <c r="CS64" s="3">
        <v>422</v>
      </c>
      <c r="CT64" s="3">
        <v>413</v>
      </c>
      <c r="CU64" s="3">
        <v>403</v>
      </c>
      <c r="CV64" s="3">
        <v>393</v>
      </c>
      <c r="CW64" s="3">
        <v>382</v>
      </c>
      <c r="CX64" s="3">
        <v>372</v>
      </c>
      <c r="CY64" s="3">
        <v>361</v>
      </c>
      <c r="CZ64" s="3">
        <v>350</v>
      </c>
      <c r="DA64" s="3">
        <v>339</v>
      </c>
      <c r="DB64" s="3">
        <v>328</v>
      </c>
      <c r="DC64" s="3">
        <v>318</v>
      </c>
      <c r="DD64" s="3">
        <v>308</v>
      </c>
      <c r="DE64" s="3">
        <v>299</v>
      </c>
      <c r="DF64" s="3">
        <v>291</v>
      </c>
      <c r="DG64" s="3">
        <v>284</v>
      </c>
      <c r="DH64" s="3">
        <v>278</v>
      </c>
      <c r="DI64" s="3">
        <v>273</v>
      </c>
      <c r="DJ64" s="3">
        <v>269</v>
      </c>
      <c r="DK64" s="3">
        <v>267</v>
      </c>
      <c r="DL64" s="3">
        <v>266</v>
      </c>
      <c r="DM64" s="3">
        <v>267</v>
      </c>
      <c r="DN64" s="3">
        <v>268</v>
      </c>
      <c r="DO64" s="3">
        <v>272</v>
      </c>
      <c r="DP64" s="3">
        <v>276</v>
      </c>
      <c r="DQ64" s="3">
        <v>281</v>
      </c>
      <c r="DR64" s="3">
        <v>288</v>
      </c>
      <c r="DS64" s="3">
        <v>295</v>
      </c>
      <c r="DT64" s="3">
        <v>303</v>
      </c>
      <c r="DU64" s="3">
        <v>311</v>
      </c>
      <c r="DV64" s="3">
        <v>320</v>
      </c>
      <c r="DW64" s="3">
        <v>330</v>
      </c>
      <c r="DX64" s="3">
        <v>339</v>
      </c>
      <c r="DY64" s="3">
        <v>349</v>
      </c>
      <c r="DZ64" s="3">
        <v>358</v>
      </c>
      <c r="EA64" s="3">
        <v>368</v>
      </c>
      <c r="EB64" s="3">
        <v>377</v>
      </c>
      <c r="EC64" s="3">
        <v>386</v>
      </c>
      <c r="ED64" s="3">
        <v>394</v>
      </c>
      <c r="EE64" s="3">
        <v>402</v>
      </c>
      <c r="EF64" s="3">
        <v>410</v>
      </c>
      <c r="EG64" s="3">
        <v>417</v>
      </c>
      <c r="EH64" s="3">
        <v>423</v>
      </c>
      <c r="EI64" s="3">
        <v>430</v>
      </c>
      <c r="EJ64" s="3">
        <v>435</v>
      </c>
      <c r="EK64" s="3">
        <v>441</v>
      </c>
      <c r="EL64" s="3">
        <v>446</v>
      </c>
      <c r="EM64" s="3">
        <v>451</v>
      </c>
      <c r="EN64" s="3">
        <v>455</v>
      </c>
      <c r="EO64" s="3">
        <v>459</v>
      </c>
      <c r="EP64" s="3">
        <v>463</v>
      </c>
      <c r="ER64" s="4">
        <f>PM!K61</f>
        <v>-6.2500033333333371E-3</v>
      </c>
      <c r="ES64" s="3" t="e">
        <f>MATCH(PM!K61,Annuaire!$B$3:$EP$3)</f>
        <v>#N/A</v>
      </c>
      <c r="ET64" s="3" t="e">
        <f t="shared" ca="1" si="14"/>
        <v>#N/A</v>
      </c>
      <c r="EU64" s="3" t="e">
        <f t="shared" ca="1" si="15"/>
        <v>#N/A</v>
      </c>
      <c r="EV64" s="3" t="e">
        <f t="shared" ca="1" si="16"/>
        <v>#N/A</v>
      </c>
      <c r="EW64" s="3" t="e">
        <f t="shared" ca="1" si="17"/>
        <v>#N/A</v>
      </c>
      <c r="EY64" s="5" t="e">
        <f ca="1">(((PM!K61-Annuaire!ET64)*(Annuaire!EW64-Annuaire!EV64))/(Annuaire!EU64-Annuaire!ET64))+Annuaire!EV64</f>
        <v>#N/A</v>
      </c>
      <c r="FA64" s="4">
        <f>PM!N61</f>
        <v>0.52361111077777778</v>
      </c>
      <c r="FB64" s="3">
        <f>MATCH(PM!N61,Annuaire!$B$3:$EP$3)</f>
        <v>76</v>
      </c>
      <c r="FC64" s="3">
        <f t="shared" ca="1" si="18"/>
        <v>0.52083300444444436</v>
      </c>
      <c r="FD64" s="3">
        <f t="shared" ca="1" si="19"/>
        <v>0.52777744444444441</v>
      </c>
      <c r="FE64" s="3">
        <f t="shared" ca="1" si="20"/>
        <v>472</v>
      </c>
      <c r="FF64" s="3">
        <f t="shared" ca="1" si="21"/>
        <v>474</v>
      </c>
      <c r="FH64" s="5">
        <f ca="1">(((PM!N61-Annuaire!FC64)*(Annuaire!FF64-Annuaire!FE64))/(Annuaire!FD64-Annuaire!FC64))+Annuaire!FE64</f>
        <v>472.80009513606092</v>
      </c>
    </row>
    <row r="65" spans="1:164" x14ac:dyDescent="0.25">
      <c r="A65" s="1">
        <v>42152</v>
      </c>
      <c r="B65">
        <v>463</v>
      </c>
      <c r="C65">
        <v>467</v>
      </c>
      <c r="D65">
        <v>470</v>
      </c>
      <c r="E65">
        <v>473</v>
      </c>
      <c r="F65">
        <v>476</v>
      </c>
      <c r="G65">
        <v>479</v>
      </c>
      <c r="H65">
        <v>481</v>
      </c>
      <c r="I65">
        <v>483</v>
      </c>
      <c r="J65">
        <v>485</v>
      </c>
      <c r="K65">
        <v>486</v>
      </c>
      <c r="L65">
        <v>487</v>
      </c>
      <c r="M65">
        <v>488</v>
      </c>
      <c r="N65">
        <v>488</v>
      </c>
      <c r="O65">
        <v>487</v>
      </c>
      <c r="P65">
        <v>486</v>
      </c>
      <c r="Q65">
        <v>484</v>
      </c>
      <c r="R65">
        <v>482</v>
      </c>
      <c r="S65">
        <v>479</v>
      </c>
      <c r="T65">
        <v>476</v>
      </c>
      <c r="U65">
        <v>471</v>
      </c>
      <c r="V65">
        <v>466</v>
      </c>
      <c r="W65">
        <v>461</v>
      </c>
      <c r="X65">
        <v>454</v>
      </c>
      <c r="Y65">
        <v>447</v>
      </c>
      <c r="Z65">
        <v>440</v>
      </c>
      <c r="AA65">
        <v>431</v>
      </c>
      <c r="AB65">
        <v>422</v>
      </c>
      <c r="AC65">
        <v>413</v>
      </c>
      <c r="AD65">
        <v>403</v>
      </c>
      <c r="AE65">
        <v>392</v>
      </c>
      <c r="AF65">
        <v>381</v>
      </c>
      <c r="AG65">
        <v>370</v>
      </c>
      <c r="AH65">
        <v>359</v>
      </c>
      <c r="AI65">
        <v>347</v>
      </c>
      <c r="AJ65">
        <v>336</v>
      </c>
      <c r="AK65">
        <v>324</v>
      </c>
      <c r="AL65">
        <v>313</v>
      </c>
      <c r="AM65">
        <v>303</v>
      </c>
      <c r="AN65">
        <v>293</v>
      </c>
      <c r="AO65">
        <v>283</v>
      </c>
      <c r="AP65">
        <v>275</v>
      </c>
      <c r="AQ65">
        <v>267</v>
      </c>
      <c r="AR65">
        <v>261</v>
      </c>
      <c r="AS65">
        <v>256</v>
      </c>
      <c r="AT65">
        <v>252</v>
      </c>
      <c r="AU65">
        <v>250</v>
      </c>
      <c r="AV65">
        <v>249</v>
      </c>
      <c r="AW65">
        <v>249</v>
      </c>
      <c r="AX65">
        <v>251</v>
      </c>
      <c r="AY65">
        <v>254</v>
      </c>
      <c r="AZ65">
        <v>259</v>
      </c>
      <c r="BA65">
        <v>264</v>
      </c>
      <c r="BB65">
        <v>271</v>
      </c>
      <c r="BC65">
        <v>279</v>
      </c>
      <c r="BD65">
        <v>287</v>
      </c>
      <c r="BE65">
        <v>296</v>
      </c>
      <c r="BF65">
        <v>306</v>
      </c>
      <c r="BG65">
        <v>316</v>
      </c>
      <c r="BH65">
        <v>326</v>
      </c>
      <c r="BI65">
        <v>336</v>
      </c>
      <c r="BJ65">
        <v>346</v>
      </c>
      <c r="BK65">
        <v>357</v>
      </c>
      <c r="BL65">
        <v>366</v>
      </c>
      <c r="BM65">
        <v>376</v>
      </c>
      <c r="BN65">
        <v>385</v>
      </c>
      <c r="BO65">
        <v>394</v>
      </c>
      <c r="BP65">
        <v>403</v>
      </c>
      <c r="BQ65">
        <v>411</v>
      </c>
      <c r="BR65">
        <v>419</v>
      </c>
      <c r="BS65">
        <v>426</v>
      </c>
      <c r="BT65">
        <v>433</v>
      </c>
      <c r="BU65">
        <v>439</v>
      </c>
      <c r="BV65">
        <v>445</v>
      </c>
      <c r="BW65">
        <v>451</v>
      </c>
      <c r="BX65">
        <v>457</v>
      </c>
      <c r="BY65">
        <v>462</v>
      </c>
      <c r="BZ65">
        <v>467</v>
      </c>
      <c r="CA65">
        <v>472</v>
      </c>
      <c r="CB65">
        <v>476</v>
      </c>
      <c r="CC65">
        <v>481</v>
      </c>
      <c r="CD65">
        <v>484</v>
      </c>
      <c r="CE65">
        <v>488</v>
      </c>
      <c r="CF65">
        <v>491</v>
      </c>
      <c r="CG65">
        <v>493</v>
      </c>
      <c r="CH65">
        <v>495</v>
      </c>
      <c r="CI65">
        <v>496</v>
      </c>
      <c r="CJ65">
        <v>497</v>
      </c>
      <c r="CK65">
        <v>497</v>
      </c>
      <c r="CL65">
        <v>497</v>
      </c>
      <c r="CM65">
        <v>495</v>
      </c>
      <c r="CN65">
        <v>493</v>
      </c>
      <c r="CO65">
        <v>490</v>
      </c>
      <c r="CP65">
        <v>487</v>
      </c>
      <c r="CQ65">
        <v>483</v>
      </c>
      <c r="CR65">
        <v>478</v>
      </c>
      <c r="CS65">
        <v>472</v>
      </c>
      <c r="CT65">
        <v>465</v>
      </c>
      <c r="CU65">
        <v>458</v>
      </c>
      <c r="CV65">
        <v>450</v>
      </c>
      <c r="CW65">
        <v>441</v>
      </c>
      <c r="CX65">
        <v>432</v>
      </c>
      <c r="CY65">
        <v>422</v>
      </c>
      <c r="CZ65">
        <v>412</v>
      </c>
      <c r="DA65">
        <v>401</v>
      </c>
      <c r="DB65">
        <v>390</v>
      </c>
      <c r="DC65">
        <v>378</v>
      </c>
      <c r="DD65">
        <v>366</v>
      </c>
      <c r="DE65">
        <v>354</v>
      </c>
      <c r="DF65">
        <v>342</v>
      </c>
      <c r="DG65">
        <v>330</v>
      </c>
      <c r="DH65">
        <v>319</v>
      </c>
      <c r="DI65">
        <v>308</v>
      </c>
      <c r="DJ65">
        <v>297</v>
      </c>
      <c r="DK65">
        <v>288</v>
      </c>
      <c r="DL65">
        <v>279</v>
      </c>
      <c r="DM65">
        <v>271</v>
      </c>
      <c r="DN65">
        <v>264</v>
      </c>
      <c r="DO65">
        <v>259</v>
      </c>
      <c r="DP65">
        <v>255</v>
      </c>
      <c r="DQ65">
        <v>252</v>
      </c>
      <c r="DR65">
        <v>251</v>
      </c>
      <c r="DS65">
        <v>251</v>
      </c>
      <c r="DT65">
        <v>253</v>
      </c>
      <c r="DU65">
        <v>256</v>
      </c>
      <c r="DV65">
        <v>261</v>
      </c>
      <c r="DW65">
        <v>266</v>
      </c>
      <c r="DX65">
        <v>273</v>
      </c>
      <c r="DY65">
        <v>281</v>
      </c>
      <c r="DZ65">
        <v>290</v>
      </c>
      <c r="EA65">
        <v>299</v>
      </c>
      <c r="EB65">
        <v>309</v>
      </c>
      <c r="EC65">
        <v>320</v>
      </c>
      <c r="ED65">
        <v>330</v>
      </c>
      <c r="EE65">
        <v>341</v>
      </c>
      <c r="EF65">
        <v>352</v>
      </c>
      <c r="EG65">
        <v>362</v>
      </c>
      <c r="EH65">
        <v>373</v>
      </c>
      <c r="EI65">
        <v>383</v>
      </c>
      <c r="EJ65">
        <v>392</v>
      </c>
      <c r="EK65">
        <v>401</v>
      </c>
      <c r="EL65">
        <v>410</v>
      </c>
      <c r="EM65">
        <v>418</v>
      </c>
      <c r="EN65">
        <v>426</v>
      </c>
      <c r="EO65">
        <v>433</v>
      </c>
      <c r="EP65">
        <v>440</v>
      </c>
      <c r="ER65" s="4">
        <f>PM!K62</f>
        <v>3.8888885555555558E-2</v>
      </c>
      <c r="ES65" s="3">
        <f>MATCH(PM!K62,Annuaire!$B$3:$EP$3)</f>
        <v>6</v>
      </c>
      <c r="ET65">
        <f t="shared" ca="1" si="14"/>
        <v>3.4722204444444446E-2</v>
      </c>
      <c r="EU65">
        <f t="shared" ca="1" si="15"/>
        <v>4.1666644444444442E-2</v>
      </c>
      <c r="EV65">
        <f t="shared" ca="1" si="16"/>
        <v>479</v>
      </c>
      <c r="EW65">
        <f t="shared" ca="1" si="17"/>
        <v>481</v>
      </c>
      <c r="EY65" s="5">
        <f ca="1">(((PM!K62-Annuaire!ET65)*(Annuaire!EW65-Annuaire!EV65))/(Annuaire!EU65-Annuaire!ET65))+Annuaire!EV65</f>
        <v>480.20000492800318</v>
      </c>
      <c r="FA65" s="6">
        <f>PM!N62</f>
        <v>0.55972222188888887</v>
      </c>
      <c r="FB65">
        <f>MATCH(PM!N62,Annuaire!$B$3:$EP$3)</f>
        <v>81</v>
      </c>
      <c r="FC65">
        <f t="shared" ca="1" si="18"/>
        <v>0.55555520444444462</v>
      </c>
      <c r="FD65">
        <f t="shared" ca="1" si="19"/>
        <v>0.56249964444444467</v>
      </c>
      <c r="FE65">
        <f t="shared" ca="1" si="20"/>
        <v>484</v>
      </c>
      <c r="FF65">
        <f t="shared" ca="1" si="21"/>
        <v>488</v>
      </c>
      <c r="FH65" s="8">
        <f ca="1">(((PM!N62-Annuaire!FC65)*(Annuaire!FF65-Annuaire!FE65))/(Annuaire!FD65-Annuaire!FC65))+Annuaire!FE65</f>
        <v>486.40020358413017</v>
      </c>
    </row>
    <row r="66" spans="1:164" x14ac:dyDescent="0.25">
      <c r="A66" s="1">
        <v>42153</v>
      </c>
      <c r="B66">
        <v>440</v>
      </c>
      <c r="C66">
        <v>447</v>
      </c>
      <c r="D66">
        <v>453</v>
      </c>
      <c r="E66">
        <v>459</v>
      </c>
      <c r="F66">
        <v>464</v>
      </c>
      <c r="G66">
        <v>469</v>
      </c>
      <c r="H66">
        <v>474</v>
      </c>
      <c r="I66">
        <v>479</v>
      </c>
      <c r="J66">
        <v>483</v>
      </c>
      <c r="K66">
        <v>487</v>
      </c>
      <c r="L66">
        <v>490</v>
      </c>
      <c r="M66">
        <v>493</v>
      </c>
      <c r="N66">
        <v>496</v>
      </c>
      <c r="O66">
        <v>498</v>
      </c>
      <c r="P66">
        <v>500</v>
      </c>
      <c r="Q66">
        <v>501</v>
      </c>
      <c r="R66">
        <v>502</v>
      </c>
      <c r="S66">
        <v>502</v>
      </c>
      <c r="T66">
        <v>501</v>
      </c>
      <c r="U66">
        <v>500</v>
      </c>
      <c r="V66">
        <v>498</v>
      </c>
      <c r="W66">
        <v>496</v>
      </c>
      <c r="X66">
        <v>492</v>
      </c>
      <c r="Y66">
        <v>488</v>
      </c>
      <c r="Z66">
        <v>483</v>
      </c>
      <c r="AA66">
        <v>477</v>
      </c>
      <c r="AB66">
        <v>471</v>
      </c>
      <c r="AC66">
        <v>464</v>
      </c>
      <c r="AD66">
        <v>456</v>
      </c>
      <c r="AE66">
        <v>448</v>
      </c>
      <c r="AF66">
        <v>438</v>
      </c>
      <c r="AG66">
        <v>429</v>
      </c>
      <c r="AH66">
        <v>418</v>
      </c>
      <c r="AI66">
        <v>407</v>
      </c>
      <c r="AJ66">
        <v>396</v>
      </c>
      <c r="AK66">
        <v>384</v>
      </c>
      <c r="AL66">
        <v>372</v>
      </c>
      <c r="AM66">
        <v>359</v>
      </c>
      <c r="AN66">
        <v>347</v>
      </c>
      <c r="AO66">
        <v>334</v>
      </c>
      <c r="AP66">
        <v>321</v>
      </c>
      <c r="AQ66">
        <v>309</v>
      </c>
      <c r="AR66">
        <v>297</v>
      </c>
      <c r="AS66">
        <v>285</v>
      </c>
      <c r="AT66">
        <v>274</v>
      </c>
      <c r="AU66">
        <v>264</v>
      </c>
      <c r="AV66">
        <v>255</v>
      </c>
      <c r="AW66">
        <v>248</v>
      </c>
      <c r="AX66">
        <v>241</v>
      </c>
      <c r="AY66">
        <v>236</v>
      </c>
      <c r="AZ66">
        <v>232</v>
      </c>
      <c r="BA66">
        <v>230</v>
      </c>
      <c r="BB66">
        <v>229</v>
      </c>
      <c r="BC66">
        <v>231</v>
      </c>
      <c r="BD66">
        <v>233</v>
      </c>
      <c r="BE66">
        <v>238</v>
      </c>
      <c r="BF66">
        <v>243</v>
      </c>
      <c r="BG66">
        <v>251</v>
      </c>
      <c r="BH66">
        <v>259</v>
      </c>
      <c r="BI66">
        <v>268</v>
      </c>
      <c r="BJ66">
        <v>279</v>
      </c>
      <c r="BK66">
        <v>290</v>
      </c>
      <c r="BL66">
        <v>302</v>
      </c>
      <c r="BM66">
        <v>314</v>
      </c>
      <c r="BN66">
        <v>326</v>
      </c>
      <c r="BO66">
        <v>338</v>
      </c>
      <c r="BP66">
        <v>350</v>
      </c>
      <c r="BQ66">
        <v>362</v>
      </c>
      <c r="BR66">
        <v>373</v>
      </c>
      <c r="BS66">
        <v>385</v>
      </c>
      <c r="BT66">
        <v>395</v>
      </c>
      <c r="BU66">
        <v>406</v>
      </c>
      <c r="BV66">
        <v>415</v>
      </c>
      <c r="BW66">
        <v>425</v>
      </c>
      <c r="BX66">
        <v>434</v>
      </c>
      <c r="BY66">
        <v>442</v>
      </c>
      <c r="BZ66">
        <v>450</v>
      </c>
      <c r="CA66">
        <v>458</v>
      </c>
      <c r="CB66">
        <v>465</v>
      </c>
      <c r="CC66">
        <v>472</v>
      </c>
      <c r="CD66">
        <v>478</v>
      </c>
      <c r="CE66">
        <v>485</v>
      </c>
      <c r="CF66">
        <v>490</v>
      </c>
      <c r="CG66">
        <v>496</v>
      </c>
      <c r="CH66">
        <v>501</v>
      </c>
      <c r="CI66">
        <v>505</v>
      </c>
      <c r="CJ66">
        <v>509</v>
      </c>
      <c r="CK66">
        <v>512</v>
      </c>
      <c r="CL66">
        <v>514</v>
      </c>
      <c r="CM66">
        <v>516</v>
      </c>
      <c r="CN66">
        <v>517</v>
      </c>
      <c r="CO66">
        <v>518</v>
      </c>
      <c r="CP66">
        <v>517</v>
      </c>
      <c r="CQ66">
        <v>516</v>
      </c>
      <c r="CR66">
        <v>513</v>
      </c>
      <c r="CS66">
        <v>510</v>
      </c>
      <c r="CT66">
        <v>507</v>
      </c>
      <c r="CU66">
        <v>502</v>
      </c>
      <c r="CV66">
        <v>496</v>
      </c>
      <c r="CW66">
        <v>490</v>
      </c>
      <c r="CX66">
        <v>483</v>
      </c>
      <c r="CY66">
        <v>475</v>
      </c>
      <c r="CZ66">
        <v>466</v>
      </c>
      <c r="DA66">
        <v>457</v>
      </c>
      <c r="DB66">
        <v>447</v>
      </c>
      <c r="DC66">
        <v>436</v>
      </c>
      <c r="DD66">
        <v>425</v>
      </c>
      <c r="DE66">
        <v>413</v>
      </c>
      <c r="DF66">
        <v>401</v>
      </c>
      <c r="DG66">
        <v>388</v>
      </c>
      <c r="DH66">
        <v>375</v>
      </c>
      <c r="DI66">
        <v>362</v>
      </c>
      <c r="DJ66">
        <v>348</v>
      </c>
      <c r="DK66">
        <v>335</v>
      </c>
      <c r="DL66">
        <v>322</v>
      </c>
      <c r="DM66">
        <v>309</v>
      </c>
      <c r="DN66">
        <v>296</v>
      </c>
      <c r="DO66">
        <v>284</v>
      </c>
      <c r="DP66">
        <v>273</v>
      </c>
      <c r="DQ66">
        <v>263</v>
      </c>
      <c r="DR66">
        <v>253</v>
      </c>
      <c r="DS66">
        <v>245</v>
      </c>
      <c r="DT66">
        <v>238</v>
      </c>
      <c r="DU66">
        <v>233</v>
      </c>
      <c r="DV66">
        <v>230</v>
      </c>
      <c r="DW66">
        <v>228</v>
      </c>
      <c r="DX66">
        <v>227</v>
      </c>
      <c r="DY66">
        <v>229</v>
      </c>
      <c r="DZ66">
        <v>232</v>
      </c>
      <c r="EA66">
        <v>237</v>
      </c>
      <c r="EB66">
        <v>243</v>
      </c>
      <c r="EC66">
        <v>251</v>
      </c>
      <c r="ED66">
        <v>260</v>
      </c>
      <c r="EE66">
        <v>270</v>
      </c>
      <c r="EF66">
        <v>281</v>
      </c>
      <c r="EG66">
        <v>293</v>
      </c>
      <c r="EH66">
        <v>305</v>
      </c>
      <c r="EI66">
        <v>318</v>
      </c>
      <c r="EJ66">
        <v>331</v>
      </c>
      <c r="EK66">
        <v>343</v>
      </c>
      <c r="EL66">
        <v>356</v>
      </c>
      <c r="EM66">
        <v>368</v>
      </c>
      <c r="EN66">
        <v>380</v>
      </c>
      <c r="EO66">
        <v>391</v>
      </c>
      <c r="EP66">
        <v>402</v>
      </c>
      <c r="ER66" s="4">
        <f>PM!K63</f>
        <v>7.3611107777777768E-2</v>
      </c>
      <c r="ES66" s="3">
        <f>MATCH(PM!K63,Annuaire!$B$3:$EP$3)</f>
        <v>11</v>
      </c>
      <c r="ET66">
        <f t="shared" ca="1" si="14"/>
        <v>6.9444404444444427E-2</v>
      </c>
      <c r="EU66">
        <f t="shared" ca="1" si="15"/>
        <v>7.6388844444444423E-2</v>
      </c>
      <c r="EV66">
        <f t="shared" ca="1" si="16"/>
        <v>490</v>
      </c>
      <c r="EW66">
        <f t="shared" ca="1" si="17"/>
        <v>493</v>
      </c>
      <c r="EY66" s="5">
        <f ca="1">(((PM!K63-Annuaire!ET66)*(Annuaire!EW66-Annuaire!EV66))/(Annuaire!EU66-Annuaire!ET66))+Annuaire!EV66</f>
        <v>491.80001699201085</v>
      </c>
      <c r="FA66" s="6">
        <f>PM!N63</f>
        <v>0.58888888855555555</v>
      </c>
      <c r="FB66">
        <f>MATCH(PM!N63,Annuaire!$B$3:$EP$3)</f>
        <v>85</v>
      </c>
      <c r="FC66">
        <f t="shared" ca="1" si="18"/>
        <v>0.58333296444444482</v>
      </c>
      <c r="FD66">
        <f t="shared" ca="1" si="19"/>
        <v>0.59027740444444488</v>
      </c>
      <c r="FE66">
        <f t="shared" ca="1" si="20"/>
        <v>501</v>
      </c>
      <c r="FF66">
        <f t="shared" ca="1" si="21"/>
        <v>505</v>
      </c>
      <c r="FH66" s="8">
        <f ca="1">(((PM!N63-Annuaire!FC66)*(Annuaire!FF66-Annuaire!FE66))/(Annuaire!FD66-Annuaire!FC66))+Annuaire!FE66</f>
        <v>504.20021433613692</v>
      </c>
    </row>
    <row r="67" spans="1:164" x14ac:dyDescent="0.25">
      <c r="A67" s="1">
        <v>42154</v>
      </c>
      <c r="B67">
        <v>402</v>
      </c>
      <c r="C67">
        <v>413</v>
      </c>
      <c r="D67">
        <v>423</v>
      </c>
      <c r="E67">
        <v>432</v>
      </c>
      <c r="F67">
        <v>441</v>
      </c>
      <c r="G67">
        <v>449</v>
      </c>
      <c r="H67">
        <v>457</v>
      </c>
      <c r="I67">
        <v>465</v>
      </c>
      <c r="J67">
        <v>471</v>
      </c>
      <c r="K67">
        <v>478</v>
      </c>
      <c r="L67">
        <v>484</v>
      </c>
      <c r="M67">
        <v>490</v>
      </c>
      <c r="N67">
        <v>495</v>
      </c>
      <c r="O67">
        <v>500</v>
      </c>
      <c r="P67">
        <v>505</v>
      </c>
      <c r="Q67">
        <v>509</v>
      </c>
      <c r="R67">
        <v>512</v>
      </c>
      <c r="S67">
        <v>515</v>
      </c>
      <c r="T67">
        <v>517</v>
      </c>
      <c r="U67">
        <v>519</v>
      </c>
      <c r="V67">
        <v>520</v>
      </c>
      <c r="W67">
        <v>520</v>
      </c>
      <c r="X67">
        <v>519</v>
      </c>
      <c r="Y67">
        <v>518</v>
      </c>
      <c r="Z67">
        <v>516</v>
      </c>
      <c r="AA67">
        <v>513</v>
      </c>
      <c r="AB67">
        <v>509</v>
      </c>
      <c r="AC67">
        <v>504</v>
      </c>
      <c r="AD67">
        <v>499</v>
      </c>
      <c r="AE67">
        <v>493</v>
      </c>
      <c r="AF67">
        <v>485</v>
      </c>
      <c r="AG67">
        <v>478</v>
      </c>
      <c r="AH67">
        <v>469</v>
      </c>
      <c r="AI67">
        <v>460</v>
      </c>
      <c r="AJ67">
        <v>450</v>
      </c>
      <c r="AK67">
        <v>439</v>
      </c>
      <c r="AL67">
        <v>428</v>
      </c>
      <c r="AM67">
        <v>416</v>
      </c>
      <c r="AN67">
        <v>404</v>
      </c>
      <c r="AO67">
        <v>391</v>
      </c>
      <c r="AP67">
        <v>377</v>
      </c>
      <c r="AQ67">
        <v>364</v>
      </c>
      <c r="AR67">
        <v>350</v>
      </c>
      <c r="AS67">
        <v>336</v>
      </c>
      <c r="AT67">
        <v>322</v>
      </c>
      <c r="AU67">
        <v>308</v>
      </c>
      <c r="AV67">
        <v>294</v>
      </c>
      <c r="AW67">
        <v>281</v>
      </c>
      <c r="AX67">
        <v>268</v>
      </c>
      <c r="AY67">
        <v>255</v>
      </c>
      <c r="AZ67">
        <v>244</v>
      </c>
      <c r="BA67">
        <v>234</v>
      </c>
      <c r="BB67">
        <v>225</v>
      </c>
      <c r="BC67">
        <v>218</v>
      </c>
      <c r="BD67">
        <v>212</v>
      </c>
      <c r="BE67">
        <v>208</v>
      </c>
      <c r="BF67">
        <v>206</v>
      </c>
      <c r="BG67">
        <v>206</v>
      </c>
      <c r="BH67">
        <v>207</v>
      </c>
      <c r="BI67">
        <v>211</v>
      </c>
      <c r="BJ67">
        <v>217</v>
      </c>
      <c r="BK67">
        <v>224</v>
      </c>
      <c r="BL67">
        <v>233</v>
      </c>
      <c r="BM67">
        <v>244</v>
      </c>
      <c r="BN67">
        <v>255</v>
      </c>
      <c r="BO67">
        <v>268</v>
      </c>
      <c r="BP67">
        <v>282</v>
      </c>
      <c r="BQ67">
        <v>296</v>
      </c>
      <c r="BR67">
        <v>310</v>
      </c>
      <c r="BS67">
        <v>325</v>
      </c>
      <c r="BT67">
        <v>339</v>
      </c>
      <c r="BU67">
        <v>353</v>
      </c>
      <c r="BV67">
        <v>367</v>
      </c>
      <c r="BW67">
        <v>381</v>
      </c>
      <c r="BX67">
        <v>394</v>
      </c>
      <c r="BY67">
        <v>406</v>
      </c>
      <c r="BZ67">
        <v>418</v>
      </c>
      <c r="CA67">
        <v>429</v>
      </c>
      <c r="CB67">
        <v>440</v>
      </c>
      <c r="CC67">
        <v>451</v>
      </c>
      <c r="CD67">
        <v>460</v>
      </c>
      <c r="CE67">
        <v>470</v>
      </c>
      <c r="CF67">
        <v>479</v>
      </c>
      <c r="CG67">
        <v>487</v>
      </c>
      <c r="CH67">
        <v>495</v>
      </c>
      <c r="CI67">
        <v>502</v>
      </c>
      <c r="CJ67">
        <v>509</v>
      </c>
      <c r="CK67">
        <v>515</v>
      </c>
      <c r="CL67">
        <v>521</v>
      </c>
      <c r="CM67">
        <v>526</v>
      </c>
      <c r="CN67">
        <v>530</v>
      </c>
      <c r="CO67">
        <v>534</v>
      </c>
      <c r="CP67">
        <v>536</v>
      </c>
      <c r="CQ67">
        <v>538</v>
      </c>
      <c r="CR67">
        <v>539</v>
      </c>
      <c r="CS67">
        <v>539</v>
      </c>
      <c r="CT67">
        <v>538</v>
      </c>
      <c r="CU67">
        <v>536</v>
      </c>
      <c r="CV67">
        <v>533</v>
      </c>
      <c r="CW67">
        <v>530</v>
      </c>
      <c r="CX67">
        <v>525</v>
      </c>
      <c r="CY67">
        <v>519</v>
      </c>
      <c r="CZ67">
        <v>513</v>
      </c>
      <c r="DA67">
        <v>505</v>
      </c>
      <c r="DB67">
        <v>497</v>
      </c>
      <c r="DC67">
        <v>488</v>
      </c>
      <c r="DD67">
        <v>478</v>
      </c>
      <c r="DE67">
        <v>468</v>
      </c>
      <c r="DF67">
        <v>456</v>
      </c>
      <c r="DG67">
        <v>444</v>
      </c>
      <c r="DH67">
        <v>432</v>
      </c>
      <c r="DI67">
        <v>419</v>
      </c>
      <c r="DJ67">
        <v>405</v>
      </c>
      <c r="DK67">
        <v>392</v>
      </c>
      <c r="DL67">
        <v>377</v>
      </c>
      <c r="DM67">
        <v>363</v>
      </c>
      <c r="DN67">
        <v>348</v>
      </c>
      <c r="DO67">
        <v>333</v>
      </c>
      <c r="DP67">
        <v>318</v>
      </c>
      <c r="DQ67">
        <v>303</v>
      </c>
      <c r="DR67">
        <v>289</v>
      </c>
      <c r="DS67">
        <v>275</v>
      </c>
      <c r="DT67">
        <v>262</v>
      </c>
      <c r="DU67">
        <v>249</v>
      </c>
      <c r="DV67">
        <v>238</v>
      </c>
      <c r="DW67">
        <v>227</v>
      </c>
      <c r="DX67">
        <v>219</v>
      </c>
      <c r="DY67">
        <v>211</v>
      </c>
      <c r="DZ67">
        <v>206</v>
      </c>
      <c r="EA67">
        <v>202</v>
      </c>
      <c r="EB67">
        <v>201</v>
      </c>
      <c r="EC67">
        <v>201</v>
      </c>
      <c r="ED67">
        <v>203</v>
      </c>
      <c r="EE67">
        <v>208</v>
      </c>
      <c r="EF67">
        <v>214</v>
      </c>
      <c r="EG67">
        <v>222</v>
      </c>
      <c r="EH67">
        <v>232</v>
      </c>
      <c r="EI67">
        <v>244</v>
      </c>
      <c r="EJ67">
        <v>256</v>
      </c>
      <c r="EK67">
        <v>270</v>
      </c>
      <c r="EL67">
        <v>284</v>
      </c>
      <c r="EM67">
        <v>299</v>
      </c>
      <c r="EN67">
        <v>314</v>
      </c>
      <c r="EO67">
        <v>329</v>
      </c>
      <c r="EP67">
        <v>344</v>
      </c>
      <c r="ER67" s="4">
        <f>PM!K64</f>
        <v>0.10208333000000001</v>
      </c>
      <c r="ES67" s="3">
        <f>MATCH(PM!K64,Annuaire!$B$3:$EP$3)</f>
        <v>15</v>
      </c>
      <c r="ET67">
        <f t="shared" ca="1" si="14"/>
        <v>9.7222164444444412E-2</v>
      </c>
      <c r="EU67">
        <f t="shared" ca="1" si="15"/>
        <v>0.10416660444444441</v>
      </c>
      <c r="EV67">
        <f t="shared" ca="1" si="16"/>
        <v>505</v>
      </c>
      <c r="EW67">
        <f t="shared" ca="1" si="17"/>
        <v>509</v>
      </c>
      <c r="EY67" s="5">
        <f ca="1">(((PM!K64-Annuaire!ET67)*(Annuaire!EW67-Annuaire!EV67))/(Annuaire!EU67-Annuaire!ET67))+Annuaire!EV67</f>
        <v>507.80003315202123</v>
      </c>
      <c r="FA67" s="6">
        <f>PM!N64</f>
        <v>0.61458333300000001</v>
      </c>
      <c r="FB67">
        <f>MATCH(PM!N64,Annuaire!$B$3:$EP$3)</f>
        <v>89</v>
      </c>
      <c r="FC67">
        <f t="shared" ca="1" si="18"/>
        <v>0.61111072444444503</v>
      </c>
      <c r="FD67">
        <f t="shared" ca="1" si="19"/>
        <v>0.61805516444444508</v>
      </c>
      <c r="FE67">
        <f t="shared" ca="1" si="20"/>
        <v>521</v>
      </c>
      <c r="FF67">
        <f t="shared" ca="1" si="21"/>
        <v>526</v>
      </c>
      <c r="FH67" s="8">
        <f ca="1">(((PM!N64-Annuaire!FC67)*(Annuaire!FF67-Annuaire!FE67))/(Annuaire!FD67-Annuaire!FC67))+Annuaire!FE67</f>
        <v>523.50027976017861</v>
      </c>
    </row>
    <row r="68" spans="1:164" x14ac:dyDescent="0.25">
      <c r="A68" s="1">
        <v>42155</v>
      </c>
      <c r="B68">
        <v>344</v>
      </c>
      <c r="C68">
        <v>358</v>
      </c>
      <c r="D68">
        <v>372</v>
      </c>
      <c r="E68">
        <v>386</v>
      </c>
      <c r="F68">
        <v>399</v>
      </c>
      <c r="G68">
        <v>412</v>
      </c>
      <c r="H68">
        <v>424</v>
      </c>
      <c r="I68">
        <v>435</v>
      </c>
      <c r="J68">
        <v>446</v>
      </c>
      <c r="K68">
        <v>456</v>
      </c>
      <c r="L68">
        <v>465</v>
      </c>
      <c r="M68">
        <v>474</v>
      </c>
      <c r="N68">
        <v>483</v>
      </c>
      <c r="O68">
        <v>491</v>
      </c>
      <c r="P68">
        <v>498</v>
      </c>
      <c r="Q68">
        <v>505</v>
      </c>
      <c r="R68">
        <v>511</v>
      </c>
      <c r="S68">
        <v>517</v>
      </c>
      <c r="T68">
        <v>522</v>
      </c>
      <c r="U68">
        <v>527</v>
      </c>
      <c r="V68">
        <v>531</v>
      </c>
      <c r="W68">
        <v>534</v>
      </c>
      <c r="X68">
        <v>536</v>
      </c>
      <c r="Y68">
        <v>538</v>
      </c>
      <c r="Z68">
        <v>539</v>
      </c>
      <c r="AA68">
        <v>539</v>
      </c>
      <c r="AB68">
        <v>538</v>
      </c>
      <c r="AC68">
        <v>536</v>
      </c>
      <c r="AD68">
        <v>533</v>
      </c>
      <c r="AE68">
        <v>529</v>
      </c>
      <c r="AF68">
        <v>525</v>
      </c>
      <c r="AG68">
        <v>519</v>
      </c>
      <c r="AH68">
        <v>513</v>
      </c>
      <c r="AI68">
        <v>505</v>
      </c>
      <c r="AJ68">
        <v>497</v>
      </c>
      <c r="AK68">
        <v>488</v>
      </c>
      <c r="AL68">
        <v>479</v>
      </c>
      <c r="AM68">
        <v>468</v>
      </c>
      <c r="AN68">
        <v>457</v>
      </c>
      <c r="AO68">
        <v>445</v>
      </c>
      <c r="AP68">
        <v>432</v>
      </c>
      <c r="AQ68">
        <v>419</v>
      </c>
      <c r="AR68">
        <v>406</v>
      </c>
      <c r="AS68">
        <v>392</v>
      </c>
      <c r="AT68">
        <v>377</v>
      </c>
      <c r="AU68">
        <v>362</v>
      </c>
      <c r="AV68">
        <v>347</v>
      </c>
      <c r="AW68">
        <v>332</v>
      </c>
      <c r="AX68">
        <v>316</v>
      </c>
      <c r="AY68">
        <v>301</v>
      </c>
      <c r="AZ68">
        <v>286</v>
      </c>
      <c r="BA68">
        <v>271</v>
      </c>
      <c r="BB68">
        <v>256</v>
      </c>
      <c r="BC68">
        <v>242</v>
      </c>
      <c r="BD68">
        <v>229</v>
      </c>
      <c r="BE68">
        <v>217</v>
      </c>
      <c r="BF68">
        <v>207</v>
      </c>
      <c r="BG68">
        <v>198</v>
      </c>
      <c r="BH68">
        <v>191</v>
      </c>
      <c r="BI68">
        <v>185</v>
      </c>
      <c r="BJ68">
        <v>182</v>
      </c>
      <c r="BK68">
        <v>182</v>
      </c>
      <c r="BL68">
        <v>183</v>
      </c>
      <c r="BM68">
        <v>187</v>
      </c>
      <c r="BN68">
        <v>193</v>
      </c>
      <c r="BO68">
        <v>201</v>
      </c>
      <c r="BP68">
        <v>211</v>
      </c>
      <c r="BQ68">
        <v>223</v>
      </c>
      <c r="BR68">
        <v>236</v>
      </c>
      <c r="BS68">
        <v>251</v>
      </c>
      <c r="BT68">
        <v>267</v>
      </c>
      <c r="BU68">
        <v>283</v>
      </c>
      <c r="BV68">
        <v>300</v>
      </c>
      <c r="BW68">
        <v>317</v>
      </c>
      <c r="BX68">
        <v>334</v>
      </c>
      <c r="BY68">
        <v>350</v>
      </c>
      <c r="BZ68">
        <v>366</v>
      </c>
      <c r="CA68">
        <v>382</v>
      </c>
      <c r="CB68">
        <v>397</v>
      </c>
      <c r="CC68">
        <v>412</v>
      </c>
      <c r="CD68">
        <v>425</v>
      </c>
      <c r="CE68">
        <v>439</v>
      </c>
      <c r="CF68">
        <v>451</v>
      </c>
      <c r="CG68">
        <v>463</v>
      </c>
      <c r="CH68">
        <v>474</v>
      </c>
      <c r="CI68">
        <v>485</v>
      </c>
      <c r="CJ68">
        <v>495</v>
      </c>
      <c r="CK68">
        <v>505</v>
      </c>
      <c r="CL68">
        <v>514</v>
      </c>
      <c r="CM68">
        <v>522</v>
      </c>
      <c r="CN68">
        <v>530</v>
      </c>
      <c r="CO68">
        <v>537</v>
      </c>
      <c r="CP68">
        <v>543</v>
      </c>
      <c r="CQ68">
        <v>548</v>
      </c>
      <c r="CR68">
        <v>553</v>
      </c>
      <c r="CS68">
        <v>556</v>
      </c>
      <c r="CT68">
        <v>558</v>
      </c>
      <c r="CU68">
        <v>560</v>
      </c>
      <c r="CV68">
        <v>560</v>
      </c>
      <c r="CW68">
        <v>560</v>
      </c>
      <c r="CX68">
        <v>558</v>
      </c>
      <c r="CY68">
        <v>555</v>
      </c>
      <c r="CZ68">
        <v>552</v>
      </c>
      <c r="DA68">
        <v>547</v>
      </c>
      <c r="DB68">
        <v>541</v>
      </c>
      <c r="DC68">
        <v>534</v>
      </c>
      <c r="DD68">
        <v>526</v>
      </c>
      <c r="DE68">
        <v>518</v>
      </c>
      <c r="DF68">
        <v>508</v>
      </c>
      <c r="DG68">
        <v>498</v>
      </c>
      <c r="DH68">
        <v>487</v>
      </c>
      <c r="DI68">
        <v>475</v>
      </c>
      <c r="DJ68">
        <v>462</v>
      </c>
      <c r="DK68">
        <v>449</v>
      </c>
      <c r="DL68">
        <v>435</v>
      </c>
      <c r="DM68">
        <v>420</v>
      </c>
      <c r="DN68">
        <v>405</v>
      </c>
      <c r="DO68">
        <v>390</v>
      </c>
      <c r="DP68">
        <v>375</v>
      </c>
      <c r="DQ68">
        <v>359</v>
      </c>
      <c r="DR68">
        <v>342</v>
      </c>
      <c r="DS68">
        <v>326</v>
      </c>
      <c r="DT68">
        <v>310</v>
      </c>
      <c r="DU68">
        <v>294</v>
      </c>
      <c r="DV68">
        <v>278</v>
      </c>
      <c r="DW68">
        <v>262</v>
      </c>
      <c r="DX68">
        <v>247</v>
      </c>
      <c r="DY68">
        <v>233</v>
      </c>
      <c r="DZ68">
        <v>220</v>
      </c>
      <c r="EA68">
        <v>208</v>
      </c>
      <c r="EB68">
        <v>197</v>
      </c>
      <c r="EC68">
        <v>189</v>
      </c>
      <c r="ED68">
        <v>182</v>
      </c>
      <c r="EE68">
        <v>177</v>
      </c>
      <c r="EF68">
        <v>175</v>
      </c>
      <c r="EG68">
        <v>174</v>
      </c>
      <c r="EH68">
        <v>177</v>
      </c>
      <c r="EI68">
        <v>181</v>
      </c>
      <c r="EJ68">
        <v>188</v>
      </c>
      <c r="EK68">
        <v>197</v>
      </c>
      <c r="EL68">
        <v>208</v>
      </c>
      <c r="EM68">
        <v>221</v>
      </c>
      <c r="EN68">
        <v>235</v>
      </c>
      <c r="EO68">
        <v>251</v>
      </c>
      <c r="EP68">
        <v>267</v>
      </c>
      <c r="ER68" s="4">
        <f>PM!K65</f>
        <v>0.12708332999999999</v>
      </c>
      <c r="ES68" s="3">
        <f>MATCH(PM!K65,Annuaire!$B$3:$EP$3)</f>
        <v>19</v>
      </c>
      <c r="ET68">
        <f t="shared" ca="1" si="14"/>
        <v>0.1249999244444444</v>
      </c>
      <c r="EU68">
        <f t="shared" ca="1" si="15"/>
        <v>0.13194436444444441</v>
      </c>
      <c r="EV68">
        <f t="shared" ca="1" si="16"/>
        <v>522</v>
      </c>
      <c r="EW68">
        <f t="shared" ca="1" si="17"/>
        <v>527</v>
      </c>
      <c r="EY68" s="5">
        <f ca="1">(((PM!K65-Annuaire!ET68)*(Annuaire!EW68-Annuaire!EV68))/(Annuaire!EU68-Annuaire!ET68))+Annuaire!EV68</f>
        <v>523.50005296003394</v>
      </c>
      <c r="FA68" s="6">
        <f>PM!N65</f>
        <v>0.63819444411111115</v>
      </c>
      <c r="FB68">
        <f>MATCH(PM!N65,Annuaire!$B$3:$EP$3)</f>
        <v>92</v>
      </c>
      <c r="FC68">
        <f t="shared" ca="1" si="18"/>
        <v>0.63194404444444519</v>
      </c>
      <c r="FD68">
        <f t="shared" ca="1" si="19"/>
        <v>0.63888848444444524</v>
      </c>
      <c r="FE68">
        <f t="shared" ca="1" si="20"/>
        <v>537</v>
      </c>
      <c r="FF68">
        <f t="shared" ca="1" si="21"/>
        <v>543</v>
      </c>
      <c r="FH68" s="8">
        <f ca="1">(((PM!N65-Annuaire!FC68)*(Annuaire!FF68-Annuaire!FE68))/(Annuaire!FD68-Annuaire!FC68))+Annuaire!FE68</f>
        <v>542.40034876822256</v>
      </c>
    </row>
    <row r="69" spans="1:164" x14ac:dyDescent="0.25">
      <c r="A69" s="1">
        <v>42156</v>
      </c>
      <c r="B69">
        <v>267</v>
      </c>
      <c r="C69">
        <v>282</v>
      </c>
      <c r="D69">
        <v>299</v>
      </c>
      <c r="E69">
        <v>317</v>
      </c>
      <c r="F69">
        <v>335</v>
      </c>
      <c r="G69">
        <v>352</v>
      </c>
      <c r="H69">
        <v>368</v>
      </c>
      <c r="I69">
        <v>385</v>
      </c>
      <c r="J69">
        <v>400</v>
      </c>
      <c r="K69">
        <v>415</v>
      </c>
      <c r="L69">
        <v>428</v>
      </c>
      <c r="M69">
        <v>441</v>
      </c>
      <c r="N69">
        <v>454</v>
      </c>
      <c r="O69">
        <v>465</v>
      </c>
      <c r="P69">
        <v>476</v>
      </c>
      <c r="Q69">
        <v>486</v>
      </c>
      <c r="R69">
        <v>496</v>
      </c>
      <c r="S69">
        <v>505</v>
      </c>
      <c r="T69">
        <v>514</v>
      </c>
      <c r="U69">
        <v>522</v>
      </c>
      <c r="V69">
        <v>529</v>
      </c>
      <c r="W69">
        <v>535</v>
      </c>
      <c r="X69">
        <v>541</v>
      </c>
      <c r="Y69">
        <v>546</v>
      </c>
      <c r="Z69">
        <v>550</v>
      </c>
      <c r="AA69">
        <v>553</v>
      </c>
      <c r="AB69">
        <v>555</v>
      </c>
      <c r="AC69">
        <v>557</v>
      </c>
      <c r="AD69">
        <v>557</v>
      </c>
      <c r="AE69">
        <v>556</v>
      </c>
      <c r="AF69">
        <v>554</v>
      </c>
      <c r="AG69">
        <v>552</v>
      </c>
      <c r="AH69">
        <v>548</v>
      </c>
      <c r="AI69">
        <v>543</v>
      </c>
      <c r="AJ69">
        <v>538</v>
      </c>
      <c r="AK69">
        <v>531</v>
      </c>
      <c r="AL69">
        <v>524</v>
      </c>
      <c r="AM69">
        <v>515</v>
      </c>
      <c r="AN69">
        <v>506</v>
      </c>
      <c r="AO69">
        <v>496</v>
      </c>
      <c r="AP69">
        <v>485</v>
      </c>
      <c r="AQ69">
        <v>473</v>
      </c>
      <c r="AR69">
        <v>461</v>
      </c>
      <c r="AS69">
        <v>447</v>
      </c>
      <c r="AT69">
        <v>434</v>
      </c>
      <c r="AU69">
        <v>419</v>
      </c>
      <c r="AV69">
        <v>404</v>
      </c>
      <c r="AW69">
        <v>389</v>
      </c>
      <c r="AX69">
        <v>373</v>
      </c>
      <c r="AY69">
        <v>357</v>
      </c>
      <c r="AZ69">
        <v>341</v>
      </c>
      <c r="BA69">
        <v>324</v>
      </c>
      <c r="BB69">
        <v>308</v>
      </c>
      <c r="BC69">
        <v>291</v>
      </c>
      <c r="BD69">
        <v>274</v>
      </c>
      <c r="BE69">
        <v>258</v>
      </c>
      <c r="BF69">
        <v>242</v>
      </c>
      <c r="BG69">
        <v>227</v>
      </c>
      <c r="BH69">
        <v>213</v>
      </c>
      <c r="BI69">
        <v>200</v>
      </c>
      <c r="BJ69">
        <v>188</v>
      </c>
      <c r="BK69">
        <v>179</v>
      </c>
      <c r="BL69">
        <v>171</v>
      </c>
      <c r="BM69">
        <v>165</v>
      </c>
      <c r="BN69">
        <v>161</v>
      </c>
      <c r="BO69">
        <v>160</v>
      </c>
      <c r="BP69">
        <v>162</v>
      </c>
      <c r="BQ69">
        <v>166</v>
      </c>
      <c r="BR69">
        <v>173</v>
      </c>
      <c r="BS69">
        <v>182</v>
      </c>
      <c r="BT69">
        <v>194</v>
      </c>
      <c r="BU69">
        <v>208</v>
      </c>
      <c r="BV69">
        <v>223</v>
      </c>
      <c r="BW69">
        <v>239</v>
      </c>
      <c r="BX69">
        <v>257</v>
      </c>
      <c r="BY69">
        <v>276</v>
      </c>
      <c r="BZ69">
        <v>295</v>
      </c>
      <c r="CA69">
        <v>314</v>
      </c>
      <c r="CB69">
        <v>333</v>
      </c>
      <c r="CC69">
        <v>351</v>
      </c>
      <c r="CD69">
        <v>370</v>
      </c>
      <c r="CE69">
        <v>387</v>
      </c>
      <c r="CF69">
        <v>404</v>
      </c>
      <c r="CG69">
        <v>420</v>
      </c>
      <c r="CH69">
        <v>435</v>
      </c>
      <c r="CI69">
        <v>450</v>
      </c>
      <c r="CJ69">
        <v>464</v>
      </c>
      <c r="CK69">
        <v>477</v>
      </c>
      <c r="CL69">
        <v>490</v>
      </c>
      <c r="CM69">
        <v>502</v>
      </c>
      <c r="CN69">
        <v>513</v>
      </c>
      <c r="CO69">
        <v>523</v>
      </c>
      <c r="CP69">
        <v>533</v>
      </c>
      <c r="CQ69">
        <v>542</v>
      </c>
      <c r="CR69">
        <v>550</v>
      </c>
      <c r="CS69">
        <v>557</v>
      </c>
      <c r="CT69">
        <v>564</v>
      </c>
      <c r="CU69">
        <v>569</v>
      </c>
      <c r="CV69">
        <v>573</v>
      </c>
      <c r="CW69">
        <v>576</v>
      </c>
      <c r="CX69">
        <v>578</v>
      </c>
      <c r="CY69">
        <v>579</v>
      </c>
      <c r="CZ69">
        <v>579</v>
      </c>
      <c r="DA69">
        <v>578</v>
      </c>
      <c r="DB69">
        <v>575</v>
      </c>
      <c r="DC69">
        <v>571</v>
      </c>
      <c r="DD69">
        <v>567</v>
      </c>
      <c r="DE69">
        <v>561</v>
      </c>
      <c r="DF69">
        <v>554</v>
      </c>
      <c r="DG69">
        <v>546</v>
      </c>
      <c r="DH69">
        <v>537</v>
      </c>
      <c r="DI69">
        <v>527</v>
      </c>
      <c r="DJ69">
        <v>516</v>
      </c>
      <c r="DK69">
        <v>505</v>
      </c>
      <c r="DL69">
        <v>492</v>
      </c>
      <c r="DM69">
        <v>479</v>
      </c>
      <c r="DN69">
        <v>465</v>
      </c>
      <c r="DO69">
        <v>451</v>
      </c>
      <c r="DP69">
        <v>435</v>
      </c>
      <c r="DQ69">
        <v>420</v>
      </c>
      <c r="DR69">
        <v>403</v>
      </c>
      <c r="DS69">
        <v>387</v>
      </c>
      <c r="DT69">
        <v>370</v>
      </c>
      <c r="DU69">
        <v>353</v>
      </c>
      <c r="DV69">
        <v>335</v>
      </c>
      <c r="DW69">
        <v>317</v>
      </c>
      <c r="DX69">
        <v>300</v>
      </c>
      <c r="DY69">
        <v>282</v>
      </c>
      <c r="DZ69">
        <v>265</v>
      </c>
      <c r="EA69">
        <v>248</v>
      </c>
      <c r="EB69">
        <v>231</v>
      </c>
      <c r="EC69">
        <v>216</v>
      </c>
      <c r="ED69">
        <v>201</v>
      </c>
      <c r="EE69">
        <v>188</v>
      </c>
      <c r="EF69">
        <v>176</v>
      </c>
      <c r="EG69">
        <v>167</v>
      </c>
      <c r="EH69">
        <v>159</v>
      </c>
      <c r="EI69">
        <v>154</v>
      </c>
      <c r="EJ69">
        <v>151</v>
      </c>
      <c r="EK69">
        <v>151</v>
      </c>
      <c r="EL69">
        <v>153</v>
      </c>
      <c r="EM69">
        <v>158</v>
      </c>
      <c r="EN69">
        <v>166</v>
      </c>
      <c r="EO69">
        <v>176</v>
      </c>
      <c r="EP69">
        <v>189</v>
      </c>
      <c r="ER69" s="4">
        <f>PM!K66</f>
        <v>0.15069444111111113</v>
      </c>
      <c r="ES69" s="3">
        <f>MATCH(PM!K66,Annuaire!$B$3:$EP$3)</f>
        <v>22</v>
      </c>
      <c r="ET69">
        <f t="shared" ca="1" si="14"/>
        <v>0.1458332444444444</v>
      </c>
      <c r="EU69">
        <f t="shared" ca="1" si="15"/>
        <v>0.15277768444444439</v>
      </c>
      <c r="EV69">
        <f t="shared" ca="1" si="16"/>
        <v>535</v>
      </c>
      <c r="EW69">
        <f t="shared" ca="1" si="17"/>
        <v>541</v>
      </c>
      <c r="EY69" s="5">
        <f ca="1">(((PM!K66-Annuaire!ET69)*(Annuaire!EW69-Annuaire!EV69))/(Annuaire!EU69-Annuaire!ET69))+Annuaire!EV69</f>
        <v>539.20007660804913</v>
      </c>
      <c r="FA69" s="6">
        <f>PM!N66</f>
        <v>0.66180555522222217</v>
      </c>
      <c r="FB69">
        <f>MATCH(PM!N66,Annuaire!$B$3:$EP$3)</f>
        <v>96</v>
      </c>
      <c r="FC69">
        <f t="shared" ca="1" si="18"/>
        <v>0.65972180444444539</v>
      </c>
      <c r="FD69">
        <f t="shared" ca="1" si="19"/>
        <v>0.66666624444444544</v>
      </c>
      <c r="FE69">
        <f t="shared" ca="1" si="20"/>
        <v>557</v>
      </c>
      <c r="FF69">
        <f t="shared" ca="1" si="21"/>
        <v>564</v>
      </c>
      <c r="FH69" s="8">
        <f ca="1">(((PM!N66-Annuaire!FC69)*(Annuaire!FF69-Annuaire!FE69))/(Annuaire!FD69-Annuaire!FC69))+Annuaire!FE69</f>
        <v>559.10042212826909</v>
      </c>
    </row>
    <row r="70" spans="1:164" x14ac:dyDescent="0.25">
      <c r="A70" s="1">
        <v>42157</v>
      </c>
      <c r="B70">
        <v>189</v>
      </c>
      <c r="C70">
        <v>200</v>
      </c>
      <c r="D70">
        <v>215</v>
      </c>
      <c r="E70">
        <v>233</v>
      </c>
      <c r="F70">
        <v>251</v>
      </c>
      <c r="G70">
        <v>270</v>
      </c>
      <c r="H70">
        <v>290</v>
      </c>
      <c r="I70">
        <v>310</v>
      </c>
      <c r="J70">
        <v>329</v>
      </c>
      <c r="K70">
        <v>349</v>
      </c>
      <c r="L70">
        <v>367</v>
      </c>
      <c r="M70">
        <v>385</v>
      </c>
      <c r="N70">
        <v>402</v>
      </c>
      <c r="O70">
        <v>419</v>
      </c>
      <c r="P70">
        <v>434</v>
      </c>
      <c r="Q70">
        <v>449</v>
      </c>
      <c r="R70">
        <v>462</v>
      </c>
      <c r="S70">
        <v>475</v>
      </c>
      <c r="T70">
        <v>487</v>
      </c>
      <c r="U70">
        <v>499</v>
      </c>
      <c r="V70">
        <v>509</v>
      </c>
      <c r="W70">
        <v>520</v>
      </c>
      <c r="X70">
        <v>529</v>
      </c>
      <c r="Y70">
        <v>537</v>
      </c>
      <c r="Z70">
        <v>545</v>
      </c>
      <c r="AA70">
        <v>552</v>
      </c>
      <c r="AB70">
        <v>558</v>
      </c>
      <c r="AC70">
        <v>563</v>
      </c>
      <c r="AD70">
        <v>567</v>
      </c>
      <c r="AE70">
        <v>569</v>
      </c>
      <c r="AF70">
        <v>571</v>
      </c>
      <c r="AG70">
        <v>572</v>
      </c>
      <c r="AH70">
        <v>572</v>
      </c>
      <c r="AI70">
        <v>570</v>
      </c>
      <c r="AJ70">
        <v>567</v>
      </c>
      <c r="AK70">
        <v>564</v>
      </c>
      <c r="AL70">
        <v>559</v>
      </c>
      <c r="AM70">
        <v>554</v>
      </c>
      <c r="AN70">
        <v>547</v>
      </c>
      <c r="AO70">
        <v>539</v>
      </c>
      <c r="AP70">
        <v>531</v>
      </c>
      <c r="AQ70">
        <v>522</v>
      </c>
      <c r="AR70">
        <v>511</v>
      </c>
      <c r="AS70">
        <v>500</v>
      </c>
      <c r="AT70">
        <v>488</v>
      </c>
      <c r="AU70">
        <v>476</v>
      </c>
      <c r="AV70">
        <v>462</v>
      </c>
      <c r="AW70">
        <v>448</v>
      </c>
      <c r="AX70">
        <v>433</v>
      </c>
      <c r="AY70">
        <v>418</v>
      </c>
      <c r="AZ70">
        <v>402</v>
      </c>
      <c r="BA70">
        <v>386</v>
      </c>
      <c r="BB70">
        <v>369</v>
      </c>
      <c r="BC70">
        <v>352</v>
      </c>
      <c r="BD70">
        <v>334</v>
      </c>
      <c r="BE70">
        <v>316</v>
      </c>
      <c r="BF70">
        <v>299</v>
      </c>
      <c r="BG70">
        <v>281</v>
      </c>
      <c r="BH70">
        <v>263</v>
      </c>
      <c r="BI70">
        <v>246</v>
      </c>
      <c r="BJ70">
        <v>229</v>
      </c>
      <c r="BK70">
        <v>213</v>
      </c>
      <c r="BL70">
        <v>198</v>
      </c>
      <c r="BM70">
        <v>184</v>
      </c>
      <c r="BN70">
        <v>172</v>
      </c>
      <c r="BO70">
        <v>162</v>
      </c>
      <c r="BP70">
        <v>154</v>
      </c>
      <c r="BQ70">
        <v>148</v>
      </c>
      <c r="BR70">
        <v>144</v>
      </c>
      <c r="BS70">
        <v>144</v>
      </c>
      <c r="BT70">
        <v>146</v>
      </c>
      <c r="BU70">
        <v>151</v>
      </c>
      <c r="BV70">
        <v>159</v>
      </c>
      <c r="BW70">
        <v>170</v>
      </c>
      <c r="BX70">
        <v>182</v>
      </c>
      <c r="BY70">
        <v>198</v>
      </c>
      <c r="BZ70">
        <v>214</v>
      </c>
      <c r="CA70">
        <v>233</v>
      </c>
      <c r="CB70">
        <v>252</v>
      </c>
      <c r="CC70">
        <v>273</v>
      </c>
      <c r="CD70">
        <v>293</v>
      </c>
      <c r="CE70">
        <v>314</v>
      </c>
      <c r="CF70">
        <v>335</v>
      </c>
      <c r="CG70">
        <v>355</v>
      </c>
      <c r="CH70">
        <v>375</v>
      </c>
      <c r="CI70">
        <v>394</v>
      </c>
      <c r="CJ70">
        <v>412</v>
      </c>
      <c r="CK70">
        <v>429</v>
      </c>
      <c r="CL70">
        <v>446</v>
      </c>
      <c r="CM70">
        <v>462</v>
      </c>
      <c r="CN70">
        <v>477</v>
      </c>
      <c r="CO70">
        <v>491</v>
      </c>
      <c r="CP70">
        <v>504</v>
      </c>
      <c r="CQ70">
        <v>517</v>
      </c>
      <c r="CR70">
        <v>528</v>
      </c>
      <c r="CS70">
        <v>539</v>
      </c>
      <c r="CT70">
        <v>550</v>
      </c>
      <c r="CU70">
        <v>559</v>
      </c>
      <c r="CV70">
        <v>567</v>
      </c>
      <c r="CW70">
        <v>574</v>
      </c>
      <c r="CX70">
        <v>581</v>
      </c>
      <c r="CY70">
        <v>586</v>
      </c>
      <c r="CZ70">
        <v>590</v>
      </c>
      <c r="DA70">
        <v>592</v>
      </c>
      <c r="DB70">
        <v>594</v>
      </c>
      <c r="DC70">
        <v>594</v>
      </c>
      <c r="DD70">
        <v>593</v>
      </c>
      <c r="DE70">
        <v>591</v>
      </c>
      <c r="DF70">
        <v>588</v>
      </c>
      <c r="DG70">
        <v>583</v>
      </c>
      <c r="DH70">
        <v>577</v>
      </c>
      <c r="DI70">
        <v>571</v>
      </c>
      <c r="DJ70">
        <v>563</v>
      </c>
      <c r="DK70">
        <v>554</v>
      </c>
      <c r="DL70">
        <v>545</v>
      </c>
      <c r="DM70">
        <v>534</v>
      </c>
      <c r="DN70">
        <v>522</v>
      </c>
      <c r="DO70">
        <v>510</v>
      </c>
      <c r="DP70">
        <v>497</v>
      </c>
      <c r="DQ70">
        <v>483</v>
      </c>
      <c r="DR70">
        <v>468</v>
      </c>
      <c r="DS70">
        <v>452</v>
      </c>
      <c r="DT70">
        <v>436</v>
      </c>
      <c r="DU70">
        <v>419</v>
      </c>
      <c r="DV70">
        <v>402</v>
      </c>
      <c r="DW70">
        <v>384</v>
      </c>
      <c r="DX70">
        <v>366</v>
      </c>
      <c r="DY70">
        <v>348</v>
      </c>
      <c r="DZ70">
        <v>329</v>
      </c>
      <c r="EA70">
        <v>310</v>
      </c>
      <c r="EB70">
        <v>291</v>
      </c>
      <c r="EC70">
        <v>272</v>
      </c>
      <c r="ED70">
        <v>253</v>
      </c>
      <c r="EE70">
        <v>235</v>
      </c>
      <c r="EF70">
        <v>218</v>
      </c>
      <c r="EG70">
        <v>201</v>
      </c>
      <c r="EH70">
        <v>185</v>
      </c>
      <c r="EI70">
        <v>171</v>
      </c>
      <c r="EJ70">
        <v>159</v>
      </c>
      <c r="EK70">
        <v>148</v>
      </c>
      <c r="EL70">
        <v>140</v>
      </c>
      <c r="EM70">
        <v>135</v>
      </c>
      <c r="EN70">
        <v>132</v>
      </c>
      <c r="EO70">
        <v>132</v>
      </c>
      <c r="EP70">
        <v>135</v>
      </c>
      <c r="ER70" s="4">
        <f>PM!K67</f>
        <v>0.17430555222222222</v>
      </c>
      <c r="ES70" s="3">
        <f>MATCH(PM!K67,Annuaire!$B$3:$EP$3)</f>
        <v>26</v>
      </c>
      <c r="ET70">
        <f t="shared" ca="1" si="14"/>
        <v>0.17361100444444438</v>
      </c>
      <c r="EU70">
        <f t="shared" ca="1" si="15"/>
        <v>0.18055544444444438</v>
      </c>
      <c r="EV70">
        <f t="shared" ca="1" si="16"/>
        <v>552</v>
      </c>
      <c r="EW70">
        <f t="shared" ca="1" si="17"/>
        <v>558</v>
      </c>
      <c r="EY70" s="5">
        <f ca="1">(((PM!K67-Annuaire!ET70)*(Annuaire!EW70-Annuaire!EV70))/(Annuaire!EU70-Annuaire!ET70))+Annuaire!EV70</f>
        <v>552.60008966405746</v>
      </c>
      <c r="FA70" s="6">
        <f>PM!N67</f>
        <v>0.68541666633333331</v>
      </c>
      <c r="FB70">
        <f>MATCH(PM!N67,Annuaire!$B$3:$EP$3)</f>
        <v>99</v>
      </c>
      <c r="FC70">
        <f t="shared" ca="1" si="18"/>
        <v>0.68055512444444555</v>
      </c>
      <c r="FD70">
        <f t="shared" ca="1" si="19"/>
        <v>0.6874995644444456</v>
      </c>
      <c r="FE70">
        <f t="shared" ca="1" si="20"/>
        <v>567</v>
      </c>
      <c r="FF70">
        <f t="shared" ca="1" si="21"/>
        <v>574</v>
      </c>
      <c r="FH70" s="8">
        <f ca="1">(((PM!N67-Annuaire!FC70)*(Annuaire!FF70-Annuaire!FE70))/(Annuaire!FD70-Annuaire!FC70))+Annuaire!FE70</f>
        <v>571.90043736027872</v>
      </c>
    </row>
    <row r="71" spans="1:164" x14ac:dyDescent="0.25">
      <c r="A71" s="1">
        <v>42158</v>
      </c>
      <c r="B71">
        <v>135</v>
      </c>
      <c r="C71">
        <v>138</v>
      </c>
      <c r="D71">
        <v>146</v>
      </c>
      <c r="E71">
        <v>157</v>
      </c>
      <c r="F71">
        <v>170</v>
      </c>
      <c r="G71">
        <v>185</v>
      </c>
      <c r="H71">
        <v>203</v>
      </c>
      <c r="I71">
        <v>222</v>
      </c>
      <c r="J71">
        <v>242</v>
      </c>
      <c r="K71">
        <v>262</v>
      </c>
      <c r="L71">
        <v>284</v>
      </c>
      <c r="M71">
        <v>305</v>
      </c>
      <c r="N71">
        <v>326</v>
      </c>
      <c r="O71">
        <v>347</v>
      </c>
      <c r="P71">
        <v>367</v>
      </c>
      <c r="Q71">
        <v>386</v>
      </c>
      <c r="R71">
        <v>405</v>
      </c>
      <c r="S71">
        <v>422</v>
      </c>
      <c r="T71">
        <v>439</v>
      </c>
      <c r="U71">
        <v>455</v>
      </c>
      <c r="V71">
        <v>469</v>
      </c>
      <c r="W71">
        <v>483</v>
      </c>
      <c r="X71">
        <v>496</v>
      </c>
      <c r="Y71">
        <v>509</v>
      </c>
      <c r="Z71">
        <v>520</v>
      </c>
      <c r="AA71">
        <v>531</v>
      </c>
      <c r="AB71">
        <v>540</v>
      </c>
      <c r="AC71">
        <v>549</v>
      </c>
      <c r="AD71">
        <v>557</v>
      </c>
      <c r="AE71">
        <v>564</v>
      </c>
      <c r="AF71">
        <v>570</v>
      </c>
      <c r="AG71">
        <v>575</v>
      </c>
      <c r="AH71">
        <v>578</v>
      </c>
      <c r="AI71">
        <v>581</v>
      </c>
      <c r="AJ71">
        <v>582</v>
      </c>
      <c r="AK71">
        <v>582</v>
      </c>
      <c r="AL71">
        <v>581</v>
      </c>
      <c r="AM71">
        <v>579</v>
      </c>
      <c r="AN71">
        <v>576</v>
      </c>
      <c r="AO71">
        <v>571</v>
      </c>
      <c r="AP71">
        <v>566</v>
      </c>
      <c r="AQ71">
        <v>560</v>
      </c>
      <c r="AR71">
        <v>552</v>
      </c>
      <c r="AS71">
        <v>544</v>
      </c>
      <c r="AT71">
        <v>535</v>
      </c>
      <c r="AU71">
        <v>525</v>
      </c>
      <c r="AV71">
        <v>514</v>
      </c>
      <c r="AW71">
        <v>502</v>
      </c>
      <c r="AX71">
        <v>490</v>
      </c>
      <c r="AY71">
        <v>477</v>
      </c>
      <c r="AZ71">
        <v>463</v>
      </c>
      <c r="BA71">
        <v>448</v>
      </c>
      <c r="BB71">
        <v>433</v>
      </c>
      <c r="BC71">
        <v>417</v>
      </c>
      <c r="BD71">
        <v>401</v>
      </c>
      <c r="BE71">
        <v>384</v>
      </c>
      <c r="BF71">
        <v>366</v>
      </c>
      <c r="BG71">
        <v>348</v>
      </c>
      <c r="BH71">
        <v>330</v>
      </c>
      <c r="BI71">
        <v>311</v>
      </c>
      <c r="BJ71">
        <v>293</v>
      </c>
      <c r="BK71">
        <v>274</v>
      </c>
      <c r="BL71">
        <v>255</v>
      </c>
      <c r="BM71">
        <v>237</v>
      </c>
      <c r="BN71">
        <v>219</v>
      </c>
      <c r="BO71">
        <v>203</v>
      </c>
      <c r="BP71">
        <v>187</v>
      </c>
      <c r="BQ71">
        <v>173</v>
      </c>
      <c r="BR71">
        <v>160</v>
      </c>
      <c r="BS71">
        <v>150</v>
      </c>
      <c r="BT71">
        <v>142</v>
      </c>
      <c r="BU71">
        <v>136</v>
      </c>
      <c r="BV71">
        <v>133</v>
      </c>
      <c r="BW71">
        <v>133</v>
      </c>
      <c r="BX71">
        <v>136</v>
      </c>
      <c r="BY71">
        <v>142</v>
      </c>
      <c r="BZ71">
        <v>151</v>
      </c>
      <c r="CA71">
        <v>162</v>
      </c>
      <c r="CB71">
        <v>176</v>
      </c>
      <c r="CC71">
        <v>192</v>
      </c>
      <c r="CD71">
        <v>211</v>
      </c>
      <c r="CE71">
        <v>230</v>
      </c>
      <c r="CF71">
        <v>251</v>
      </c>
      <c r="CG71">
        <v>272</v>
      </c>
      <c r="CH71">
        <v>294</v>
      </c>
      <c r="CI71">
        <v>316</v>
      </c>
      <c r="CJ71">
        <v>338</v>
      </c>
      <c r="CK71">
        <v>359</v>
      </c>
      <c r="CL71">
        <v>380</v>
      </c>
      <c r="CM71">
        <v>400</v>
      </c>
      <c r="CN71">
        <v>419</v>
      </c>
      <c r="CO71">
        <v>437</v>
      </c>
      <c r="CP71">
        <v>454</v>
      </c>
      <c r="CQ71">
        <v>471</v>
      </c>
      <c r="CR71">
        <v>486</v>
      </c>
      <c r="CS71">
        <v>501</v>
      </c>
      <c r="CT71">
        <v>514</v>
      </c>
      <c r="CU71">
        <v>527</v>
      </c>
      <c r="CV71">
        <v>539</v>
      </c>
      <c r="CW71">
        <v>551</v>
      </c>
      <c r="CX71">
        <v>561</v>
      </c>
      <c r="CY71">
        <v>570</v>
      </c>
      <c r="CZ71">
        <v>578</v>
      </c>
      <c r="DA71">
        <v>586</v>
      </c>
      <c r="DB71">
        <v>591</v>
      </c>
      <c r="DC71">
        <v>596</v>
      </c>
      <c r="DD71">
        <v>600</v>
      </c>
      <c r="DE71">
        <v>602</v>
      </c>
      <c r="DF71">
        <v>603</v>
      </c>
      <c r="DG71">
        <v>603</v>
      </c>
      <c r="DH71">
        <v>601</v>
      </c>
      <c r="DI71">
        <v>599</v>
      </c>
      <c r="DJ71">
        <v>595</v>
      </c>
      <c r="DK71">
        <v>590</v>
      </c>
      <c r="DL71">
        <v>584</v>
      </c>
      <c r="DM71">
        <v>577</v>
      </c>
      <c r="DN71">
        <v>569</v>
      </c>
      <c r="DO71">
        <v>560</v>
      </c>
      <c r="DP71">
        <v>549</v>
      </c>
      <c r="DQ71">
        <v>539</v>
      </c>
      <c r="DR71">
        <v>527</v>
      </c>
      <c r="DS71">
        <v>514</v>
      </c>
      <c r="DT71">
        <v>500</v>
      </c>
      <c r="DU71">
        <v>486</v>
      </c>
      <c r="DV71">
        <v>471</v>
      </c>
      <c r="DW71">
        <v>455</v>
      </c>
      <c r="DX71">
        <v>438</v>
      </c>
      <c r="DY71">
        <v>421</v>
      </c>
      <c r="DZ71">
        <v>403</v>
      </c>
      <c r="EA71">
        <v>385</v>
      </c>
      <c r="EB71">
        <v>366</v>
      </c>
      <c r="EC71">
        <v>347</v>
      </c>
      <c r="ED71">
        <v>327</v>
      </c>
      <c r="EE71">
        <v>307</v>
      </c>
      <c r="EF71">
        <v>287</v>
      </c>
      <c r="EG71">
        <v>267</v>
      </c>
      <c r="EH71">
        <v>247</v>
      </c>
      <c r="EI71">
        <v>228</v>
      </c>
      <c r="EJ71">
        <v>209</v>
      </c>
      <c r="EK71">
        <v>191</v>
      </c>
      <c r="EL71">
        <v>174</v>
      </c>
      <c r="EM71">
        <v>159</v>
      </c>
      <c r="EN71">
        <v>146</v>
      </c>
      <c r="EO71">
        <v>135</v>
      </c>
      <c r="EP71">
        <v>127</v>
      </c>
      <c r="ER71" s="4">
        <f>PM!K68</f>
        <v>0.1986111077777778</v>
      </c>
      <c r="ES71" s="3">
        <f>MATCH(PM!K68,Annuaire!$B$3:$EP$3)</f>
        <v>29</v>
      </c>
      <c r="ET71">
        <f t="shared" ca="1" si="14"/>
        <v>0.19444432444444437</v>
      </c>
      <c r="EU71">
        <f t="shared" ca="1" si="15"/>
        <v>0.20138876444444437</v>
      </c>
      <c r="EV71">
        <f t="shared" ca="1" si="16"/>
        <v>557</v>
      </c>
      <c r="EW71">
        <f t="shared" ca="1" si="17"/>
        <v>564</v>
      </c>
      <c r="EY71" s="5">
        <f ca="1">(((PM!K68-Annuaire!ET71)*(Annuaire!EW71-Annuaire!EV71))/(Annuaire!EU71-Annuaire!ET71))+Annuaire!EV71</f>
        <v>561.20012028807707</v>
      </c>
      <c r="FA71" s="6">
        <f>PM!N68</f>
        <v>0.71041666633333334</v>
      </c>
      <c r="FB71">
        <f>MATCH(PM!N68,Annuaire!$B$3:$EP$3)</f>
        <v>103</v>
      </c>
      <c r="FC71">
        <f t="shared" ca="1" si="18"/>
        <v>0.70833288444444575</v>
      </c>
      <c r="FD71">
        <f t="shared" ca="1" si="19"/>
        <v>0.71527732444444581</v>
      </c>
      <c r="FE71">
        <f t="shared" ca="1" si="20"/>
        <v>578</v>
      </c>
      <c r="FF71">
        <f t="shared" ca="1" si="21"/>
        <v>586</v>
      </c>
      <c r="FH71" s="8">
        <f ca="1">(((PM!N68-Annuaire!FC71)*(Annuaire!FF71-Annuaire!FE71))/(Annuaire!FD71-Annuaire!FC71))+Annuaire!FE71</f>
        <v>580.40051827233015</v>
      </c>
    </row>
    <row r="72" spans="1:164" x14ac:dyDescent="0.25">
      <c r="A72" s="1">
        <v>42159</v>
      </c>
      <c r="B72">
        <v>127</v>
      </c>
      <c r="C72">
        <v>121</v>
      </c>
      <c r="D72">
        <v>118</v>
      </c>
      <c r="E72">
        <v>117</v>
      </c>
      <c r="F72">
        <v>120</v>
      </c>
      <c r="G72">
        <v>126</v>
      </c>
      <c r="H72">
        <v>134</v>
      </c>
      <c r="I72">
        <v>146</v>
      </c>
      <c r="J72">
        <v>160</v>
      </c>
      <c r="K72">
        <v>176</v>
      </c>
      <c r="L72">
        <v>194</v>
      </c>
      <c r="M72">
        <v>214</v>
      </c>
      <c r="N72">
        <v>235</v>
      </c>
      <c r="O72">
        <v>257</v>
      </c>
      <c r="P72">
        <v>279</v>
      </c>
      <c r="Q72">
        <v>302</v>
      </c>
      <c r="R72">
        <v>324</v>
      </c>
      <c r="S72">
        <v>345</v>
      </c>
      <c r="T72">
        <v>366</v>
      </c>
      <c r="U72">
        <v>386</v>
      </c>
      <c r="V72">
        <v>406</v>
      </c>
      <c r="W72">
        <v>424</v>
      </c>
      <c r="X72">
        <v>441</v>
      </c>
      <c r="Y72">
        <v>457</v>
      </c>
      <c r="Z72">
        <v>473</v>
      </c>
      <c r="AA72">
        <v>487</v>
      </c>
      <c r="AB72">
        <v>501</v>
      </c>
      <c r="AC72">
        <v>513</v>
      </c>
      <c r="AD72">
        <v>525</v>
      </c>
      <c r="AE72">
        <v>536</v>
      </c>
      <c r="AF72">
        <v>546</v>
      </c>
      <c r="AG72">
        <v>555</v>
      </c>
      <c r="AH72">
        <v>562</v>
      </c>
      <c r="AI72">
        <v>569</v>
      </c>
      <c r="AJ72">
        <v>575</v>
      </c>
      <c r="AK72">
        <v>579</v>
      </c>
      <c r="AL72">
        <v>583</v>
      </c>
      <c r="AM72">
        <v>585</v>
      </c>
      <c r="AN72">
        <v>586</v>
      </c>
      <c r="AO72">
        <v>585</v>
      </c>
      <c r="AP72">
        <v>584</v>
      </c>
      <c r="AQ72">
        <v>582</v>
      </c>
      <c r="AR72">
        <v>578</v>
      </c>
      <c r="AS72">
        <v>573</v>
      </c>
      <c r="AT72">
        <v>568</v>
      </c>
      <c r="AU72">
        <v>561</v>
      </c>
      <c r="AV72">
        <v>553</v>
      </c>
      <c r="AW72">
        <v>545</v>
      </c>
      <c r="AX72">
        <v>536</v>
      </c>
      <c r="AY72">
        <v>526</v>
      </c>
      <c r="AZ72">
        <v>515</v>
      </c>
      <c r="BA72">
        <v>503</v>
      </c>
      <c r="BB72">
        <v>491</v>
      </c>
      <c r="BC72">
        <v>478</v>
      </c>
      <c r="BD72">
        <v>464</v>
      </c>
      <c r="BE72">
        <v>449</v>
      </c>
      <c r="BF72">
        <v>434</v>
      </c>
      <c r="BG72">
        <v>418</v>
      </c>
      <c r="BH72">
        <v>402</v>
      </c>
      <c r="BI72">
        <v>385</v>
      </c>
      <c r="BJ72">
        <v>367</v>
      </c>
      <c r="BK72">
        <v>349</v>
      </c>
      <c r="BL72">
        <v>330</v>
      </c>
      <c r="BM72">
        <v>311</v>
      </c>
      <c r="BN72">
        <v>292</v>
      </c>
      <c r="BO72">
        <v>273</v>
      </c>
      <c r="BP72">
        <v>254</v>
      </c>
      <c r="BQ72">
        <v>235</v>
      </c>
      <c r="BR72">
        <v>217</v>
      </c>
      <c r="BS72">
        <v>199</v>
      </c>
      <c r="BT72">
        <v>183</v>
      </c>
      <c r="BU72">
        <v>168</v>
      </c>
      <c r="BV72">
        <v>155</v>
      </c>
      <c r="BW72">
        <v>145</v>
      </c>
      <c r="BX72">
        <v>136</v>
      </c>
      <c r="BY72">
        <v>131</v>
      </c>
      <c r="BZ72">
        <v>128</v>
      </c>
      <c r="CA72">
        <v>129</v>
      </c>
      <c r="CB72">
        <v>132</v>
      </c>
      <c r="CC72">
        <v>139</v>
      </c>
      <c r="CD72">
        <v>148</v>
      </c>
      <c r="CE72">
        <v>160</v>
      </c>
      <c r="CF72">
        <v>175</v>
      </c>
      <c r="CG72">
        <v>192</v>
      </c>
      <c r="CH72">
        <v>210</v>
      </c>
      <c r="CI72">
        <v>230</v>
      </c>
      <c r="CJ72">
        <v>252</v>
      </c>
      <c r="CK72">
        <v>274</v>
      </c>
      <c r="CL72">
        <v>296</v>
      </c>
      <c r="CM72">
        <v>318</v>
      </c>
      <c r="CN72">
        <v>340</v>
      </c>
      <c r="CO72">
        <v>362</v>
      </c>
      <c r="CP72">
        <v>383</v>
      </c>
      <c r="CQ72">
        <v>403</v>
      </c>
      <c r="CR72">
        <v>422</v>
      </c>
      <c r="CS72">
        <v>440</v>
      </c>
      <c r="CT72">
        <v>458</v>
      </c>
      <c r="CU72">
        <v>474</v>
      </c>
      <c r="CV72">
        <v>490</v>
      </c>
      <c r="CW72">
        <v>505</v>
      </c>
      <c r="CX72">
        <v>518</v>
      </c>
      <c r="CY72">
        <v>531</v>
      </c>
      <c r="CZ72">
        <v>543</v>
      </c>
      <c r="DA72">
        <v>554</v>
      </c>
      <c r="DB72">
        <v>565</v>
      </c>
      <c r="DC72">
        <v>574</v>
      </c>
      <c r="DD72">
        <v>582</v>
      </c>
      <c r="DE72">
        <v>588</v>
      </c>
      <c r="DF72">
        <v>594</v>
      </c>
      <c r="DG72">
        <v>599</v>
      </c>
      <c r="DH72">
        <v>602</v>
      </c>
      <c r="DI72">
        <v>604</v>
      </c>
      <c r="DJ72">
        <v>605</v>
      </c>
      <c r="DK72">
        <v>605</v>
      </c>
      <c r="DL72">
        <v>603</v>
      </c>
      <c r="DM72">
        <v>600</v>
      </c>
      <c r="DN72">
        <v>597</v>
      </c>
      <c r="DO72">
        <v>592</v>
      </c>
      <c r="DP72">
        <v>586</v>
      </c>
      <c r="DQ72">
        <v>579</v>
      </c>
      <c r="DR72">
        <v>571</v>
      </c>
      <c r="DS72">
        <v>562</v>
      </c>
      <c r="DT72">
        <v>552</v>
      </c>
      <c r="DU72">
        <v>541</v>
      </c>
      <c r="DV72">
        <v>530</v>
      </c>
      <c r="DW72">
        <v>517</v>
      </c>
      <c r="DX72">
        <v>504</v>
      </c>
      <c r="DY72">
        <v>490</v>
      </c>
      <c r="DZ72">
        <v>475</v>
      </c>
      <c r="EA72">
        <v>459</v>
      </c>
      <c r="EB72">
        <v>443</v>
      </c>
      <c r="EC72">
        <v>426</v>
      </c>
      <c r="ED72">
        <v>408</v>
      </c>
      <c r="EE72">
        <v>390</v>
      </c>
      <c r="EF72">
        <v>370</v>
      </c>
      <c r="EG72">
        <v>351</v>
      </c>
      <c r="EH72">
        <v>330</v>
      </c>
      <c r="EI72">
        <v>310</v>
      </c>
      <c r="EJ72">
        <v>289</v>
      </c>
      <c r="EK72">
        <v>268</v>
      </c>
      <c r="EL72">
        <v>248</v>
      </c>
      <c r="EM72">
        <v>227</v>
      </c>
      <c r="EN72">
        <v>208</v>
      </c>
      <c r="EO72">
        <v>189</v>
      </c>
      <c r="EP72">
        <v>172</v>
      </c>
      <c r="ER72" s="4">
        <f>PM!K69</f>
        <v>0.2243055522222222</v>
      </c>
      <c r="ES72" s="3">
        <f>MATCH(PM!K69,Annuaire!$B$3:$EP$3)</f>
        <v>33</v>
      </c>
      <c r="ET72">
        <f t="shared" ca="1" si="14"/>
        <v>0.22222208444444436</v>
      </c>
      <c r="EU72">
        <f t="shared" ca="1" si="15"/>
        <v>0.22916652444444435</v>
      </c>
      <c r="EV72">
        <f t="shared" ca="1" si="16"/>
        <v>562</v>
      </c>
      <c r="EW72">
        <f t="shared" ca="1" si="17"/>
        <v>569</v>
      </c>
      <c r="EY72" s="5">
        <f ca="1">(((PM!K69-Annuaire!ET72)*(Annuaire!EW72-Annuaire!EV72))/(Annuaire!EU72-Annuaire!ET72))+Annuaire!EV72</f>
        <v>564.10013686408763</v>
      </c>
      <c r="FA72" s="6">
        <f>PM!N69</f>
        <v>0.73749999966666668</v>
      </c>
      <c r="FB72">
        <f>MATCH(PM!N69,Annuaire!$B$3:$EP$3)</f>
        <v>107</v>
      </c>
      <c r="FC72">
        <f t="shared" ca="1" si="18"/>
        <v>0.73611064444444596</v>
      </c>
      <c r="FD72">
        <f t="shared" ca="1" si="19"/>
        <v>0.74305508444444601</v>
      </c>
      <c r="FE72">
        <f t="shared" ca="1" si="20"/>
        <v>582</v>
      </c>
      <c r="FF72">
        <f t="shared" ca="1" si="21"/>
        <v>588</v>
      </c>
      <c r="FH72" s="8">
        <f ca="1">(((PM!N69-Annuaire!FC72)*(Annuaire!FF72-Annuaire!FE72))/(Annuaire!FD72-Annuaire!FC72))+Annuaire!FE72</f>
        <v>583.20040368025707</v>
      </c>
    </row>
    <row r="73" spans="1:164" x14ac:dyDescent="0.25">
      <c r="A73" s="1">
        <v>42160</v>
      </c>
      <c r="B73">
        <v>172</v>
      </c>
      <c r="C73">
        <v>158</v>
      </c>
      <c r="D73">
        <v>144</v>
      </c>
      <c r="E73">
        <v>132</v>
      </c>
      <c r="F73">
        <v>123</v>
      </c>
      <c r="G73">
        <v>116</v>
      </c>
      <c r="H73">
        <v>112</v>
      </c>
      <c r="I73">
        <v>112</v>
      </c>
      <c r="J73">
        <v>114</v>
      </c>
      <c r="K73">
        <v>120</v>
      </c>
      <c r="L73">
        <v>129</v>
      </c>
      <c r="M73">
        <v>140</v>
      </c>
      <c r="N73">
        <v>155</v>
      </c>
      <c r="O73">
        <v>171</v>
      </c>
      <c r="P73">
        <v>190</v>
      </c>
      <c r="Q73">
        <v>210</v>
      </c>
      <c r="R73">
        <v>231</v>
      </c>
      <c r="S73">
        <v>253</v>
      </c>
      <c r="T73">
        <v>276</v>
      </c>
      <c r="U73">
        <v>298</v>
      </c>
      <c r="V73">
        <v>321</v>
      </c>
      <c r="W73">
        <v>342</v>
      </c>
      <c r="X73">
        <v>364</v>
      </c>
      <c r="Y73">
        <v>384</v>
      </c>
      <c r="Z73">
        <v>403</v>
      </c>
      <c r="AA73">
        <v>422</v>
      </c>
      <c r="AB73">
        <v>439</v>
      </c>
      <c r="AC73">
        <v>455</v>
      </c>
      <c r="AD73">
        <v>471</v>
      </c>
      <c r="AE73">
        <v>485</v>
      </c>
      <c r="AF73">
        <v>499</v>
      </c>
      <c r="AG73">
        <v>511</v>
      </c>
      <c r="AH73">
        <v>523</v>
      </c>
      <c r="AI73">
        <v>533</v>
      </c>
      <c r="AJ73">
        <v>543</v>
      </c>
      <c r="AK73">
        <v>552</v>
      </c>
      <c r="AL73">
        <v>559</v>
      </c>
      <c r="AM73">
        <v>566</v>
      </c>
      <c r="AN73">
        <v>571</v>
      </c>
      <c r="AO73">
        <v>575</v>
      </c>
      <c r="AP73">
        <v>578</v>
      </c>
      <c r="AQ73">
        <v>580</v>
      </c>
      <c r="AR73">
        <v>581</v>
      </c>
      <c r="AS73">
        <v>581</v>
      </c>
      <c r="AT73">
        <v>580</v>
      </c>
      <c r="AU73">
        <v>578</v>
      </c>
      <c r="AV73">
        <v>574</v>
      </c>
      <c r="AW73">
        <v>570</v>
      </c>
      <c r="AX73">
        <v>564</v>
      </c>
      <c r="AY73">
        <v>558</v>
      </c>
      <c r="AZ73">
        <v>551</v>
      </c>
      <c r="BA73">
        <v>543</v>
      </c>
      <c r="BB73">
        <v>534</v>
      </c>
      <c r="BC73">
        <v>525</v>
      </c>
      <c r="BD73">
        <v>514</v>
      </c>
      <c r="BE73">
        <v>503</v>
      </c>
      <c r="BF73">
        <v>492</v>
      </c>
      <c r="BG73">
        <v>479</v>
      </c>
      <c r="BH73">
        <v>466</v>
      </c>
      <c r="BI73">
        <v>452</v>
      </c>
      <c r="BJ73">
        <v>437</v>
      </c>
      <c r="BK73">
        <v>422</v>
      </c>
      <c r="BL73">
        <v>406</v>
      </c>
      <c r="BM73">
        <v>390</v>
      </c>
      <c r="BN73">
        <v>372</v>
      </c>
      <c r="BO73">
        <v>355</v>
      </c>
      <c r="BP73">
        <v>336</v>
      </c>
      <c r="BQ73">
        <v>318</v>
      </c>
      <c r="BR73">
        <v>298</v>
      </c>
      <c r="BS73">
        <v>279</v>
      </c>
      <c r="BT73">
        <v>260</v>
      </c>
      <c r="BU73">
        <v>241</v>
      </c>
      <c r="BV73">
        <v>222</v>
      </c>
      <c r="BW73">
        <v>204</v>
      </c>
      <c r="BX73">
        <v>188</v>
      </c>
      <c r="BY73">
        <v>173</v>
      </c>
      <c r="BZ73">
        <v>159</v>
      </c>
      <c r="CA73">
        <v>149</v>
      </c>
      <c r="CB73">
        <v>140</v>
      </c>
      <c r="CC73">
        <v>134</v>
      </c>
      <c r="CD73">
        <v>131</v>
      </c>
      <c r="CE73">
        <v>131</v>
      </c>
      <c r="CF73">
        <v>135</v>
      </c>
      <c r="CG73">
        <v>141</v>
      </c>
      <c r="CH73">
        <v>150</v>
      </c>
      <c r="CI73">
        <v>162</v>
      </c>
      <c r="CJ73">
        <v>177</v>
      </c>
      <c r="CK73">
        <v>194</v>
      </c>
      <c r="CL73">
        <v>212</v>
      </c>
      <c r="CM73">
        <v>232</v>
      </c>
      <c r="CN73">
        <v>253</v>
      </c>
      <c r="CO73">
        <v>275</v>
      </c>
      <c r="CP73">
        <v>297</v>
      </c>
      <c r="CQ73">
        <v>319</v>
      </c>
      <c r="CR73">
        <v>340</v>
      </c>
      <c r="CS73">
        <v>361</v>
      </c>
      <c r="CT73">
        <v>382</v>
      </c>
      <c r="CU73">
        <v>402</v>
      </c>
      <c r="CV73">
        <v>421</v>
      </c>
      <c r="CW73">
        <v>439</v>
      </c>
      <c r="CX73">
        <v>456</v>
      </c>
      <c r="CY73">
        <v>472</v>
      </c>
      <c r="CZ73">
        <v>487</v>
      </c>
      <c r="DA73">
        <v>501</v>
      </c>
      <c r="DB73">
        <v>515</v>
      </c>
      <c r="DC73">
        <v>527</v>
      </c>
      <c r="DD73">
        <v>539</v>
      </c>
      <c r="DE73">
        <v>549</v>
      </c>
      <c r="DF73">
        <v>559</v>
      </c>
      <c r="DG73">
        <v>568</v>
      </c>
      <c r="DH73">
        <v>575</v>
      </c>
      <c r="DI73">
        <v>582</v>
      </c>
      <c r="DJ73">
        <v>588</v>
      </c>
      <c r="DK73">
        <v>592</v>
      </c>
      <c r="DL73">
        <v>595</v>
      </c>
      <c r="DM73">
        <v>598</v>
      </c>
      <c r="DN73">
        <v>599</v>
      </c>
      <c r="DO73">
        <v>599</v>
      </c>
      <c r="DP73">
        <v>598</v>
      </c>
      <c r="DQ73">
        <v>596</v>
      </c>
      <c r="DR73">
        <v>593</v>
      </c>
      <c r="DS73">
        <v>589</v>
      </c>
      <c r="DT73">
        <v>584</v>
      </c>
      <c r="DU73">
        <v>577</v>
      </c>
      <c r="DV73">
        <v>570</v>
      </c>
      <c r="DW73">
        <v>562</v>
      </c>
      <c r="DX73">
        <v>553</v>
      </c>
      <c r="DY73">
        <v>544</v>
      </c>
      <c r="DZ73">
        <v>533</v>
      </c>
      <c r="EA73">
        <v>521</v>
      </c>
      <c r="EB73">
        <v>509</v>
      </c>
      <c r="EC73">
        <v>495</v>
      </c>
      <c r="ED73">
        <v>481</v>
      </c>
      <c r="EE73">
        <v>466</v>
      </c>
      <c r="EF73">
        <v>451</v>
      </c>
      <c r="EG73">
        <v>434</v>
      </c>
      <c r="EH73">
        <v>417</v>
      </c>
      <c r="EI73">
        <v>399</v>
      </c>
      <c r="EJ73">
        <v>380</v>
      </c>
      <c r="EK73">
        <v>361</v>
      </c>
      <c r="EL73">
        <v>340</v>
      </c>
      <c r="EM73">
        <v>320</v>
      </c>
      <c r="EN73">
        <v>299</v>
      </c>
      <c r="EO73">
        <v>278</v>
      </c>
      <c r="EP73">
        <v>257</v>
      </c>
      <c r="ER73" s="4">
        <f>PM!K70</f>
        <v>0.25208332999999999</v>
      </c>
      <c r="ES73" s="3">
        <f>MATCH(PM!K70,Annuaire!$B$3:$EP$3)</f>
        <v>37</v>
      </c>
      <c r="ET73">
        <f t="shared" ca="1" si="14"/>
        <v>0.24999984444444434</v>
      </c>
      <c r="EU73">
        <f t="shared" ca="1" si="15"/>
        <v>0.25694428444444434</v>
      </c>
      <c r="EV73">
        <f t="shared" ca="1" si="16"/>
        <v>559</v>
      </c>
      <c r="EW73">
        <f t="shared" ca="1" si="17"/>
        <v>566</v>
      </c>
      <c r="EY73" s="5">
        <f ca="1">(((PM!K70-Annuaire!ET73)*(Annuaire!EW73-Annuaire!EV73))/(Annuaire!EU73-Annuaire!ET73))+Annuaire!EV73</f>
        <v>561.10015478409912</v>
      </c>
      <c r="FA73" s="6">
        <f>PM!N70</f>
        <v>0.76805555522222224</v>
      </c>
      <c r="FB73">
        <f>MATCH(PM!N70,Annuaire!$B$3:$EP$3)</f>
        <v>111</v>
      </c>
      <c r="FC73">
        <f t="shared" ca="1" si="18"/>
        <v>0.76388840444444617</v>
      </c>
      <c r="FD73">
        <f t="shared" ca="1" si="19"/>
        <v>0.77083284444444622</v>
      </c>
      <c r="FE73">
        <f t="shared" ca="1" si="20"/>
        <v>575</v>
      </c>
      <c r="FF73">
        <f t="shared" ca="1" si="21"/>
        <v>582</v>
      </c>
      <c r="FH73" s="8">
        <f ca="1">(((PM!N70-Annuaire!FC73)*(Annuaire!FF73-Annuaire!FE73))/(Annuaire!FD73-Annuaire!FC73))+Annuaire!FE73</f>
        <v>579.2004906723123</v>
      </c>
    </row>
    <row r="74" spans="1:164" x14ac:dyDescent="0.25">
      <c r="A74" s="1">
        <v>42161</v>
      </c>
      <c r="B74">
        <v>257</v>
      </c>
      <c r="C74">
        <v>239</v>
      </c>
      <c r="D74">
        <v>220</v>
      </c>
      <c r="E74">
        <v>200</v>
      </c>
      <c r="F74">
        <v>182</v>
      </c>
      <c r="G74">
        <v>166</v>
      </c>
      <c r="H74">
        <v>151</v>
      </c>
      <c r="I74">
        <v>138</v>
      </c>
      <c r="J74">
        <v>128</v>
      </c>
      <c r="K74">
        <v>120</v>
      </c>
      <c r="L74">
        <v>116</v>
      </c>
      <c r="M74">
        <v>115</v>
      </c>
      <c r="N74">
        <v>116</v>
      </c>
      <c r="O74">
        <v>121</v>
      </c>
      <c r="P74">
        <v>129</v>
      </c>
      <c r="Q74">
        <v>140</v>
      </c>
      <c r="R74">
        <v>154</v>
      </c>
      <c r="S74">
        <v>170</v>
      </c>
      <c r="T74">
        <v>188</v>
      </c>
      <c r="U74">
        <v>208</v>
      </c>
      <c r="V74">
        <v>228</v>
      </c>
      <c r="W74">
        <v>250</v>
      </c>
      <c r="X74">
        <v>272</v>
      </c>
      <c r="Y74">
        <v>294</v>
      </c>
      <c r="Z74">
        <v>316</v>
      </c>
      <c r="AA74">
        <v>338</v>
      </c>
      <c r="AB74">
        <v>358</v>
      </c>
      <c r="AC74">
        <v>378</v>
      </c>
      <c r="AD74">
        <v>397</v>
      </c>
      <c r="AE74">
        <v>415</v>
      </c>
      <c r="AF74">
        <v>432</v>
      </c>
      <c r="AG74">
        <v>448</v>
      </c>
      <c r="AH74">
        <v>463</v>
      </c>
      <c r="AI74">
        <v>477</v>
      </c>
      <c r="AJ74">
        <v>490</v>
      </c>
      <c r="AK74">
        <v>502</v>
      </c>
      <c r="AL74">
        <v>512</v>
      </c>
      <c r="AM74">
        <v>522</v>
      </c>
      <c r="AN74">
        <v>531</v>
      </c>
      <c r="AO74">
        <v>539</v>
      </c>
      <c r="AP74">
        <v>546</v>
      </c>
      <c r="AQ74">
        <v>553</v>
      </c>
      <c r="AR74">
        <v>558</v>
      </c>
      <c r="AS74">
        <v>562</v>
      </c>
      <c r="AT74">
        <v>565</v>
      </c>
      <c r="AU74">
        <v>567</v>
      </c>
      <c r="AV74">
        <v>569</v>
      </c>
      <c r="AW74">
        <v>569</v>
      </c>
      <c r="AX74">
        <v>568</v>
      </c>
      <c r="AY74">
        <v>567</v>
      </c>
      <c r="AZ74">
        <v>564</v>
      </c>
      <c r="BA74">
        <v>561</v>
      </c>
      <c r="BB74">
        <v>557</v>
      </c>
      <c r="BC74">
        <v>552</v>
      </c>
      <c r="BD74">
        <v>546</v>
      </c>
      <c r="BE74">
        <v>539</v>
      </c>
      <c r="BF74">
        <v>532</v>
      </c>
      <c r="BG74">
        <v>523</v>
      </c>
      <c r="BH74">
        <v>514</v>
      </c>
      <c r="BI74">
        <v>504</v>
      </c>
      <c r="BJ74">
        <v>494</v>
      </c>
      <c r="BK74">
        <v>482</v>
      </c>
      <c r="BL74">
        <v>470</v>
      </c>
      <c r="BM74">
        <v>458</v>
      </c>
      <c r="BN74">
        <v>444</v>
      </c>
      <c r="BO74">
        <v>430</v>
      </c>
      <c r="BP74">
        <v>415</v>
      </c>
      <c r="BQ74">
        <v>399</v>
      </c>
      <c r="BR74">
        <v>383</v>
      </c>
      <c r="BS74">
        <v>366</v>
      </c>
      <c r="BT74">
        <v>349</v>
      </c>
      <c r="BU74">
        <v>331</v>
      </c>
      <c r="BV74">
        <v>312</v>
      </c>
      <c r="BW74">
        <v>293</v>
      </c>
      <c r="BX74">
        <v>274</v>
      </c>
      <c r="BY74">
        <v>255</v>
      </c>
      <c r="BZ74">
        <v>237</v>
      </c>
      <c r="CA74">
        <v>219</v>
      </c>
      <c r="CB74">
        <v>202</v>
      </c>
      <c r="CC74">
        <v>187</v>
      </c>
      <c r="CD74">
        <v>173</v>
      </c>
      <c r="CE74">
        <v>162</v>
      </c>
      <c r="CF74">
        <v>152</v>
      </c>
      <c r="CG74">
        <v>146</v>
      </c>
      <c r="CH74">
        <v>142</v>
      </c>
      <c r="CI74">
        <v>141</v>
      </c>
      <c r="CJ74">
        <v>144</v>
      </c>
      <c r="CK74">
        <v>149</v>
      </c>
      <c r="CL74">
        <v>157</v>
      </c>
      <c r="CM74">
        <v>168</v>
      </c>
      <c r="CN74">
        <v>181</v>
      </c>
      <c r="CO74">
        <v>197</v>
      </c>
      <c r="CP74">
        <v>214</v>
      </c>
      <c r="CQ74">
        <v>233</v>
      </c>
      <c r="CR74">
        <v>253</v>
      </c>
      <c r="CS74">
        <v>274</v>
      </c>
      <c r="CT74">
        <v>294</v>
      </c>
      <c r="CU74">
        <v>315</v>
      </c>
      <c r="CV74">
        <v>336</v>
      </c>
      <c r="CW74">
        <v>357</v>
      </c>
      <c r="CX74">
        <v>376</v>
      </c>
      <c r="CY74">
        <v>395</v>
      </c>
      <c r="CZ74">
        <v>413</v>
      </c>
      <c r="DA74">
        <v>431</v>
      </c>
      <c r="DB74">
        <v>447</v>
      </c>
      <c r="DC74">
        <v>462</v>
      </c>
      <c r="DD74">
        <v>477</v>
      </c>
      <c r="DE74">
        <v>490</v>
      </c>
      <c r="DF74">
        <v>503</v>
      </c>
      <c r="DG74">
        <v>514</v>
      </c>
      <c r="DH74">
        <v>525</v>
      </c>
      <c r="DI74">
        <v>535</v>
      </c>
      <c r="DJ74">
        <v>544</v>
      </c>
      <c r="DK74">
        <v>553</v>
      </c>
      <c r="DL74">
        <v>560</v>
      </c>
      <c r="DM74">
        <v>566</v>
      </c>
      <c r="DN74">
        <v>572</v>
      </c>
      <c r="DO74">
        <v>576</v>
      </c>
      <c r="DP74">
        <v>580</v>
      </c>
      <c r="DQ74">
        <v>583</v>
      </c>
      <c r="DR74">
        <v>585</v>
      </c>
      <c r="DS74">
        <v>586</v>
      </c>
      <c r="DT74">
        <v>586</v>
      </c>
      <c r="DU74">
        <v>585</v>
      </c>
      <c r="DV74">
        <v>583</v>
      </c>
      <c r="DW74">
        <v>581</v>
      </c>
      <c r="DX74">
        <v>577</v>
      </c>
      <c r="DY74">
        <v>573</v>
      </c>
      <c r="DZ74">
        <v>567</v>
      </c>
      <c r="EA74">
        <v>561</v>
      </c>
      <c r="EB74">
        <v>553</v>
      </c>
      <c r="EC74">
        <v>545</v>
      </c>
      <c r="ED74">
        <v>536</v>
      </c>
      <c r="EE74">
        <v>526</v>
      </c>
      <c r="EF74">
        <v>515</v>
      </c>
      <c r="EG74">
        <v>503</v>
      </c>
      <c r="EH74">
        <v>490</v>
      </c>
      <c r="EI74">
        <v>476</v>
      </c>
      <c r="EJ74">
        <v>462</v>
      </c>
      <c r="EK74">
        <v>446</v>
      </c>
      <c r="EL74">
        <v>430</v>
      </c>
      <c r="EM74">
        <v>413</v>
      </c>
      <c r="EN74">
        <v>395</v>
      </c>
      <c r="EO74">
        <v>376</v>
      </c>
      <c r="EP74">
        <v>357</v>
      </c>
      <c r="ER74" s="4">
        <f>PM!K71</f>
        <v>0.28333332999999999</v>
      </c>
      <c r="ES74" s="3">
        <f>MATCH(PM!K71,Annuaire!$B$3:$EP$3)</f>
        <v>41</v>
      </c>
      <c r="ET74">
        <f t="shared" ca="1" si="14"/>
        <v>0.27777760444444433</v>
      </c>
      <c r="EU74">
        <f t="shared" ca="1" si="15"/>
        <v>0.28472204444444432</v>
      </c>
      <c r="EV74">
        <f t="shared" ca="1" si="16"/>
        <v>546</v>
      </c>
      <c r="EW74">
        <f t="shared" ca="1" si="17"/>
        <v>553</v>
      </c>
      <c r="EY74" s="5">
        <f ca="1">(((PM!K71-Annuaire!ET74)*(Annuaire!EW74-Annuaire!EV74))/(Annuaire!EU74-Annuaire!ET74))+Annuaire!EV74</f>
        <v>551.60017494411204</v>
      </c>
      <c r="FA74" s="6">
        <f>PM!N71</f>
        <v>0.80277777744444445</v>
      </c>
      <c r="FB74">
        <f>MATCH(PM!N71,Annuaire!$B$3:$EP$3)</f>
        <v>116</v>
      </c>
      <c r="FC74">
        <f t="shared" ca="1" si="18"/>
        <v>0.79861060444444643</v>
      </c>
      <c r="FD74">
        <f t="shared" ca="1" si="19"/>
        <v>0.80555504444444648</v>
      </c>
      <c r="FE74">
        <f t="shared" ca="1" si="20"/>
        <v>566</v>
      </c>
      <c r="FF74">
        <f t="shared" ca="1" si="21"/>
        <v>572</v>
      </c>
      <c r="FH74" s="8">
        <f ca="1">(((PM!N71-Annuaire!FC74)*(Annuaire!FF74-Annuaire!FE74))/(Annuaire!FD74-Annuaire!FC74))+Annuaire!FE74</f>
        <v>569.6004397762797</v>
      </c>
    </row>
    <row r="75" spans="1:164" x14ac:dyDescent="0.25">
      <c r="A75" s="1">
        <v>42162</v>
      </c>
      <c r="B75">
        <v>357</v>
      </c>
      <c r="C75">
        <v>339</v>
      </c>
      <c r="D75">
        <v>319</v>
      </c>
      <c r="E75">
        <v>299</v>
      </c>
      <c r="F75">
        <v>279</v>
      </c>
      <c r="G75">
        <v>258</v>
      </c>
      <c r="H75">
        <v>238</v>
      </c>
      <c r="I75">
        <v>219</v>
      </c>
      <c r="J75">
        <v>201</v>
      </c>
      <c r="K75">
        <v>184</v>
      </c>
      <c r="L75">
        <v>168</v>
      </c>
      <c r="M75">
        <v>155</v>
      </c>
      <c r="N75">
        <v>144</v>
      </c>
      <c r="O75">
        <v>135</v>
      </c>
      <c r="P75">
        <v>129</v>
      </c>
      <c r="Q75">
        <v>126</v>
      </c>
      <c r="R75">
        <v>126</v>
      </c>
      <c r="S75">
        <v>130</v>
      </c>
      <c r="T75">
        <v>136</v>
      </c>
      <c r="U75">
        <v>145</v>
      </c>
      <c r="V75">
        <v>157</v>
      </c>
      <c r="W75">
        <v>171</v>
      </c>
      <c r="X75">
        <v>187</v>
      </c>
      <c r="Y75">
        <v>205</v>
      </c>
      <c r="Z75">
        <v>225</v>
      </c>
      <c r="AA75">
        <v>245</v>
      </c>
      <c r="AB75">
        <v>266</v>
      </c>
      <c r="AC75">
        <v>287</v>
      </c>
      <c r="AD75">
        <v>308</v>
      </c>
      <c r="AE75">
        <v>329</v>
      </c>
      <c r="AF75">
        <v>349</v>
      </c>
      <c r="AG75">
        <v>368</v>
      </c>
      <c r="AH75">
        <v>387</v>
      </c>
      <c r="AI75">
        <v>404</v>
      </c>
      <c r="AJ75">
        <v>420</v>
      </c>
      <c r="AK75">
        <v>435</v>
      </c>
      <c r="AL75">
        <v>449</v>
      </c>
      <c r="AM75">
        <v>462</v>
      </c>
      <c r="AN75">
        <v>474</v>
      </c>
      <c r="AO75">
        <v>485</v>
      </c>
      <c r="AP75">
        <v>495</v>
      </c>
      <c r="AQ75">
        <v>504</v>
      </c>
      <c r="AR75">
        <v>512</v>
      </c>
      <c r="AS75">
        <v>519</v>
      </c>
      <c r="AT75">
        <v>526</v>
      </c>
      <c r="AU75">
        <v>531</v>
      </c>
      <c r="AV75">
        <v>536</v>
      </c>
      <c r="AW75">
        <v>540</v>
      </c>
      <c r="AX75">
        <v>544</v>
      </c>
      <c r="AY75">
        <v>546</v>
      </c>
      <c r="AZ75">
        <v>548</v>
      </c>
      <c r="BA75">
        <v>549</v>
      </c>
      <c r="BB75">
        <v>550</v>
      </c>
      <c r="BC75">
        <v>550</v>
      </c>
      <c r="BD75">
        <v>549</v>
      </c>
      <c r="BE75">
        <v>547</v>
      </c>
      <c r="BF75">
        <v>545</v>
      </c>
      <c r="BG75">
        <v>542</v>
      </c>
      <c r="BH75">
        <v>538</v>
      </c>
      <c r="BI75">
        <v>533</v>
      </c>
      <c r="BJ75">
        <v>528</v>
      </c>
      <c r="BK75">
        <v>522</v>
      </c>
      <c r="BL75">
        <v>515</v>
      </c>
      <c r="BM75">
        <v>507</v>
      </c>
      <c r="BN75">
        <v>498</v>
      </c>
      <c r="BO75">
        <v>489</v>
      </c>
      <c r="BP75">
        <v>478</v>
      </c>
      <c r="BQ75">
        <v>467</v>
      </c>
      <c r="BR75">
        <v>455</v>
      </c>
      <c r="BS75">
        <v>442</v>
      </c>
      <c r="BT75">
        <v>429</v>
      </c>
      <c r="BU75">
        <v>415</v>
      </c>
      <c r="BV75">
        <v>400</v>
      </c>
      <c r="BW75">
        <v>384</v>
      </c>
      <c r="BX75">
        <v>368</v>
      </c>
      <c r="BY75">
        <v>351</v>
      </c>
      <c r="BZ75">
        <v>333</v>
      </c>
      <c r="CA75">
        <v>316</v>
      </c>
      <c r="CB75">
        <v>297</v>
      </c>
      <c r="CC75">
        <v>279</v>
      </c>
      <c r="CD75">
        <v>261</v>
      </c>
      <c r="CE75">
        <v>243</v>
      </c>
      <c r="CF75">
        <v>227</v>
      </c>
      <c r="CG75">
        <v>211</v>
      </c>
      <c r="CH75">
        <v>197</v>
      </c>
      <c r="CI75">
        <v>184</v>
      </c>
      <c r="CJ75">
        <v>174</v>
      </c>
      <c r="CK75">
        <v>166</v>
      </c>
      <c r="CL75">
        <v>160</v>
      </c>
      <c r="CM75">
        <v>158</v>
      </c>
      <c r="CN75">
        <v>158</v>
      </c>
      <c r="CO75">
        <v>161</v>
      </c>
      <c r="CP75">
        <v>167</v>
      </c>
      <c r="CQ75">
        <v>175</v>
      </c>
      <c r="CR75">
        <v>186</v>
      </c>
      <c r="CS75">
        <v>199</v>
      </c>
      <c r="CT75">
        <v>215</v>
      </c>
      <c r="CU75">
        <v>231</v>
      </c>
      <c r="CV75">
        <v>249</v>
      </c>
      <c r="CW75">
        <v>268</v>
      </c>
      <c r="CX75">
        <v>287</v>
      </c>
      <c r="CY75">
        <v>307</v>
      </c>
      <c r="CZ75">
        <v>327</v>
      </c>
      <c r="DA75">
        <v>346</v>
      </c>
      <c r="DB75">
        <v>364</v>
      </c>
      <c r="DC75">
        <v>382</v>
      </c>
      <c r="DD75">
        <v>400</v>
      </c>
      <c r="DE75">
        <v>416</v>
      </c>
      <c r="DF75">
        <v>431</v>
      </c>
      <c r="DG75">
        <v>446</v>
      </c>
      <c r="DH75">
        <v>459</v>
      </c>
      <c r="DI75">
        <v>472</v>
      </c>
      <c r="DJ75">
        <v>484</v>
      </c>
      <c r="DK75">
        <v>495</v>
      </c>
      <c r="DL75">
        <v>504</v>
      </c>
      <c r="DM75">
        <v>514</v>
      </c>
      <c r="DN75">
        <v>522</v>
      </c>
      <c r="DO75">
        <v>530</v>
      </c>
      <c r="DP75">
        <v>537</v>
      </c>
      <c r="DQ75">
        <v>543</v>
      </c>
      <c r="DR75">
        <v>548</v>
      </c>
      <c r="DS75">
        <v>553</v>
      </c>
      <c r="DT75">
        <v>557</v>
      </c>
      <c r="DU75">
        <v>561</v>
      </c>
      <c r="DV75">
        <v>564</v>
      </c>
      <c r="DW75">
        <v>566</v>
      </c>
      <c r="DX75">
        <v>568</v>
      </c>
      <c r="DY75">
        <v>569</v>
      </c>
      <c r="DZ75">
        <v>569</v>
      </c>
      <c r="EA75">
        <v>568</v>
      </c>
      <c r="EB75">
        <v>567</v>
      </c>
      <c r="EC75">
        <v>564</v>
      </c>
      <c r="ED75">
        <v>561</v>
      </c>
      <c r="EE75">
        <v>557</v>
      </c>
      <c r="EF75">
        <v>552</v>
      </c>
      <c r="EG75">
        <v>546</v>
      </c>
      <c r="EH75">
        <v>539</v>
      </c>
      <c r="EI75">
        <v>531</v>
      </c>
      <c r="EJ75">
        <v>522</v>
      </c>
      <c r="EK75">
        <v>512</v>
      </c>
      <c r="EL75">
        <v>501</v>
      </c>
      <c r="EM75">
        <v>489</v>
      </c>
      <c r="EN75">
        <v>476</v>
      </c>
      <c r="EO75">
        <v>463</v>
      </c>
      <c r="EP75">
        <v>448</v>
      </c>
      <c r="ER75" s="4">
        <f>PM!K72</f>
        <v>0.32152777444444441</v>
      </c>
      <c r="ES75" s="3">
        <f>MATCH(PM!K72,Annuaire!$B$3:$EP$3)</f>
        <v>47</v>
      </c>
      <c r="ET75">
        <f t="shared" ca="1" si="14"/>
        <v>0.3194442444444443</v>
      </c>
      <c r="EU75">
        <f t="shared" ca="1" si="15"/>
        <v>0.3263886844444443</v>
      </c>
      <c r="EV75">
        <f t="shared" ca="1" si="16"/>
        <v>536</v>
      </c>
      <c r="EW75">
        <f t="shared" ca="1" si="17"/>
        <v>540</v>
      </c>
      <c r="EY75" s="5">
        <f ca="1">(((PM!K72-Annuaire!ET75)*(Annuaire!EW75-Annuaire!EV75))/(Annuaire!EU75-Annuaire!ET75))+Annuaire!EV75</f>
        <v>537.20011404807303</v>
      </c>
      <c r="FA75" s="6">
        <f>PM!N72</f>
        <v>0.84513888855555563</v>
      </c>
      <c r="FB75">
        <f>MATCH(PM!N72,Annuaire!$B$3:$EP$3)</f>
        <v>122</v>
      </c>
      <c r="FC75">
        <f t="shared" ca="1" si="18"/>
        <v>0.84027724444444674</v>
      </c>
      <c r="FD75">
        <f t="shared" ca="1" si="19"/>
        <v>0.84722168444444679</v>
      </c>
      <c r="FE75">
        <f t="shared" ca="1" si="20"/>
        <v>553</v>
      </c>
      <c r="FF75">
        <f t="shared" ca="1" si="21"/>
        <v>557</v>
      </c>
      <c r="FH75" s="8">
        <f ca="1">(((PM!N72-Annuaire!FC75)*(Annuaire!FF75-Annuaire!FE75))/(Annuaire!FD75-Annuaire!FC75))+Annuaire!FE75</f>
        <v>555.80030880019638</v>
      </c>
    </row>
    <row r="76" spans="1:164" x14ac:dyDescent="0.25">
      <c r="A76" s="1">
        <v>42163</v>
      </c>
      <c r="B76">
        <v>448</v>
      </c>
      <c r="C76">
        <v>434</v>
      </c>
      <c r="D76">
        <v>418</v>
      </c>
      <c r="E76">
        <v>400</v>
      </c>
      <c r="F76">
        <v>382</v>
      </c>
      <c r="G76">
        <v>364</v>
      </c>
      <c r="H76">
        <v>345</v>
      </c>
      <c r="I76">
        <v>325</v>
      </c>
      <c r="J76">
        <v>306</v>
      </c>
      <c r="K76">
        <v>286</v>
      </c>
      <c r="L76">
        <v>266</v>
      </c>
      <c r="M76">
        <v>247</v>
      </c>
      <c r="N76">
        <v>229</v>
      </c>
      <c r="O76">
        <v>212</v>
      </c>
      <c r="P76">
        <v>196</v>
      </c>
      <c r="Q76">
        <v>182</v>
      </c>
      <c r="R76">
        <v>169</v>
      </c>
      <c r="S76">
        <v>159</v>
      </c>
      <c r="T76">
        <v>151</v>
      </c>
      <c r="U76">
        <v>146</v>
      </c>
      <c r="V76">
        <v>144</v>
      </c>
      <c r="W76">
        <v>144</v>
      </c>
      <c r="X76">
        <v>148</v>
      </c>
      <c r="Y76">
        <v>154</v>
      </c>
      <c r="Z76">
        <v>162</v>
      </c>
      <c r="AA76">
        <v>174</v>
      </c>
      <c r="AB76">
        <v>187</v>
      </c>
      <c r="AC76">
        <v>202</v>
      </c>
      <c r="AD76">
        <v>219</v>
      </c>
      <c r="AE76">
        <v>237</v>
      </c>
      <c r="AF76">
        <v>256</v>
      </c>
      <c r="AG76">
        <v>275</v>
      </c>
      <c r="AH76">
        <v>295</v>
      </c>
      <c r="AI76">
        <v>314</v>
      </c>
      <c r="AJ76">
        <v>334</v>
      </c>
      <c r="AK76">
        <v>352</v>
      </c>
      <c r="AL76">
        <v>370</v>
      </c>
      <c r="AM76">
        <v>386</v>
      </c>
      <c r="AN76">
        <v>402</v>
      </c>
      <c r="AO76">
        <v>416</v>
      </c>
      <c r="AP76">
        <v>430</v>
      </c>
      <c r="AQ76">
        <v>442</v>
      </c>
      <c r="AR76">
        <v>453</v>
      </c>
      <c r="AS76">
        <v>463</v>
      </c>
      <c r="AT76">
        <v>472</v>
      </c>
      <c r="AU76">
        <v>480</v>
      </c>
      <c r="AV76">
        <v>487</v>
      </c>
      <c r="AW76">
        <v>494</v>
      </c>
      <c r="AX76">
        <v>500</v>
      </c>
      <c r="AY76">
        <v>505</v>
      </c>
      <c r="AZ76">
        <v>509</v>
      </c>
      <c r="BA76">
        <v>514</v>
      </c>
      <c r="BB76">
        <v>517</v>
      </c>
      <c r="BC76">
        <v>520</v>
      </c>
      <c r="BD76">
        <v>523</v>
      </c>
      <c r="BE76">
        <v>526</v>
      </c>
      <c r="BF76">
        <v>527</v>
      </c>
      <c r="BG76">
        <v>529</v>
      </c>
      <c r="BH76">
        <v>530</v>
      </c>
      <c r="BI76">
        <v>531</v>
      </c>
      <c r="BJ76">
        <v>531</v>
      </c>
      <c r="BK76">
        <v>530</v>
      </c>
      <c r="BL76">
        <v>529</v>
      </c>
      <c r="BM76">
        <v>527</v>
      </c>
      <c r="BN76">
        <v>524</v>
      </c>
      <c r="BO76">
        <v>520</v>
      </c>
      <c r="BP76">
        <v>516</v>
      </c>
      <c r="BQ76">
        <v>511</v>
      </c>
      <c r="BR76">
        <v>504</v>
      </c>
      <c r="BS76">
        <v>497</v>
      </c>
      <c r="BT76">
        <v>489</v>
      </c>
      <c r="BU76">
        <v>480</v>
      </c>
      <c r="BV76">
        <v>471</v>
      </c>
      <c r="BW76">
        <v>460</v>
      </c>
      <c r="BX76">
        <v>448</v>
      </c>
      <c r="BY76">
        <v>436</v>
      </c>
      <c r="BZ76">
        <v>423</v>
      </c>
      <c r="CA76">
        <v>409</v>
      </c>
      <c r="CB76">
        <v>394</v>
      </c>
      <c r="CC76">
        <v>378</v>
      </c>
      <c r="CD76">
        <v>362</v>
      </c>
      <c r="CE76">
        <v>345</v>
      </c>
      <c r="CF76">
        <v>328</v>
      </c>
      <c r="CG76">
        <v>311</v>
      </c>
      <c r="CH76">
        <v>293</v>
      </c>
      <c r="CI76">
        <v>276</v>
      </c>
      <c r="CJ76">
        <v>260</v>
      </c>
      <c r="CK76">
        <v>244</v>
      </c>
      <c r="CL76">
        <v>229</v>
      </c>
      <c r="CM76">
        <v>215</v>
      </c>
      <c r="CN76">
        <v>203</v>
      </c>
      <c r="CO76">
        <v>193</v>
      </c>
      <c r="CP76">
        <v>185</v>
      </c>
      <c r="CQ76">
        <v>180</v>
      </c>
      <c r="CR76">
        <v>177</v>
      </c>
      <c r="CS76">
        <v>177</v>
      </c>
      <c r="CT76">
        <v>179</v>
      </c>
      <c r="CU76">
        <v>184</v>
      </c>
      <c r="CV76">
        <v>191</v>
      </c>
      <c r="CW76">
        <v>200</v>
      </c>
      <c r="CX76">
        <v>212</v>
      </c>
      <c r="CY76">
        <v>226</v>
      </c>
      <c r="CZ76">
        <v>241</v>
      </c>
      <c r="DA76">
        <v>257</v>
      </c>
      <c r="DB76">
        <v>274</v>
      </c>
      <c r="DC76">
        <v>291</v>
      </c>
      <c r="DD76">
        <v>309</v>
      </c>
      <c r="DE76">
        <v>327</v>
      </c>
      <c r="DF76">
        <v>344</v>
      </c>
      <c r="DG76">
        <v>361</v>
      </c>
      <c r="DH76">
        <v>378</v>
      </c>
      <c r="DI76">
        <v>393</v>
      </c>
      <c r="DJ76">
        <v>408</v>
      </c>
      <c r="DK76">
        <v>422</v>
      </c>
      <c r="DL76">
        <v>435</v>
      </c>
      <c r="DM76">
        <v>447</v>
      </c>
      <c r="DN76">
        <v>458</v>
      </c>
      <c r="DO76">
        <v>469</v>
      </c>
      <c r="DP76">
        <v>478</v>
      </c>
      <c r="DQ76">
        <v>487</v>
      </c>
      <c r="DR76">
        <v>494</v>
      </c>
      <c r="DS76">
        <v>502</v>
      </c>
      <c r="DT76">
        <v>508</v>
      </c>
      <c r="DU76">
        <v>515</v>
      </c>
      <c r="DV76">
        <v>520</v>
      </c>
      <c r="DW76">
        <v>525</v>
      </c>
      <c r="DX76">
        <v>530</v>
      </c>
      <c r="DY76">
        <v>535</v>
      </c>
      <c r="DZ76">
        <v>539</v>
      </c>
      <c r="EA76">
        <v>542</v>
      </c>
      <c r="EB76">
        <v>546</v>
      </c>
      <c r="EC76">
        <v>548</v>
      </c>
      <c r="ED76">
        <v>550</v>
      </c>
      <c r="EE76">
        <v>552</v>
      </c>
      <c r="EF76">
        <v>553</v>
      </c>
      <c r="EG76">
        <v>553</v>
      </c>
      <c r="EH76">
        <v>553</v>
      </c>
      <c r="EI76">
        <v>551</v>
      </c>
      <c r="EJ76">
        <v>549</v>
      </c>
      <c r="EK76">
        <v>546</v>
      </c>
      <c r="EL76">
        <v>542</v>
      </c>
      <c r="EM76">
        <v>536</v>
      </c>
      <c r="EN76">
        <v>530</v>
      </c>
      <c r="EO76">
        <v>523</v>
      </c>
      <c r="EP76">
        <v>514</v>
      </c>
      <c r="ER76" s="4">
        <f>PM!K73</f>
        <v>0.37083333000000002</v>
      </c>
      <c r="ES76" s="3">
        <f>MATCH(PM!K73,Annuaire!$B$3:$EP$3)</f>
        <v>54</v>
      </c>
      <c r="ET76">
        <f t="shared" ca="1" si="14"/>
        <v>0.36805532444444428</v>
      </c>
      <c r="EU76">
        <f t="shared" ca="1" si="15"/>
        <v>0.37499976444444427</v>
      </c>
      <c r="EV76">
        <f t="shared" ca="1" si="16"/>
        <v>520</v>
      </c>
      <c r="EW76">
        <f t="shared" ca="1" si="17"/>
        <v>523</v>
      </c>
      <c r="EY76" s="5">
        <f ca="1">(((PM!K73-Annuaire!ET76)*(Annuaire!EW76-Annuaire!EV76))/(Annuaire!EU76-Annuaire!ET76))+Annuaire!EV76</f>
        <v>521.2000991680635</v>
      </c>
      <c r="FA76" s="6">
        <f>PM!N73</f>
        <v>0.89444444411111101</v>
      </c>
      <c r="FB76">
        <f>MATCH(PM!N73,Annuaire!$B$3:$EP$3)</f>
        <v>129</v>
      </c>
      <c r="FC76">
        <f t="shared" ca="1" si="18"/>
        <v>0.8888883244444471</v>
      </c>
      <c r="FD76">
        <f t="shared" ca="1" si="19"/>
        <v>0.89583276444444715</v>
      </c>
      <c r="FE76">
        <f t="shared" ca="1" si="20"/>
        <v>539</v>
      </c>
      <c r="FF76">
        <f t="shared" ca="1" si="21"/>
        <v>542</v>
      </c>
      <c r="FH76" s="8">
        <f ca="1">(((PM!N73-Annuaire!FC76)*(Annuaire!FF76-Annuaire!FE76))/(Annuaire!FD76-Annuaire!FC76))+Annuaire!FE76</f>
        <v>541.40024523215573</v>
      </c>
    </row>
    <row r="77" spans="1:164" x14ac:dyDescent="0.25">
      <c r="A77" s="1">
        <v>42164</v>
      </c>
      <c r="B77">
        <v>514</v>
      </c>
      <c r="C77">
        <v>506</v>
      </c>
      <c r="D77">
        <v>496</v>
      </c>
      <c r="E77">
        <v>484</v>
      </c>
      <c r="F77">
        <v>472</v>
      </c>
      <c r="G77">
        <v>458</v>
      </c>
      <c r="H77">
        <v>443</v>
      </c>
      <c r="I77">
        <v>428</v>
      </c>
      <c r="J77">
        <v>412</v>
      </c>
      <c r="K77">
        <v>395</v>
      </c>
      <c r="L77">
        <v>377</v>
      </c>
      <c r="M77">
        <v>359</v>
      </c>
      <c r="N77">
        <v>340</v>
      </c>
      <c r="O77">
        <v>322</v>
      </c>
      <c r="P77">
        <v>303</v>
      </c>
      <c r="Q77">
        <v>285</v>
      </c>
      <c r="R77">
        <v>267</v>
      </c>
      <c r="S77">
        <v>249</v>
      </c>
      <c r="T77">
        <v>233</v>
      </c>
      <c r="U77">
        <v>218</v>
      </c>
      <c r="V77">
        <v>204</v>
      </c>
      <c r="W77">
        <v>192</v>
      </c>
      <c r="X77">
        <v>182</v>
      </c>
      <c r="Y77">
        <v>174</v>
      </c>
      <c r="Z77">
        <v>168</v>
      </c>
      <c r="AA77">
        <v>165</v>
      </c>
      <c r="AB77">
        <v>164</v>
      </c>
      <c r="AC77">
        <v>166</v>
      </c>
      <c r="AD77">
        <v>170</v>
      </c>
      <c r="AE77">
        <v>177</v>
      </c>
      <c r="AF77">
        <v>186</v>
      </c>
      <c r="AG77">
        <v>197</v>
      </c>
      <c r="AH77">
        <v>210</v>
      </c>
      <c r="AI77">
        <v>225</v>
      </c>
      <c r="AJ77">
        <v>240</v>
      </c>
      <c r="AK77">
        <v>257</v>
      </c>
      <c r="AL77">
        <v>275</v>
      </c>
      <c r="AM77">
        <v>292</v>
      </c>
      <c r="AN77">
        <v>310</v>
      </c>
      <c r="AO77">
        <v>327</v>
      </c>
      <c r="AP77">
        <v>344</v>
      </c>
      <c r="AQ77">
        <v>361</v>
      </c>
      <c r="AR77">
        <v>376</v>
      </c>
      <c r="AS77">
        <v>390</v>
      </c>
      <c r="AT77">
        <v>403</v>
      </c>
      <c r="AU77">
        <v>415</v>
      </c>
      <c r="AV77">
        <v>426</v>
      </c>
      <c r="AW77">
        <v>436</v>
      </c>
      <c r="AX77">
        <v>445</v>
      </c>
      <c r="AY77">
        <v>453</v>
      </c>
      <c r="AZ77">
        <v>460</v>
      </c>
      <c r="BA77">
        <v>466</v>
      </c>
      <c r="BB77">
        <v>472</v>
      </c>
      <c r="BC77">
        <v>477</v>
      </c>
      <c r="BD77">
        <v>481</v>
      </c>
      <c r="BE77">
        <v>486</v>
      </c>
      <c r="BF77">
        <v>490</v>
      </c>
      <c r="BG77">
        <v>494</v>
      </c>
      <c r="BH77">
        <v>497</v>
      </c>
      <c r="BI77">
        <v>501</v>
      </c>
      <c r="BJ77">
        <v>504</v>
      </c>
      <c r="BK77">
        <v>507</v>
      </c>
      <c r="BL77">
        <v>510</v>
      </c>
      <c r="BM77">
        <v>513</v>
      </c>
      <c r="BN77">
        <v>515</v>
      </c>
      <c r="BO77">
        <v>517</v>
      </c>
      <c r="BP77">
        <v>518</v>
      </c>
      <c r="BQ77">
        <v>519</v>
      </c>
      <c r="BR77">
        <v>519</v>
      </c>
      <c r="BS77">
        <v>519</v>
      </c>
      <c r="BT77">
        <v>518</v>
      </c>
      <c r="BU77">
        <v>515</v>
      </c>
      <c r="BV77">
        <v>512</v>
      </c>
      <c r="BW77">
        <v>508</v>
      </c>
      <c r="BX77">
        <v>503</v>
      </c>
      <c r="BY77">
        <v>497</v>
      </c>
      <c r="BZ77">
        <v>489</v>
      </c>
      <c r="CA77">
        <v>481</v>
      </c>
      <c r="CB77">
        <v>472</v>
      </c>
      <c r="CC77">
        <v>462</v>
      </c>
      <c r="CD77">
        <v>450</v>
      </c>
      <c r="CE77">
        <v>438</v>
      </c>
      <c r="CF77">
        <v>425</v>
      </c>
      <c r="CG77">
        <v>411</v>
      </c>
      <c r="CH77">
        <v>397</v>
      </c>
      <c r="CI77">
        <v>381</v>
      </c>
      <c r="CJ77">
        <v>365</v>
      </c>
      <c r="CK77">
        <v>349</v>
      </c>
      <c r="CL77">
        <v>333</v>
      </c>
      <c r="CM77">
        <v>316</v>
      </c>
      <c r="CN77">
        <v>299</v>
      </c>
      <c r="CO77">
        <v>283</v>
      </c>
      <c r="CP77">
        <v>268</v>
      </c>
      <c r="CQ77">
        <v>253</v>
      </c>
      <c r="CR77">
        <v>239</v>
      </c>
      <c r="CS77">
        <v>227</v>
      </c>
      <c r="CT77">
        <v>216</v>
      </c>
      <c r="CU77">
        <v>207</v>
      </c>
      <c r="CV77">
        <v>200</v>
      </c>
      <c r="CW77">
        <v>196</v>
      </c>
      <c r="CX77">
        <v>193</v>
      </c>
      <c r="CY77">
        <v>193</v>
      </c>
      <c r="CZ77">
        <v>196</v>
      </c>
      <c r="DA77">
        <v>200</v>
      </c>
      <c r="DB77">
        <v>207</v>
      </c>
      <c r="DC77">
        <v>216</v>
      </c>
      <c r="DD77">
        <v>227</v>
      </c>
      <c r="DE77">
        <v>239</v>
      </c>
      <c r="DF77">
        <v>253</v>
      </c>
      <c r="DG77">
        <v>267</v>
      </c>
      <c r="DH77">
        <v>283</v>
      </c>
      <c r="DI77">
        <v>299</v>
      </c>
      <c r="DJ77">
        <v>315</v>
      </c>
      <c r="DK77">
        <v>331</v>
      </c>
      <c r="DL77">
        <v>346</v>
      </c>
      <c r="DM77">
        <v>362</v>
      </c>
      <c r="DN77">
        <v>376</v>
      </c>
      <c r="DO77">
        <v>390</v>
      </c>
      <c r="DP77">
        <v>403</v>
      </c>
      <c r="DQ77">
        <v>415</v>
      </c>
      <c r="DR77">
        <v>427</v>
      </c>
      <c r="DS77">
        <v>437</v>
      </c>
      <c r="DT77">
        <v>447</v>
      </c>
      <c r="DU77">
        <v>455</v>
      </c>
      <c r="DV77">
        <v>464</v>
      </c>
      <c r="DW77">
        <v>471</v>
      </c>
      <c r="DX77">
        <v>478</v>
      </c>
      <c r="DY77">
        <v>484</v>
      </c>
      <c r="DZ77">
        <v>491</v>
      </c>
      <c r="EA77">
        <v>496</v>
      </c>
      <c r="EB77">
        <v>502</v>
      </c>
      <c r="EC77">
        <v>507</v>
      </c>
      <c r="ED77">
        <v>512</v>
      </c>
      <c r="EE77">
        <v>517</v>
      </c>
      <c r="EF77">
        <v>522</v>
      </c>
      <c r="EG77">
        <v>527</v>
      </c>
      <c r="EH77">
        <v>531</v>
      </c>
      <c r="EI77">
        <v>534</v>
      </c>
      <c r="EJ77">
        <v>538</v>
      </c>
      <c r="EK77">
        <v>541</v>
      </c>
      <c r="EL77">
        <v>543</v>
      </c>
      <c r="EM77">
        <v>544</v>
      </c>
      <c r="EN77">
        <v>545</v>
      </c>
      <c r="EO77">
        <v>544</v>
      </c>
      <c r="EP77">
        <v>543</v>
      </c>
      <c r="ER77" s="4">
        <f>PM!K74</f>
        <v>0.42847221888888887</v>
      </c>
      <c r="ES77" s="3">
        <f>MATCH(PM!K74,Annuaire!$B$3:$EP$3)</f>
        <v>62</v>
      </c>
      <c r="ET77">
        <f t="shared" ca="1" si="14"/>
        <v>0.42361084444444425</v>
      </c>
      <c r="EU77">
        <f t="shared" ca="1" si="15"/>
        <v>0.43055528444444424</v>
      </c>
      <c r="EV77">
        <f t="shared" ca="1" si="16"/>
        <v>507</v>
      </c>
      <c r="EW77">
        <f t="shared" ca="1" si="17"/>
        <v>510</v>
      </c>
      <c r="EY77" s="5">
        <f ca="1">(((PM!K74-Annuaire!ET77)*(Annuaire!EW77-Annuaire!EV77))/(Annuaire!EU77-Annuaire!ET77))+Annuaire!EV77</f>
        <v>509.10011510407372</v>
      </c>
      <c r="FA77" s="6">
        <f>PM!N74</f>
        <v>0.94583333299999994</v>
      </c>
      <c r="FB77">
        <f>MATCH(PM!N74,Annuaire!$B$3:$EP$3)</f>
        <v>137</v>
      </c>
      <c r="FC77">
        <f t="shared" ca="1" si="18"/>
        <v>0.94444384444444751</v>
      </c>
      <c r="FD77">
        <f t="shared" ca="1" si="19"/>
        <v>0.95138828444444756</v>
      </c>
      <c r="FE77">
        <f t="shared" ca="1" si="20"/>
        <v>531</v>
      </c>
      <c r="FF77">
        <f t="shared" ca="1" si="21"/>
        <v>534</v>
      </c>
      <c r="FH77" s="8">
        <f ca="1">(((PM!N74-Annuaire!FC77)*(Annuaire!FF77-Annuaire!FE77))/(Annuaire!FD77-Annuaire!FC77))+Annuaire!FE77</f>
        <v>531.60025944016468</v>
      </c>
    </row>
    <row r="78" spans="1:164" x14ac:dyDescent="0.25">
      <c r="A78" s="1">
        <v>42165</v>
      </c>
      <c r="B78">
        <v>543</v>
      </c>
      <c r="C78">
        <v>540</v>
      </c>
      <c r="D78">
        <v>537</v>
      </c>
      <c r="E78">
        <v>533</v>
      </c>
      <c r="F78">
        <v>528</v>
      </c>
      <c r="G78">
        <v>522</v>
      </c>
      <c r="H78">
        <v>514</v>
      </c>
      <c r="I78">
        <v>506</v>
      </c>
      <c r="J78">
        <v>496</v>
      </c>
      <c r="K78">
        <v>485</v>
      </c>
      <c r="L78">
        <v>473</v>
      </c>
      <c r="M78">
        <v>459</v>
      </c>
      <c r="N78">
        <v>445</v>
      </c>
      <c r="O78">
        <v>430</v>
      </c>
      <c r="P78">
        <v>414</v>
      </c>
      <c r="Q78">
        <v>398</v>
      </c>
      <c r="R78">
        <v>381</v>
      </c>
      <c r="S78">
        <v>364</v>
      </c>
      <c r="T78">
        <v>346</v>
      </c>
      <c r="U78">
        <v>328</v>
      </c>
      <c r="V78">
        <v>311</v>
      </c>
      <c r="W78">
        <v>293</v>
      </c>
      <c r="X78">
        <v>277</v>
      </c>
      <c r="Y78">
        <v>261</v>
      </c>
      <c r="Z78">
        <v>245</v>
      </c>
      <c r="AA78">
        <v>231</v>
      </c>
      <c r="AB78">
        <v>219</v>
      </c>
      <c r="AC78">
        <v>207</v>
      </c>
      <c r="AD78">
        <v>198</v>
      </c>
      <c r="AE78">
        <v>190</v>
      </c>
      <c r="AF78">
        <v>185</v>
      </c>
      <c r="AG78">
        <v>182</v>
      </c>
      <c r="AH78">
        <v>181</v>
      </c>
      <c r="AI78">
        <v>182</v>
      </c>
      <c r="AJ78">
        <v>185</v>
      </c>
      <c r="AK78">
        <v>191</v>
      </c>
      <c r="AL78">
        <v>199</v>
      </c>
      <c r="AM78">
        <v>209</v>
      </c>
      <c r="AN78">
        <v>220</v>
      </c>
      <c r="AO78">
        <v>233</v>
      </c>
      <c r="AP78">
        <v>247</v>
      </c>
      <c r="AQ78">
        <v>262</v>
      </c>
      <c r="AR78">
        <v>278</v>
      </c>
      <c r="AS78">
        <v>294</v>
      </c>
      <c r="AT78">
        <v>310</v>
      </c>
      <c r="AU78">
        <v>326</v>
      </c>
      <c r="AV78">
        <v>341</v>
      </c>
      <c r="AW78">
        <v>356</v>
      </c>
      <c r="AX78">
        <v>369</v>
      </c>
      <c r="AY78">
        <v>382</v>
      </c>
      <c r="AZ78">
        <v>394</v>
      </c>
      <c r="BA78">
        <v>404</v>
      </c>
      <c r="BB78">
        <v>414</v>
      </c>
      <c r="BC78">
        <v>422</v>
      </c>
      <c r="BD78">
        <v>430</v>
      </c>
      <c r="BE78">
        <v>437</v>
      </c>
      <c r="BF78">
        <v>444</v>
      </c>
      <c r="BG78">
        <v>449</v>
      </c>
      <c r="BH78">
        <v>455</v>
      </c>
      <c r="BI78">
        <v>460</v>
      </c>
      <c r="BJ78">
        <v>465</v>
      </c>
      <c r="BK78">
        <v>469</v>
      </c>
      <c r="BL78">
        <v>474</v>
      </c>
      <c r="BM78">
        <v>479</v>
      </c>
      <c r="BN78">
        <v>483</v>
      </c>
      <c r="BO78">
        <v>488</v>
      </c>
      <c r="BP78">
        <v>493</v>
      </c>
      <c r="BQ78">
        <v>497</v>
      </c>
      <c r="BR78">
        <v>502</v>
      </c>
      <c r="BS78">
        <v>506</v>
      </c>
      <c r="BT78">
        <v>510</v>
      </c>
      <c r="BU78">
        <v>513</v>
      </c>
      <c r="BV78">
        <v>516</v>
      </c>
      <c r="BW78">
        <v>518</v>
      </c>
      <c r="BX78">
        <v>520</v>
      </c>
      <c r="BY78">
        <v>521</v>
      </c>
      <c r="BZ78">
        <v>521</v>
      </c>
      <c r="CA78">
        <v>520</v>
      </c>
      <c r="CB78">
        <v>517</v>
      </c>
      <c r="CC78">
        <v>514</v>
      </c>
      <c r="CD78">
        <v>510</v>
      </c>
      <c r="CE78">
        <v>504</v>
      </c>
      <c r="CF78">
        <v>498</v>
      </c>
      <c r="CG78">
        <v>490</v>
      </c>
      <c r="CH78">
        <v>481</v>
      </c>
      <c r="CI78">
        <v>471</v>
      </c>
      <c r="CJ78">
        <v>460</v>
      </c>
      <c r="CK78">
        <v>448</v>
      </c>
      <c r="CL78">
        <v>435</v>
      </c>
      <c r="CM78">
        <v>421</v>
      </c>
      <c r="CN78">
        <v>407</v>
      </c>
      <c r="CO78">
        <v>391</v>
      </c>
      <c r="CP78">
        <v>376</v>
      </c>
      <c r="CQ78">
        <v>360</v>
      </c>
      <c r="CR78">
        <v>343</v>
      </c>
      <c r="CS78">
        <v>327</v>
      </c>
      <c r="CT78">
        <v>311</v>
      </c>
      <c r="CU78">
        <v>295</v>
      </c>
      <c r="CV78">
        <v>280</v>
      </c>
      <c r="CW78">
        <v>265</v>
      </c>
      <c r="CX78">
        <v>251</v>
      </c>
      <c r="CY78">
        <v>239</v>
      </c>
      <c r="CZ78">
        <v>228</v>
      </c>
      <c r="DA78">
        <v>218</v>
      </c>
      <c r="DB78">
        <v>211</v>
      </c>
      <c r="DC78">
        <v>205</v>
      </c>
      <c r="DD78">
        <v>202</v>
      </c>
      <c r="DE78">
        <v>201</v>
      </c>
      <c r="DF78">
        <v>202</v>
      </c>
      <c r="DG78">
        <v>205</v>
      </c>
      <c r="DH78">
        <v>210</v>
      </c>
      <c r="DI78">
        <v>218</v>
      </c>
      <c r="DJ78">
        <v>227</v>
      </c>
      <c r="DK78">
        <v>237</v>
      </c>
      <c r="DL78">
        <v>250</v>
      </c>
      <c r="DM78">
        <v>263</v>
      </c>
      <c r="DN78">
        <v>277</v>
      </c>
      <c r="DO78">
        <v>291</v>
      </c>
      <c r="DP78">
        <v>306</v>
      </c>
      <c r="DQ78">
        <v>321</v>
      </c>
      <c r="DR78">
        <v>335</v>
      </c>
      <c r="DS78">
        <v>349</v>
      </c>
      <c r="DT78">
        <v>363</v>
      </c>
      <c r="DU78">
        <v>376</v>
      </c>
      <c r="DV78">
        <v>388</v>
      </c>
      <c r="DW78">
        <v>400</v>
      </c>
      <c r="DX78">
        <v>411</v>
      </c>
      <c r="DY78">
        <v>421</v>
      </c>
      <c r="DZ78">
        <v>430</v>
      </c>
      <c r="EA78">
        <v>438</v>
      </c>
      <c r="EB78">
        <v>447</v>
      </c>
      <c r="EC78">
        <v>454</v>
      </c>
      <c r="ED78">
        <v>461</v>
      </c>
      <c r="EE78">
        <v>468</v>
      </c>
      <c r="EF78">
        <v>475</v>
      </c>
      <c r="EG78">
        <v>482</v>
      </c>
      <c r="EH78">
        <v>488</v>
      </c>
      <c r="EI78">
        <v>494</v>
      </c>
      <c r="EJ78">
        <v>500</v>
      </c>
      <c r="EK78">
        <v>506</v>
      </c>
      <c r="EL78">
        <v>512</v>
      </c>
      <c r="EM78">
        <v>518</v>
      </c>
      <c r="EN78">
        <v>523</v>
      </c>
      <c r="EO78">
        <v>528</v>
      </c>
      <c r="EP78">
        <v>532</v>
      </c>
      <c r="ER78" s="4">
        <f>PM!K75</f>
        <v>0.48194444111111112</v>
      </c>
      <c r="ES78" s="3">
        <f>MATCH(PM!K75,Annuaire!$B$3:$EP$3)</f>
        <v>70</v>
      </c>
      <c r="ET78">
        <f t="shared" ref="ET78:ET141" ca="1" si="22">OFFSET($A$3,0,ES78,1,1)</f>
        <v>0.47916636444444421</v>
      </c>
      <c r="EU78">
        <f t="shared" ref="EU78:EU141" ca="1" si="23">OFFSET($A$3,0,ES78+1,1,1)</f>
        <v>0.48611080444444421</v>
      </c>
      <c r="EV78">
        <f t="shared" ref="EV78:EV141" ca="1" si="24">OFFSET($A78,0,ES78,1,1)</f>
        <v>506</v>
      </c>
      <c r="EW78">
        <f t="shared" ref="EW78:EW141" ca="1" si="25">OFFSET($A78,0,ES78+1,1,1)</f>
        <v>510</v>
      </c>
      <c r="EY78" s="5">
        <f ca="1">(((PM!K75-Annuaire!ET78)*(Annuaire!EW78-Annuaire!EV78))/(Annuaire!EU78-Annuaire!ET78))+Annuaire!EV78</f>
        <v>507.60017318411099</v>
      </c>
      <c r="FA78" s="6">
        <f>PM!N75</f>
        <v>0.99722221888888885</v>
      </c>
      <c r="FB78">
        <f>MATCH(PM!N75,Annuaire!$B$3:$EP$3)</f>
        <v>144</v>
      </c>
      <c r="FC78">
        <f t="shared" ref="FC78:FC141" ca="1" si="26">OFFSET($A$3,0,FB78,1,1)</f>
        <v>0.99305492444444787</v>
      </c>
      <c r="FD78">
        <f t="shared" ref="FD78:FD141" ca="1" si="27">OFFSET($A$3,0,FB78+1,1,1)</f>
        <v>0.99999936444444792</v>
      </c>
      <c r="FE78">
        <f t="shared" ref="FE78:FE141" ca="1" si="28">OFFSET($A78,0,FB78,1,1)</f>
        <v>528</v>
      </c>
      <c r="FF78">
        <f t="shared" ref="FF78:FF141" ca="1" si="29">OFFSET($A78,0,FB78+1,1,1)</f>
        <v>532</v>
      </c>
      <c r="FH78" s="8">
        <f ca="1">(((PM!N75-Annuaire!FC78)*(Annuaire!FF78-Annuaire!FE78))/(Annuaire!FD78-Annuaire!FC78))+Annuaire!FE78</f>
        <v>530.40036313623034</v>
      </c>
    </row>
    <row r="79" spans="1:164" x14ac:dyDescent="0.25">
      <c r="A79" s="1">
        <v>42166</v>
      </c>
      <c r="B79">
        <v>532</v>
      </c>
      <c r="C79">
        <v>534</v>
      </c>
      <c r="D79">
        <v>537</v>
      </c>
      <c r="E79">
        <v>540</v>
      </c>
      <c r="F79">
        <v>542</v>
      </c>
      <c r="G79">
        <v>543</v>
      </c>
      <c r="H79">
        <v>543</v>
      </c>
      <c r="I79">
        <v>542</v>
      </c>
      <c r="J79">
        <v>540</v>
      </c>
      <c r="K79">
        <v>537</v>
      </c>
      <c r="L79">
        <v>533</v>
      </c>
      <c r="M79">
        <v>527</v>
      </c>
      <c r="N79">
        <v>520</v>
      </c>
      <c r="O79">
        <v>512</v>
      </c>
      <c r="P79">
        <v>502</v>
      </c>
      <c r="Q79">
        <v>492</v>
      </c>
      <c r="R79">
        <v>480</v>
      </c>
      <c r="S79">
        <v>467</v>
      </c>
      <c r="T79">
        <v>454</v>
      </c>
      <c r="U79">
        <v>439</v>
      </c>
      <c r="V79">
        <v>424</v>
      </c>
      <c r="W79">
        <v>408</v>
      </c>
      <c r="X79">
        <v>392</v>
      </c>
      <c r="Y79">
        <v>375</v>
      </c>
      <c r="Z79">
        <v>358</v>
      </c>
      <c r="AA79">
        <v>341</v>
      </c>
      <c r="AB79">
        <v>324</v>
      </c>
      <c r="AC79">
        <v>307</v>
      </c>
      <c r="AD79">
        <v>290</v>
      </c>
      <c r="AE79">
        <v>275</v>
      </c>
      <c r="AF79">
        <v>259</v>
      </c>
      <c r="AG79">
        <v>245</v>
      </c>
      <c r="AH79">
        <v>232</v>
      </c>
      <c r="AI79">
        <v>220</v>
      </c>
      <c r="AJ79">
        <v>210</v>
      </c>
      <c r="AK79">
        <v>201</v>
      </c>
      <c r="AL79">
        <v>195</v>
      </c>
      <c r="AM79">
        <v>190</v>
      </c>
      <c r="AN79">
        <v>187</v>
      </c>
      <c r="AO79">
        <v>187</v>
      </c>
      <c r="AP79">
        <v>189</v>
      </c>
      <c r="AQ79">
        <v>193</v>
      </c>
      <c r="AR79">
        <v>199</v>
      </c>
      <c r="AS79">
        <v>207</v>
      </c>
      <c r="AT79">
        <v>216</v>
      </c>
      <c r="AU79">
        <v>228</v>
      </c>
      <c r="AV79">
        <v>240</v>
      </c>
      <c r="AW79">
        <v>254</v>
      </c>
      <c r="AX79">
        <v>268</v>
      </c>
      <c r="AY79">
        <v>283</v>
      </c>
      <c r="AZ79">
        <v>298</v>
      </c>
      <c r="BA79">
        <v>313</v>
      </c>
      <c r="BB79">
        <v>327</v>
      </c>
      <c r="BC79">
        <v>341</v>
      </c>
      <c r="BD79">
        <v>355</v>
      </c>
      <c r="BE79">
        <v>367</v>
      </c>
      <c r="BF79">
        <v>379</v>
      </c>
      <c r="BG79">
        <v>389</v>
      </c>
      <c r="BH79">
        <v>399</v>
      </c>
      <c r="BI79">
        <v>408</v>
      </c>
      <c r="BJ79">
        <v>416</v>
      </c>
      <c r="BK79">
        <v>424</v>
      </c>
      <c r="BL79">
        <v>431</v>
      </c>
      <c r="BM79">
        <v>438</v>
      </c>
      <c r="BN79">
        <v>444</v>
      </c>
      <c r="BO79">
        <v>450</v>
      </c>
      <c r="BP79">
        <v>456</v>
      </c>
      <c r="BQ79">
        <v>462</v>
      </c>
      <c r="BR79">
        <v>468</v>
      </c>
      <c r="BS79">
        <v>475</v>
      </c>
      <c r="BT79">
        <v>481</v>
      </c>
      <c r="BU79">
        <v>487</v>
      </c>
      <c r="BV79">
        <v>493</v>
      </c>
      <c r="BW79">
        <v>499</v>
      </c>
      <c r="BX79">
        <v>505</v>
      </c>
      <c r="BY79">
        <v>510</v>
      </c>
      <c r="BZ79">
        <v>515</v>
      </c>
      <c r="CA79">
        <v>520</v>
      </c>
      <c r="CB79">
        <v>524</v>
      </c>
      <c r="CC79">
        <v>528</v>
      </c>
      <c r="CD79">
        <v>530</v>
      </c>
      <c r="CE79">
        <v>532</v>
      </c>
      <c r="CF79">
        <v>533</v>
      </c>
      <c r="CG79">
        <v>532</v>
      </c>
      <c r="CH79">
        <v>530</v>
      </c>
      <c r="CI79">
        <v>528</v>
      </c>
      <c r="CJ79">
        <v>523</v>
      </c>
      <c r="CK79">
        <v>518</v>
      </c>
      <c r="CL79">
        <v>512</v>
      </c>
      <c r="CM79">
        <v>504</v>
      </c>
      <c r="CN79">
        <v>495</v>
      </c>
      <c r="CO79">
        <v>485</v>
      </c>
      <c r="CP79">
        <v>473</v>
      </c>
      <c r="CQ79">
        <v>461</v>
      </c>
      <c r="CR79">
        <v>448</v>
      </c>
      <c r="CS79">
        <v>434</v>
      </c>
      <c r="CT79">
        <v>419</v>
      </c>
      <c r="CU79">
        <v>404</v>
      </c>
      <c r="CV79">
        <v>388</v>
      </c>
      <c r="CW79">
        <v>372</v>
      </c>
      <c r="CX79">
        <v>355</v>
      </c>
      <c r="CY79">
        <v>338</v>
      </c>
      <c r="CZ79">
        <v>321</v>
      </c>
      <c r="DA79">
        <v>305</v>
      </c>
      <c r="DB79">
        <v>289</v>
      </c>
      <c r="DC79">
        <v>273</v>
      </c>
      <c r="DD79">
        <v>258</v>
      </c>
      <c r="DE79">
        <v>244</v>
      </c>
      <c r="DF79">
        <v>232</v>
      </c>
      <c r="DG79">
        <v>221</v>
      </c>
      <c r="DH79">
        <v>212</v>
      </c>
      <c r="DI79">
        <v>205</v>
      </c>
      <c r="DJ79">
        <v>199</v>
      </c>
      <c r="DK79">
        <v>196</v>
      </c>
      <c r="DL79">
        <v>195</v>
      </c>
      <c r="DM79">
        <v>197</v>
      </c>
      <c r="DN79">
        <v>200</v>
      </c>
      <c r="DO79">
        <v>206</v>
      </c>
      <c r="DP79">
        <v>214</v>
      </c>
      <c r="DQ79">
        <v>223</v>
      </c>
      <c r="DR79">
        <v>234</v>
      </c>
      <c r="DS79">
        <v>246</v>
      </c>
      <c r="DT79">
        <v>259</v>
      </c>
      <c r="DU79">
        <v>272</v>
      </c>
      <c r="DV79">
        <v>287</v>
      </c>
      <c r="DW79">
        <v>301</v>
      </c>
      <c r="DX79">
        <v>316</v>
      </c>
      <c r="DY79">
        <v>330</v>
      </c>
      <c r="DZ79">
        <v>344</v>
      </c>
      <c r="EA79">
        <v>357</v>
      </c>
      <c r="EB79">
        <v>370</v>
      </c>
      <c r="EC79">
        <v>382</v>
      </c>
      <c r="ED79">
        <v>393</v>
      </c>
      <c r="EE79">
        <v>404</v>
      </c>
      <c r="EF79">
        <v>414</v>
      </c>
      <c r="EG79">
        <v>424</v>
      </c>
      <c r="EH79">
        <v>433</v>
      </c>
      <c r="EI79">
        <v>442</v>
      </c>
      <c r="EJ79">
        <v>450</v>
      </c>
      <c r="EK79">
        <v>459</v>
      </c>
      <c r="EL79">
        <v>466</v>
      </c>
      <c r="EM79">
        <v>474</v>
      </c>
      <c r="EN79">
        <v>482</v>
      </c>
      <c r="EO79">
        <v>489</v>
      </c>
      <c r="EP79">
        <v>497</v>
      </c>
      <c r="ER79" s="4">
        <f>PM!K76</f>
        <v>-2.7777811111111134E-3</v>
      </c>
      <c r="ES79" s="3" t="e">
        <f>MATCH(PM!K76,Annuaire!$B$3:$EP$3)</f>
        <v>#N/A</v>
      </c>
      <c r="ET79" t="e">
        <f t="shared" ca="1" si="22"/>
        <v>#N/A</v>
      </c>
      <c r="EU79" t="e">
        <f t="shared" ca="1" si="23"/>
        <v>#N/A</v>
      </c>
      <c r="EV79" t="e">
        <f t="shared" ca="1" si="24"/>
        <v>#N/A</v>
      </c>
      <c r="EW79" t="e">
        <f t="shared" ca="1" si="25"/>
        <v>#N/A</v>
      </c>
      <c r="EY79" s="5" t="e">
        <f ca="1">(((PM!K76-Annuaire!ET79)*(Annuaire!EW79-Annuaire!EV79))/(Annuaire!EU79-Annuaire!ET79))+Annuaire!EV79</f>
        <v>#N/A</v>
      </c>
      <c r="FA79" s="6">
        <f>PM!N76</f>
        <v>0.52847222188888887</v>
      </c>
      <c r="FB79">
        <f>MATCH(PM!N76,Annuaire!$B$3:$EP$3)</f>
        <v>77</v>
      </c>
      <c r="FC79">
        <f t="shared" ca="1" si="26"/>
        <v>0.52777744444444441</v>
      </c>
      <c r="FD79">
        <f t="shared" ca="1" si="27"/>
        <v>0.53472188444444446</v>
      </c>
      <c r="FE79">
        <f t="shared" ca="1" si="28"/>
        <v>515</v>
      </c>
      <c r="FF79">
        <f t="shared" ca="1" si="29"/>
        <v>520</v>
      </c>
      <c r="FH79" s="8">
        <f ca="1">(((PM!N76-Annuaire!FC79)*(Annuaire!FF79-Annuaire!FE79))/(Annuaire!FD79-Annuaire!FC79))+Annuaire!FE79</f>
        <v>515.50024008015362</v>
      </c>
    </row>
    <row r="80" spans="1:164" x14ac:dyDescent="0.25">
      <c r="A80" s="1">
        <v>42167</v>
      </c>
      <c r="B80">
        <v>497</v>
      </c>
      <c r="C80">
        <v>503</v>
      </c>
      <c r="D80">
        <v>510</v>
      </c>
      <c r="E80">
        <v>516</v>
      </c>
      <c r="F80">
        <v>522</v>
      </c>
      <c r="G80">
        <v>528</v>
      </c>
      <c r="H80">
        <v>533</v>
      </c>
      <c r="I80">
        <v>538</v>
      </c>
      <c r="J80">
        <v>542</v>
      </c>
      <c r="K80">
        <v>546</v>
      </c>
      <c r="L80">
        <v>549</v>
      </c>
      <c r="M80">
        <v>550</v>
      </c>
      <c r="N80">
        <v>551</v>
      </c>
      <c r="O80">
        <v>551</v>
      </c>
      <c r="P80">
        <v>549</v>
      </c>
      <c r="Q80">
        <v>546</v>
      </c>
      <c r="R80">
        <v>542</v>
      </c>
      <c r="S80">
        <v>537</v>
      </c>
      <c r="T80">
        <v>530</v>
      </c>
      <c r="U80">
        <v>522</v>
      </c>
      <c r="V80">
        <v>513</v>
      </c>
      <c r="W80">
        <v>503</v>
      </c>
      <c r="X80">
        <v>491</v>
      </c>
      <c r="Y80">
        <v>479</v>
      </c>
      <c r="Z80">
        <v>465</v>
      </c>
      <c r="AA80">
        <v>451</v>
      </c>
      <c r="AB80">
        <v>436</v>
      </c>
      <c r="AC80">
        <v>420</v>
      </c>
      <c r="AD80">
        <v>404</v>
      </c>
      <c r="AE80">
        <v>387</v>
      </c>
      <c r="AF80">
        <v>370</v>
      </c>
      <c r="AG80">
        <v>352</v>
      </c>
      <c r="AH80">
        <v>335</v>
      </c>
      <c r="AI80">
        <v>318</v>
      </c>
      <c r="AJ80">
        <v>300</v>
      </c>
      <c r="AK80">
        <v>284</v>
      </c>
      <c r="AL80">
        <v>267</v>
      </c>
      <c r="AM80">
        <v>252</v>
      </c>
      <c r="AN80">
        <v>237</v>
      </c>
      <c r="AO80">
        <v>224</v>
      </c>
      <c r="AP80">
        <v>212</v>
      </c>
      <c r="AQ80">
        <v>202</v>
      </c>
      <c r="AR80">
        <v>193</v>
      </c>
      <c r="AS80">
        <v>187</v>
      </c>
      <c r="AT80">
        <v>182</v>
      </c>
      <c r="AU80">
        <v>180</v>
      </c>
      <c r="AV80">
        <v>180</v>
      </c>
      <c r="AW80">
        <v>182</v>
      </c>
      <c r="AX80">
        <v>187</v>
      </c>
      <c r="AY80">
        <v>193</v>
      </c>
      <c r="AZ80">
        <v>202</v>
      </c>
      <c r="BA80">
        <v>212</v>
      </c>
      <c r="BB80">
        <v>224</v>
      </c>
      <c r="BC80">
        <v>237</v>
      </c>
      <c r="BD80">
        <v>251</v>
      </c>
      <c r="BE80">
        <v>265</v>
      </c>
      <c r="BF80">
        <v>280</v>
      </c>
      <c r="BG80">
        <v>296</v>
      </c>
      <c r="BH80">
        <v>311</v>
      </c>
      <c r="BI80">
        <v>325</v>
      </c>
      <c r="BJ80">
        <v>340</v>
      </c>
      <c r="BK80">
        <v>353</v>
      </c>
      <c r="BL80">
        <v>366</v>
      </c>
      <c r="BM80">
        <v>378</v>
      </c>
      <c r="BN80">
        <v>390</v>
      </c>
      <c r="BO80">
        <v>400</v>
      </c>
      <c r="BP80">
        <v>410</v>
      </c>
      <c r="BQ80">
        <v>419</v>
      </c>
      <c r="BR80">
        <v>428</v>
      </c>
      <c r="BS80">
        <v>436</v>
      </c>
      <c r="BT80">
        <v>444</v>
      </c>
      <c r="BU80">
        <v>452</v>
      </c>
      <c r="BV80">
        <v>460</v>
      </c>
      <c r="BW80">
        <v>467</v>
      </c>
      <c r="BX80">
        <v>475</v>
      </c>
      <c r="BY80">
        <v>482</v>
      </c>
      <c r="BZ80">
        <v>490</v>
      </c>
      <c r="CA80">
        <v>497</v>
      </c>
      <c r="CB80">
        <v>504</v>
      </c>
      <c r="CC80">
        <v>511</v>
      </c>
      <c r="CD80">
        <v>518</v>
      </c>
      <c r="CE80">
        <v>525</v>
      </c>
      <c r="CF80">
        <v>531</v>
      </c>
      <c r="CG80">
        <v>536</v>
      </c>
      <c r="CH80">
        <v>541</v>
      </c>
      <c r="CI80">
        <v>544</v>
      </c>
      <c r="CJ80">
        <v>547</v>
      </c>
      <c r="CK80">
        <v>549</v>
      </c>
      <c r="CL80">
        <v>550</v>
      </c>
      <c r="CM80">
        <v>549</v>
      </c>
      <c r="CN80">
        <v>547</v>
      </c>
      <c r="CO80">
        <v>544</v>
      </c>
      <c r="CP80">
        <v>540</v>
      </c>
      <c r="CQ80">
        <v>534</v>
      </c>
      <c r="CR80">
        <v>527</v>
      </c>
      <c r="CS80">
        <v>518</v>
      </c>
      <c r="CT80">
        <v>509</v>
      </c>
      <c r="CU80">
        <v>498</v>
      </c>
      <c r="CV80">
        <v>486</v>
      </c>
      <c r="CW80">
        <v>473</v>
      </c>
      <c r="CX80">
        <v>460</v>
      </c>
      <c r="CY80">
        <v>445</v>
      </c>
      <c r="CZ80">
        <v>430</v>
      </c>
      <c r="DA80">
        <v>413</v>
      </c>
      <c r="DB80">
        <v>397</v>
      </c>
      <c r="DC80">
        <v>379</v>
      </c>
      <c r="DD80">
        <v>361</v>
      </c>
      <c r="DE80">
        <v>343</v>
      </c>
      <c r="DF80">
        <v>325</v>
      </c>
      <c r="DG80">
        <v>307</v>
      </c>
      <c r="DH80">
        <v>289</v>
      </c>
      <c r="DI80">
        <v>272</v>
      </c>
      <c r="DJ80">
        <v>256</v>
      </c>
      <c r="DK80">
        <v>240</v>
      </c>
      <c r="DL80">
        <v>226</v>
      </c>
      <c r="DM80">
        <v>213</v>
      </c>
      <c r="DN80">
        <v>202</v>
      </c>
      <c r="DO80">
        <v>193</v>
      </c>
      <c r="DP80">
        <v>186</v>
      </c>
      <c r="DQ80">
        <v>181</v>
      </c>
      <c r="DR80">
        <v>179</v>
      </c>
      <c r="DS80">
        <v>178</v>
      </c>
      <c r="DT80">
        <v>181</v>
      </c>
      <c r="DU80">
        <v>185</v>
      </c>
      <c r="DV80">
        <v>192</v>
      </c>
      <c r="DW80">
        <v>200</v>
      </c>
      <c r="DX80">
        <v>210</v>
      </c>
      <c r="DY80">
        <v>222</v>
      </c>
      <c r="DZ80">
        <v>235</v>
      </c>
      <c r="EA80">
        <v>249</v>
      </c>
      <c r="EB80">
        <v>264</v>
      </c>
      <c r="EC80">
        <v>279</v>
      </c>
      <c r="ED80">
        <v>294</v>
      </c>
      <c r="EE80">
        <v>310</v>
      </c>
      <c r="EF80">
        <v>325</v>
      </c>
      <c r="EG80">
        <v>340</v>
      </c>
      <c r="EH80">
        <v>354</v>
      </c>
      <c r="EI80">
        <v>368</v>
      </c>
      <c r="EJ80">
        <v>381</v>
      </c>
      <c r="EK80">
        <v>394</v>
      </c>
      <c r="EL80">
        <v>406</v>
      </c>
      <c r="EM80">
        <v>417</v>
      </c>
      <c r="EN80">
        <v>428</v>
      </c>
      <c r="EO80">
        <v>438</v>
      </c>
      <c r="EP80">
        <v>448</v>
      </c>
      <c r="ER80" s="4">
        <f>PM!K77</f>
        <v>4.305555222222221E-2</v>
      </c>
      <c r="ES80" s="3">
        <f>MATCH(PM!K77,Annuaire!$B$3:$EP$3)</f>
        <v>7</v>
      </c>
      <c r="ET80">
        <f t="shared" ca="1" si="22"/>
        <v>4.1666644444444442E-2</v>
      </c>
      <c r="EU80">
        <f t="shared" ca="1" si="23"/>
        <v>4.8611084444444438E-2</v>
      </c>
      <c r="EV80">
        <f t="shared" ca="1" si="24"/>
        <v>533</v>
      </c>
      <c r="EW80">
        <f t="shared" ca="1" si="25"/>
        <v>538</v>
      </c>
      <c r="EY80" s="5">
        <f ca="1">(((PM!K77-Annuaire!ET80)*(Annuaire!EW80-Annuaire!EV80))/(Annuaire!EU80-Annuaire!ET80))+Annuaire!EV80</f>
        <v>534.00001424000914</v>
      </c>
      <c r="FA80" s="6">
        <f>PM!N77</f>
        <v>0.56944444411111106</v>
      </c>
      <c r="FB80">
        <f>MATCH(PM!N77,Annuaire!$B$3:$EP$3)</f>
        <v>83</v>
      </c>
      <c r="FC80">
        <f t="shared" ca="1" si="26"/>
        <v>0.56944408444444472</v>
      </c>
      <c r="FD80">
        <f t="shared" ca="1" si="27"/>
        <v>0.57638852444444477</v>
      </c>
      <c r="FE80">
        <f t="shared" ca="1" si="28"/>
        <v>531</v>
      </c>
      <c r="FF80">
        <f t="shared" ca="1" si="29"/>
        <v>536</v>
      </c>
      <c r="FH80" s="8">
        <f ca="1">(((PM!N77-Annuaire!FC80)*(Annuaire!FF80-Annuaire!FE80))/(Annuaire!FD80-Annuaire!FC80))+Annuaire!FE80</f>
        <v>531.00025896016552</v>
      </c>
    </row>
    <row r="81" spans="1:164" x14ac:dyDescent="0.25">
      <c r="A81" s="1">
        <v>42168</v>
      </c>
      <c r="B81">
        <v>448</v>
      </c>
      <c r="C81">
        <v>460</v>
      </c>
      <c r="D81">
        <v>469</v>
      </c>
      <c r="E81">
        <v>478</v>
      </c>
      <c r="F81">
        <v>486</v>
      </c>
      <c r="G81">
        <v>494</v>
      </c>
      <c r="H81">
        <v>502</v>
      </c>
      <c r="I81">
        <v>510</v>
      </c>
      <c r="J81">
        <v>517</v>
      </c>
      <c r="K81">
        <v>524</v>
      </c>
      <c r="L81">
        <v>531</v>
      </c>
      <c r="M81">
        <v>538</v>
      </c>
      <c r="N81">
        <v>544</v>
      </c>
      <c r="O81">
        <v>549</v>
      </c>
      <c r="P81">
        <v>554</v>
      </c>
      <c r="Q81">
        <v>558</v>
      </c>
      <c r="R81">
        <v>561</v>
      </c>
      <c r="S81">
        <v>563</v>
      </c>
      <c r="T81">
        <v>564</v>
      </c>
      <c r="U81">
        <v>563</v>
      </c>
      <c r="V81">
        <v>561</v>
      </c>
      <c r="W81">
        <v>558</v>
      </c>
      <c r="X81">
        <v>554</v>
      </c>
      <c r="Y81">
        <v>548</v>
      </c>
      <c r="Z81">
        <v>541</v>
      </c>
      <c r="AA81">
        <v>533</v>
      </c>
      <c r="AB81">
        <v>523</v>
      </c>
      <c r="AC81">
        <v>513</v>
      </c>
      <c r="AD81">
        <v>501</v>
      </c>
      <c r="AE81">
        <v>488</v>
      </c>
      <c r="AF81">
        <v>474</v>
      </c>
      <c r="AG81">
        <v>459</v>
      </c>
      <c r="AH81">
        <v>444</v>
      </c>
      <c r="AI81">
        <v>427</v>
      </c>
      <c r="AJ81">
        <v>410</v>
      </c>
      <c r="AK81">
        <v>393</v>
      </c>
      <c r="AL81">
        <v>375</v>
      </c>
      <c r="AM81">
        <v>357</v>
      </c>
      <c r="AN81">
        <v>338</v>
      </c>
      <c r="AO81">
        <v>320</v>
      </c>
      <c r="AP81">
        <v>301</v>
      </c>
      <c r="AQ81">
        <v>283</v>
      </c>
      <c r="AR81">
        <v>265</v>
      </c>
      <c r="AS81">
        <v>248</v>
      </c>
      <c r="AT81">
        <v>232</v>
      </c>
      <c r="AU81">
        <v>217</v>
      </c>
      <c r="AV81">
        <v>203</v>
      </c>
      <c r="AW81">
        <v>191</v>
      </c>
      <c r="AX81">
        <v>181</v>
      </c>
      <c r="AY81">
        <v>173</v>
      </c>
      <c r="AZ81">
        <v>167</v>
      </c>
      <c r="BA81">
        <v>164</v>
      </c>
      <c r="BB81">
        <v>162</v>
      </c>
      <c r="BC81">
        <v>164</v>
      </c>
      <c r="BD81">
        <v>167</v>
      </c>
      <c r="BE81">
        <v>174</v>
      </c>
      <c r="BF81">
        <v>182</v>
      </c>
      <c r="BG81">
        <v>192</v>
      </c>
      <c r="BH81">
        <v>204</v>
      </c>
      <c r="BI81">
        <v>218</v>
      </c>
      <c r="BJ81">
        <v>233</v>
      </c>
      <c r="BK81">
        <v>249</v>
      </c>
      <c r="BL81">
        <v>266</v>
      </c>
      <c r="BM81">
        <v>282</v>
      </c>
      <c r="BN81">
        <v>299</v>
      </c>
      <c r="BO81">
        <v>316</v>
      </c>
      <c r="BP81">
        <v>332</v>
      </c>
      <c r="BQ81">
        <v>348</v>
      </c>
      <c r="BR81">
        <v>363</v>
      </c>
      <c r="BS81">
        <v>377</v>
      </c>
      <c r="BT81">
        <v>391</v>
      </c>
      <c r="BU81">
        <v>403</v>
      </c>
      <c r="BV81">
        <v>415</v>
      </c>
      <c r="BW81">
        <v>426</v>
      </c>
      <c r="BX81">
        <v>437</v>
      </c>
      <c r="BY81">
        <v>447</v>
      </c>
      <c r="BZ81">
        <v>457</v>
      </c>
      <c r="CA81">
        <v>466</v>
      </c>
      <c r="CB81">
        <v>475</v>
      </c>
      <c r="CC81">
        <v>484</v>
      </c>
      <c r="CD81">
        <v>492</v>
      </c>
      <c r="CE81">
        <v>501</v>
      </c>
      <c r="CF81">
        <v>509</v>
      </c>
      <c r="CG81">
        <v>517</v>
      </c>
      <c r="CH81">
        <v>525</v>
      </c>
      <c r="CI81">
        <v>533</v>
      </c>
      <c r="CJ81">
        <v>540</v>
      </c>
      <c r="CK81">
        <v>546</v>
      </c>
      <c r="CL81">
        <v>552</v>
      </c>
      <c r="CM81">
        <v>557</v>
      </c>
      <c r="CN81">
        <v>561</v>
      </c>
      <c r="CO81">
        <v>565</v>
      </c>
      <c r="CP81">
        <v>567</v>
      </c>
      <c r="CQ81">
        <v>568</v>
      </c>
      <c r="CR81">
        <v>567</v>
      </c>
      <c r="CS81">
        <v>566</v>
      </c>
      <c r="CT81">
        <v>563</v>
      </c>
      <c r="CU81">
        <v>559</v>
      </c>
      <c r="CV81">
        <v>553</v>
      </c>
      <c r="CW81">
        <v>546</v>
      </c>
      <c r="CX81">
        <v>538</v>
      </c>
      <c r="CY81">
        <v>528</v>
      </c>
      <c r="CZ81">
        <v>518</v>
      </c>
      <c r="DA81">
        <v>506</v>
      </c>
      <c r="DB81">
        <v>493</v>
      </c>
      <c r="DC81">
        <v>479</v>
      </c>
      <c r="DD81">
        <v>464</v>
      </c>
      <c r="DE81">
        <v>448</v>
      </c>
      <c r="DF81">
        <v>432</v>
      </c>
      <c r="DG81">
        <v>414</v>
      </c>
      <c r="DH81">
        <v>396</v>
      </c>
      <c r="DI81">
        <v>378</v>
      </c>
      <c r="DJ81">
        <v>358</v>
      </c>
      <c r="DK81">
        <v>339</v>
      </c>
      <c r="DL81">
        <v>319</v>
      </c>
      <c r="DM81">
        <v>300</v>
      </c>
      <c r="DN81">
        <v>280</v>
      </c>
      <c r="DO81">
        <v>262</v>
      </c>
      <c r="DP81">
        <v>243</v>
      </c>
      <c r="DQ81">
        <v>226</v>
      </c>
      <c r="DR81">
        <v>210</v>
      </c>
      <c r="DS81">
        <v>196</v>
      </c>
      <c r="DT81">
        <v>184</v>
      </c>
      <c r="DU81">
        <v>173</v>
      </c>
      <c r="DV81">
        <v>165</v>
      </c>
      <c r="DW81">
        <v>159</v>
      </c>
      <c r="DX81">
        <v>155</v>
      </c>
      <c r="DY81">
        <v>154</v>
      </c>
      <c r="DZ81">
        <v>156</v>
      </c>
      <c r="EA81">
        <v>160</v>
      </c>
      <c r="EB81">
        <v>167</v>
      </c>
      <c r="EC81">
        <v>176</v>
      </c>
      <c r="ED81">
        <v>187</v>
      </c>
      <c r="EE81">
        <v>199</v>
      </c>
      <c r="EF81">
        <v>214</v>
      </c>
      <c r="EG81">
        <v>229</v>
      </c>
      <c r="EH81">
        <v>245</v>
      </c>
      <c r="EI81">
        <v>262</v>
      </c>
      <c r="EJ81">
        <v>279</v>
      </c>
      <c r="EK81">
        <v>297</v>
      </c>
      <c r="EL81">
        <v>314</v>
      </c>
      <c r="EM81">
        <v>331</v>
      </c>
      <c r="EN81">
        <v>347</v>
      </c>
      <c r="EO81">
        <v>363</v>
      </c>
      <c r="EP81">
        <v>378</v>
      </c>
      <c r="ER81" s="4">
        <f>PM!K78</f>
        <v>8.4027774444444439E-2</v>
      </c>
      <c r="ES81" s="3">
        <f>MATCH(PM!K78,Annuaire!$B$3:$EP$3)</f>
        <v>13</v>
      </c>
      <c r="ET81">
        <f t="shared" ca="1" si="22"/>
        <v>8.3333284444444419E-2</v>
      </c>
      <c r="EU81">
        <f t="shared" ca="1" si="23"/>
        <v>9.0277724444444415E-2</v>
      </c>
      <c r="EV81">
        <f t="shared" ca="1" si="24"/>
        <v>544</v>
      </c>
      <c r="EW81">
        <f t="shared" ca="1" si="25"/>
        <v>549</v>
      </c>
      <c r="EY81" s="5">
        <f ca="1">(((PM!K78-Annuaire!ET81)*(Annuaire!EW81-Annuaire!EV81))/(Annuaire!EU81-Annuaire!ET81))+Annuaire!EV81</f>
        <v>544.50003312002116</v>
      </c>
      <c r="FA81" s="6">
        <f>PM!N78</f>
        <v>0.60624999966666671</v>
      </c>
      <c r="FB81">
        <f>MATCH(PM!N78,Annuaire!$B$3:$EP$3)</f>
        <v>88</v>
      </c>
      <c r="FC81">
        <f t="shared" ca="1" si="26"/>
        <v>0.60416628444444498</v>
      </c>
      <c r="FD81">
        <f t="shared" ca="1" si="27"/>
        <v>0.61111072444444503</v>
      </c>
      <c r="FE81">
        <f t="shared" ca="1" si="28"/>
        <v>546</v>
      </c>
      <c r="FF81">
        <f t="shared" ca="1" si="29"/>
        <v>552</v>
      </c>
      <c r="FH81" s="8">
        <f ca="1">(((PM!N78-Annuaire!FC81)*(Annuaire!FF81-Annuaire!FE81))/(Annuaire!FD81-Annuaire!FC81))+Annuaire!FE81</f>
        <v>547.80033110421141</v>
      </c>
    </row>
    <row r="82" spans="1:164" x14ac:dyDescent="0.25">
      <c r="A82" s="1">
        <v>42169</v>
      </c>
      <c r="B82">
        <v>378</v>
      </c>
      <c r="C82">
        <v>393</v>
      </c>
      <c r="D82">
        <v>407</v>
      </c>
      <c r="E82">
        <v>421</v>
      </c>
      <c r="F82">
        <v>434</v>
      </c>
      <c r="G82">
        <v>446</v>
      </c>
      <c r="H82">
        <v>457</v>
      </c>
      <c r="I82">
        <v>468</v>
      </c>
      <c r="J82">
        <v>478</v>
      </c>
      <c r="K82">
        <v>488</v>
      </c>
      <c r="L82">
        <v>497</v>
      </c>
      <c r="M82">
        <v>506</v>
      </c>
      <c r="N82">
        <v>515</v>
      </c>
      <c r="O82">
        <v>524</v>
      </c>
      <c r="P82">
        <v>532</v>
      </c>
      <c r="Q82">
        <v>540</v>
      </c>
      <c r="R82">
        <v>547</v>
      </c>
      <c r="S82">
        <v>554</v>
      </c>
      <c r="T82">
        <v>560</v>
      </c>
      <c r="U82">
        <v>565</v>
      </c>
      <c r="V82">
        <v>569</v>
      </c>
      <c r="W82">
        <v>573</v>
      </c>
      <c r="X82">
        <v>575</v>
      </c>
      <c r="Y82">
        <v>576</v>
      </c>
      <c r="Z82">
        <v>576</v>
      </c>
      <c r="AA82">
        <v>575</v>
      </c>
      <c r="AB82">
        <v>572</v>
      </c>
      <c r="AC82">
        <v>568</v>
      </c>
      <c r="AD82">
        <v>563</v>
      </c>
      <c r="AE82">
        <v>556</v>
      </c>
      <c r="AF82">
        <v>548</v>
      </c>
      <c r="AG82">
        <v>539</v>
      </c>
      <c r="AH82">
        <v>528</v>
      </c>
      <c r="AI82">
        <v>516</v>
      </c>
      <c r="AJ82">
        <v>503</v>
      </c>
      <c r="AK82">
        <v>490</v>
      </c>
      <c r="AL82">
        <v>475</v>
      </c>
      <c r="AM82">
        <v>459</v>
      </c>
      <c r="AN82">
        <v>442</v>
      </c>
      <c r="AO82">
        <v>425</v>
      </c>
      <c r="AP82">
        <v>407</v>
      </c>
      <c r="AQ82">
        <v>388</v>
      </c>
      <c r="AR82">
        <v>369</v>
      </c>
      <c r="AS82">
        <v>350</v>
      </c>
      <c r="AT82">
        <v>330</v>
      </c>
      <c r="AU82">
        <v>310</v>
      </c>
      <c r="AV82">
        <v>291</v>
      </c>
      <c r="AW82">
        <v>271</v>
      </c>
      <c r="AX82">
        <v>252</v>
      </c>
      <c r="AY82">
        <v>234</v>
      </c>
      <c r="AZ82">
        <v>216</v>
      </c>
      <c r="BA82">
        <v>200</v>
      </c>
      <c r="BB82">
        <v>186</v>
      </c>
      <c r="BC82">
        <v>173</v>
      </c>
      <c r="BD82">
        <v>162</v>
      </c>
      <c r="BE82">
        <v>153</v>
      </c>
      <c r="BF82">
        <v>147</v>
      </c>
      <c r="BG82">
        <v>143</v>
      </c>
      <c r="BH82">
        <v>142</v>
      </c>
      <c r="BI82">
        <v>144</v>
      </c>
      <c r="BJ82">
        <v>148</v>
      </c>
      <c r="BK82">
        <v>156</v>
      </c>
      <c r="BL82">
        <v>165</v>
      </c>
      <c r="BM82">
        <v>177</v>
      </c>
      <c r="BN82">
        <v>191</v>
      </c>
      <c r="BO82">
        <v>207</v>
      </c>
      <c r="BP82">
        <v>224</v>
      </c>
      <c r="BQ82">
        <v>243</v>
      </c>
      <c r="BR82">
        <v>262</v>
      </c>
      <c r="BS82">
        <v>281</v>
      </c>
      <c r="BT82">
        <v>300</v>
      </c>
      <c r="BU82">
        <v>319</v>
      </c>
      <c r="BV82">
        <v>338</v>
      </c>
      <c r="BW82">
        <v>356</v>
      </c>
      <c r="BX82">
        <v>373</v>
      </c>
      <c r="BY82">
        <v>389</v>
      </c>
      <c r="BZ82">
        <v>404</v>
      </c>
      <c r="CA82">
        <v>419</v>
      </c>
      <c r="CB82">
        <v>432</v>
      </c>
      <c r="CC82">
        <v>445</v>
      </c>
      <c r="CD82">
        <v>456</v>
      </c>
      <c r="CE82">
        <v>468</v>
      </c>
      <c r="CF82">
        <v>478</v>
      </c>
      <c r="CG82">
        <v>489</v>
      </c>
      <c r="CH82">
        <v>498</v>
      </c>
      <c r="CI82">
        <v>508</v>
      </c>
      <c r="CJ82">
        <v>517</v>
      </c>
      <c r="CK82">
        <v>526</v>
      </c>
      <c r="CL82">
        <v>534</v>
      </c>
      <c r="CM82">
        <v>542</v>
      </c>
      <c r="CN82">
        <v>550</v>
      </c>
      <c r="CO82">
        <v>557</v>
      </c>
      <c r="CP82">
        <v>564</v>
      </c>
      <c r="CQ82">
        <v>569</v>
      </c>
      <c r="CR82">
        <v>574</v>
      </c>
      <c r="CS82">
        <v>578</v>
      </c>
      <c r="CT82">
        <v>581</v>
      </c>
      <c r="CU82">
        <v>583</v>
      </c>
      <c r="CV82">
        <v>583</v>
      </c>
      <c r="CW82">
        <v>582</v>
      </c>
      <c r="CX82">
        <v>580</v>
      </c>
      <c r="CY82">
        <v>577</v>
      </c>
      <c r="CZ82">
        <v>573</v>
      </c>
      <c r="DA82">
        <v>567</v>
      </c>
      <c r="DB82">
        <v>559</v>
      </c>
      <c r="DC82">
        <v>551</v>
      </c>
      <c r="DD82">
        <v>541</v>
      </c>
      <c r="DE82">
        <v>530</v>
      </c>
      <c r="DF82">
        <v>518</v>
      </c>
      <c r="DG82">
        <v>505</v>
      </c>
      <c r="DH82">
        <v>490</v>
      </c>
      <c r="DI82">
        <v>475</v>
      </c>
      <c r="DJ82">
        <v>459</v>
      </c>
      <c r="DK82">
        <v>442</v>
      </c>
      <c r="DL82">
        <v>424</v>
      </c>
      <c r="DM82">
        <v>405</v>
      </c>
      <c r="DN82">
        <v>385</v>
      </c>
      <c r="DO82">
        <v>366</v>
      </c>
      <c r="DP82">
        <v>345</v>
      </c>
      <c r="DQ82">
        <v>324</v>
      </c>
      <c r="DR82">
        <v>303</v>
      </c>
      <c r="DS82">
        <v>283</v>
      </c>
      <c r="DT82">
        <v>262</v>
      </c>
      <c r="DU82">
        <v>242</v>
      </c>
      <c r="DV82">
        <v>223</v>
      </c>
      <c r="DW82">
        <v>205</v>
      </c>
      <c r="DX82">
        <v>188</v>
      </c>
      <c r="DY82">
        <v>173</v>
      </c>
      <c r="DZ82">
        <v>160</v>
      </c>
      <c r="EA82">
        <v>149</v>
      </c>
      <c r="EB82">
        <v>140</v>
      </c>
      <c r="EC82">
        <v>134</v>
      </c>
      <c r="ED82">
        <v>131</v>
      </c>
      <c r="EE82">
        <v>131</v>
      </c>
      <c r="EF82">
        <v>134</v>
      </c>
      <c r="EG82">
        <v>139</v>
      </c>
      <c r="EH82">
        <v>147</v>
      </c>
      <c r="EI82">
        <v>158</v>
      </c>
      <c r="EJ82">
        <v>171</v>
      </c>
      <c r="EK82">
        <v>185</v>
      </c>
      <c r="EL82">
        <v>202</v>
      </c>
      <c r="EM82">
        <v>219</v>
      </c>
      <c r="EN82">
        <v>238</v>
      </c>
      <c r="EO82">
        <v>257</v>
      </c>
      <c r="EP82">
        <v>277</v>
      </c>
      <c r="ER82" s="4">
        <f>PM!K79</f>
        <v>0.12083333</v>
      </c>
      <c r="ES82" s="3">
        <f>MATCH(PM!K79,Annuaire!$B$3:$EP$3)</f>
        <v>18</v>
      </c>
      <c r="ET82">
        <f t="shared" ca="1" si="22"/>
        <v>0.1180554844444444</v>
      </c>
      <c r="EU82">
        <f t="shared" ca="1" si="23"/>
        <v>0.1249999244444444</v>
      </c>
      <c r="EV82">
        <f t="shared" ca="1" si="24"/>
        <v>554</v>
      </c>
      <c r="EW82">
        <f t="shared" ca="1" si="25"/>
        <v>560</v>
      </c>
      <c r="EY82" s="5">
        <f ca="1">(((PM!K79-Annuaire!ET82)*(Annuaire!EW82-Annuaire!EV82))/(Annuaire!EU82-Annuaire!ET82))+Annuaire!EV82</f>
        <v>556.40006009603849</v>
      </c>
      <c r="FA82" s="6">
        <f>PM!N79</f>
        <v>0.63819444411111115</v>
      </c>
      <c r="FB82">
        <f>MATCH(PM!N79,Annuaire!$B$3:$EP$3)</f>
        <v>92</v>
      </c>
      <c r="FC82">
        <f t="shared" ca="1" si="26"/>
        <v>0.63194404444444519</v>
      </c>
      <c r="FD82">
        <f t="shared" ca="1" si="27"/>
        <v>0.63888848444444524</v>
      </c>
      <c r="FE82">
        <f t="shared" ca="1" si="28"/>
        <v>557</v>
      </c>
      <c r="FF82">
        <f t="shared" ca="1" si="29"/>
        <v>564</v>
      </c>
      <c r="FH82" s="8">
        <f ca="1">(((PM!N79-Annuaire!FC82)*(Annuaire!FF82-Annuaire!FE82))/(Annuaire!FD82-Annuaire!FC82))+Annuaire!FE82</f>
        <v>563.30040689625969</v>
      </c>
    </row>
    <row r="83" spans="1:164" x14ac:dyDescent="0.25">
      <c r="A83" s="1">
        <v>42170</v>
      </c>
      <c r="B83">
        <v>277</v>
      </c>
      <c r="C83">
        <v>291</v>
      </c>
      <c r="D83">
        <v>311</v>
      </c>
      <c r="E83">
        <v>331</v>
      </c>
      <c r="F83">
        <v>350</v>
      </c>
      <c r="G83">
        <v>368</v>
      </c>
      <c r="H83">
        <v>386</v>
      </c>
      <c r="I83">
        <v>402</v>
      </c>
      <c r="J83">
        <v>418</v>
      </c>
      <c r="K83">
        <v>433</v>
      </c>
      <c r="L83">
        <v>447</v>
      </c>
      <c r="M83">
        <v>459</v>
      </c>
      <c r="N83">
        <v>472</v>
      </c>
      <c r="O83">
        <v>483</v>
      </c>
      <c r="P83">
        <v>494</v>
      </c>
      <c r="Q83">
        <v>505</v>
      </c>
      <c r="R83">
        <v>515</v>
      </c>
      <c r="S83">
        <v>525</v>
      </c>
      <c r="T83">
        <v>534</v>
      </c>
      <c r="U83">
        <v>542</v>
      </c>
      <c r="V83">
        <v>551</v>
      </c>
      <c r="W83">
        <v>558</v>
      </c>
      <c r="X83">
        <v>565</v>
      </c>
      <c r="Y83">
        <v>571</v>
      </c>
      <c r="Z83">
        <v>576</v>
      </c>
      <c r="AA83">
        <v>580</v>
      </c>
      <c r="AB83">
        <v>583</v>
      </c>
      <c r="AC83">
        <v>585</v>
      </c>
      <c r="AD83">
        <v>586</v>
      </c>
      <c r="AE83">
        <v>586</v>
      </c>
      <c r="AF83">
        <v>584</v>
      </c>
      <c r="AG83">
        <v>581</v>
      </c>
      <c r="AH83">
        <v>577</v>
      </c>
      <c r="AI83">
        <v>571</v>
      </c>
      <c r="AJ83">
        <v>564</v>
      </c>
      <c r="AK83">
        <v>555</v>
      </c>
      <c r="AL83">
        <v>546</v>
      </c>
      <c r="AM83">
        <v>535</v>
      </c>
      <c r="AN83">
        <v>523</v>
      </c>
      <c r="AO83">
        <v>510</v>
      </c>
      <c r="AP83">
        <v>495</v>
      </c>
      <c r="AQ83">
        <v>480</v>
      </c>
      <c r="AR83">
        <v>464</v>
      </c>
      <c r="AS83">
        <v>447</v>
      </c>
      <c r="AT83">
        <v>429</v>
      </c>
      <c r="AU83">
        <v>411</v>
      </c>
      <c r="AV83">
        <v>392</v>
      </c>
      <c r="AW83">
        <v>372</v>
      </c>
      <c r="AX83">
        <v>352</v>
      </c>
      <c r="AY83">
        <v>332</v>
      </c>
      <c r="AZ83">
        <v>311</v>
      </c>
      <c r="BA83">
        <v>290</v>
      </c>
      <c r="BB83">
        <v>270</v>
      </c>
      <c r="BC83">
        <v>250</v>
      </c>
      <c r="BD83">
        <v>230</v>
      </c>
      <c r="BE83">
        <v>211</v>
      </c>
      <c r="BF83">
        <v>193</v>
      </c>
      <c r="BG83">
        <v>177</v>
      </c>
      <c r="BH83">
        <v>163</v>
      </c>
      <c r="BI83">
        <v>150</v>
      </c>
      <c r="BJ83">
        <v>140</v>
      </c>
      <c r="BK83">
        <v>132</v>
      </c>
      <c r="BL83">
        <v>127</v>
      </c>
      <c r="BM83">
        <v>125</v>
      </c>
      <c r="BN83">
        <v>126</v>
      </c>
      <c r="BO83">
        <v>130</v>
      </c>
      <c r="BP83">
        <v>138</v>
      </c>
      <c r="BQ83">
        <v>148</v>
      </c>
      <c r="BR83">
        <v>160</v>
      </c>
      <c r="BS83">
        <v>175</v>
      </c>
      <c r="BT83">
        <v>192</v>
      </c>
      <c r="BU83">
        <v>211</v>
      </c>
      <c r="BV83">
        <v>231</v>
      </c>
      <c r="BW83">
        <v>252</v>
      </c>
      <c r="BX83">
        <v>274</v>
      </c>
      <c r="BY83">
        <v>295</v>
      </c>
      <c r="BZ83">
        <v>317</v>
      </c>
      <c r="CA83">
        <v>337</v>
      </c>
      <c r="CB83">
        <v>358</v>
      </c>
      <c r="CC83">
        <v>377</v>
      </c>
      <c r="CD83">
        <v>395</v>
      </c>
      <c r="CE83">
        <v>412</v>
      </c>
      <c r="CF83">
        <v>428</v>
      </c>
      <c r="CG83">
        <v>443</v>
      </c>
      <c r="CH83">
        <v>458</v>
      </c>
      <c r="CI83">
        <v>471</v>
      </c>
      <c r="CJ83">
        <v>483</v>
      </c>
      <c r="CK83">
        <v>495</v>
      </c>
      <c r="CL83">
        <v>506</v>
      </c>
      <c r="CM83">
        <v>516</v>
      </c>
      <c r="CN83">
        <v>526</v>
      </c>
      <c r="CO83">
        <v>535</v>
      </c>
      <c r="CP83">
        <v>544</v>
      </c>
      <c r="CQ83">
        <v>553</v>
      </c>
      <c r="CR83">
        <v>560</v>
      </c>
      <c r="CS83">
        <v>567</v>
      </c>
      <c r="CT83">
        <v>574</v>
      </c>
      <c r="CU83">
        <v>580</v>
      </c>
      <c r="CV83">
        <v>584</v>
      </c>
      <c r="CW83">
        <v>588</v>
      </c>
      <c r="CX83">
        <v>591</v>
      </c>
      <c r="CY83">
        <v>593</v>
      </c>
      <c r="CZ83">
        <v>594</v>
      </c>
      <c r="DA83">
        <v>593</v>
      </c>
      <c r="DB83">
        <v>592</v>
      </c>
      <c r="DC83">
        <v>589</v>
      </c>
      <c r="DD83">
        <v>584</v>
      </c>
      <c r="DE83">
        <v>579</v>
      </c>
      <c r="DF83">
        <v>572</v>
      </c>
      <c r="DG83">
        <v>564</v>
      </c>
      <c r="DH83">
        <v>555</v>
      </c>
      <c r="DI83">
        <v>545</v>
      </c>
      <c r="DJ83">
        <v>533</v>
      </c>
      <c r="DK83">
        <v>521</v>
      </c>
      <c r="DL83">
        <v>507</v>
      </c>
      <c r="DM83">
        <v>492</v>
      </c>
      <c r="DN83">
        <v>477</v>
      </c>
      <c r="DO83">
        <v>460</v>
      </c>
      <c r="DP83">
        <v>443</v>
      </c>
      <c r="DQ83">
        <v>424</v>
      </c>
      <c r="DR83">
        <v>405</v>
      </c>
      <c r="DS83">
        <v>386</v>
      </c>
      <c r="DT83">
        <v>365</v>
      </c>
      <c r="DU83">
        <v>344</v>
      </c>
      <c r="DV83">
        <v>323</v>
      </c>
      <c r="DW83">
        <v>301</v>
      </c>
      <c r="DX83">
        <v>280</v>
      </c>
      <c r="DY83">
        <v>258</v>
      </c>
      <c r="DZ83">
        <v>237</v>
      </c>
      <c r="EA83">
        <v>216</v>
      </c>
      <c r="EB83">
        <v>197</v>
      </c>
      <c r="EC83">
        <v>179</v>
      </c>
      <c r="ED83">
        <v>162</v>
      </c>
      <c r="EE83">
        <v>147</v>
      </c>
      <c r="EF83">
        <v>135</v>
      </c>
      <c r="EG83">
        <v>125</v>
      </c>
      <c r="EH83">
        <v>118</v>
      </c>
      <c r="EI83">
        <v>114</v>
      </c>
      <c r="EJ83">
        <v>113</v>
      </c>
      <c r="EK83">
        <v>115</v>
      </c>
      <c r="EL83">
        <v>120</v>
      </c>
      <c r="EM83">
        <v>128</v>
      </c>
      <c r="EN83">
        <v>139</v>
      </c>
      <c r="EO83">
        <v>153</v>
      </c>
      <c r="EP83">
        <v>168</v>
      </c>
      <c r="ER83" s="4">
        <f>PM!K80</f>
        <v>0.15416666333333334</v>
      </c>
      <c r="ES83" s="3">
        <f>MATCH(PM!K80,Annuaire!$B$3:$EP$3)</f>
        <v>23</v>
      </c>
      <c r="ET83">
        <f t="shared" ca="1" si="22"/>
        <v>0.15277768444444439</v>
      </c>
      <c r="EU83">
        <f t="shared" ca="1" si="23"/>
        <v>0.15972212444444439</v>
      </c>
      <c r="EV83">
        <f t="shared" ca="1" si="24"/>
        <v>565</v>
      </c>
      <c r="EW83">
        <f t="shared" ca="1" si="25"/>
        <v>571</v>
      </c>
      <c r="EY83" s="5">
        <f ca="1">(((PM!K80-Annuaire!ET83)*(Annuaire!EW83-Annuaire!EV83))/(Annuaire!EU83-Annuaire!ET83))+Annuaire!EV83</f>
        <v>566.20007852805031</v>
      </c>
      <c r="FA83" s="6">
        <f>PM!N80</f>
        <v>0.66736111077777771</v>
      </c>
      <c r="FB83">
        <f>MATCH(PM!N80,Annuaire!$B$3:$EP$3)</f>
        <v>97</v>
      </c>
      <c r="FC83">
        <f t="shared" ca="1" si="26"/>
        <v>0.66666624444444544</v>
      </c>
      <c r="FD83">
        <f t="shared" ca="1" si="27"/>
        <v>0.6736106844444455</v>
      </c>
      <c r="FE83">
        <f t="shared" ca="1" si="28"/>
        <v>574</v>
      </c>
      <c r="FF83">
        <f t="shared" ca="1" si="29"/>
        <v>580</v>
      </c>
      <c r="FH83" s="8">
        <f ca="1">(((PM!N80-Annuaire!FC83)*(Annuaire!FF83-Annuaire!FE83))/(Annuaire!FD83-Annuaire!FC83))+Annuaire!FE83</f>
        <v>574.60036489623258</v>
      </c>
    </row>
    <row r="84" spans="1:164" x14ac:dyDescent="0.25">
      <c r="A84" s="1">
        <v>42171</v>
      </c>
      <c r="B84">
        <v>168</v>
      </c>
      <c r="C84">
        <v>180</v>
      </c>
      <c r="D84">
        <v>199</v>
      </c>
      <c r="E84">
        <v>219</v>
      </c>
      <c r="F84">
        <v>240</v>
      </c>
      <c r="G84">
        <v>262</v>
      </c>
      <c r="H84">
        <v>284</v>
      </c>
      <c r="I84">
        <v>305</v>
      </c>
      <c r="J84">
        <v>327</v>
      </c>
      <c r="K84">
        <v>348</v>
      </c>
      <c r="L84">
        <v>367</v>
      </c>
      <c r="M84">
        <v>386</v>
      </c>
      <c r="N84">
        <v>404</v>
      </c>
      <c r="O84">
        <v>421</v>
      </c>
      <c r="P84">
        <v>437</v>
      </c>
      <c r="Q84">
        <v>452</v>
      </c>
      <c r="R84">
        <v>467</v>
      </c>
      <c r="S84">
        <v>480</v>
      </c>
      <c r="T84">
        <v>492</v>
      </c>
      <c r="U84">
        <v>504</v>
      </c>
      <c r="V84">
        <v>515</v>
      </c>
      <c r="W84">
        <v>526</v>
      </c>
      <c r="X84">
        <v>536</v>
      </c>
      <c r="Y84">
        <v>545</v>
      </c>
      <c r="Z84">
        <v>553</v>
      </c>
      <c r="AA84">
        <v>561</v>
      </c>
      <c r="AB84">
        <v>568</v>
      </c>
      <c r="AC84">
        <v>575</v>
      </c>
      <c r="AD84">
        <v>580</v>
      </c>
      <c r="AE84">
        <v>584</v>
      </c>
      <c r="AF84">
        <v>588</v>
      </c>
      <c r="AG84">
        <v>590</v>
      </c>
      <c r="AH84">
        <v>591</v>
      </c>
      <c r="AI84">
        <v>591</v>
      </c>
      <c r="AJ84">
        <v>589</v>
      </c>
      <c r="AK84">
        <v>587</v>
      </c>
      <c r="AL84">
        <v>583</v>
      </c>
      <c r="AM84">
        <v>577</v>
      </c>
      <c r="AN84">
        <v>571</v>
      </c>
      <c r="AO84">
        <v>563</v>
      </c>
      <c r="AP84">
        <v>554</v>
      </c>
      <c r="AQ84">
        <v>544</v>
      </c>
      <c r="AR84">
        <v>532</v>
      </c>
      <c r="AS84">
        <v>520</v>
      </c>
      <c r="AT84">
        <v>506</v>
      </c>
      <c r="AU84">
        <v>492</v>
      </c>
      <c r="AV84">
        <v>476</v>
      </c>
      <c r="AW84">
        <v>460</v>
      </c>
      <c r="AX84">
        <v>442</v>
      </c>
      <c r="AY84">
        <v>424</v>
      </c>
      <c r="AZ84">
        <v>406</v>
      </c>
      <c r="BA84">
        <v>386</v>
      </c>
      <c r="BB84">
        <v>367</v>
      </c>
      <c r="BC84">
        <v>346</v>
      </c>
      <c r="BD84">
        <v>326</v>
      </c>
      <c r="BE84">
        <v>305</v>
      </c>
      <c r="BF84">
        <v>284</v>
      </c>
      <c r="BG84">
        <v>263</v>
      </c>
      <c r="BH84">
        <v>242</v>
      </c>
      <c r="BI84">
        <v>222</v>
      </c>
      <c r="BJ84">
        <v>203</v>
      </c>
      <c r="BK84">
        <v>185</v>
      </c>
      <c r="BL84">
        <v>168</v>
      </c>
      <c r="BM84">
        <v>153</v>
      </c>
      <c r="BN84">
        <v>140</v>
      </c>
      <c r="BO84">
        <v>130</v>
      </c>
      <c r="BP84">
        <v>122</v>
      </c>
      <c r="BQ84">
        <v>117</v>
      </c>
      <c r="BR84">
        <v>116</v>
      </c>
      <c r="BS84">
        <v>117</v>
      </c>
      <c r="BT84">
        <v>122</v>
      </c>
      <c r="BU84">
        <v>130</v>
      </c>
      <c r="BV84">
        <v>142</v>
      </c>
      <c r="BW84">
        <v>156</v>
      </c>
      <c r="BX84">
        <v>172</v>
      </c>
      <c r="BY84">
        <v>191</v>
      </c>
      <c r="BZ84">
        <v>211</v>
      </c>
      <c r="CA84">
        <v>233</v>
      </c>
      <c r="CB84">
        <v>255</v>
      </c>
      <c r="CC84">
        <v>278</v>
      </c>
      <c r="CD84">
        <v>301</v>
      </c>
      <c r="CE84">
        <v>324</v>
      </c>
      <c r="CF84">
        <v>346</v>
      </c>
      <c r="CG84">
        <v>368</v>
      </c>
      <c r="CH84">
        <v>388</v>
      </c>
      <c r="CI84">
        <v>408</v>
      </c>
      <c r="CJ84">
        <v>426</v>
      </c>
      <c r="CK84">
        <v>443</v>
      </c>
      <c r="CL84">
        <v>459</v>
      </c>
      <c r="CM84">
        <v>474</v>
      </c>
      <c r="CN84">
        <v>487</v>
      </c>
      <c r="CO84">
        <v>500</v>
      </c>
      <c r="CP84">
        <v>512</v>
      </c>
      <c r="CQ84">
        <v>523</v>
      </c>
      <c r="CR84">
        <v>534</v>
      </c>
      <c r="CS84">
        <v>543</v>
      </c>
      <c r="CT84">
        <v>552</v>
      </c>
      <c r="CU84">
        <v>561</v>
      </c>
      <c r="CV84">
        <v>568</v>
      </c>
      <c r="CW84">
        <v>575</v>
      </c>
      <c r="CX84">
        <v>581</v>
      </c>
      <c r="CY84">
        <v>586</v>
      </c>
      <c r="CZ84">
        <v>591</v>
      </c>
      <c r="DA84">
        <v>594</v>
      </c>
      <c r="DB84">
        <v>597</v>
      </c>
      <c r="DC84">
        <v>598</v>
      </c>
      <c r="DD84">
        <v>599</v>
      </c>
      <c r="DE84">
        <v>598</v>
      </c>
      <c r="DF84">
        <v>596</v>
      </c>
      <c r="DG84">
        <v>593</v>
      </c>
      <c r="DH84">
        <v>589</v>
      </c>
      <c r="DI84">
        <v>584</v>
      </c>
      <c r="DJ84">
        <v>577</v>
      </c>
      <c r="DK84">
        <v>570</v>
      </c>
      <c r="DL84">
        <v>561</v>
      </c>
      <c r="DM84">
        <v>551</v>
      </c>
      <c r="DN84">
        <v>540</v>
      </c>
      <c r="DO84">
        <v>528</v>
      </c>
      <c r="DP84">
        <v>515</v>
      </c>
      <c r="DQ84">
        <v>502</v>
      </c>
      <c r="DR84">
        <v>487</v>
      </c>
      <c r="DS84">
        <v>471</v>
      </c>
      <c r="DT84">
        <v>454</v>
      </c>
      <c r="DU84">
        <v>437</v>
      </c>
      <c r="DV84">
        <v>418</v>
      </c>
      <c r="DW84">
        <v>399</v>
      </c>
      <c r="DX84">
        <v>379</v>
      </c>
      <c r="DY84">
        <v>359</v>
      </c>
      <c r="DZ84">
        <v>338</v>
      </c>
      <c r="EA84">
        <v>316</v>
      </c>
      <c r="EB84">
        <v>294</v>
      </c>
      <c r="EC84">
        <v>272</v>
      </c>
      <c r="ED84">
        <v>250</v>
      </c>
      <c r="EE84">
        <v>229</v>
      </c>
      <c r="EF84">
        <v>208</v>
      </c>
      <c r="EG84">
        <v>188</v>
      </c>
      <c r="EH84">
        <v>169</v>
      </c>
      <c r="EI84">
        <v>152</v>
      </c>
      <c r="EJ84">
        <v>137</v>
      </c>
      <c r="EK84">
        <v>125</v>
      </c>
      <c r="EL84">
        <v>115</v>
      </c>
      <c r="EM84">
        <v>108</v>
      </c>
      <c r="EN84">
        <v>104</v>
      </c>
      <c r="EO84">
        <v>104</v>
      </c>
      <c r="EP84">
        <v>107</v>
      </c>
      <c r="ER84" s="4">
        <f>PM!K81</f>
        <v>0.18333333000000002</v>
      </c>
      <c r="ES84" s="3">
        <f>MATCH(PM!K81,Annuaire!$B$3:$EP$3)</f>
        <v>27</v>
      </c>
      <c r="ET84">
        <f t="shared" ca="1" si="22"/>
        <v>0.18055544444444438</v>
      </c>
      <c r="EU84">
        <f t="shared" ca="1" si="23"/>
        <v>0.18749988444444438</v>
      </c>
      <c r="EV84">
        <f t="shared" ca="1" si="24"/>
        <v>568</v>
      </c>
      <c r="EW84">
        <f t="shared" ca="1" si="25"/>
        <v>575</v>
      </c>
      <c r="EY84" s="5">
        <f ca="1">(((PM!K81-Annuaire!ET84)*(Annuaire!EW84-Annuaire!EV84))/(Annuaire!EU84-Annuaire!ET84))+Annuaire!EV84</f>
        <v>570.80011043207071</v>
      </c>
      <c r="FA84" s="6">
        <f>PM!N81</f>
        <v>0.69374999966666662</v>
      </c>
      <c r="FB84">
        <f>MATCH(PM!N81,Annuaire!$B$3:$EP$3)</f>
        <v>100</v>
      </c>
      <c r="FC84">
        <f t="shared" ca="1" si="26"/>
        <v>0.6874995644444456</v>
      </c>
      <c r="FD84">
        <f t="shared" ca="1" si="27"/>
        <v>0.69444400444444565</v>
      </c>
      <c r="FE84">
        <f t="shared" ca="1" si="28"/>
        <v>575</v>
      </c>
      <c r="FF84">
        <f t="shared" ca="1" si="29"/>
        <v>581</v>
      </c>
      <c r="FH84" s="8">
        <f ca="1">(((PM!N81-Annuaire!FC84)*(Annuaire!FF84-Annuaire!FE84))/(Annuaire!FD84-Annuaire!FC84))+Annuaire!FE84</f>
        <v>580.40037948824181</v>
      </c>
    </row>
    <row r="85" spans="1:164" x14ac:dyDescent="0.25">
      <c r="A85" s="1">
        <v>42172</v>
      </c>
      <c r="B85">
        <v>107</v>
      </c>
      <c r="C85">
        <v>111</v>
      </c>
      <c r="D85">
        <v>120</v>
      </c>
      <c r="E85">
        <v>131</v>
      </c>
      <c r="F85">
        <v>144</v>
      </c>
      <c r="G85">
        <v>160</v>
      </c>
      <c r="H85">
        <v>179</v>
      </c>
      <c r="I85">
        <v>199</v>
      </c>
      <c r="J85">
        <v>220</v>
      </c>
      <c r="K85">
        <v>242</v>
      </c>
      <c r="L85">
        <v>265</v>
      </c>
      <c r="M85">
        <v>288</v>
      </c>
      <c r="N85">
        <v>311</v>
      </c>
      <c r="O85">
        <v>333</v>
      </c>
      <c r="P85">
        <v>354</v>
      </c>
      <c r="Q85">
        <v>375</v>
      </c>
      <c r="R85">
        <v>394</v>
      </c>
      <c r="S85">
        <v>413</v>
      </c>
      <c r="T85">
        <v>430</v>
      </c>
      <c r="U85">
        <v>447</v>
      </c>
      <c r="V85">
        <v>462</v>
      </c>
      <c r="W85">
        <v>477</v>
      </c>
      <c r="X85">
        <v>490</v>
      </c>
      <c r="Y85">
        <v>503</v>
      </c>
      <c r="Z85">
        <v>515</v>
      </c>
      <c r="AA85">
        <v>526</v>
      </c>
      <c r="AB85">
        <v>536</v>
      </c>
      <c r="AC85">
        <v>546</v>
      </c>
      <c r="AD85">
        <v>554</v>
      </c>
      <c r="AE85">
        <v>562</v>
      </c>
      <c r="AF85">
        <v>569</v>
      </c>
      <c r="AG85">
        <v>575</v>
      </c>
      <c r="AH85">
        <v>580</v>
      </c>
      <c r="AI85">
        <v>584</v>
      </c>
      <c r="AJ85">
        <v>587</v>
      </c>
      <c r="AK85">
        <v>589</v>
      </c>
      <c r="AL85">
        <v>590</v>
      </c>
      <c r="AM85">
        <v>589</v>
      </c>
      <c r="AN85">
        <v>588</v>
      </c>
      <c r="AO85">
        <v>585</v>
      </c>
      <c r="AP85">
        <v>581</v>
      </c>
      <c r="AQ85">
        <v>576</v>
      </c>
      <c r="AR85">
        <v>570</v>
      </c>
      <c r="AS85">
        <v>562</v>
      </c>
      <c r="AT85">
        <v>554</v>
      </c>
      <c r="AU85">
        <v>544</v>
      </c>
      <c r="AV85">
        <v>533</v>
      </c>
      <c r="AW85">
        <v>521</v>
      </c>
      <c r="AX85">
        <v>508</v>
      </c>
      <c r="AY85">
        <v>494</v>
      </c>
      <c r="AZ85">
        <v>480</v>
      </c>
      <c r="BA85">
        <v>464</v>
      </c>
      <c r="BB85">
        <v>448</v>
      </c>
      <c r="BC85">
        <v>430</v>
      </c>
      <c r="BD85">
        <v>413</v>
      </c>
      <c r="BE85">
        <v>394</v>
      </c>
      <c r="BF85">
        <v>375</v>
      </c>
      <c r="BG85">
        <v>355</v>
      </c>
      <c r="BH85">
        <v>335</v>
      </c>
      <c r="BI85">
        <v>315</v>
      </c>
      <c r="BJ85">
        <v>294</v>
      </c>
      <c r="BK85">
        <v>273</v>
      </c>
      <c r="BL85">
        <v>252</v>
      </c>
      <c r="BM85">
        <v>232</v>
      </c>
      <c r="BN85">
        <v>212</v>
      </c>
      <c r="BO85">
        <v>193</v>
      </c>
      <c r="BP85">
        <v>176</v>
      </c>
      <c r="BQ85">
        <v>160</v>
      </c>
      <c r="BR85">
        <v>146</v>
      </c>
      <c r="BS85">
        <v>134</v>
      </c>
      <c r="BT85">
        <v>125</v>
      </c>
      <c r="BU85">
        <v>118</v>
      </c>
      <c r="BV85">
        <v>115</v>
      </c>
      <c r="BW85">
        <v>115</v>
      </c>
      <c r="BX85">
        <v>119</v>
      </c>
      <c r="BY85">
        <v>125</v>
      </c>
      <c r="BZ85">
        <v>135</v>
      </c>
      <c r="CA85">
        <v>148</v>
      </c>
      <c r="CB85">
        <v>164</v>
      </c>
      <c r="CC85">
        <v>182</v>
      </c>
      <c r="CD85">
        <v>202</v>
      </c>
      <c r="CE85">
        <v>224</v>
      </c>
      <c r="CF85">
        <v>246</v>
      </c>
      <c r="CG85">
        <v>270</v>
      </c>
      <c r="CH85">
        <v>294</v>
      </c>
      <c r="CI85">
        <v>317</v>
      </c>
      <c r="CJ85">
        <v>340</v>
      </c>
      <c r="CK85">
        <v>363</v>
      </c>
      <c r="CL85">
        <v>385</v>
      </c>
      <c r="CM85">
        <v>405</v>
      </c>
      <c r="CN85">
        <v>425</v>
      </c>
      <c r="CO85">
        <v>443</v>
      </c>
      <c r="CP85">
        <v>460</v>
      </c>
      <c r="CQ85">
        <v>476</v>
      </c>
      <c r="CR85">
        <v>490</v>
      </c>
      <c r="CS85">
        <v>504</v>
      </c>
      <c r="CT85">
        <v>517</v>
      </c>
      <c r="CU85">
        <v>528</v>
      </c>
      <c r="CV85">
        <v>539</v>
      </c>
      <c r="CW85">
        <v>548</v>
      </c>
      <c r="CX85">
        <v>557</v>
      </c>
      <c r="CY85">
        <v>565</v>
      </c>
      <c r="CZ85">
        <v>572</v>
      </c>
      <c r="DA85">
        <v>579</v>
      </c>
      <c r="DB85">
        <v>584</v>
      </c>
      <c r="DC85">
        <v>588</v>
      </c>
      <c r="DD85">
        <v>592</v>
      </c>
      <c r="DE85">
        <v>595</v>
      </c>
      <c r="DF85">
        <v>596</v>
      </c>
      <c r="DG85">
        <v>597</v>
      </c>
      <c r="DH85">
        <v>597</v>
      </c>
      <c r="DI85">
        <v>596</v>
      </c>
      <c r="DJ85">
        <v>594</v>
      </c>
      <c r="DK85">
        <v>590</v>
      </c>
      <c r="DL85">
        <v>586</v>
      </c>
      <c r="DM85">
        <v>581</v>
      </c>
      <c r="DN85">
        <v>575</v>
      </c>
      <c r="DO85">
        <v>568</v>
      </c>
      <c r="DP85">
        <v>559</v>
      </c>
      <c r="DQ85">
        <v>550</v>
      </c>
      <c r="DR85">
        <v>540</v>
      </c>
      <c r="DS85">
        <v>529</v>
      </c>
      <c r="DT85">
        <v>517</v>
      </c>
      <c r="DU85">
        <v>504</v>
      </c>
      <c r="DV85">
        <v>490</v>
      </c>
      <c r="DW85">
        <v>475</v>
      </c>
      <c r="DX85">
        <v>459</v>
      </c>
      <c r="DY85">
        <v>443</v>
      </c>
      <c r="DZ85">
        <v>425</v>
      </c>
      <c r="EA85">
        <v>407</v>
      </c>
      <c r="EB85">
        <v>388</v>
      </c>
      <c r="EC85">
        <v>368</v>
      </c>
      <c r="ED85">
        <v>348</v>
      </c>
      <c r="EE85">
        <v>327</v>
      </c>
      <c r="EF85">
        <v>306</v>
      </c>
      <c r="EG85">
        <v>284</v>
      </c>
      <c r="EH85">
        <v>262</v>
      </c>
      <c r="EI85">
        <v>240</v>
      </c>
      <c r="EJ85">
        <v>219</v>
      </c>
      <c r="EK85">
        <v>199</v>
      </c>
      <c r="EL85">
        <v>179</v>
      </c>
      <c r="EM85">
        <v>161</v>
      </c>
      <c r="EN85">
        <v>145</v>
      </c>
      <c r="EO85">
        <v>131</v>
      </c>
      <c r="EP85">
        <v>120</v>
      </c>
      <c r="ER85" s="4">
        <f>PM!K82</f>
        <v>0.20972221888888887</v>
      </c>
      <c r="ES85" s="3">
        <f>MATCH(PM!K82,Annuaire!$B$3:$EP$3)</f>
        <v>31</v>
      </c>
      <c r="ET85">
        <f t="shared" ca="1" si="22"/>
        <v>0.20833320444444436</v>
      </c>
      <c r="EU85">
        <f t="shared" ca="1" si="23"/>
        <v>0.21527764444444436</v>
      </c>
      <c r="EV85">
        <f t="shared" ca="1" si="24"/>
        <v>569</v>
      </c>
      <c r="EW85">
        <f t="shared" ca="1" si="25"/>
        <v>575</v>
      </c>
      <c r="EY85" s="5">
        <f ca="1">(((PM!K82-Annuaire!ET85)*(Annuaire!EW85-Annuaire!EV85))/(Annuaire!EU85-Annuaire!ET85))+Annuaire!EV85</f>
        <v>570.20010924807002</v>
      </c>
      <c r="FA85" s="6">
        <f>PM!N82</f>
        <v>0.71736111077777776</v>
      </c>
      <c r="FB85">
        <f>MATCH(PM!N82,Annuaire!$B$3:$EP$3)</f>
        <v>104</v>
      </c>
      <c r="FC85">
        <f t="shared" ca="1" si="26"/>
        <v>0.71527732444444581</v>
      </c>
      <c r="FD85">
        <f t="shared" ca="1" si="27"/>
        <v>0.72222176444444586</v>
      </c>
      <c r="FE85">
        <f t="shared" ca="1" si="28"/>
        <v>579</v>
      </c>
      <c r="FF85">
        <f t="shared" ca="1" si="29"/>
        <v>584</v>
      </c>
      <c r="FH85" s="8">
        <f ca="1">(((PM!N82-Annuaire!FC85)*(Annuaire!FF85-Annuaire!FE85))/(Annuaire!FD85-Annuaire!FC85))+Annuaire!FE85</f>
        <v>580.50032712020834</v>
      </c>
    </row>
    <row r="86" spans="1:164" x14ac:dyDescent="0.25">
      <c r="A86" s="1">
        <v>42173</v>
      </c>
      <c r="B86">
        <v>120</v>
      </c>
      <c r="C86">
        <v>115</v>
      </c>
      <c r="D86">
        <v>109</v>
      </c>
      <c r="E86">
        <v>106</v>
      </c>
      <c r="F86">
        <v>106</v>
      </c>
      <c r="G86">
        <v>110</v>
      </c>
      <c r="H86">
        <v>116</v>
      </c>
      <c r="I86">
        <v>126</v>
      </c>
      <c r="J86">
        <v>139</v>
      </c>
      <c r="K86">
        <v>154</v>
      </c>
      <c r="L86">
        <v>172</v>
      </c>
      <c r="M86">
        <v>191</v>
      </c>
      <c r="N86">
        <v>212</v>
      </c>
      <c r="O86">
        <v>234</v>
      </c>
      <c r="P86">
        <v>257</v>
      </c>
      <c r="Q86">
        <v>280</v>
      </c>
      <c r="R86">
        <v>302</v>
      </c>
      <c r="S86">
        <v>325</v>
      </c>
      <c r="T86">
        <v>347</v>
      </c>
      <c r="U86">
        <v>368</v>
      </c>
      <c r="V86">
        <v>388</v>
      </c>
      <c r="W86">
        <v>408</v>
      </c>
      <c r="X86">
        <v>426</v>
      </c>
      <c r="Y86">
        <v>443</v>
      </c>
      <c r="Z86">
        <v>459</v>
      </c>
      <c r="AA86">
        <v>474</v>
      </c>
      <c r="AB86">
        <v>488</v>
      </c>
      <c r="AC86">
        <v>501</v>
      </c>
      <c r="AD86">
        <v>513</v>
      </c>
      <c r="AE86">
        <v>525</v>
      </c>
      <c r="AF86">
        <v>535</v>
      </c>
      <c r="AG86">
        <v>544</v>
      </c>
      <c r="AH86">
        <v>552</v>
      </c>
      <c r="AI86">
        <v>560</v>
      </c>
      <c r="AJ86">
        <v>566</v>
      </c>
      <c r="AK86">
        <v>571</v>
      </c>
      <c r="AL86">
        <v>576</v>
      </c>
      <c r="AM86">
        <v>579</v>
      </c>
      <c r="AN86">
        <v>581</v>
      </c>
      <c r="AO86">
        <v>582</v>
      </c>
      <c r="AP86">
        <v>582</v>
      </c>
      <c r="AQ86">
        <v>581</v>
      </c>
      <c r="AR86">
        <v>579</v>
      </c>
      <c r="AS86">
        <v>576</v>
      </c>
      <c r="AT86">
        <v>572</v>
      </c>
      <c r="AU86">
        <v>567</v>
      </c>
      <c r="AV86">
        <v>561</v>
      </c>
      <c r="AW86">
        <v>554</v>
      </c>
      <c r="AX86">
        <v>546</v>
      </c>
      <c r="AY86">
        <v>536</v>
      </c>
      <c r="AZ86">
        <v>526</v>
      </c>
      <c r="BA86">
        <v>515</v>
      </c>
      <c r="BB86">
        <v>503</v>
      </c>
      <c r="BC86">
        <v>490</v>
      </c>
      <c r="BD86">
        <v>477</v>
      </c>
      <c r="BE86">
        <v>462</v>
      </c>
      <c r="BF86">
        <v>447</v>
      </c>
      <c r="BG86">
        <v>431</v>
      </c>
      <c r="BH86">
        <v>414</v>
      </c>
      <c r="BI86">
        <v>397</v>
      </c>
      <c r="BJ86">
        <v>379</v>
      </c>
      <c r="BK86">
        <v>360</v>
      </c>
      <c r="BL86">
        <v>341</v>
      </c>
      <c r="BM86">
        <v>321</v>
      </c>
      <c r="BN86">
        <v>301</v>
      </c>
      <c r="BO86">
        <v>281</v>
      </c>
      <c r="BP86">
        <v>261</v>
      </c>
      <c r="BQ86">
        <v>241</v>
      </c>
      <c r="BR86">
        <v>222</v>
      </c>
      <c r="BS86">
        <v>203</v>
      </c>
      <c r="BT86">
        <v>186</v>
      </c>
      <c r="BU86">
        <v>170</v>
      </c>
      <c r="BV86">
        <v>155</v>
      </c>
      <c r="BW86">
        <v>143</v>
      </c>
      <c r="BX86">
        <v>133</v>
      </c>
      <c r="BY86">
        <v>127</v>
      </c>
      <c r="BZ86">
        <v>123</v>
      </c>
      <c r="CA86">
        <v>122</v>
      </c>
      <c r="CB86">
        <v>125</v>
      </c>
      <c r="CC86">
        <v>131</v>
      </c>
      <c r="CD86">
        <v>140</v>
      </c>
      <c r="CE86">
        <v>152</v>
      </c>
      <c r="CF86">
        <v>167</v>
      </c>
      <c r="CG86">
        <v>184</v>
      </c>
      <c r="CH86">
        <v>203</v>
      </c>
      <c r="CI86">
        <v>224</v>
      </c>
      <c r="CJ86">
        <v>246</v>
      </c>
      <c r="CK86">
        <v>269</v>
      </c>
      <c r="CL86">
        <v>293</v>
      </c>
      <c r="CM86">
        <v>316</v>
      </c>
      <c r="CN86">
        <v>340</v>
      </c>
      <c r="CO86">
        <v>362</v>
      </c>
      <c r="CP86">
        <v>384</v>
      </c>
      <c r="CQ86">
        <v>405</v>
      </c>
      <c r="CR86">
        <v>425</v>
      </c>
      <c r="CS86">
        <v>443</v>
      </c>
      <c r="CT86">
        <v>460</v>
      </c>
      <c r="CU86">
        <v>477</v>
      </c>
      <c r="CV86">
        <v>491</v>
      </c>
      <c r="CW86">
        <v>505</v>
      </c>
      <c r="CX86">
        <v>518</v>
      </c>
      <c r="CY86">
        <v>529</v>
      </c>
      <c r="CZ86">
        <v>540</v>
      </c>
      <c r="DA86">
        <v>549</v>
      </c>
      <c r="DB86">
        <v>557</v>
      </c>
      <c r="DC86">
        <v>565</v>
      </c>
      <c r="DD86">
        <v>571</v>
      </c>
      <c r="DE86">
        <v>577</v>
      </c>
      <c r="DF86">
        <v>581</v>
      </c>
      <c r="DG86">
        <v>585</v>
      </c>
      <c r="DH86">
        <v>588</v>
      </c>
      <c r="DI86">
        <v>589</v>
      </c>
      <c r="DJ86">
        <v>590</v>
      </c>
      <c r="DK86">
        <v>590</v>
      </c>
      <c r="DL86">
        <v>589</v>
      </c>
      <c r="DM86">
        <v>588</v>
      </c>
      <c r="DN86">
        <v>585</v>
      </c>
      <c r="DO86">
        <v>581</v>
      </c>
      <c r="DP86">
        <v>577</v>
      </c>
      <c r="DQ86">
        <v>572</v>
      </c>
      <c r="DR86">
        <v>566</v>
      </c>
      <c r="DS86">
        <v>559</v>
      </c>
      <c r="DT86">
        <v>551</v>
      </c>
      <c r="DU86">
        <v>543</v>
      </c>
      <c r="DV86">
        <v>533</v>
      </c>
      <c r="DW86">
        <v>523</v>
      </c>
      <c r="DX86">
        <v>512</v>
      </c>
      <c r="DY86">
        <v>500</v>
      </c>
      <c r="DZ86">
        <v>487</v>
      </c>
      <c r="EA86">
        <v>473</v>
      </c>
      <c r="EB86">
        <v>459</v>
      </c>
      <c r="EC86">
        <v>443</v>
      </c>
      <c r="ED86">
        <v>427</v>
      </c>
      <c r="EE86">
        <v>410</v>
      </c>
      <c r="EF86">
        <v>393</v>
      </c>
      <c r="EG86">
        <v>374</v>
      </c>
      <c r="EH86">
        <v>355</v>
      </c>
      <c r="EI86">
        <v>335</v>
      </c>
      <c r="EJ86">
        <v>315</v>
      </c>
      <c r="EK86">
        <v>294</v>
      </c>
      <c r="EL86">
        <v>273</v>
      </c>
      <c r="EM86">
        <v>252</v>
      </c>
      <c r="EN86">
        <v>231</v>
      </c>
      <c r="EO86">
        <v>211</v>
      </c>
      <c r="EP86">
        <v>191</v>
      </c>
      <c r="ER86" s="4">
        <f>PM!K83</f>
        <v>0.23333332999999995</v>
      </c>
      <c r="ES86" s="3">
        <f>MATCH(PM!K83,Annuaire!$B$3:$EP$3)</f>
        <v>34</v>
      </c>
      <c r="ET86">
        <f t="shared" ca="1" si="22"/>
        <v>0.22916652444444435</v>
      </c>
      <c r="EU86">
        <f t="shared" ca="1" si="23"/>
        <v>0.23611096444444435</v>
      </c>
      <c r="EV86">
        <f t="shared" ca="1" si="24"/>
        <v>560</v>
      </c>
      <c r="EW86">
        <f t="shared" ca="1" si="25"/>
        <v>566</v>
      </c>
      <c r="EY86" s="5">
        <f ca="1">(((PM!K83-Annuaire!ET86)*(Annuaire!EW86-Annuaire!EV86))/(Annuaire!EU86-Annuaire!ET86))+Annuaire!EV86</f>
        <v>563.60012230407835</v>
      </c>
      <c r="FA86" s="6">
        <f>PM!N83</f>
        <v>0.73958333300000001</v>
      </c>
      <c r="FB86">
        <f>MATCH(PM!N83,Annuaire!$B$3:$EP$3)</f>
        <v>107</v>
      </c>
      <c r="FC86">
        <f t="shared" ca="1" si="26"/>
        <v>0.73611064444444596</v>
      </c>
      <c r="FD86">
        <f t="shared" ca="1" si="27"/>
        <v>0.74305508444444601</v>
      </c>
      <c r="FE86">
        <f t="shared" ca="1" si="28"/>
        <v>571</v>
      </c>
      <c r="FF86">
        <f t="shared" ca="1" si="29"/>
        <v>577</v>
      </c>
      <c r="FH86" s="8">
        <f ca="1">(((PM!N83-Annuaire!FC86)*(Annuaire!FF86-Annuaire!FE86))/(Annuaire!FD86-Annuaire!FC86))+Annuaire!FE86</f>
        <v>574.0004048322578</v>
      </c>
    </row>
    <row r="87" spans="1:164" x14ac:dyDescent="0.25">
      <c r="A87" s="1">
        <v>42174</v>
      </c>
      <c r="B87">
        <v>191</v>
      </c>
      <c r="C87">
        <v>178</v>
      </c>
      <c r="D87">
        <v>162</v>
      </c>
      <c r="E87">
        <v>148</v>
      </c>
      <c r="F87">
        <v>135</v>
      </c>
      <c r="G87">
        <v>126</v>
      </c>
      <c r="H87">
        <v>119</v>
      </c>
      <c r="I87">
        <v>116</v>
      </c>
      <c r="J87">
        <v>115</v>
      </c>
      <c r="K87">
        <v>118</v>
      </c>
      <c r="L87">
        <v>124</v>
      </c>
      <c r="M87">
        <v>133</v>
      </c>
      <c r="N87">
        <v>145</v>
      </c>
      <c r="O87">
        <v>159</v>
      </c>
      <c r="P87">
        <v>176</v>
      </c>
      <c r="Q87">
        <v>194</v>
      </c>
      <c r="R87">
        <v>214</v>
      </c>
      <c r="S87">
        <v>236</v>
      </c>
      <c r="T87">
        <v>258</v>
      </c>
      <c r="U87">
        <v>280</v>
      </c>
      <c r="V87">
        <v>302</v>
      </c>
      <c r="W87">
        <v>324</v>
      </c>
      <c r="X87">
        <v>346</v>
      </c>
      <c r="Y87">
        <v>367</v>
      </c>
      <c r="Z87">
        <v>387</v>
      </c>
      <c r="AA87">
        <v>406</v>
      </c>
      <c r="AB87">
        <v>424</v>
      </c>
      <c r="AC87">
        <v>441</v>
      </c>
      <c r="AD87">
        <v>457</v>
      </c>
      <c r="AE87">
        <v>472</v>
      </c>
      <c r="AF87">
        <v>486</v>
      </c>
      <c r="AG87">
        <v>498</v>
      </c>
      <c r="AH87">
        <v>510</v>
      </c>
      <c r="AI87">
        <v>521</v>
      </c>
      <c r="AJ87">
        <v>531</v>
      </c>
      <c r="AK87">
        <v>539</v>
      </c>
      <c r="AL87">
        <v>547</v>
      </c>
      <c r="AM87">
        <v>553</v>
      </c>
      <c r="AN87">
        <v>559</v>
      </c>
      <c r="AO87">
        <v>563</v>
      </c>
      <c r="AP87">
        <v>567</v>
      </c>
      <c r="AQ87">
        <v>569</v>
      </c>
      <c r="AR87">
        <v>570</v>
      </c>
      <c r="AS87">
        <v>571</v>
      </c>
      <c r="AT87">
        <v>570</v>
      </c>
      <c r="AU87">
        <v>568</v>
      </c>
      <c r="AV87">
        <v>566</v>
      </c>
      <c r="AW87">
        <v>563</v>
      </c>
      <c r="AX87">
        <v>558</v>
      </c>
      <c r="AY87">
        <v>553</v>
      </c>
      <c r="AZ87">
        <v>547</v>
      </c>
      <c r="BA87">
        <v>540</v>
      </c>
      <c r="BB87">
        <v>532</v>
      </c>
      <c r="BC87">
        <v>524</v>
      </c>
      <c r="BD87">
        <v>514</v>
      </c>
      <c r="BE87">
        <v>504</v>
      </c>
      <c r="BF87">
        <v>493</v>
      </c>
      <c r="BG87">
        <v>481</v>
      </c>
      <c r="BH87">
        <v>469</v>
      </c>
      <c r="BI87">
        <v>456</v>
      </c>
      <c r="BJ87">
        <v>442</v>
      </c>
      <c r="BK87">
        <v>427</v>
      </c>
      <c r="BL87">
        <v>412</v>
      </c>
      <c r="BM87">
        <v>396</v>
      </c>
      <c r="BN87">
        <v>379</v>
      </c>
      <c r="BO87">
        <v>362</v>
      </c>
      <c r="BP87">
        <v>345</v>
      </c>
      <c r="BQ87">
        <v>326</v>
      </c>
      <c r="BR87">
        <v>308</v>
      </c>
      <c r="BS87">
        <v>289</v>
      </c>
      <c r="BT87">
        <v>270</v>
      </c>
      <c r="BU87">
        <v>251</v>
      </c>
      <c r="BV87">
        <v>233</v>
      </c>
      <c r="BW87">
        <v>215</v>
      </c>
      <c r="BX87">
        <v>198</v>
      </c>
      <c r="BY87">
        <v>183</v>
      </c>
      <c r="BZ87">
        <v>169</v>
      </c>
      <c r="CA87">
        <v>157</v>
      </c>
      <c r="CB87">
        <v>148</v>
      </c>
      <c r="CC87">
        <v>141</v>
      </c>
      <c r="CD87">
        <v>137</v>
      </c>
      <c r="CE87">
        <v>136</v>
      </c>
      <c r="CF87">
        <v>138</v>
      </c>
      <c r="CG87">
        <v>144</v>
      </c>
      <c r="CH87">
        <v>152</v>
      </c>
      <c r="CI87">
        <v>164</v>
      </c>
      <c r="CJ87">
        <v>178</v>
      </c>
      <c r="CK87">
        <v>194</v>
      </c>
      <c r="CL87">
        <v>212</v>
      </c>
      <c r="CM87">
        <v>232</v>
      </c>
      <c r="CN87">
        <v>253</v>
      </c>
      <c r="CO87">
        <v>275</v>
      </c>
      <c r="CP87">
        <v>298</v>
      </c>
      <c r="CQ87">
        <v>320</v>
      </c>
      <c r="CR87">
        <v>343</v>
      </c>
      <c r="CS87">
        <v>364</v>
      </c>
      <c r="CT87">
        <v>386</v>
      </c>
      <c r="CU87">
        <v>406</v>
      </c>
      <c r="CV87">
        <v>425</v>
      </c>
      <c r="CW87">
        <v>443</v>
      </c>
      <c r="CX87">
        <v>460</v>
      </c>
      <c r="CY87">
        <v>475</v>
      </c>
      <c r="CZ87">
        <v>490</v>
      </c>
      <c r="DA87">
        <v>503</v>
      </c>
      <c r="DB87">
        <v>515</v>
      </c>
      <c r="DC87">
        <v>526</v>
      </c>
      <c r="DD87">
        <v>536</v>
      </c>
      <c r="DE87">
        <v>545</v>
      </c>
      <c r="DF87">
        <v>552</v>
      </c>
      <c r="DG87">
        <v>559</v>
      </c>
      <c r="DH87">
        <v>565</v>
      </c>
      <c r="DI87">
        <v>569</v>
      </c>
      <c r="DJ87">
        <v>573</v>
      </c>
      <c r="DK87">
        <v>576</v>
      </c>
      <c r="DL87">
        <v>577</v>
      </c>
      <c r="DM87">
        <v>578</v>
      </c>
      <c r="DN87">
        <v>578</v>
      </c>
      <c r="DO87">
        <v>578</v>
      </c>
      <c r="DP87">
        <v>576</v>
      </c>
      <c r="DQ87">
        <v>574</v>
      </c>
      <c r="DR87">
        <v>571</v>
      </c>
      <c r="DS87">
        <v>567</v>
      </c>
      <c r="DT87">
        <v>563</v>
      </c>
      <c r="DU87">
        <v>558</v>
      </c>
      <c r="DV87">
        <v>552</v>
      </c>
      <c r="DW87">
        <v>545</v>
      </c>
      <c r="DX87">
        <v>538</v>
      </c>
      <c r="DY87">
        <v>530</v>
      </c>
      <c r="DZ87">
        <v>522</v>
      </c>
      <c r="EA87">
        <v>512</v>
      </c>
      <c r="EB87">
        <v>502</v>
      </c>
      <c r="EC87">
        <v>491</v>
      </c>
      <c r="ED87">
        <v>480</v>
      </c>
      <c r="EE87">
        <v>468</v>
      </c>
      <c r="EF87">
        <v>455</v>
      </c>
      <c r="EG87">
        <v>441</v>
      </c>
      <c r="EH87">
        <v>426</v>
      </c>
      <c r="EI87">
        <v>411</v>
      </c>
      <c r="EJ87">
        <v>394</v>
      </c>
      <c r="EK87">
        <v>377</v>
      </c>
      <c r="EL87">
        <v>360</v>
      </c>
      <c r="EM87">
        <v>341</v>
      </c>
      <c r="EN87">
        <v>322</v>
      </c>
      <c r="EO87">
        <v>302</v>
      </c>
      <c r="EP87">
        <v>283</v>
      </c>
      <c r="ER87" s="4">
        <f>PM!K84</f>
        <v>0.25624999666666665</v>
      </c>
      <c r="ES87" s="3">
        <f>MATCH(PM!K84,Annuaire!$B$3:$EP$3)</f>
        <v>37</v>
      </c>
      <c r="ET87">
        <f t="shared" ca="1" si="22"/>
        <v>0.24999984444444434</v>
      </c>
      <c r="EU87">
        <f t="shared" ca="1" si="23"/>
        <v>0.25694428444444434</v>
      </c>
      <c r="EV87">
        <f t="shared" ca="1" si="24"/>
        <v>547</v>
      </c>
      <c r="EW87">
        <f t="shared" ca="1" si="25"/>
        <v>553</v>
      </c>
      <c r="EY87" s="5">
        <f ca="1">(((PM!K84-Annuaire!ET87)*(Annuaire!EW87-Annuaire!EV87))/(Annuaire!EU87-Annuaire!ET87))+Annuaire!EV87</f>
        <v>552.40013497608641</v>
      </c>
      <c r="FA87" s="6">
        <f>PM!N84</f>
        <v>0.76111111077777771</v>
      </c>
      <c r="FB87">
        <f>MATCH(PM!N84,Annuaire!$B$3:$EP$3)</f>
        <v>110</v>
      </c>
      <c r="FC87">
        <f t="shared" ca="1" si="26"/>
        <v>0.75694396444444612</v>
      </c>
      <c r="FD87">
        <f t="shared" ca="1" si="27"/>
        <v>0.76388840444444617</v>
      </c>
      <c r="FE87">
        <f t="shared" ca="1" si="28"/>
        <v>559</v>
      </c>
      <c r="FF87">
        <f t="shared" ca="1" si="29"/>
        <v>565</v>
      </c>
      <c r="FH87" s="8">
        <f ca="1">(((PM!N84-Annuaire!FC87)*(Annuaire!FF87-Annuaire!FE87))/(Annuaire!FD87-Annuaire!FC87))+Annuaire!FE87</f>
        <v>562.60041673626517</v>
      </c>
    </row>
    <row r="88" spans="1:164" x14ac:dyDescent="0.25">
      <c r="A88" s="1">
        <v>42175</v>
      </c>
      <c r="B88">
        <v>283</v>
      </c>
      <c r="C88">
        <v>266</v>
      </c>
      <c r="D88">
        <v>247</v>
      </c>
      <c r="E88">
        <v>228</v>
      </c>
      <c r="F88">
        <v>210</v>
      </c>
      <c r="G88">
        <v>193</v>
      </c>
      <c r="H88">
        <v>178</v>
      </c>
      <c r="I88">
        <v>164</v>
      </c>
      <c r="J88">
        <v>152</v>
      </c>
      <c r="K88">
        <v>143</v>
      </c>
      <c r="L88">
        <v>137</v>
      </c>
      <c r="M88">
        <v>133</v>
      </c>
      <c r="N88">
        <v>132</v>
      </c>
      <c r="O88">
        <v>135</v>
      </c>
      <c r="P88">
        <v>140</v>
      </c>
      <c r="Q88">
        <v>148</v>
      </c>
      <c r="R88">
        <v>159</v>
      </c>
      <c r="S88">
        <v>173</v>
      </c>
      <c r="T88">
        <v>188</v>
      </c>
      <c r="U88">
        <v>206</v>
      </c>
      <c r="V88">
        <v>224</v>
      </c>
      <c r="W88">
        <v>244</v>
      </c>
      <c r="X88">
        <v>265</v>
      </c>
      <c r="Y88">
        <v>286</v>
      </c>
      <c r="Z88">
        <v>307</v>
      </c>
      <c r="AA88">
        <v>328</v>
      </c>
      <c r="AB88">
        <v>349</v>
      </c>
      <c r="AC88">
        <v>369</v>
      </c>
      <c r="AD88">
        <v>388</v>
      </c>
      <c r="AE88">
        <v>406</v>
      </c>
      <c r="AF88">
        <v>423</v>
      </c>
      <c r="AG88">
        <v>439</v>
      </c>
      <c r="AH88">
        <v>454</v>
      </c>
      <c r="AI88">
        <v>468</v>
      </c>
      <c r="AJ88">
        <v>481</v>
      </c>
      <c r="AK88">
        <v>493</v>
      </c>
      <c r="AL88">
        <v>504</v>
      </c>
      <c r="AM88">
        <v>514</v>
      </c>
      <c r="AN88">
        <v>523</v>
      </c>
      <c r="AO88">
        <v>530</v>
      </c>
      <c r="AP88">
        <v>537</v>
      </c>
      <c r="AQ88">
        <v>543</v>
      </c>
      <c r="AR88">
        <v>547</v>
      </c>
      <c r="AS88">
        <v>551</v>
      </c>
      <c r="AT88">
        <v>553</v>
      </c>
      <c r="AU88">
        <v>555</v>
      </c>
      <c r="AV88">
        <v>555</v>
      </c>
      <c r="AW88">
        <v>555</v>
      </c>
      <c r="AX88">
        <v>554</v>
      </c>
      <c r="AY88">
        <v>552</v>
      </c>
      <c r="AZ88">
        <v>549</v>
      </c>
      <c r="BA88">
        <v>545</v>
      </c>
      <c r="BB88">
        <v>541</v>
      </c>
      <c r="BC88">
        <v>535</v>
      </c>
      <c r="BD88">
        <v>530</v>
      </c>
      <c r="BE88">
        <v>523</v>
      </c>
      <c r="BF88">
        <v>516</v>
      </c>
      <c r="BG88">
        <v>508</v>
      </c>
      <c r="BH88">
        <v>500</v>
      </c>
      <c r="BI88">
        <v>491</v>
      </c>
      <c r="BJ88">
        <v>481</v>
      </c>
      <c r="BK88">
        <v>470</v>
      </c>
      <c r="BL88">
        <v>459</v>
      </c>
      <c r="BM88">
        <v>448</v>
      </c>
      <c r="BN88">
        <v>435</v>
      </c>
      <c r="BO88">
        <v>422</v>
      </c>
      <c r="BP88">
        <v>408</v>
      </c>
      <c r="BQ88">
        <v>394</v>
      </c>
      <c r="BR88">
        <v>379</v>
      </c>
      <c r="BS88">
        <v>364</v>
      </c>
      <c r="BT88">
        <v>348</v>
      </c>
      <c r="BU88">
        <v>331</v>
      </c>
      <c r="BV88">
        <v>314</v>
      </c>
      <c r="BW88">
        <v>297</v>
      </c>
      <c r="BX88">
        <v>280</v>
      </c>
      <c r="BY88">
        <v>263</v>
      </c>
      <c r="BZ88">
        <v>246</v>
      </c>
      <c r="CA88">
        <v>229</v>
      </c>
      <c r="CB88">
        <v>214</v>
      </c>
      <c r="CC88">
        <v>200</v>
      </c>
      <c r="CD88">
        <v>187</v>
      </c>
      <c r="CE88">
        <v>176</v>
      </c>
      <c r="CF88">
        <v>167</v>
      </c>
      <c r="CG88">
        <v>161</v>
      </c>
      <c r="CH88">
        <v>157</v>
      </c>
      <c r="CI88">
        <v>156</v>
      </c>
      <c r="CJ88">
        <v>158</v>
      </c>
      <c r="CK88">
        <v>163</v>
      </c>
      <c r="CL88">
        <v>171</v>
      </c>
      <c r="CM88">
        <v>181</v>
      </c>
      <c r="CN88">
        <v>194</v>
      </c>
      <c r="CO88">
        <v>209</v>
      </c>
      <c r="CP88">
        <v>226</v>
      </c>
      <c r="CQ88">
        <v>245</v>
      </c>
      <c r="CR88">
        <v>265</v>
      </c>
      <c r="CS88">
        <v>285</v>
      </c>
      <c r="CT88">
        <v>306</v>
      </c>
      <c r="CU88">
        <v>327</v>
      </c>
      <c r="CV88">
        <v>348</v>
      </c>
      <c r="CW88">
        <v>368</v>
      </c>
      <c r="CX88">
        <v>388</v>
      </c>
      <c r="CY88">
        <v>406</v>
      </c>
      <c r="CZ88">
        <v>424</v>
      </c>
      <c r="DA88">
        <v>441</v>
      </c>
      <c r="DB88">
        <v>456</v>
      </c>
      <c r="DC88">
        <v>471</v>
      </c>
      <c r="DD88">
        <v>484</v>
      </c>
      <c r="DE88">
        <v>497</v>
      </c>
      <c r="DF88">
        <v>508</v>
      </c>
      <c r="DG88">
        <v>518</v>
      </c>
      <c r="DH88">
        <v>527</v>
      </c>
      <c r="DI88">
        <v>535</v>
      </c>
      <c r="DJ88">
        <v>542</v>
      </c>
      <c r="DK88">
        <v>548</v>
      </c>
      <c r="DL88">
        <v>552</v>
      </c>
      <c r="DM88">
        <v>556</v>
      </c>
      <c r="DN88">
        <v>559</v>
      </c>
      <c r="DO88">
        <v>561</v>
      </c>
      <c r="DP88">
        <v>562</v>
      </c>
      <c r="DQ88">
        <v>563</v>
      </c>
      <c r="DR88">
        <v>562</v>
      </c>
      <c r="DS88">
        <v>561</v>
      </c>
      <c r="DT88">
        <v>559</v>
      </c>
      <c r="DU88">
        <v>556</v>
      </c>
      <c r="DV88">
        <v>553</v>
      </c>
      <c r="DW88">
        <v>549</v>
      </c>
      <c r="DX88">
        <v>545</v>
      </c>
      <c r="DY88">
        <v>540</v>
      </c>
      <c r="DZ88">
        <v>535</v>
      </c>
      <c r="EA88">
        <v>529</v>
      </c>
      <c r="EB88">
        <v>522</v>
      </c>
      <c r="EC88">
        <v>515</v>
      </c>
      <c r="ED88">
        <v>508</v>
      </c>
      <c r="EE88">
        <v>499</v>
      </c>
      <c r="EF88">
        <v>490</v>
      </c>
      <c r="EG88">
        <v>481</v>
      </c>
      <c r="EH88">
        <v>471</v>
      </c>
      <c r="EI88">
        <v>460</v>
      </c>
      <c r="EJ88">
        <v>448</v>
      </c>
      <c r="EK88">
        <v>436</v>
      </c>
      <c r="EL88">
        <v>423</v>
      </c>
      <c r="EM88">
        <v>409</v>
      </c>
      <c r="EN88">
        <v>395</v>
      </c>
      <c r="EO88">
        <v>379</v>
      </c>
      <c r="EP88">
        <v>363</v>
      </c>
      <c r="ER88" s="4">
        <f>PM!K85</f>
        <v>0.2784722188888889</v>
      </c>
      <c r="ES88" s="3">
        <f>MATCH(PM!K85,Annuaire!$B$3:$EP$3)</f>
        <v>41</v>
      </c>
      <c r="ET88">
        <f t="shared" ca="1" si="22"/>
        <v>0.27777760444444433</v>
      </c>
      <c r="EU88">
        <f t="shared" ca="1" si="23"/>
        <v>0.28472204444444432</v>
      </c>
      <c r="EV88">
        <f t="shared" ca="1" si="24"/>
        <v>537</v>
      </c>
      <c r="EW88">
        <f t="shared" ca="1" si="25"/>
        <v>543</v>
      </c>
      <c r="EY88" s="5">
        <f ca="1">(((PM!K85-Annuaire!ET88)*(Annuaire!EW88-Annuaire!EV88))/(Annuaire!EU88-Annuaire!ET88))+Annuaire!EV88</f>
        <v>537.6001472640944</v>
      </c>
      <c r="FA88" s="6">
        <f>PM!N85</f>
        <v>0.78402777744444441</v>
      </c>
      <c r="FB88">
        <f>MATCH(PM!N85,Annuaire!$B$3:$EP$3)</f>
        <v>113</v>
      </c>
      <c r="FC88">
        <f t="shared" ca="1" si="26"/>
        <v>0.77777728444444627</v>
      </c>
      <c r="FD88">
        <f t="shared" ca="1" si="27"/>
        <v>0.78472172444444632</v>
      </c>
      <c r="FE88">
        <f t="shared" ca="1" si="28"/>
        <v>542</v>
      </c>
      <c r="FF88">
        <f t="shared" ca="1" si="29"/>
        <v>548</v>
      </c>
      <c r="FH88" s="8">
        <f ca="1">(((PM!N85-Annuaire!FC88)*(Annuaire!FF88-Annuaire!FE88))/(Annuaire!FD88-Annuaire!FC88))+Annuaire!FE88</f>
        <v>547.40042940827323</v>
      </c>
    </row>
    <row r="89" spans="1:164" x14ac:dyDescent="0.25">
      <c r="A89" s="1">
        <v>42176</v>
      </c>
      <c r="B89">
        <v>363</v>
      </c>
      <c r="C89">
        <v>347</v>
      </c>
      <c r="D89">
        <v>330</v>
      </c>
      <c r="E89">
        <v>313</v>
      </c>
      <c r="F89">
        <v>295</v>
      </c>
      <c r="G89">
        <v>278</v>
      </c>
      <c r="H89">
        <v>260</v>
      </c>
      <c r="I89">
        <v>243</v>
      </c>
      <c r="J89">
        <v>227</v>
      </c>
      <c r="K89">
        <v>211</v>
      </c>
      <c r="L89">
        <v>197</v>
      </c>
      <c r="M89">
        <v>184</v>
      </c>
      <c r="N89">
        <v>174</v>
      </c>
      <c r="O89">
        <v>165</v>
      </c>
      <c r="P89">
        <v>159</v>
      </c>
      <c r="Q89">
        <v>156</v>
      </c>
      <c r="R89">
        <v>155</v>
      </c>
      <c r="S89">
        <v>157</v>
      </c>
      <c r="T89">
        <v>162</v>
      </c>
      <c r="U89">
        <v>170</v>
      </c>
      <c r="V89">
        <v>180</v>
      </c>
      <c r="W89">
        <v>192</v>
      </c>
      <c r="X89">
        <v>206</v>
      </c>
      <c r="Y89">
        <v>222</v>
      </c>
      <c r="Z89">
        <v>239</v>
      </c>
      <c r="AA89">
        <v>258</v>
      </c>
      <c r="AB89">
        <v>277</v>
      </c>
      <c r="AC89">
        <v>296</v>
      </c>
      <c r="AD89">
        <v>315</v>
      </c>
      <c r="AE89">
        <v>335</v>
      </c>
      <c r="AF89">
        <v>353</v>
      </c>
      <c r="AG89">
        <v>372</v>
      </c>
      <c r="AH89">
        <v>389</v>
      </c>
      <c r="AI89">
        <v>406</v>
      </c>
      <c r="AJ89">
        <v>421</v>
      </c>
      <c r="AK89">
        <v>436</v>
      </c>
      <c r="AL89">
        <v>450</v>
      </c>
      <c r="AM89">
        <v>462</v>
      </c>
      <c r="AN89">
        <v>474</v>
      </c>
      <c r="AO89">
        <v>485</v>
      </c>
      <c r="AP89">
        <v>494</v>
      </c>
      <c r="AQ89">
        <v>503</v>
      </c>
      <c r="AR89">
        <v>510</v>
      </c>
      <c r="AS89">
        <v>517</v>
      </c>
      <c r="AT89">
        <v>523</v>
      </c>
      <c r="AU89">
        <v>527</v>
      </c>
      <c r="AV89">
        <v>531</v>
      </c>
      <c r="AW89">
        <v>534</v>
      </c>
      <c r="AX89">
        <v>536</v>
      </c>
      <c r="AY89">
        <v>537</v>
      </c>
      <c r="AZ89">
        <v>537</v>
      </c>
      <c r="BA89">
        <v>536</v>
      </c>
      <c r="BB89">
        <v>534</v>
      </c>
      <c r="BC89">
        <v>532</v>
      </c>
      <c r="BD89">
        <v>529</v>
      </c>
      <c r="BE89">
        <v>526</v>
      </c>
      <c r="BF89">
        <v>522</v>
      </c>
      <c r="BG89">
        <v>517</v>
      </c>
      <c r="BH89">
        <v>512</v>
      </c>
      <c r="BI89">
        <v>506</v>
      </c>
      <c r="BJ89">
        <v>499</v>
      </c>
      <c r="BK89">
        <v>492</v>
      </c>
      <c r="BL89">
        <v>485</v>
      </c>
      <c r="BM89">
        <v>477</v>
      </c>
      <c r="BN89">
        <v>469</v>
      </c>
      <c r="BO89">
        <v>460</v>
      </c>
      <c r="BP89">
        <v>450</v>
      </c>
      <c r="BQ89">
        <v>440</v>
      </c>
      <c r="BR89">
        <v>429</v>
      </c>
      <c r="BS89">
        <v>418</v>
      </c>
      <c r="BT89">
        <v>406</v>
      </c>
      <c r="BU89">
        <v>393</v>
      </c>
      <c r="BV89">
        <v>380</v>
      </c>
      <c r="BW89">
        <v>367</v>
      </c>
      <c r="BX89">
        <v>353</v>
      </c>
      <c r="BY89">
        <v>338</v>
      </c>
      <c r="BZ89">
        <v>323</v>
      </c>
      <c r="CA89">
        <v>308</v>
      </c>
      <c r="CB89">
        <v>292</v>
      </c>
      <c r="CC89">
        <v>277</v>
      </c>
      <c r="CD89">
        <v>262</v>
      </c>
      <c r="CE89">
        <v>247</v>
      </c>
      <c r="CF89">
        <v>233</v>
      </c>
      <c r="CG89">
        <v>220</v>
      </c>
      <c r="CH89">
        <v>209</v>
      </c>
      <c r="CI89">
        <v>199</v>
      </c>
      <c r="CJ89">
        <v>191</v>
      </c>
      <c r="CK89">
        <v>185</v>
      </c>
      <c r="CL89">
        <v>182</v>
      </c>
      <c r="CM89">
        <v>181</v>
      </c>
      <c r="CN89">
        <v>182</v>
      </c>
      <c r="CO89">
        <v>186</v>
      </c>
      <c r="CP89">
        <v>193</v>
      </c>
      <c r="CQ89">
        <v>203</v>
      </c>
      <c r="CR89">
        <v>214</v>
      </c>
      <c r="CS89">
        <v>227</v>
      </c>
      <c r="CT89">
        <v>243</v>
      </c>
      <c r="CU89">
        <v>259</v>
      </c>
      <c r="CV89">
        <v>277</v>
      </c>
      <c r="CW89">
        <v>295</v>
      </c>
      <c r="CX89">
        <v>314</v>
      </c>
      <c r="CY89">
        <v>333</v>
      </c>
      <c r="CZ89">
        <v>352</v>
      </c>
      <c r="DA89">
        <v>370</v>
      </c>
      <c r="DB89">
        <v>388</v>
      </c>
      <c r="DC89">
        <v>405</v>
      </c>
      <c r="DD89">
        <v>421</v>
      </c>
      <c r="DE89">
        <v>436</v>
      </c>
      <c r="DF89">
        <v>450</v>
      </c>
      <c r="DG89">
        <v>463</v>
      </c>
      <c r="DH89">
        <v>475</v>
      </c>
      <c r="DI89">
        <v>486</v>
      </c>
      <c r="DJ89">
        <v>496</v>
      </c>
      <c r="DK89">
        <v>505</v>
      </c>
      <c r="DL89">
        <v>513</v>
      </c>
      <c r="DM89">
        <v>520</v>
      </c>
      <c r="DN89">
        <v>526</v>
      </c>
      <c r="DO89">
        <v>531</v>
      </c>
      <c r="DP89">
        <v>535</v>
      </c>
      <c r="DQ89">
        <v>538</v>
      </c>
      <c r="DR89">
        <v>541</v>
      </c>
      <c r="DS89">
        <v>542</v>
      </c>
      <c r="DT89">
        <v>543</v>
      </c>
      <c r="DU89">
        <v>543</v>
      </c>
      <c r="DV89">
        <v>542</v>
      </c>
      <c r="DW89">
        <v>541</v>
      </c>
      <c r="DX89">
        <v>539</v>
      </c>
      <c r="DY89">
        <v>536</v>
      </c>
      <c r="DZ89">
        <v>534</v>
      </c>
      <c r="EA89">
        <v>530</v>
      </c>
      <c r="EB89">
        <v>526</v>
      </c>
      <c r="EC89">
        <v>522</v>
      </c>
      <c r="ED89">
        <v>517</v>
      </c>
      <c r="EE89">
        <v>512</v>
      </c>
      <c r="EF89">
        <v>506</v>
      </c>
      <c r="EG89">
        <v>500</v>
      </c>
      <c r="EH89">
        <v>493</v>
      </c>
      <c r="EI89">
        <v>486</v>
      </c>
      <c r="EJ89">
        <v>479</v>
      </c>
      <c r="EK89">
        <v>470</v>
      </c>
      <c r="EL89">
        <v>462</v>
      </c>
      <c r="EM89">
        <v>452</v>
      </c>
      <c r="EN89">
        <v>442</v>
      </c>
      <c r="EO89">
        <v>431</v>
      </c>
      <c r="EP89">
        <v>420</v>
      </c>
      <c r="ER89" s="4">
        <f>PM!K86</f>
        <v>0.30277777444444448</v>
      </c>
      <c r="ES89" s="3">
        <f>MATCH(PM!K86,Annuaire!$B$3:$EP$3)</f>
        <v>44</v>
      </c>
      <c r="ET89">
        <f t="shared" ca="1" si="22"/>
        <v>0.29861092444444431</v>
      </c>
      <c r="EU89">
        <f t="shared" ca="1" si="23"/>
        <v>0.30555536444444431</v>
      </c>
      <c r="EV89">
        <f t="shared" ca="1" si="24"/>
        <v>517</v>
      </c>
      <c r="EW89">
        <f t="shared" ca="1" si="25"/>
        <v>523</v>
      </c>
      <c r="EY89" s="5">
        <f ca="1">(((PM!K86-Annuaire!ET89)*(Annuaire!EW89-Annuaire!EV89))/(Annuaire!EU89-Annuaire!ET89))+Annuaire!EV89</f>
        <v>520.60016070410302</v>
      </c>
      <c r="FA89" s="6">
        <f>PM!N86</f>
        <v>0.80902777744444454</v>
      </c>
      <c r="FB89">
        <f>MATCH(PM!N86,Annuaire!$B$3:$EP$3)</f>
        <v>117</v>
      </c>
      <c r="FC89">
        <f t="shared" ca="1" si="26"/>
        <v>0.80555504444444648</v>
      </c>
      <c r="FD89">
        <f t="shared" ca="1" si="27"/>
        <v>0.81249948444444653</v>
      </c>
      <c r="FE89">
        <f t="shared" ca="1" si="28"/>
        <v>526</v>
      </c>
      <c r="FF89">
        <f t="shared" ca="1" si="29"/>
        <v>531</v>
      </c>
      <c r="FH89" s="8">
        <f ca="1">(((PM!N86-Annuaire!FC89)*(Annuaire!FF89-Annuaire!FE89))/(Annuaire!FD89-Annuaire!FC89))+Annuaire!FE89</f>
        <v>528.50036936023503</v>
      </c>
    </row>
    <row r="90" spans="1:164" x14ac:dyDescent="0.25">
      <c r="A90" s="1">
        <v>42177</v>
      </c>
      <c r="B90">
        <v>420</v>
      </c>
      <c r="C90">
        <v>407</v>
      </c>
      <c r="D90">
        <v>395</v>
      </c>
      <c r="E90">
        <v>381</v>
      </c>
      <c r="F90">
        <v>367</v>
      </c>
      <c r="G90">
        <v>353</v>
      </c>
      <c r="H90">
        <v>338</v>
      </c>
      <c r="I90">
        <v>323</v>
      </c>
      <c r="J90">
        <v>307</v>
      </c>
      <c r="K90">
        <v>291</v>
      </c>
      <c r="L90">
        <v>276</v>
      </c>
      <c r="M90">
        <v>260</v>
      </c>
      <c r="N90">
        <v>246</v>
      </c>
      <c r="O90">
        <v>232</v>
      </c>
      <c r="P90">
        <v>219</v>
      </c>
      <c r="Q90">
        <v>208</v>
      </c>
      <c r="R90">
        <v>199</v>
      </c>
      <c r="S90">
        <v>191</v>
      </c>
      <c r="T90">
        <v>186</v>
      </c>
      <c r="U90">
        <v>182</v>
      </c>
      <c r="V90">
        <v>182</v>
      </c>
      <c r="W90">
        <v>183</v>
      </c>
      <c r="X90">
        <v>187</v>
      </c>
      <c r="Y90">
        <v>194</v>
      </c>
      <c r="Z90">
        <v>203</v>
      </c>
      <c r="AA90">
        <v>213</v>
      </c>
      <c r="AB90">
        <v>226</v>
      </c>
      <c r="AC90">
        <v>240</v>
      </c>
      <c r="AD90">
        <v>255</v>
      </c>
      <c r="AE90">
        <v>271</v>
      </c>
      <c r="AF90">
        <v>288</v>
      </c>
      <c r="AG90">
        <v>305</v>
      </c>
      <c r="AH90">
        <v>323</v>
      </c>
      <c r="AI90">
        <v>340</v>
      </c>
      <c r="AJ90">
        <v>357</v>
      </c>
      <c r="AK90">
        <v>373</v>
      </c>
      <c r="AL90">
        <v>388</v>
      </c>
      <c r="AM90">
        <v>403</v>
      </c>
      <c r="AN90">
        <v>417</v>
      </c>
      <c r="AO90">
        <v>430</v>
      </c>
      <c r="AP90">
        <v>442</v>
      </c>
      <c r="AQ90">
        <v>453</v>
      </c>
      <c r="AR90">
        <v>463</v>
      </c>
      <c r="AS90">
        <v>472</v>
      </c>
      <c r="AT90">
        <v>481</v>
      </c>
      <c r="AU90">
        <v>488</v>
      </c>
      <c r="AV90">
        <v>494</v>
      </c>
      <c r="AW90">
        <v>500</v>
      </c>
      <c r="AX90">
        <v>505</v>
      </c>
      <c r="AY90">
        <v>509</v>
      </c>
      <c r="AZ90">
        <v>512</v>
      </c>
      <c r="BA90">
        <v>514</v>
      </c>
      <c r="BB90">
        <v>515</v>
      </c>
      <c r="BC90">
        <v>516</v>
      </c>
      <c r="BD90">
        <v>516</v>
      </c>
      <c r="BE90">
        <v>515</v>
      </c>
      <c r="BF90">
        <v>514</v>
      </c>
      <c r="BG90">
        <v>512</v>
      </c>
      <c r="BH90">
        <v>510</v>
      </c>
      <c r="BI90">
        <v>507</v>
      </c>
      <c r="BJ90">
        <v>503</v>
      </c>
      <c r="BK90">
        <v>499</v>
      </c>
      <c r="BL90">
        <v>495</v>
      </c>
      <c r="BM90">
        <v>490</v>
      </c>
      <c r="BN90">
        <v>485</v>
      </c>
      <c r="BO90">
        <v>479</v>
      </c>
      <c r="BP90">
        <v>473</v>
      </c>
      <c r="BQ90">
        <v>467</v>
      </c>
      <c r="BR90">
        <v>459</v>
      </c>
      <c r="BS90">
        <v>452</v>
      </c>
      <c r="BT90">
        <v>444</v>
      </c>
      <c r="BU90">
        <v>435</v>
      </c>
      <c r="BV90">
        <v>426</v>
      </c>
      <c r="BW90">
        <v>417</v>
      </c>
      <c r="BX90">
        <v>406</v>
      </c>
      <c r="BY90">
        <v>396</v>
      </c>
      <c r="BZ90">
        <v>384</v>
      </c>
      <c r="CA90">
        <v>373</v>
      </c>
      <c r="CB90">
        <v>360</v>
      </c>
      <c r="CC90">
        <v>347</v>
      </c>
      <c r="CD90">
        <v>334</v>
      </c>
      <c r="CE90">
        <v>321</v>
      </c>
      <c r="CF90">
        <v>307</v>
      </c>
      <c r="CG90">
        <v>294</v>
      </c>
      <c r="CH90">
        <v>280</v>
      </c>
      <c r="CI90">
        <v>267</v>
      </c>
      <c r="CJ90">
        <v>255</v>
      </c>
      <c r="CK90">
        <v>243</v>
      </c>
      <c r="CL90">
        <v>233</v>
      </c>
      <c r="CM90">
        <v>224</v>
      </c>
      <c r="CN90">
        <v>217</v>
      </c>
      <c r="CO90">
        <v>211</v>
      </c>
      <c r="CP90">
        <v>208</v>
      </c>
      <c r="CQ90">
        <v>207</v>
      </c>
      <c r="CR90">
        <v>208</v>
      </c>
      <c r="CS90">
        <v>211</v>
      </c>
      <c r="CT90">
        <v>216</v>
      </c>
      <c r="CU90">
        <v>224</v>
      </c>
      <c r="CV90">
        <v>234</v>
      </c>
      <c r="CW90">
        <v>245</v>
      </c>
      <c r="CX90">
        <v>258</v>
      </c>
      <c r="CY90">
        <v>272</v>
      </c>
      <c r="CZ90">
        <v>288</v>
      </c>
      <c r="DA90">
        <v>304</v>
      </c>
      <c r="DB90">
        <v>320</v>
      </c>
      <c r="DC90">
        <v>337</v>
      </c>
      <c r="DD90">
        <v>353</v>
      </c>
      <c r="DE90">
        <v>369</v>
      </c>
      <c r="DF90">
        <v>385</v>
      </c>
      <c r="DG90">
        <v>400</v>
      </c>
      <c r="DH90">
        <v>414</v>
      </c>
      <c r="DI90">
        <v>427</v>
      </c>
      <c r="DJ90">
        <v>440</v>
      </c>
      <c r="DK90">
        <v>451</v>
      </c>
      <c r="DL90">
        <v>462</v>
      </c>
      <c r="DM90">
        <v>471</v>
      </c>
      <c r="DN90">
        <v>480</v>
      </c>
      <c r="DO90">
        <v>488</v>
      </c>
      <c r="DP90">
        <v>495</v>
      </c>
      <c r="DQ90">
        <v>501</v>
      </c>
      <c r="DR90">
        <v>506</v>
      </c>
      <c r="DS90">
        <v>510</v>
      </c>
      <c r="DT90">
        <v>514</v>
      </c>
      <c r="DU90">
        <v>517</v>
      </c>
      <c r="DV90">
        <v>519</v>
      </c>
      <c r="DW90">
        <v>520</v>
      </c>
      <c r="DX90">
        <v>521</v>
      </c>
      <c r="DY90">
        <v>521</v>
      </c>
      <c r="DZ90">
        <v>521</v>
      </c>
      <c r="EA90">
        <v>520</v>
      </c>
      <c r="EB90">
        <v>518</v>
      </c>
      <c r="EC90">
        <v>516</v>
      </c>
      <c r="ED90">
        <v>514</v>
      </c>
      <c r="EE90">
        <v>511</v>
      </c>
      <c r="EF90">
        <v>508</v>
      </c>
      <c r="EG90">
        <v>504</v>
      </c>
      <c r="EH90">
        <v>501</v>
      </c>
      <c r="EI90">
        <v>496</v>
      </c>
      <c r="EJ90">
        <v>492</v>
      </c>
      <c r="EK90">
        <v>487</v>
      </c>
      <c r="EL90">
        <v>481</v>
      </c>
      <c r="EM90">
        <v>475</v>
      </c>
      <c r="EN90">
        <v>469</v>
      </c>
      <c r="EO90">
        <v>462</v>
      </c>
      <c r="EP90">
        <v>455</v>
      </c>
      <c r="ER90" s="4">
        <f>PM!K87</f>
        <v>0.32986110777777772</v>
      </c>
      <c r="ES90" s="3">
        <f>MATCH(PM!K87,Annuaire!$B$3:$EP$3)</f>
        <v>48</v>
      </c>
      <c r="ET90">
        <f t="shared" ca="1" si="22"/>
        <v>0.3263886844444443</v>
      </c>
      <c r="EU90">
        <f t="shared" ca="1" si="23"/>
        <v>0.3333331244444443</v>
      </c>
      <c r="EV90">
        <f t="shared" ca="1" si="24"/>
        <v>500</v>
      </c>
      <c r="EW90">
        <f t="shared" ca="1" si="25"/>
        <v>505</v>
      </c>
      <c r="EY90" s="5">
        <f ca="1">(((PM!K87-Annuaire!ET90)*(Annuaire!EW90-Annuaire!EV90))/(Annuaire!EU90-Annuaire!ET90))+Annuaire!EV90</f>
        <v>502.50014640009374</v>
      </c>
      <c r="FA90" s="6">
        <f>PM!N87</f>
        <v>0.8381944441111111</v>
      </c>
      <c r="FB90">
        <f>MATCH(PM!N87,Annuaire!$B$3:$EP$3)</f>
        <v>121</v>
      </c>
      <c r="FC90">
        <f t="shared" ca="1" si="26"/>
        <v>0.83333280444444668</v>
      </c>
      <c r="FD90">
        <f t="shared" ca="1" si="27"/>
        <v>0.84027724444444674</v>
      </c>
      <c r="FE90">
        <f t="shared" ca="1" si="28"/>
        <v>506</v>
      </c>
      <c r="FF90">
        <f t="shared" ca="1" si="29"/>
        <v>510</v>
      </c>
      <c r="FH90" s="8">
        <f ca="1">(((PM!N87-Annuaire!FC90)*(Annuaire!FF90-Annuaire!FE90))/(Annuaire!FD90-Annuaire!FC90))+Annuaire!FE90</f>
        <v>508.80030624019469</v>
      </c>
    </row>
    <row r="91" spans="1:164" x14ac:dyDescent="0.25">
      <c r="A91" s="1">
        <v>42178</v>
      </c>
      <c r="B91">
        <v>455</v>
      </c>
      <c r="C91">
        <v>446</v>
      </c>
      <c r="D91">
        <v>438</v>
      </c>
      <c r="E91">
        <v>429</v>
      </c>
      <c r="F91">
        <v>419</v>
      </c>
      <c r="G91">
        <v>408</v>
      </c>
      <c r="H91">
        <v>398</v>
      </c>
      <c r="I91">
        <v>386</v>
      </c>
      <c r="J91">
        <v>374</v>
      </c>
      <c r="K91">
        <v>361</v>
      </c>
      <c r="L91">
        <v>348</v>
      </c>
      <c r="M91">
        <v>335</v>
      </c>
      <c r="N91">
        <v>321</v>
      </c>
      <c r="O91">
        <v>307</v>
      </c>
      <c r="P91">
        <v>294</v>
      </c>
      <c r="Q91">
        <v>280</v>
      </c>
      <c r="R91">
        <v>267</v>
      </c>
      <c r="S91">
        <v>255</v>
      </c>
      <c r="T91">
        <v>244</v>
      </c>
      <c r="U91">
        <v>234</v>
      </c>
      <c r="V91">
        <v>225</v>
      </c>
      <c r="W91">
        <v>218</v>
      </c>
      <c r="X91">
        <v>213</v>
      </c>
      <c r="Y91">
        <v>210</v>
      </c>
      <c r="Z91">
        <v>209</v>
      </c>
      <c r="AA91">
        <v>209</v>
      </c>
      <c r="AB91">
        <v>212</v>
      </c>
      <c r="AC91">
        <v>217</v>
      </c>
      <c r="AD91">
        <v>224</v>
      </c>
      <c r="AE91">
        <v>233</v>
      </c>
      <c r="AF91">
        <v>244</v>
      </c>
      <c r="AG91">
        <v>255</v>
      </c>
      <c r="AH91">
        <v>268</v>
      </c>
      <c r="AI91">
        <v>282</v>
      </c>
      <c r="AJ91">
        <v>297</v>
      </c>
      <c r="AK91">
        <v>311</v>
      </c>
      <c r="AL91">
        <v>326</v>
      </c>
      <c r="AM91">
        <v>341</v>
      </c>
      <c r="AN91">
        <v>356</v>
      </c>
      <c r="AO91">
        <v>370</v>
      </c>
      <c r="AP91">
        <v>383</v>
      </c>
      <c r="AQ91">
        <v>396</v>
      </c>
      <c r="AR91">
        <v>408</v>
      </c>
      <c r="AS91">
        <v>420</v>
      </c>
      <c r="AT91">
        <v>430</v>
      </c>
      <c r="AU91">
        <v>440</v>
      </c>
      <c r="AV91">
        <v>449</v>
      </c>
      <c r="AW91">
        <v>457</v>
      </c>
      <c r="AX91">
        <v>464</v>
      </c>
      <c r="AY91">
        <v>470</v>
      </c>
      <c r="AZ91">
        <v>476</v>
      </c>
      <c r="BA91">
        <v>480</v>
      </c>
      <c r="BB91">
        <v>485</v>
      </c>
      <c r="BC91">
        <v>488</v>
      </c>
      <c r="BD91">
        <v>491</v>
      </c>
      <c r="BE91">
        <v>493</v>
      </c>
      <c r="BF91">
        <v>494</v>
      </c>
      <c r="BG91">
        <v>495</v>
      </c>
      <c r="BH91">
        <v>496</v>
      </c>
      <c r="BI91">
        <v>496</v>
      </c>
      <c r="BJ91">
        <v>495</v>
      </c>
      <c r="BK91">
        <v>494</v>
      </c>
      <c r="BL91">
        <v>492</v>
      </c>
      <c r="BM91">
        <v>490</v>
      </c>
      <c r="BN91">
        <v>488</v>
      </c>
      <c r="BO91">
        <v>485</v>
      </c>
      <c r="BP91">
        <v>482</v>
      </c>
      <c r="BQ91">
        <v>479</v>
      </c>
      <c r="BR91">
        <v>475</v>
      </c>
      <c r="BS91">
        <v>471</v>
      </c>
      <c r="BT91">
        <v>466</v>
      </c>
      <c r="BU91">
        <v>461</v>
      </c>
      <c r="BV91">
        <v>455</v>
      </c>
      <c r="BW91">
        <v>449</v>
      </c>
      <c r="BX91">
        <v>443</v>
      </c>
      <c r="BY91">
        <v>436</v>
      </c>
      <c r="BZ91">
        <v>428</v>
      </c>
      <c r="CA91">
        <v>420</v>
      </c>
      <c r="CB91">
        <v>412</v>
      </c>
      <c r="CC91">
        <v>403</v>
      </c>
      <c r="CD91">
        <v>393</v>
      </c>
      <c r="CE91">
        <v>383</v>
      </c>
      <c r="CF91">
        <v>372</v>
      </c>
      <c r="CG91">
        <v>361</v>
      </c>
      <c r="CH91">
        <v>349</v>
      </c>
      <c r="CI91">
        <v>338</v>
      </c>
      <c r="CJ91">
        <v>326</v>
      </c>
      <c r="CK91">
        <v>314</v>
      </c>
      <c r="CL91">
        <v>302</v>
      </c>
      <c r="CM91">
        <v>290</v>
      </c>
      <c r="CN91">
        <v>279</v>
      </c>
      <c r="CO91">
        <v>268</v>
      </c>
      <c r="CP91">
        <v>259</v>
      </c>
      <c r="CQ91">
        <v>250</v>
      </c>
      <c r="CR91">
        <v>243</v>
      </c>
      <c r="CS91">
        <v>238</v>
      </c>
      <c r="CT91">
        <v>234</v>
      </c>
      <c r="CU91">
        <v>232</v>
      </c>
      <c r="CV91">
        <v>232</v>
      </c>
      <c r="CW91">
        <v>233</v>
      </c>
      <c r="CX91">
        <v>237</v>
      </c>
      <c r="CY91">
        <v>243</v>
      </c>
      <c r="CZ91">
        <v>250</v>
      </c>
      <c r="DA91">
        <v>259</v>
      </c>
      <c r="DB91">
        <v>270</v>
      </c>
      <c r="DC91">
        <v>281</v>
      </c>
      <c r="DD91">
        <v>294</v>
      </c>
      <c r="DE91">
        <v>307</v>
      </c>
      <c r="DF91">
        <v>321</v>
      </c>
      <c r="DG91">
        <v>335</v>
      </c>
      <c r="DH91">
        <v>349</v>
      </c>
      <c r="DI91">
        <v>363</v>
      </c>
      <c r="DJ91">
        <v>376</v>
      </c>
      <c r="DK91">
        <v>389</v>
      </c>
      <c r="DL91">
        <v>402</v>
      </c>
      <c r="DM91">
        <v>413</v>
      </c>
      <c r="DN91">
        <v>424</v>
      </c>
      <c r="DO91">
        <v>435</v>
      </c>
      <c r="DP91">
        <v>444</v>
      </c>
      <c r="DQ91">
        <v>453</v>
      </c>
      <c r="DR91">
        <v>460</v>
      </c>
      <c r="DS91">
        <v>467</v>
      </c>
      <c r="DT91">
        <v>474</v>
      </c>
      <c r="DU91">
        <v>479</v>
      </c>
      <c r="DV91">
        <v>484</v>
      </c>
      <c r="DW91">
        <v>488</v>
      </c>
      <c r="DX91">
        <v>491</v>
      </c>
      <c r="DY91">
        <v>494</v>
      </c>
      <c r="DZ91">
        <v>496</v>
      </c>
      <c r="EA91">
        <v>498</v>
      </c>
      <c r="EB91">
        <v>499</v>
      </c>
      <c r="EC91">
        <v>499</v>
      </c>
      <c r="ED91">
        <v>499</v>
      </c>
      <c r="EE91">
        <v>499</v>
      </c>
      <c r="EF91">
        <v>498</v>
      </c>
      <c r="EG91">
        <v>497</v>
      </c>
      <c r="EH91">
        <v>496</v>
      </c>
      <c r="EI91">
        <v>494</v>
      </c>
      <c r="EJ91">
        <v>492</v>
      </c>
      <c r="EK91">
        <v>490</v>
      </c>
      <c r="EL91">
        <v>487</v>
      </c>
      <c r="EM91">
        <v>484</v>
      </c>
      <c r="EN91">
        <v>481</v>
      </c>
      <c r="EO91">
        <v>477</v>
      </c>
      <c r="EP91">
        <v>473</v>
      </c>
      <c r="ER91" s="4">
        <f>PM!K88</f>
        <v>0.3624999966666666</v>
      </c>
      <c r="ES91" s="3">
        <f>MATCH(PM!K88,Annuaire!$B$3:$EP$3)</f>
        <v>53</v>
      </c>
      <c r="ET91">
        <f t="shared" ca="1" si="22"/>
        <v>0.36111088444444428</v>
      </c>
      <c r="EU91">
        <f t="shared" ca="1" si="23"/>
        <v>0.36805532444444428</v>
      </c>
      <c r="EV91">
        <f t="shared" ca="1" si="24"/>
        <v>485</v>
      </c>
      <c r="EW91">
        <f t="shared" ca="1" si="25"/>
        <v>488</v>
      </c>
      <c r="EY91" s="5">
        <f ca="1">(((PM!K88-Annuaire!ET91)*(Annuaire!EW91-Annuaire!EV91))/(Annuaire!EU91-Annuaire!ET91))+Annuaire!EV91</f>
        <v>485.60009686406204</v>
      </c>
      <c r="FA91" s="6">
        <f>PM!N88</f>
        <v>0.87361111077777776</v>
      </c>
      <c r="FB91">
        <f>MATCH(PM!N88,Annuaire!$B$3:$EP$3)</f>
        <v>126</v>
      </c>
      <c r="FC91">
        <f t="shared" ca="1" si="26"/>
        <v>0.86805500444444694</v>
      </c>
      <c r="FD91">
        <f t="shared" ca="1" si="27"/>
        <v>0.87499944444444699</v>
      </c>
      <c r="FE91">
        <f t="shared" ca="1" si="28"/>
        <v>488</v>
      </c>
      <c r="FF91">
        <f t="shared" ca="1" si="29"/>
        <v>491</v>
      </c>
      <c r="FH91" s="8">
        <f ca="1">(((PM!N88-Annuaire!FC91)*(Annuaire!FF91-Annuaire!FE91))/(Annuaire!FD91-Annuaire!FC91))+Annuaire!FE91</f>
        <v>490.40023947215218</v>
      </c>
    </row>
    <row r="92" spans="1:164" x14ac:dyDescent="0.25">
      <c r="A92" s="1">
        <v>42179</v>
      </c>
      <c r="B92">
        <v>473</v>
      </c>
      <c r="C92">
        <v>468</v>
      </c>
      <c r="D92">
        <v>463</v>
      </c>
      <c r="E92">
        <v>458</v>
      </c>
      <c r="F92">
        <v>452</v>
      </c>
      <c r="G92">
        <v>445</v>
      </c>
      <c r="H92">
        <v>438</v>
      </c>
      <c r="I92">
        <v>431</v>
      </c>
      <c r="J92">
        <v>422</v>
      </c>
      <c r="K92">
        <v>414</v>
      </c>
      <c r="L92">
        <v>404</v>
      </c>
      <c r="M92">
        <v>394</v>
      </c>
      <c r="N92">
        <v>384</v>
      </c>
      <c r="O92">
        <v>373</v>
      </c>
      <c r="P92">
        <v>362</v>
      </c>
      <c r="Q92">
        <v>350</v>
      </c>
      <c r="R92">
        <v>338</v>
      </c>
      <c r="S92">
        <v>326</v>
      </c>
      <c r="T92">
        <v>314</v>
      </c>
      <c r="U92">
        <v>302</v>
      </c>
      <c r="V92">
        <v>290</v>
      </c>
      <c r="W92">
        <v>279</v>
      </c>
      <c r="X92">
        <v>269</v>
      </c>
      <c r="Y92">
        <v>260</v>
      </c>
      <c r="Z92">
        <v>252</v>
      </c>
      <c r="AA92">
        <v>245</v>
      </c>
      <c r="AB92">
        <v>239</v>
      </c>
      <c r="AC92">
        <v>235</v>
      </c>
      <c r="AD92">
        <v>233</v>
      </c>
      <c r="AE92">
        <v>233</v>
      </c>
      <c r="AF92">
        <v>234</v>
      </c>
      <c r="AG92">
        <v>237</v>
      </c>
      <c r="AH92">
        <v>242</v>
      </c>
      <c r="AI92">
        <v>248</v>
      </c>
      <c r="AJ92">
        <v>256</v>
      </c>
      <c r="AK92">
        <v>265</v>
      </c>
      <c r="AL92">
        <v>276</v>
      </c>
      <c r="AM92">
        <v>287</v>
      </c>
      <c r="AN92">
        <v>299</v>
      </c>
      <c r="AO92">
        <v>311</v>
      </c>
      <c r="AP92">
        <v>323</v>
      </c>
      <c r="AQ92">
        <v>336</v>
      </c>
      <c r="AR92">
        <v>349</v>
      </c>
      <c r="AS92">
        <v>361</v>
      </c>
      <c r="AT92">
        <v>373</v>
      </c>
      <c r="AU92">
        <v>384</v>
      </c>
      <c r="AV92">
        <v>395</v>
      </c>
      <c r="AW92">
        <v>405</v>
      </c>
      <c r="AX92">
        <v>414</v>
      </c>
      <c r="AY92">
        <v>423</v>
      </c>
      <c r="AZ92">
        <v>431</v>
      </c>
      <c r="BA92">
        <v>438</v>
      </c>
      <c r="BB92">
        <v>444</v>
      </c>
      <c r="BC92">
        <v>450</v>
      </c>
      <c r="BD92">
        <v>456</v>
      </c>
      <c r="BE92">
        <v>460</v>
      </c>
      <c r="BF92">
        <v>464</v>
      </c>
      <c r="BG92">
        <v>468</v>
      </c>
      <c r="BH92">
        <v>471</v>
      </c>
      <c r="BI92">
        <v>473</v>
      </c>
      <c r="BJ92">
        <v>475</v>
      </c>
      <c r="BK92">
        <v>477</v>
      </c>
      <c r="BL92">
        <v>478</v>
      </c>
      <c r="BM92">
        <v>479</v>
      </c>
      <c r="BN92">
        <v>479</v>
      </c>
      <c r="BO92">
        <v>479</v>
      </c>
      <c r="BP92">
        <v>479</v>
      </c>
      <c r="BQ92">
        <v>478</v>
      </c>
      <c r="BR92">
        <v>478</v>
      </c>
      <c r="BS92">
        <v>476</v>
      </c>
      <c r="BT92">
        <v>475</v>
      </c>
      <c r="BU92">
        <v>473</v>
      </c>
      <c r="BV92">
        <v>471</v>
      </c>
      <c r="BW92">
        <v>468</v>
      </c>
      <c r="BX92">
        <v>465</v>
      </c>
      <c r="BY92">
        <v>461</v>
      </c>
      <c r="BZ92">
        <v>457</v>
      </c>
      <c r="CA92">
        <v>453</v>
      </c>
      <c r="CB92">
        <v>448</v>
      </c>
      <c r="CC92">
        <v>442</v>
      </c>
      <c r="CD92">
        <v>436</v>
      </c>
      <c r="CE92">
        <v>430</v>
      </c>
      <c r="CF92">
        <v>422</v>
      </c>
      <c r="CG92">
        <v>415</v>
      </c>
      <c r="CH92">
        <v>406</v>
      </c>
      <c r="CI92">
        <v>398</v>
      </c>
      <c r="CJ92">
        <v>388</v>
      </c>
      <c r="CK92">
        <v>378</v>
      </c>
      <c r="CL92">
        <v>368</v>
      </c>
      <c r="CM92">
        <v>358</v>
      </c>
      <c r="CN92">
        <v>347</v>
      </c>
      <c r="CO92">
        <v>336</v>
      </c>
      <c r="CP92">
        <v>325</v>
      </c>
      <c r="CQ92">
        <v>314</v>
      </c>
      <c r="CR92">
        <v>303</v>
      </c>
      <c r="CS92">
        <v>293</v>
      </c>
      <c r="CT92">
        <v>284</v>
      </c>
      <c r="CU92">
        <v>276</v>
      </c>
      <c r="CV92">
        <v>268</v>
      </c>
      <c r="CW92">
        <v>262</v>
      </c>
      <c r="CX92">
        <v>257</v>
      </c>
      <c r="CY92">
        <v>254</v>
      </c>
      <c r="CZ92">
        <v>252</v>
      </c>
      <c r="DA92">
        <v>252</v>
      </c>
      <c r="DB92">
        <v>253</v>
      </c>
      <c r="DC92">
        <v>256</v>
      </c>
      <c r="DD92">
        <v>261</v>
      </c>
      <c r="DE92">
        <v>267</v>
      </c>
      <c r="DF92">
        <v>275</v>
      </c>
      <c r="DG92">
        <v>283</v>
      </c>
      <c r="DH92">
        <v>293</v>
      </c>
      <c r="DI92">
        <v>304</v>
      </c>
      <c r="DJ92">
        <v>315</v>
      </c>
      <c r="DK92">
        <v>326</v>
      </c>
      <c r="DL92">
        <v>338</v>
      </c>
      <c r="DM92">
        <v>350</v>
      </c>
      <c r="DN92">
        <v>362</v>
      </c>
      <c r="DO92">
        <v>373</v>
      </c>
      <c r="DP92">
        <v>384</v>
      </c>
      <c r="DQ92">
        <v>395</v>
      </c>
      <c r="DR92">
        <v>405</v>
      </c>
      <c r="DS92">
        <v>414</v>
      </c>
      <c r="DT92">
        <v>423</v>
      </c>
      <c r="DU92">
        <v>431</v>
      </c>
      <c r="DV92">
        <v>438</v>
      </c>
      <c r="DW92">
        <v>445</v>
      </c>
      <c r="DX92">
        <v>451</v>
      </c>
      <c r="DY92">
        <v>456</v>
      </c>
      <c r="DZ92">
        <v>461</v>
      </c>
      <c r="EA92">
        <v>465</v>
      </c>
      <c r="EB92">
        <v>469</v>
      </c>
      <c r="EC92">
        <v>472</v>
      </c>
      <c r="ED92">
        <v>475</v>
      </c>
      <c r="EE92">
        <v>477</v>
      </c>
      <c r="EF92">
        <v>479</v>
      </c>
      <c r="EG92">
        <v>480</v>
      </c>
      <c r="EH92">
        <v>481</v>
      </c>
      <c r="EI92">
        <v>482</v>
      </c>
      <c r="EJ92">
        <v>482</v>
      </c>
      <c r="EK92">
        <v>482</v>
      </c>
      <c r="EL92">
        <v>482</v>
      </c>
      <c r="EM92">
        <v>482</v>
      </c>
      <c r="EN92">
        <v>481</v>
      </c>
      <c r="EO92">
        <v>480</v>
      </c>
      <c r="EP92">
        <v>479</v>
      </c>
      <c r="ER92" s="4">
        <f>PM!K89</f>
        <v>0.40902777444444444</v>
      </c>
      <c r="ES92" s="3">
        <f>MATCH(PM!K89,Annuaire!$B$3:$EP$3)</f>
        <v>59</v>
      </c>
      <c r="ET92">
        <f t="shared" ca="1" si="22"/>
        <v>0.40277752444444426</v>
      </c>
      <c r="EU92">
        <f t="shared" ca="1" si="23"/>
        <v>0.40972196444444425</v>
      </c>
      <c r="EV92">
        <f t="shared" ca="1" si="24"/>
        <v>471</v>
      </c>
      <c r="EW92">
        <f t="shared" ca="1" si="25"/>
        <v>473</v>
      </c>
      <c r="EY92" s="5">
        <f ca="1">(((PM!K89-Annuaire!ET92)*(Annuaire!EW92-Annuaire!EV92))/(Annuaire!EU92-Annuaire!ET92))+Annuaire!EV92</f>
        <v>472.80007315204688</v>
      </c>
      <c r="FA92" s="6">
        <f>PM!N89</f>
        <v>0.92430555522222224</v>
      </c>
      <c r="FB92">
        <f>MATCH(PM!N89,Annuaire!$B$3:$EP$3)</f>
        <v>134</v>
      </c>
      <c r="FC92">
        <f t="shared" ca="1" si="26"/>
        <v>0.92361052444444736</v>
      </c>
      <c r="FD92">
        <f t="shared" ca="1" si="27"/>
        <v>0.93055496444444741</v>
      </c>
      <c r="FE92">
        <f t="shared" ca="1" si="28"/>
        <v>477</v>
      </c>
      <c r="FF92">
        <f t="shared" ca="1" si="29"/>
        <v>479</v>
      </c>
      <c r="FH92" s="8">
        <f ca="1">(((PM!N89-Annuaire!FC92)*(Annuaire!FF92-Annuaire!FE92))/(Annuaire!FD92-Annuaire!FC92))+Annuaire!FE92</f>
        <v>477.20016899210731</v>
      </c>
    </row>
    <row r="93" spans="1:164" x14ac:dyDescent="0.25">
      <c r="A93" s="1">
        <v>42180</v>
      </c>
      <c r="B93">
        <v>479</v>
      </c>
      <c r="C93">
        <v>477</v>
      </c>
      <c r="D93">
        <v>475</v>
      </c>
      <c r="E93">
        <v>473</v>
      </c>
      <c r="F93">
        <v>470</v>
      </c>
      <c r="G93">
        <v>467</v>
      </c>
      <c r="H93">
        <v>464</v>
      </c>
      <c r="I93">
        <v>460</v>
      </c>
      <c r="J93">
        <v>455</v>
      </c>
      <c r="K93">
        <v>450</v>
      </c>
      <c r="L93">
        <v>444</v>
      </c>
      <c r="M93">
        <v>438</v>
      </c>
      <c r="N93">
        <v>431</v>
      </c>
      <c r="O93">
        <v>424</v>
      </c>
      <c r="P93">
        <v>416</v>
      </c>
      <c r="Q93">
        <v>407</v>
      </c>
      <c r="R93">
        <v>398</v>
      </c>
      <c r="S93">
        <v>389</v>
      </c>
      <c r="T93">
        <v>379</v>
      </c>
      <c r="U93">
        <v>368</v>
      </c>
      <c r="V93">
        <v>358</v>
      </c>
      <c r="W93">
        <v>347</v>
      </c>
      <c r="X93">
        <v>336</v>
      </c>
      <c r="Y93">
        <v>325</v>
      </c>
      <c r="Z93">
        <v>314</v>
      </c>
      <c r="AA93">
        <v>304</v>
      </c>
      <c r="AB93">
        <v>294</v>
      </c>
      <c r="AC93">
        <v>284</v>
      </c>
      <c r="AD93">
        <v>276</v>
      </c>
      <c r="AE93">
        <v>268</v>
      </c>
      <c r="AF93">
        <v>262</v>
      </c>
      <c r="AG93">
        <v>257</v>
      </c>
      <c r="AH93">
        <v>253</v>
      </c>
      <c r="AI93">
        <v>251</v>
      </c>
      <c r="AJ93">
        <v>250</v>
      </c>
      <c r="AK93">
        <v>250</v>
      </c>
      <c r="AL93">
        <v>253</v>
      </c>
      <c r="AM93">
        <v>256</v>
      </c>
      <c r="AN93">
        <v>261</v>
      </c>
      <c r="AO93">
        <v>267</v>
      </c>
      <c r="AP93">
        <v>275</v>
      </c>
      <c r="AQ93">
        <v>283</v>
      </c>
      <c r="AR93">
        <v>293</v>
      </c>
      <c r="AS93">
        <v>302</v>
      </c>
      <c r="AT93">
        <v>313</v>
      </c>
      <c r="AU93">
        <v>323</v>
      </c>
      <c r="AV93">
        <v>334</v>
      </c>
      <c r="AW93">
        <v>345</v>
      </c>
      <c r="AX93">
        <v>355</v>
      </c>
      <c r="AY93">
        <v>366</v>
      </c>
      <c r="AZ93">
        <v>376</v>
      </c>
      <c r="BA93">
        <v>385</v>
      </c>
      <c r="BB93">
        <v>394</v>
      </c>
      <c r="BC93">
        <v>402</v>
      </c>
      <c r="BD93">
        <v>410</v>
      </c>
      <c r="BE93">
        <v>418</v>
      </c>
      <c r="BF93">
        <v>424</v>
      </c>
      <c r="BG93">
        <v>430</v>
      </c>
      <c r="BH93">
        <v>436</v>
      </c>
      <c r="BI93">
        <v>441</v>
      </c>
      <c r="BJ93">
        <v>446</v>
      </c>
      <c r="BK93">
        <v>450</v>
      </c>
      <c r="BL93">
        <v>453</v>
      </c>
      <c r="BM93">
        <v>457</v>
      </c>
      <c r="BN93">
        <v>460</v>
      </c>
      <c r="BO93">
        <v>462</v>
      </c>
      <c r="BP93">
        <v>465</v>
      </c>
      <c r="BQ93">
        <v>467</v>
      </c>
      <c r="BR93">
        <v>469</v>
      </c>
      <c r="BS93">
        <v>470</v>
      </c>
      <c r="BT93">
        <v>471</v>
      </c>
      <c r="BU93">
        <v>473</v>
      </c>
      <c r="BV93">
        <v>473</v>
      </c>
      <c r="BW93">
        <v>474</v>
      </c>
      <c r="BX93">
        <v>474</v>
      </c>
      <c r="BY93">
        <v>474</v>
      </c>
      <c r="BZ93">
        <v>473</v>
      </c>
      <c r="CA93">
        <v>472</v>
      </c>
      <c r="CB93">
        <v>470</v>
      </c>
      <c r="CC93">
        <v>468</v>
      </c>
      <c r="CD93">
        <v>466</v>
      </c>
      <c r="CE93">
        <v>463</v>
      </c>
      <c r="CF93">
        <v>459</v>
      </c>
      <c r="CG93">
        <v>455</v>
      </c>
      <c r="CH93">
        <v>450</v>
      </c>
      <c r="CI93">
        <v>444</v>
      </c>
      <c r="CJ93">
        <v>438</v>
      </c>
      <c r="CK93">
        <v>431</v>
      </c>
      <c r="CL93">
        <v>424</v>
      </c>
      <c r="CM93">
        <v>416</v>
      </c>
      <c r="CN93">
        <v>408</v>
      </c>
      <c r="CO93">
        <v>399</v>
      </c>
      <c r="CP93">
        <v>389</v>
      </c>
      <c r="CQ93">
        <v>380</v>
      </c>
      <c r="CR93">
        <v>370</v>
      </c>
      <c r="CS93">
        <v>359</v>
      </c>
      <c r="CT93">
        <v>349</v>
      </c>
      <c r="CU93">
        <v>338</v>
      </c>
      <c r="CV93">
        <v>327</v>
      </c>
      <c r="CW93">
        <v>317</v>
      </c>
      <c r="CX93">
        <v>307</v>
      </c>
      <c r="CY93">
        <v>298</v>
      </c>
      <c r="CZ93">
        <v>290</v>
      </c>
      <c r="DA93">
        <v>282</v>
      </c>
      <c r="DB93">
        <v>276</v>
      </c>
      <c r="DC93">
        <v>270</v>
      </c>
      <c r="DD93">
        <v>266</v>
      </c>
      <c r="DE93">
        <v>264</v>
      </c>
      <c r="DF93">
        <v>262</v>
      </c>
      <c r="DG93">
        <v>263</v>
      </c>
      <c r="DH93">
        <v>264</v>
      </c>
      <c r="DI93">
        <v>268</v>
      </c>
      <c r="DJ93">
        <v>272</v>
      </c>
      <c r="DK93">
        <v>278</v>
      </c>
      <c r="DL93">
        <v>285</v>
      </c>
      <c r="DM93">
        <v>292</v>
      </c>
      <c r="DN93">
        <v>301</v>
      </c>
      <c r="DO93">
        <v>310</v>
      </c>
      <c r="DP93">
        <v>320</v>
      </c>
      <c r="DQ93">
        <v>330</v>
      </c>
      <c r="DR93">
        <v>340</v>
      </c>
      <c r="DS93">
        <v>351</v>
      </c>
      <c r="DT93">
        <v>361</v>
      </c>
      <c r="DU93">
        <v>371</v>
      </c>
      <c r="DV93">
        <v>381</v>
      </c>
      <c r="DW93">
        <v>390</v>
      </c>
      <c r="DX93">
        <v>399</v>
      </c>
      <c r="DY93">
        <v>407</v>
      </c>
      <c r="DZ93">
        <v>415</v>
      </c>
      <c r="EA93">
        <v>422</v>
      </c>
      <c r="EB93">
        <v>428</v>
      </c>
      <c r="EC93">
        <v>434</v>
      </c>
      <c r="ED93">
        <v>440</v>
      </c>
      <c r="EE93">
        <v>445</v>
      </c>
      <c r="EF93">
        <v>449</v>
      </c>
      <c r="EG93">
        <v>453</v>
      </c>
      <c r="EH93">
        <v>457</v>
      </c>
      <c r="EI93">
        <v>460</v>
      </c>
      <c r="EJ93">
        <v>463</v>
      </c>
      <c r="EK93">
        <v>465</v>
      </c>
      <c r="EL93">
        <v>468</v>
      </c>
      <c r="EM93">
        <v>470</v>
      </c>
      <c r="EN93">
        <v>471</v>
      </c>
      <c r="EO93">
        <v>473</v>
      </c>
      <c r="EP93">
        <v>474</v>
      </c>
      <c r="ER93" s="4">
        <f>PM!K90</f>
        <v>0.47152777444444438</v>
      </c>
      <c r="ES93" s="3">
        <f>MATCH(PM!K90,Annuaire!$B$3:$EP$3)</f>
        <v>68</v>
      </c>
      <c r="ET93">
        <f t="shared" ca="1" si="22"/>
        <v>0.46527748444444422</v>
      </c>
      <c r="EU93">
        <f t="shared" ca="1" si="23"/>
        <v>0.47222192444444422</v>
      </c>
      <c r="EV93">
        <f t="shared" ca="1" si="24"/>
        <v>467</v>
      </c>
      <c r="EW93">
        <f t="shared" ca="1" si="25"/>
        <v>469</v>
      </c>
      <c r="EY93" s="5">
        <f ca="1">(((PM!K90-Annuaire!ET93)*(Annuaire!EW93-Annuaire!EV93))/(Annuaire!EU93-Annuaire!ET93))+Annuaire!EV93</f>
        <v>468.80008467205425</v>
      </c>
      <c r="FA93" s="6">
        <f>PM!N90</f>
        <v>0.98680555222222222</v>
      </c>
      <c r="FB93">
        <f>MATCH(PM!N90,Annuaire!$B$3:$EP$3)</f>
        <v>143</v>
      </c>
      <c r="FC93">
        <f t="shared" ca="1" si="26"/>
        <v>0.98611048444444782</v>
      </c>
      <c r="FD93">
        <f t="shared" ca="1" si="27"/>
        <v>0.99305492444444787</v>
      </c>
      <c r="FE93">
        <f t="shared" ca="1" si="28"/>
        <v>471</v>
      </c>
      <c r="FF93">
        <f t="shared" ca="1" si="29"/>
        <v>473</v>
      </c>
      <c r="FH93" s="8">
        <f ca="1">(((PM!N90-Annuaire!FC93)*(Annuaire!FF93-Annuaire!FE93))/(Annuaire!FD93-Annuaire!FC93))+Annuaire!FE93</f>
        <v>471.20017964811399</v>
      </c>
    </row>
    <row r="94" spans="1:164" x14ac:dyDescent="0.25">
      <c r="A94" s="1">
        <v>42181</v>
      </c>
      <c r="B94">
        <v>474</v>
      </c>
      <c r="C94">
        <v>475</v>
      </c>
      <c r="D94">
        <v>476</v>
      </c>
      <c r="E94">
        <v>477</v>
      </c>
      <c r="F94">
        <v>477</v>
      </c>
      <c r="G94">
        <v>477</v>
      </c>
      <c r="H94">
        <v>476</v>
      </c>
      <c r="I94">
        <v>475</v>
      </c>
      <c r="J94">
        <v>474</v>
      </c>
      <c r="K94">
        <v>472</v>
      </c>
      <c r="L94">
        <v>470</v>
      </c>
      <c r="M94">
        <v>467</v>
      </c>
      <c r="N94">
        <v>464</v>
      </c>
      <c r="O94">
        <v>460</v>
      </c>
      <c r="P94">
        <v>455</v>
      </c>
      <c r="Q94">
        <v>450</v>
      </c>
      <c r="R94">
        <v>444</v>
      </c>
      <c r="S94">
        <v>438</v>
      </c>
      <c r="T94">
        <v>431</v>
      </c>
      <c r="U94">
        <v>423</v>
      </c>
      <c r="V94">
        <v>415</v>
      </c>
      <c r="W94">
        <v>407</v>
      </c>
      <c r="X94">
        <v>398</v>
      </c>
      <c r="Y94">
        <v>388</v>
      </c>
      <c r="Z94">
        <v>378</v>
      </c>
      <c r="AA94">
        <v>368</v>
      </c>
      <c r="AB94">
        <v>358</v>
      </c>
      <c r="AC94">
        <v>347</v>
      </c>
      <c r="AD94">
        <v>337</v>
      </c>
      <c r="AE94">
        <v>326</v>
      </c>
      <c r="AF94">
        <v>316</v>
      </c>
      <c r="AG94">
        <v>306</v>
      </c>
      <c r="AH94">
        <v>297</v>
      </c>
      <c r="AI94">
        <v>288</v>
      </c>
      <c r="AJ94">
        <v>280</v>
      </c>
      <c r="AK94">
        <v>273</v>
      </c>
      <c r="AL94">
        <v>267</v>
      </c>
      <c r="AM94">
        <v>262</v>
      </c>
      <c r="AN94">
        <v>259</v>
      </c>
      <c r="AO94">
        <v>256</v>
      </c>
      <c r="AP94">
        <v>256</v>
      </c>
      <c r="AQ94">
        <v>256</v>
      </c>
      <c r="AR94">
        <v>258</v>
      </c>
      <c r="AS94">
        <v>261</v>
      </c>
      <c r="AT94">
        <v>266</v>
      </c>
      <c r="AU94">
        <v>272</v>
      </c>
      <c r="AV94">
        <v>278</v>
      </c>
      <c r="AW94">
        <v>286</v>
      </c>
      <c r="AX94">
        <v>294</v>
      </c>
      <c r="AY94">
        <v>303</v>
      </c>
      <c r="AZ94">
        <v>313</v>
      </c>
      <c r="BA94">
        <v>322</v>
      </c>
      <c r="BB94">
        <v>332</v>
      </c>
      <c r="BC94">
        <v>342</v>
      </c>
      <c r="BD94">
        <v>352</v>
      </c>
      <c r="BE94">
        <v>362</v>
      </c>
      <c r="BF94">
        <v>371</v>
      </c>
      <c r="BG94">
        <v>380</v>
      </c>
      <c r="BH94">
        <v>389</v>
      </c>
      <c r="BI94">
        <v>397</v>
      </c>
      <c r="BJ94">
        <v>404</v>
      </c>
      <c r="BK94">
        <v>412</v>
      </c>
      <c r="BL94">
        <v>418</v>
      </c>
      <c r="BM94">
        <v>424</v>
      </c>
      <c r="BN94">
        <v>430</v>
      </c>
      <c r="BO94">
        <v>436</v>
      </c>
      <c r="BP94">
        <v>441</v>
      </c>
      <c r="BQ94">
        <v>446</v>
      </c>
      <c r="BR94">
        <v>450</v>
      </c>
      <c r="BS94">
        <v>454</v>
      </c>
      <c r="BT94">
        <v>458</v>
      </c>
      <c r="BU94">
        <v>462</v>
      </c>
      <c r="BV94">
        <v>465</v>
      </c>
      <c r="BW94">
        <v>468</v>
      </c>
      <c r="BX94">
        <v>471</v>
      </c>
      <c r="BY94">
        <v>474</v>
      </c>
      <c r="BZ94">
        <v>476</v>
      </c>
      <c r="CA94">
        <v>478</v>
      </c>
      <c r="CB94">
        <v>480</v>
      </c>
      <c r="CC94">
        <v>481</v>
      </c>
      <c r="CD94">
        <v>482</v>
      </c>
      <c r="CE94">
        <v>483</v>
      </c>
      <c r="CF94">
        <v>482</v>
      </c>
      <c r="CG94">
        <v>482</v>
      </c>
      <c r="CH94">
        <v>480</v>
      </c>
      <c r="CI94">
        <v>478</v>
      </c>
      <c r="CJ94">
        <v>475</v>
      </c>
      <c r="CK94">
        <v>472</v>
      </c>
      <c r="CL94">
        <v>468</v>
      </c>
      <c r="CM94">
        <v>463</v>
      </c>
      <c r="CN94">
        <v>458</v>
      </c>
      <c r="CO94">
        <v>451</v>
      </c>
      <c r="CP94">
        <v>445</v>
      </c>
      <c r="CQ94">
        <v>437</v>
      </c>
      <c r="CR94">
        <v>429</v>
      </c>
      <c r="CS94">
        <v>421</v>
      </c>
      <c r="CT94">
        <v>411</v>
      </c>
      <c r="CU94">
        <v>402</v>
      </c>
      <c r="CV94">
        <v>392</v>
      </c>
      <c r="CW94">
        <v>381</v>
      </c>
      <c r="CX94">
        <v>371</v>
      </c>
      <c r="CY94">
        <v>360</v>
      </c>
      <c r="CZ94">
        <v>349</v>
      </c>
      <c r="DA94">
        <v>338</v>
      </c>
      <c r="DB94">
        <v>327</v>
      </c>
      <c r="DC94">
        <v>317</v>
      </c>
      <c r="DD94">
        <v>307</v>
      </c>
      <c r="DE94">
        <v>297</v>
      </c>
      <c r="DF94">
        <v>289</v>
      </c>
      <c r="DG94">
        <v>281</v>
      </c>
      <c r="DH94">
        <v>274</v>
      </c>
      <c r="DI94">
        <v>269</v>
      </c>
      <c r="DJ94">
        <v>265</v>
      </c>
      <c r="DK94">
        <v>262</v>
      </c>
      <c r="DL94">
        <v>261</v>
      </c>
      <c r="DM94">
        <v>260</v>
      </c>
      <c r="DN94">
        <v>262</v>
      </c>
      <c r="DO94">
        <v>265</v>
      </c>
      <c r="DP94">
        <v>269</v>
      </c>
      <c r="DQ94">
        <v>274</v>
      </c>
      <c r="DR94">
        <v>280</v>
      </c>
      <c r="DS94">
        <v>287</v>
      </c>
      <c r="DT94">
        <v>295</v>
      </c>
      <c r="DU94">
        <v>304</v>
      </c>
      <c r="DV94">
        <v>313</v>
      </c>
      <c r="DW94">
        <v>323</v>
      </c>
      <c r="DX94">
        <v>333</v>
      </c>
      <c r="DY94">
        <v>343</v>
      </c>
      <c r="DZ94">
        <v>353</v>
      </c>
      <c r="EA94">
        <v>363</v>
      </c>
      <c r="EB94">
        <v>372</v>
      </c>
      <c r="EC94">
        <v>382</v>
      </c>
      <c r="ED94">
        <v>390</v>
      </c>
      <c r="EE94">
        <v>399</v>
      </c>
      <c r="EF94">
        <v>407</v>
      </c>
      <c r="EG94">
        <v>414</v>
      </c>
      <c r="EH94">
        <v>421</v>
      </c>
      <c r="EI94">
        <v>427</v>
      </c>
      <c r="EJ94">
        <v>433</v>
      </c>
      <c r="EK94">
        <v>439</v>
      </c>
      <c r="EL94">
        <v>444</v>
      </c>
      <c r="EM94">
        <v>448</v>
      </c>
      <c r="EN94">
        <v>453</v>
      </c>
      <c r="EO94">
        <v>457</v>
      </c>
      <c r="EP94">
        <v>460</v>
      </c>
      <c r="ER94" s="4">
        <f>PM!K91</f>
        <v>-1.3194447777777781E-2</v>
      </c>
      <c r="ES94" s="3" t="e">
        <f>MATCH(PM!K91,Annuaire!$B$3:$EP$3)</f>
        <v>#N/A</v>
      </c>
      <c r="ET94" t="e">
        <f t="shared" ca="1" si="22"/>
        <v>#N/A</v>
      </c>
      <c r="EU94" t="e">
        <f t="shared" ca="1" si="23"/>
        <v>#N/A</v>
      </c>
      <c r="EV94" t="e">
        <f t="shared" ca="1" si="24"/>
        <v>#N/A</v>
      </c>
      <c r="EW94" t="e">
        <f t="shared" ca="1" si="25"/>
        <v>#N/A</v>
      </c>
      <c r="EY94" s="5" t="e">
        <f ca="1">(((PM!K91-Annuaire!ET94)*(Annuaire!EW94-Annuaire!EV94))/(Annuaire!EU94-Annuaire!ET94))+Annuaire!EV94</f>
        <v>#N/A</v>
      </c>
      <c r="FA94" s="6">
        <f>PM!N91</f>
        <v>0.52152777744444445</v>
      </c>
      <c r="FB94">
        <f>MATCH(PM!N91,Annuaire!$B$3:$EP$3)</f>
        <v>76</v>
      </c>
      <c r="FC94">
        <f t="shared" ca="1" si="26"/>
        <v>0.52083300444444436</v>
      </c>
      <c r="FD94">
        <f t="shared" ca="1" si="27"/>
        <v>0.52777744444444441</v>
      </c>
      <c r="FE94">
        <f t="shared" ca="1" si="28"/>
        <v>474</v>
      </c>
      <c r="FF94">
        <f t="shared" ca="1" si="29"/>
        <v>476</v>
      </c>
      <c r="FH94" s="8">
        <f ca="1">(((PM!N91-Annuaire!FC94)*(Annuaire!FF94-Annuaire!FE94))/(Annuaire!FD94-Annuaire!FC94))+Annuaire!FE94</f>
        <v>474.20009475206069</v>
      </c>
    </row>
    <row r="95" spans="1:164" x14ac:dyDescent="0.25">
      <c r="A95" s="1">
        <v>42182</v>
      </c>
      <c r="B95">
        <v>460</v>
      </c>
      <c r="C95">
        <v>465</v>
      </c>
      <c r="D95">
        <v>468</v>
      </c>
      <c r="E95">
        <v>471</v>
      </c>
      <c r="F95">
        <v>473</v>
      </c>
      <c r="G95">
        <v>476</v>
      </c>
      <c r="H95">
        <v>478</v>
      </c>
      <c r="I95">
        <v>480</v>
      </c>
      <c r="J95">
        <v>482</v>
      </c>
      <c r="K95">
        <v>483</v>
      </c>
      <c r="L95">
        <v>484</v>
      </c>
      <c r="M95">
        <v>484</v>
      </c>
      <c r="N95">
        <v>484</v>
      </c>
      <c r="O95">
        <v>483</v>
      </c>
      <c r="P95">
        <v>482</v>
      </c>
      <c r="Q95">
        <v>480</v>
      </c>
      <c r="R95">
        <v>477</v>
      </c>
      <c r="S95">
        <v>474</v>
      </c>
      <c r="T95">
        <v>471</v>
      </c>
      <c r="U95">
        <v>466</v>
      </c>
      <c r="V95">
        <v>461</v>
      </c>
      <c r="W95">
        <v>455</v>
      </c>
      <c r="X95">
        <v>449</v>
      </c>
      <c r="Y95">
        <v>442</v>
      </c>
      <c r="Z95">
        <v>434</v>
      </c>
      <c r="AA95">
        <v>426</v>
      </c>
      <c r="AB95">
        <v>417</v>
      </c>
      <c r="AC95">
        <v>408</v>
      </c>
      <c r="AD95">
        <v>398</v>
      </c>
      <c r="AE95">
        <v>388</v>
      </c>
      <c r="AF95">
        <v>378</v>
      </c>
      <c r="AG95">
        <v>367</v>
      </c>
      <c r="AH95">
        <v>356</v>
      </c>
      <c r="AI95">
        <v>345</v>
      </c>
      <c r="AJ95">
        <v>334</v>
      </c>
      <c r="AK95">
        <v>323</v>
      </c>
      <c r="AL95">
        <v>312</v>
      </c>
      <c r="AM95">
        <v>302</v>
      </c>
      <c r="AN95">
        <v>292</v>
      </c>
      <c r="AO95">
        <v>283</v>
      </c>
      <c r="AP95">
        <v>275</v>
      </c>
      <c r="AQ95">
        <v>267</v>
      </c>
      <c r="AR95">
        <v>261</v>
      </c>
      <c r="AS95">
        <v>256</v>
      </c>
      <c r="AT95">
        <v>252</v>
      </c>
      <c r="AU95">
        <v>249</v>
      </c>
      <c r="AV95">
        <v>248</v>
      </c>
      <c r="AW95">
        <v>248</v>
      </c>
      <c r="AX95">
        <v>250</v>
      </c>
      <c r="AY95">
        <v>253</v>
      </c>
      <c r="AZ95">
        <v>257</v>
      </c>
      <c r="BA95">
        <v>263</v>
      </c>
      <c r="BB95">
        <v>270</v>
      </c>
      <c r="BC95">
        <v>277</v>
      </c>
      <c r="BD95">
        <v>286</v>
      </c>
      <c r="BE95">
        <v>295</v>
      </c>
      <c r="BF95">
        <v>305</v>
      </c>
      <c r="BG95">
        <v>315</v>
      </c>
      <c r="BH95">
        <v>326</v>
      </c>
      <c r="BI95">
        <v>336</v>
      </c>
      <c r="BJ95">
        <v>347</v>
      </c>
      <c r="BK95">
        <v>357</v>
      </c>
      <c r="BL95">
        <v>367</v>
      </c>
      <c r="BM95">
        <v>377</v>
      </c>
      <c r="BN95">
        <v>386</v>
      </c>
      <c r="BO95">
        <v>395</v>
      </c>
      <c r="BP95">
        <v>404</v>
      </c>
      <c r="BQ95">
        <v>412</v>
      </c>
      <c r="BR95">
        <v>420</v>
      </c>
      <c r="BS95">
        <v>427</v>
      </c>
      <c r="BT95">
        <v>434</v>
      </c>
      <c r="BU95">
        <v>440</v>
      </c>
      <c r="BV95">
        <v>446</v>
      </c>
      <c r="BW95">
        <v>452</v>
      </c>
      <c r="BX95">
        <v>458</v>
      </c>
      <c r="BY95">
        <v>464</v>
      </c>
      <c r="BZ95">
        <v>469</v>
      </c>
      <c r="CA95">
        <v>474</v>
      </c>
      <c r="CB95">
        <v>478</v>
      </c>
      <c r="CC95">
        <v>483</v>
      </c>
      <c r="CD95">
        <v>487</v>
      </c>
      <c r="CE95">
        <v>490</v>
      </c>
      <c r="CF95">
        <v>493</v>
      </c>
      <c r="CG95">
        <v>496</v>
      </c>
      <c r="CH95">
        <v>498</v>
      </c>
      <c r="CI95">
        <v>499</v>
      </c>
      <c r="CJ95">
        <v>500</v>
      </c>
      <c r="CK95">
        <v>500</v>
      </c>
      <c r="CL95">
        <v>500</v>
      </c>
      <c r="CM95">
        <v>498</v>
      </c>
      <c r="CN95">
        <v>496</v>
      </c>
      <c r="CO95">
        <v>493</v>
      </c>
      <c r="CP95">
        <v>489</v>
      </c>
      <c r="CQ95">
        <v>485</v>
      </c>
      <c r="CR95">
        <v>479</v>
      </c>
      <c r="CS95">
        <v>473</v>
      </c>
      <c r="CT95">
        <v>466</v>
      </c>
      <c r="CU95">
        <v>459</v>
      </c>
      <c r="CV95">
        <v>451</v>
      </c>
      <c r="CW95">
        <v>442</v>
      </c>
      <c r="CX95">
        <v>432</v>
      </c>
      <c r="CY95">
        <v>422</v>
      </c>
      <c r="CZ95">
        <v>412</v>
      </c>
      <c r="DA95">
        <v>401</v>
      </c>
      <c r="DB95">
        <v>389</v>
      </c>
      <c r="DC95">
        <v>378</v>
      </c>
      <c r="DD95">
        <v>366</v>
      </c>
      <c r="DE95">
        <v>354</v>
      </c>
      <c r="DF95">
        <v>342</v>
      </c>
      <c r="DG95">
        <v>330</v>
      </c>
      <c r="DH95">
        <v>318</v>
      </c>
      <c r="DI95">
        <v>307</v>
      </c>
      <c r="DJ95">
        <v>296</v>
      </c>
      <c r="DK95">
        <v>286</v>
      </c>
      <c r="DL95">
        <v>276</v>
      </c>
      <c r="DM95">
        <v>268</v>
      </c>
      <c r="DN95">
        <v>261</v>
      </c>
      <c r="DO95">
        <v>255</v>
      </c>
      <c r="DP95">
        <v>250</v>
      </c>
      <c r="DQ95">
        <v>247</v>
      </c>
      <c r="DR95">
        <v>245</v>
      </c>
      <c r="DS95">
        <v>245</v>
      </c>
      <c r="DT95">
        <v>246</v>
      </c>
      <c r="DU95">
        <v>249</v>
      </c>
      <c r="DV95">
        <v>253</v>
      </c>
      <c r="DW95">
        <v>259</v>
      </c>
      <c r="DX95">
        <v>266</v>
      </c>
      <c r="DY95">
        <v>274</v>
      </c>
      <c r="DZ95">
        <v>282</v>
      </c>
      <c r="EA95">
        <v>292</v>
      </c>
      <c r="EB95">
        <v>302</v>
      </c>
      <c r="EC95">
        <v>313</v>
      </c>
      <c r="ED95">
        <v>324</v>
      </c>
      <c r="EE95">
        <v>335</v>
      </c>
      <c r="EF95">
        <v>346</v>
      </c>
      <c r="EG95">
        <v>357</v>
      </c>
      <c r="EH95">
        <v>367</v>
      </c>
      <c r="EI95">
        <v>377</v>
      </c>
      <c r="EJ95">
        <v>387</v>
      </c>
      <c r="EK95">
        <v>396</v>
      </c>
      <c r="EL95">
        <v>405</v>
      </c>
      <c r="EM95">
        <v>413</v>
      </c>
      <c r="EN95">
        <v>421</v>
      </c>
      <c r="EO95">
        <v>428</v>
      </c>
      <c r="EP95">
        <v>435</v>
      </c>
      <c r="ER95" s="4">
        <f>PM!K92</f>
        <v>3.6111107777777776E-2</v>
      </c>
      <c r="ES95" s="3">
        <f>MATCH(PM!K92,Annuaire!$B$3:$EP$3)</f>
        <v>6</v>
      </c>
      <c r="ET95">
        <f t="shared" ca="1" si="22"/>
        <v>3.4722204444444446E-2</v>
      </c>
      <c r="EU95">
        <f t="shared" ca="1" si="23"/>
        <v>4.1666644444444442E-2</v>
      </c>
      <c r="EV95">
        <f t="shared" ca="1" si="24"/>
        <v>476</v>
      </c>
      <c r="EW95">
        <f t="shared" ca="1" si="25"/>
        <v>478</v>
      </c>
      <c r="EY95" s="5">
        <f ca="1">(((PM!K92-Annuaire!ET95)*(Annuaire!EW95-Annuaire!EV95))/(Annuaire!EU95-Annuaire!ET95))+Annuaire!EV95</f>
        <v>476.40000441600284</v>
      </c>
      <c r="FA95" s="6">
        <f>PM!N92</f>
        <v>0.55972222188888887</v>
      </c>
      <c r="FB95">
        <f>MATCH(PM!N92,Annuaire!$B$3:$EP$3)</f>
        <v>81</v>
      </c>
      <c r="FC95">
        <f t="shared" ca="1" si="26"/>
        <v>0.55555520444444462</v>
      </c>
      <c r="FD95">
        <f t="shared" ca="1" si="27"/>
        <v>0.56249964444444467</v>
      </c>
      <c r="FE95">
        <f t="shared" ca="1" si="28"/>
        <v>487</v>
      </c>
      <c r="FF95">
        <f t="shared" ca="1" si="29"/>
        <v>490</v>
      </c>
      <c r="FH95" s="8">
        <f ca="1">(((PM!N92-Annuaire!FC95)*(Annuaire!FF95-Annuaire!FE95))/(Annuaire!FD95-Annuaire!FC95))+Annuaire!FE95</f>
        <v>488.80015268809763</v>
      </c>
    </row>
    <row r="96" spans="1:164" x14ac:dyDescent="0.25">
      <c r="A96" s="1">
        <v>42183</v>
      </c>
      <c r="B96">
        <v>435</v>
      </c>
      <c r="C96">
        <v>443</v>
      </c>
      <c r="D96">
        <v>449</v>
      </c>
      <c r="E96">
        <v>455</v>
      </c>
      <c r="F96">
        <v>460</v>
      </c>
      <c r="G96">
        <v>465</v>
      </c>
      <c r="H96">
        <v>470</v>
      </c>
      <c r="I96">
        <v>475</v>
      </c>
      <c r="J96">
        <v>479</v>
      </c>
      <c r="K96">
        <v>483</v>
      </c>
      <c r="L96">
        <v>487</v>
      </c>
      <c r="M96">
        <v>490</v>
      </c>
      <c r="N96">
        <v>493</v>
      </c>
      <c r="O96">
        <v>495</v>
      </c>
      <c r="P96">
        <v>497</v>
      </c>
      <c r="Q96">
        <v>499</v>
      </c>
      <c r="R96">
        <v>499</v>
      </c>
      <c r="S96">
        <v>499</v>
      </c>
      <c r="T96">
        <v>499</v>
      </c>
      <c r="U96">
        <v>498</v>
      </c>
      <c r="V96">
        <v>496</v>
      </c>
      <c r="W96">
        <v>493</v>
      </c>
      <c r="X96">
        <v>490</v>
      </c>
      <c r="Y96">
        <v>485</v>
      </c>
      <c r="Z96">
        <v>480</v>
      </c>
      <c r="AA96">
        <v>475</v>
      </c>
      <c r="AB96">
        <v>468</v>
      </c>
      <c r="AC96">
        <v>461</v>
      </c>
      <c r="AD96">
        <v>453</v>
      </c>
      <c r="AE96">
        <v>445</v>
      </c>
      <c r="AF96">
        <v>436</v>
      </c>
      <c r="AG96">
        <v>426</v>
      </c>
      <c r="AH96">
        <v>416</v>
      </c>
      <c r="AI96">
        <v>405</v>
      </c>
      <c r="AJ96">
        <v>394</v>
      </c>
      <c r="AK96">
        <v>383</v>
      </c>
      <c r="AL96">
        <v>371</v>
      </c>
      <c r="AM96">
        <v>359</v>
      </c>
      <c r="AN96">
        <v>346</v>
      </c>
      <c r="AO96">
        <v>334</v>
      </c>
      <c r="AP96">
        <v>322</v>
      </c>
      <c r="AQ96">
        <v>310</v>
      </c>
      <c r="AR96">
        <v>298</v>
      </c>
      <c r="AS96">
        <v>287</v>
      </c>
      <c r="AT96">
        <v>276</v>
      </c>
      <c r="AU96">
        <v>266</v>
      </c>
      <c r="AV96">
        <v>257</v>
      </c>
      <c r="AW96">
        <v>249</v>
      </c>
      <c r="AX96">
        <v>242</v>
      </c>
      <c r="AY96">
        <v>236</v>
      </c>
      <c r="AZ96">
        <v>232</v>
      </c>
      <c r="BA96">
        <v>229</v>
      </c>
      <c r="BB96">
        <v>228</v>
      </c>
      <c r="BC96">
        <v>229</v>
      </c>
      <c r="BD96">
        <v>232</v>
      </c>
      <c r="BE96">
        <v>236</v>
      </c>
      <c r="BF96">
        <v>241</v>
      </c>
      <c r="BG96">
        <v>248</v>
      </c>
      <c r="BH96">
        <v>256</v>
      </c>
      <c r="BI96">
        <v>266</v>
      </c>
      <c r="BJ96">
        <v>276</v>
      </c>
      <c r="BK96">
        <v>287</v>
      </c>
      <c r="BL96">
        <v>299</v>
      </c>
      <c r="BM96">
        <v>311</v>
      </c>
      <c r="BN96">
        <v>323</v>
      </c>
      <c r="BO96">
        <v>336</v>
      </c>
      <c r="BP96">
        <v>348</v>
      </c>
      <c r="BQ96">
        <v>360</v>
      </c>
      <c r="BR96">
        <v>371</v>
      </c>
      <c r="BS96">
        <v>383</v>
      </c>
      <c r="BT96">
        <v>393</v>
      </c>
      <c r="BU96">
        <v>404</v>
      </c>
      <c r="BV96">
        <v>413</v>
      </c>
      <c r="BW96">
        <v>423</v>
      </c>
      <c r="BX96">
        <v>432</v>
      </c>
      <c r="BY96">
        <v>440</v>
      </c>
      <c r="BZ96">
        <v>449</v>
      </c>
      <c r="CA96">
        <v>457</v>
      </c>
      <c r="CB96">
        <v>464</v>
      </c>
      <c r="CC96">
        <v>472</v>
      </c>
      <c r="CD96">
        <v>479</v>
      </c>
      <c r="CE96">
        <v>485</v>
      </c>
      <c r="CF96">
        <v>491</v>
      </c>
      <c r="CG96">
        <v>497</v>
      </c>
      <c r="CH96">
        <v>503</v>
      </c>
      <c r="CI96">
        <v>508</v>
      </c>
      <c r="CJ96">
        <v>512</v>
      </c>
      <c r="CK96">
        <v>515</v>
      </c>
      <c r="CL96">
        <v>518</v>
      </c>
      <c r="CM96">
        <v>521</v>
      </c>
      <c r="CN96">
        <v>522</v>
      </c>
      <c r="CO96">
        <v>523</v>
      </c>
      <c r="CP96">
        <v>523</v>
      </c>
      <c r="CQ96">
        <v>521</v>
      </c>
      <c r="CR96">
        <v>519</v>
      </c>
      <c r="CS96">
        <v>516</v>
      </c>
      <c r="CT96">
        <v>513</v>
      </c>
      <c r="CU96">
        <v>508</v>
      </c>
      <c r="CV96">
        <v>502</v>
      </c>
      <c r="CW96">
        <v>496</v>
      </c>
      <c r="CX96">
        <v>488</v>
      </c>
      <c r="CY96">
        <v>480</v>
      </c>
      <c r="CZ96">
        <v>471</v>
      </c>
      <c r="DA96">
        <v>462</v>
      </c>
      <c r="DB96">
        <v>451</v>
      </c>
      <c r="DC96">
        <v>440</v>
      </c>
      <c r="DD96">
        <v>429</v>
      </c>
      <c r="DE96">
        <v>417</v>
      </c>
      <c r="DF96">
        <v>404</v>
      </c>
      <c r="DG96">
        <v>391</v>
      </c>
      <c r="DH96">
        <v>378</v>
      </c>
      <c r="DI96">
        <v>364</v>
      </c>
      <c r="DJ96">
        <v>351</v>
      </c>
      <c r="DK96">
        <v>337</v>
      </c>
      <c r="DL96">
        <v>323</v>
      </c>
      <c r="DM96">
        <v>310</v>
      </c>
      <c r="DN96">
        <v>297</v>
      </c>
      <c r="DO96">
        <v>284</v>
      </c>
      <c r="DP96">
        <v>272</v>
      </c>
      <c r="DQ96">
        <v>261</v>
      </c>
      <c r="DR96">
        <v>251</v>
      </c>
      <c r="DS96">
        <v>242</v>
      </c>
      <c r="DT96">
        <v>235</v>
      </c>
      <c r="DU96">
        <v>228</v>
      </c>
      <c r="DV96">
        <v>224</v>
      </c>
      <c r="DW96">
        <v>221</v>
      </c>
      <c r="DX96">
        <v>220</v>
      </c>
      <c r="DY96">
        <v>220</v>
      </c>
      <c r="DZ96">
        <v>223</v>
      </c>
      <c r="EA96">
        <v>227</v>
      </c>
      <c r="EB96">
        <v>233</v>
      </c>
      <c r="EC96">
        <v>240</v>
      </c>
      <c r="ED96">
        <v>249</v>
      </c>
      <c r="EE96">
        <v>259</v>
      </c>
      <c r="EF96">
        <v>270</v>
      </c>
      <c r="EG96">
        <v>281</v>
      </c>
      <c r="EH96">
        <v>294</v>
      </c>
      <c r="EI96">
        <v>307</v>
      </c>
      <c r="EJ96">
        <v>319</v>
      </c>
      <c r="EK96">
        <v>332</v>
      </c>
      <c r="EL96">
        <v>345</v>
      </c>
      <c r="EM96">
        <v>358</v>
      </c>
      <c r="EN96">
        <v>370</v>
      </c>
      <c r="EO96">
        <v>381</v>
      </c>
      <c r="EP96">
        <v>392</v>
      </c>
      <c r="ER96" s="4">
        <f>PM!K93</f>
        <v>7.430555222222221E-2</v>
      </c>
      <c r="ES96" s="3">
        <f>MATCH(PM!K93,Annuaire!$B$3:$EP$3)</f>
        <v>11</v>
      </c>
      <c r="ET96">
        <f t="shared" ca="1" si="22"/>
        <v>6.9444404444444427E-2</v>
      </c>
      <c r="EU96">
        <f t="shared" ca="1" si="23"/>
        <v>7.6388844444444423E-2</v>
      </c>
      <c r="EV96">
        <f t="shared" ca="1" si="24"/>
        <v>487</v>
      </c>
      <c r="EW96">
        <f t="shared" ca="1" si="25"/>
        <v>490</v>
      </c>
      <c r="EY96" s="5">
        <f ca="1">(((PM!K93-Annuaire!ET96)*(Annuaire!EW96-Annuaire!EV96))/(Annuaire!EU96-Annuaire!ET96))+Annuaire!EV96</f>
        <v>489.10001718401099</v>
      </c>
      <c r="FA96" s="6">
        <f>PM!N93</f>
        <v>0.59166666633333331</v>
      </c>
      <c r="FB96">
        <f>MATCH(PM!N93,Annuaire!$B$3:$EP$3)</f>
        <v>86</v>
      </c>
      <c r="FC96">
        <f t="shared" ca="1" si="26"/>
        <v>0.59027740444444488</v>
      </c>
      <c r="FD96">
        <f t="shared" ca="1" si="27"/>
        <v>0.59722184444444493</v>
      </c>
      <c r="FE96">
        <f t="shared" ca="1" si="28"/>
        <v>508</v>
      </c>
      <c r="FF96">
        <f t="shared" ca="1" si="29"/>
        <v>512</v>
      </c>
      <c r="FH96" s="8">
        <f ca="1">(((PM!N93-Annuaire!FC96)*(Annuaire!FF96-Annuaire!FE96))/(Annuaire!FD96-Annuaire!FC96))+Annuaire!FE96</f>
        <v>508.80021536013754</v>
      </c>
    </row>
    <row r="97" spans="1:164" x14ac:dyDescent="0.25">
      <c r="A97" s="1">
        <v>42184</v>
      </c>
      <c r="B97">
        <v>392</v>
      </c>
      <c r="C97">
        <v>404</v>
      </c>
      <c r="D97">
        <v>414</v>
      </c>
      <c r="E97">
        <v>423</v>
      </c>
      <c r="F97">
        <v>432</v>
      </c>
      <c r="G97">
        <v>441</v>
      </c>
      <c r="H97">
        <v>449</v>
      </c>
      <c r="I97">
        <v>457</v>
      </c>
      <c r="J97">
        <v>464</v>
      </c>
      <c r="K97">
        <v>471</v>
      </c>
      <c r="L97">
        <v>478</v>
      </c>
      <c r="M97">
        <v>484</v>
      </c>
      <c r="N97">
        <v>490</v>
      </c>
      <c r="O97">
        <v>495</v>
      </c>
      <c r="P97">
        <v>500</v>
      </c>
      <c r="Q97">
        <v>505</v>
      </c>
      <c r="R97">
        <v>509</v>
      </c>
      <c r="S97">
        <v>513</v>
      </c>
      <c r="T97">
        <v>515</v>
      </c>
      <c r="U97">
        <v>518</v>
      </c>
      <c r="V97">
        <v>519</v>
      </c>
      <c r="W97">
        <v>520</v>
      </c>
      <c r="X97">
        <v>520</v>
      </c>
      <c r="Y97">
        <v>519</v>
      </c>
      <c r="Z97">
        <v>517</v>
      </c>
      <c r="AA97">
        <v>514</v>
      </c>
      <c r="AB97">
        <v>511</v>
      </c>
      <c r="AC97">
        <v>507</v>
      </c>
      <c r="AD97">
        <v>501</v>
      </c>
      <c r="AE97">
        <v>495</v>
      </c>
      <c r="AF97">
        <v>488</v>
      </c>
      <c r="AG97">
        <v>481</v>
      </c>
      <c r="AH97">
        <v>472</v>
      </c>
      <c r="AI97">
        <v>463</v>
      </c>
      <c r="AJ97">
        <v>453</v>
      </c>
      <c r="AK97">
        <v>443</v>
      </c>
      <c r="AL97">
        <v>431</v>
      </c>
      <c r="AM97">
        <v>419</v>
      </c>
      <c r="AN97">
        <v>407</v>
      </c>
      <c r="AO97">
        <v>394</v>
      </c>
      <c r="AP97">
        <v>381</v>
      </c>
      <c r="AQ97">
        <v>368</v>
      </c>
      <c r="AR97">
        <v>354</v>
      </c>
      <c r="AS97">
        <v>340</v>
      </c>
      <c r="AT97">
        <v>326</v>
      </c>
      <c r="AU97">
        <v>312</v>
      </c>
      <c r="AV97">
        <v>298</v>
      </c>
      <c r="AW97">
        <v>285</v>
      </c>
      <c r="AX97">
        <v>272</v>
      </c>
      <c r="AY97">
        <v>259</v>
      </c>
      <c r="AZ97">
        <v>248</v>
      </c>
      <c r="BA97">
        <v>237</v>
      </c>
      <c r="BB97">
        <v>227</v>
      </c>
      <c r="BC97">
        <v>219</v>
      </c>
      <c r="BD97">
        <v>212</v>
      </c>
      <c r="BE97">
        <v>207</v>
      </c>
      <c r="BF97">
        <v>204</v>
      </c>
      <c r="BG97">
        <v>203</v>
      </c>
      <c r="BH97">
        <v>204</v>
      </c>
      <c r="BI97">
        <v>206</v>
      </c>
      <c r="BJ97">
        <v>211</v>
      </c>
      <c r="BK97">
        <v>218</v>
      </c>
      <c r="BL97">
        <v>226</v>
      </c>
      <c r="BM97">
        <v>236</v>
      </c>
      <c r="BN97">
        <v>247</v>
      </c>
      <c r="BO97">
        <v>260</v>
      </c>
      <c r="BP97">
        <v>273</v>
      </c>
      <c r="BQ97">
        <v>287</v>
      </c>
      <c r="BR97">
        <v>302</v>
      </c>
      <c r="BS97">
        <v>316</v>
      </c>
      <c r="BT97">
        <v>331</v>
      </c>
      <c r="BU97">
        <v>346</v>
      </c>
      <c r="BV97">
        <v>360</v>
      </c>
      <c r="BW97">
        <v>373</v>
      </c>
      <c r="BX97">
        <v>387</v>
      </c>
      <c r="BY97">
        <v>399</v>
      </c>
      <c r="BZ97">
        <v>412</v>
      </c>
      <c r="CA97">
        <v>423</v>
      </c>
      <c r="CB97">
        <v>434</v>
      </c>
      <c r="CC97">
        <v>445</v>
      </c>
      <c r="CD97">
        <v>456</v>
      </c>
      <c r="CE97">
        <v>465</v>
      </c>
      <c r="CF97">
        <v>475</v>
      </c>
      <c r="CG97">
        <v>484</v>
      </c>
      <c r="CH97">
        <v>493</v>
      </c>
      <c r="CI97">
        <v>501</v>
      </c>
      <c r="CJ97">
        <v>509</v>
      </c>
      <c r="CK97">
        <v>516</v>
      </c>
      <c r="CL97">
        <v>522</v>
      </c>
      <c r="CM97">
        <v>528</v>
      </c>
      <c r="CN97">
        <v>534</v>
      </c>
      <c r="CO97">
        <v>538</v>
      </c>
      <c r="CP97">
        <v>542</v>
      </c>
      <c r="CQ97">
        <v>545</v>
      </c>
      <c r="CR97">
        <v>546</v>
      </c>
      <c r="CS97">
        <v>547</v>
      </c>
      <c r="CT97">
        <v>547</v>
      </c>
      <c r="CU97">
        <v>546</v>
      </c>
      <c r="CV97">
        <v>544</v>
      </c>
      <c r="CW97">
        <v>541</v>
      </c>
      <c r="CX97">
        <v>537</v>
      </c>
      <c r="CY97">
        <v>531</v>
      </c>
      <c r="CZ97">
        <v>525</v>
      </c>
      <c r="DA97">
        <v>518</v>
      </c>
      <c r="DB97">
        <v>510</v>
      </c>
      <c r="DC97">
        <v>501</v>
      </c>
      <c r="DD97">
        <v>491</v>
      </c>
      <c r="DE97">
        <v>480</v>
      </c>
      <c r="DF97">
        <v>468</v>
      </c>
      <c r="DG97">
        <v>456</v>
      </c>
      <c r="DH97">
        <v>443</v>
      </c>
      <c r="DI97">
        <v>429</v>
      </c>
      <c r="DJ97">
        <v>415</v>
      </c>
      <c r="DK97">
        <v>401</v>
      </c>
      <c r="DL97">
        <v>386</v>
      </c>
      <c r="DM97">
        <v>371</v>
      </c>
      <c r="DN97">
        <v>355</v>
      </c>
      <c r="DO97">
        <v>340</v>
      </c>
      <c r="DP97">
        <v>324</v>
      </c>
      <c r="DQ97">
        <v>309</v>
      </c>
      <c r="DR97">
        <v>294</v>
      </c>
      <c r="DS97">
        <v>279</v>
      </c>
      <c r="DT97">
        <v>264</v>
      </c>
      <c r="DU97">
        <v>251</v>
      </c>
      <c r="DV97">
        <v>238</v>
      </c>
      <c r="DW97">
        <v>226</v>
      </c>
      <c r="DX97">
        <v>216</v>
      </c>
      <c r="DY97">
        <v>207</v>
      </c>
      <c r="DZ97">
        <v>200</v>
      </c>
      <c r="EA97">
        <v>194</v>
      </c>
      <c r="EB97">
        <v>191</v>
      </c>
      <c r="EC97">
        <v>190</v>
      </c>
      <c r="ED97">
        <v>191</v>
      </c>
      <c r="EE97">
        <v>194</v>
      </c>
      <c r="EF97">
        <v>199</v>
      </c>
      <c r="EG97">
        <v>206</v>
      </c>
      <c r="EH97">
        <v>215</v>
      </c>
      <c r="EI97">
        <v>225</v>
      </c>
      <c r="EJ97">
        <v>237</v>
      </c>
      <c r="EK97">
        <v>250</v>
      </c>
      <c r="EL97">
        <v>264</v>
      </c>
      <c r="EM97">
        <v>279</v>
      </c>
      <c r="EN97">
        <v>294</v>
      </c>
      <c r="EO97">
        <v>309</v>
      </c>
      <c r="EP97">
        <v>325</v>
      </c>
      <c r="ER97" s="4">
        <f>PM!K94</f>
        <v>0.10694444111111111</v>
      </c>
      <c r="ES97" s="3">
        <f>MATCH(PM!K94,Annuaire!$B$3:$EP$3)</f>
        <v>16</v>
      </c>
      <c r="ET97">
        <f t="shared" ca="1" si="22"/>
        <v>0.10416660444444441</v>
      </c>
      <c r="EU97">
        <f t="shared" ca="1" si="23"/>
        <v>0.1111110444444444</v>
      </c>
      <c r="EV97">
        <f t="shared" ca="1" si="24"/>
        <v>505</v>
      </c>
      <c r="EW97">
        <f t="shared" ca="1" si="25"/>
        <v>509</v>
      </c>
      <c r="EY97" s="5">
        <f ca="1">(((PM!K94-Annuaire!ET97)*(Annuaire!EW97-Annuaire!EV97))/(Annuaire!EU97-Annuaire!ET97))+Annuaire!EV97</f>
        <v>506.60003494402241</v>
      </c>
      <c r="FA97" s="6">
        <f>PM!N94</f>
        <v>0.62083333299999999</v>
      </c>
      <c r="FB97">
        <f>MATCH(PM!N94,Annuaire!$B$3:$EP$3)</f>
        <v>90</v>
      </c>
      <c r="FC97">
        <f t="shared" ca="1" si="26"/>
        <v>0.61805516444444508</v>
      </c>
      <c r="FD97">
        <f t="shared" ca="1" si="27"/>
        <v>0.62499960444444513</v>
      </c>
      <c r="FE97">
        <f t="shared" ca="1" si="28"/>
        <v>528</v>
      </c>
      <c r="FF97">
        <f t="shared" ca="1" si="29"/>
        <v>534</v>
      </c>
      <c r="FH97" s="8">
        <f ca="1">(((PM!N94-Annuaire!FC97)*(Annuaire!FF97-Annuaire!FE97))/(Annuaire!FD97-Annuaire!FC97))+Annuaire!FE97</f>
        <v>530.40033916821653</v>
      </c>
    </row>
    <row r="98" spans="1:164" x14ac:dyDescent="0.25">
      <c r="A98" s="1">
        <v>42185</v>
      </c>
      <c r="B98">
        <v>325</v>
      </c>
      <c r="C98">
        <v>339</v>
      </c>
      <c r="D98">
        <v>354</v>
      </c>
      <c r="E98">
        <v>368</v>
      </c>
      <c r="F98">
        <v>382</v>
      </c>
      <c r="G98">
        <v>396</v>
      </c>
      <c r="H98">
        <v>409</v>
      </c>
      <c r="I98">
        <v>421</v>
      </c>
      <c r="J98">
        <v>432</v>
      </c>
      <c r="K98">
        <v>443</v>
      </c>
      <c r="L98">
        <v>453</v>
      </c>
      <c r="M98">
        <v>462</v>
      </c>
      <c r="N98">
        <v>472</v>
      </c>
      <c r="O98">
        <v>480</v>
      </c>
      <c r="P98">
        <v>489</v>
      </c>
      <c r="Q98">
        <v>496</v>
      </c>
      <c r="R98">
        <v>504</v>
      </c>
      <c r="S98">
        <v>511</v>
      </c>
      <c r="T98">
        <v>517</v>
      </c>
      <c r="U98">
        <v>523</v>
      </c>
      <c r="V98">
        <v>528</v>
      </c>
      <c r="W98">
        <v>532</v>
      </c>
      <c r="X98">
        <v>536</v>
      </c>
      <c r="Y98">
        <v>539</v>
      </c>
      <c r="Z98">
        <v>541</v>
      </c>
      <c r="AA98">
        <v>542</v>
      </c>
      <c r="AB98">
        <v>542</v>
      </c>
      <c r="AC98">
        <v>541</v>
      </c>
      <c r="AD98">
        <v>539</v>
      </c>
      <c r="AE98">
        <v>536</v>
      </c>
      <c r="AF98">
        <v>533</v>
      </c>
      <c r="AG98">
        <v>528</v>
      </c>
      <c r="AH98">
        <v>522</v>
      </c>
      <c r="AI98">
        <v>516</v>
      </c>
      <c r="AJ98">
        <v>508</v>
      </c>
      <c r="AK98">
        <v>499</v>
      </c>
      <c r="AL98">
        <v>490</v>
      </c>
      <c r="AM98">
        <v>480</v>
      </c>
      <c r="AN98">
        <v>469</v>
      </c>
      <c r="AO98">
        <v>457</v>
      </c>
      <c r="AP98">
        <v>444</v>
      </c>
      <c r="AQ98">
        <v>431</v>
      </c>
      <c r="AR98">
        <v>417</v>
      </c>
      <c r="AS98">
        <v>403</v>
      </c>
      <c r="AT98">
        <v>388</v>
      </c>
      <c r="AU98">
        <v>373</v>
      </c>
      <c r="AV98">
        <v>358</v>
      </c>
      <c r="AW98">
        <v>342</v>
      </c>
      <c r="AX98">
        <v>326</v>
      </c>
      <c r="AY98">
        <v>311</v>
      </c>
      <c r="AZ98">
        <v>295</v>
      </c>
      <c r="BA98">
        <v>279</v>
      </c>
      <c r="BB98">
        <v>264</v>
      </c>
      <c r="BC98">
        <v>249</v>
      </c>
      <c r="BD98">
        <v>235</v>
      </c>
      <c r="BE98">
        <v>222</v>
      </c>
      <c r="BF98">
        <v>210</v>
      </c>
      <c r="BG98">
        <v>200</v>
      </c>
      <c r="BH98">
        <v>191</v>
      </c>
      <c r="BI98">
        <v>184</v>
      </c>
      <c r="BJ98">
        <v>179</v>
      </c>
      <c r="BK98">
        <v>176</v>
      </c>
      <c r="BL98">
        <v>175</v>
      </c>
      <c r="BM98">
        <v>177</v>
      </c>
      <c r="BN98">
        <v>181</v>
      </c>
      <c r="BO98">
        <v>188</v>
      </c>
      <c r="BP98">
        <v>197</v>
      </c>
      <c r="BQ98">
        <v>207</v>
      </c>
      <c r="BR98">
        <v>220</v>
      </c>
      <c r="BS98">
        <v>234</v>
      </c>
      <c r="BT98">
        <v>249</v>
      </c>
      <c r="BU98">
        <v>265</v>
      </c>
      <c r="BV98">
        <v>282</v>
      </c>
      <c r="BW98">
        <v>299</v>
      </c>
      <c r="BX98">
        <v>317</v>
      </c>
      <c r="BY98">
        <v>334</v>
      </c>
      <c r="BZ98">
        <v>351</v>
      </c>
      <c r="CA98">
        <v>367</v>
      </c>
      <c r="CB98">
        <v>383</v>
      </c>
      <c r="CC98">
        <v>398</v>
      </c>
      <c r="CD98">
        <v>413</v>
      </c>
      <c r="CE98">
        <v>427</v>
      </c>
      <c r="CF98">
        <v>440</v>
      </c>
      <c r="CG98">
        <v>453</v>
      </c>
      <c r="CH98">
        <v>465</v>
      </c>
      <c r="CI98">
        <v>477</v>
      </c>
      <c r="CJ98">
        <v>488</v>
      </c>
      <c r="CK98">
        <v>499</v>
      </c>
      <c r="CL98">
        <v>509</v>
      </c>
      <c r="CM98">
        <v>518</v>
      </c>
      <c r="CN98">
        <v>527</v>
      </c>
      <c r="CO98">
        <v>536</v>
      </c>
      <c r="CP98">
        <v>543</v>
      </c>
      <c r="CQ98">
        <v>550</v>
      </c>
      <c r="CR98">
        <v>556</v>
      </c>
      <c r="CS98">
        <v>561</v>
      </c>
      <c r="CT98">
        <v>566</v>
      </c>
      <c r="CU98">
        <v>569</v>
      </c>
      <c r="CV98">
        <v>571</v>
      </c>
      <c r="CW98">
        <v>572</v>
      </c>
      <c r="CX98">
        <v>572</v>
      </c>
      <c r="CY98">
        <v>570</v>
      </c>
      <c r="CZ98">
        <v>568</v>
      </c>
      <c r="DA98">
        <v>564</v>
      </c>
      <c r="DB98">
        <v>560</v>
      </c>
      <c r="DC98">
        <v>554</v>
      </c>
      <c r="DD98">
        <v>547</v>
      </c>
      <c r="DE98">
        <v>539</v>
      </c>
      <c r="DF98">
        <v>530</v>
      </c>
      <c r="DG98">
        <v>520</v>
      </c>
      <c r="DH98">
        <v>509</v>
      </c>
      <c r="DI98">
        <v>497</v>
      </c>
      <c r="DJ98">
        <v>484</v>
      </c>
      <c r="DK98">
        <v>470</v>
      </c>
      <c r="DL98">
        <v>456</v>
      </c>
      <c r="DM98">
        <v>441</v>
      </c>
      <c r="DN98">
        <v>425</v>
      </c>
      <c r="DO98">
        <v>409</v>
      </c>
      <c r="DP98">
        <v>392</v>
      </c>
      <c r="DQ98">
        <v>375</v>
      </c>
      <c r="DR98">
        <v>358</v>
      </c>
      <c r="DS98">
        <v>340</v>
      </c>
      <c r="DT98">
        <v>323</v>
      </c>
      <c r="DU98">
        <v>305</v>
      </c>
      <c r="DV98">
        <v>288</v>
      </c>
      <c r="DW98">
        <v>271</v>
      </c>
      <c r="DX98">
        <v>254</v>
      </c>
      <c r="DY98">
        <v>238</v>
      </c>
      <c r="DZ98">
        <v>223</v>
      </c>
      <c r="EA98">
        <v>209</v>
      </c>
      <c r="EB98">
        <v>196</v>
      </c>
      <c r="EC98">
        <v>184</v>
      </c>
      <c r="ED98">
        <v>175</v>
      </c>
      <c r="EE98">
        <v>167</v>
      </c>
      <c r="EF98">
        <v>162</v>
      </c>
      <c r="EG98">
        <v>159</v>
      </c>
      <c r="EH98">
        <v>159</v>
      </c>
      <c r="EI98">
        <v>161</v>
      </c>
      <c r="EJ98">
        <v>165</v>
      </c>
      <c r="EK98">
        <v>172</v>
      </c>
      <c r="EL98">
        <v>181</v>
      </c>
      <c r="EM98">
        <v>192</v>
      </c>
      <c r="EN98">
        <v>205</v>
      </c>
      <c r="EO98">
        <v>220</v>
      </c>
      <c r="EP98">
        <v>236</v>
      </c>
      <c r="ER98" s="4">
        <f>PM!K95</f>
        <v>0.1361111077777778</v>
      </c>
      <c r="ES98" s="3">
        <f>MATCH(PM!K95,Annuaire!$B$3:$EP$3)</f>
        <v>20</v>
      </c>
      <c r="ET98">
        <f t="shared" ca="1" si="22"/>
        <v>0.13194436444444441</v>
      </c>
      <c r="EU98">
        <f t="shared" ca="1" si="23"/>
        <v>0.1388888044444444</v>
      </c>
      <c r="EV98">
        <f t="shared" ca="1" si="24"/>
        <v>523</v>
      </c>
      <c r="EW98">
        <f t="shared" ca="1" si="25"/>
        <v>528</v>
      </c>
      <c r="EY98" s="5">
        <f ca="1">(((PM!K95-Annuaire!ET98)*(Annuaire!EW98-Annuaire!EV98))/(Annuaire!EU98-Annuaire!ET98))+Annuaire!EV98</f>
        <v>526.00005712003656</v>
      </c>
      <c r="FA98" s="6">
        <f>PM!N95</f>
        <v>0.64861111077777778</v>
      </c>
      <c r="FB98">
        <f>MATCH(PM!N95,Annuaire!$B$3:$EP$3)</f>
        <v>94</v>
      </c>
      <c r="FC98">
        <f t="shared" ca="1" si="26"/>
        <v>0.64583292444444529</v>
      </c>
      <c r="FD98">
        <f t="shared" ca="1" si="27"/>
        <v>0.65277736444444534</v>
      </c>
      <c r="FE98">
        <f t="shared" ca="1" si="28"/>
        <v>550</v>
      </c>
      <c r="FF98">
        <f t="shared" ca="1" si="29"/>
        <v>556</v>
      </c>
      <c r="FH98" s="8">
        <f ca="1">(((PM!N95-Annuaire!FC98)*(Annuaire!FF98-Annuaire!FE98))/(Annuaire!FD98-Annuaire!FC98))+Annuaire!FE98</f>
        <v>552.4003545282261</v>
      </c>
    </row>
    <row r="99" spans="1:164" x14ac:dyDescent="0.25">
      <c r="A99" s="1">
        <v>42186</v>
      </c>
      <c r="B99">
        <v>236</v>
      </c>
      <c r="C99">
        <v>249</v>
      </c>
      <c r="D99">
        <v>266</v>
      </c>
      <c r="E99">
        <v>285</v>
      </c>
      <c r="F99">
        <v>303</v>
      </c>
      <c r="G99">
        <v>321</v>
      </c>
      <c r="H99">
        <v>339</v>
      </c>
      <c r="I99">
        <v>357</v>
      </c>
      <c r="J99">
        <v>373</v>
      </c>
      <c r="K99">
        <v>389</v>
      </c>
      <c r="L99">
        <v>405</v>
      </c>
      <c r="M99">
        <v>419</v>
      </c>
      <c r="N99">
        <v>433</v>
      </c>
      <c r="O99">
        <v>445</v>
      </c>
      <c r="P99">
        <v>458</v>
      </c>
      <c r="Q99">
        <v>469</v>
      </c>
      <c r="R99">
        <v>480</v>
      </c>
      <c r="S99">
        <v>491</v>
      </c>
      <c r="T99">
        <v>500</v>
      </c>
      <c r="U99">
        <v>510</v>
      </c>
      <c r="V99">
        <v>519</v>
      </c>
      <c r="W99">
        <v>527</v>
      </c>
      <c r="X99">
        <v>534</v>
      </c>
      <c r="Y99">
        <v>541</v>
      </c>
      <c r="Z99">
        <v>547</v>
      </c>
      <c r="AA99">
        <v>552</v>
      </c>
      <c r="AB99">
        <v>556</v>
      </c>
      <c r="AC99">
        <v>559</v>
      </c>
      <c r="AD99">
        <v>562</v>
      </c>
      <c r="AE99">
        <v>563</v>
      </c>
      <c r="AF99">
        <v>563</v>
      </c>
      <c r="AG99">
        <v>562</v>
      </c>
      <c r="AH99">
        <v>560</v>
      </c>
      <c r="AI99">
        <v>557</v>
      </c>
      <c r="AJ99">
        <v>553</v>
      </c>
      <c r="AK99">
        <v>548</v>
      </c>
      <c r="AL99">
        <v>541</v>
      </c>
      <c r="AM99">
        <v>534</v>
      </c>
      <c r="AN99">
        <v>526</v>
      </c>
      <c r="AO99">
        <v>516</v>
      </c>
      <c r="AP99">
        <v>506</v>
      </c>
      <c r="AQ99">
        <v>495</v>
      </c>
      <c r="AR99">
        <v>483</v>
      </c>
      <c r="AS99">
        <v>470</v>
      </c>
      <c r="AT99">
        <v>456</v>
      </c>
      <c r="AU99">
        <v>442</v>
      </c>
      <c r="AV99">
        <v>426</v>
      </c>
      <c r="AW99">
        <v>411</v>
      </c>
      <c r="AX99">
        <v>394</v>
      </c>
      <c r="AY99">
        <v>378</v>
      </c>
      <c r="AZ99">
        <v>361</v>
      </c>
      <c r="BA99">
        <v>343</v>
      </c>
      <c r="BB99">
        <v>326</v>
      </c>
      <c r="BC99">
        <v>308</v>
      </c>
      <c r="BD99">
        <v>290</v>
      </c>
      <c r="BE99">
        <v>273</v>
      </c>
      <c r="BF99">
        <v>256</v>
      </c>
      <c r="BG99">
        <v>239</v>
      </c>
      <c r="BH99">
        <v>223</v>
      </c>
      <c r="BI99">
        <v>208</v>
      </c>
      <c r="BJ99">
        <v>194</v>
      </c>
      <c r="BK99">
        <v>181</v>
      </c>
      <c r="BL99">
        <v>170</v>
      </c>
      <c r="BM99">
        <v>161</v>
      </c>
      <c r="BN99">
        <v>155</v>
      </c>
      <c r="BO99">
        <v>151</v>
      </c>
      <c r="BP99">
        <v>149</v>
      </c>
      <c r="BQ99">
        <v>150</v>
      </c>
      <c r="BR99">
        <v>154</v>
      </c>
      <c r="BS99">
        <v>160</v>
      </c>
      <c r="BT99">
        <v>170</v>
      </c>
      <c r="BU99">
        <v>181</v>
      </c>
      <c r="BV99">
        <v>195</v>
      </c>
      <c r="BW99">
        <v>210</v>
      </c>
      <c r="BX99">
        <v>227</v>
      </c>
      <c r="BY99">
        <v>245</v>
      </c>
      <c r="BZ99">
        <v>265</v>
      </c>
      <c r="CA99">
        <v>284</v>
      </c>
      <c r="CB99">
        <v>304</v>
      </c>
      <c r="CC99">
        <v>324</v>
      </c>
      <c r="CD99">
        <v>343</v>
      </c>
      <c r="CE99">
        <v>362</v>
      </c>
      <c r="CF99">
        <v>380</v>
      </c>
      <c r="CG99">
        <v>398</v>
      </c>
      <c r="CH99">
        <v>414</v>
      </c>
      <c r="CI99">
        <v>431</v>
      </c>
      <c r="CJ99">
        <v>446</v>
      </c>
      <c r="CK99">
        <v>461</v>
      </c>
      <c r="CL99">
        <v>475</v>
      </c>
      <c r="CM99">
        <v>488</v>
      </c>
      <c r="CN99">
        <v>501</v>
      </c>
      <c r="CO99">
        <v>513</v>
      </c>
      <c r="CP99">
        <v>524</v>
      </c>
      <c r="CQ99">
        <v>535</v>
      </c>
      <c r="CR99">
        <v>545</v>
      </c>
      <c r="CS99">
        <v>554</v>
      </c>
      <c r="CT99">
        <v>563</v>
      </c>
      <c r="CU99">
        <v>570</v>
      </c>
      <c r="CV99">
        <v>577</v>
      </c>
      <c r="CW99">
        <v>583</v>
      </c>
      <c r="CX99">
        <v>587</v>
      </c>
      <c r="CY99">
        <v>591</v>
      </c>
      <c r="CZ99">
        <v>593</v>
      </c>
      <c r="DA99">
        <v>594</v>
      </c>
      <c r="DB99">
        <v>594</v>
      </c>
      <c r="DC99">
        <v>592</v>
      </c>
      <c r="DD99">
        <v>590</v>
      </c>
      <c r="DE99">
        <v>586</v>
      </c>
      <c r="DF99">
        <v>581</v>
      </c>
      <c r="DG99">
        <v>574</v>
      </c>
      <c r="DH99">
        <v>567</v>
      </c>
      <c r="DI99">
        <v>558</v>
      </c>
      <c r="DJ99">
        <v>548</v>
      </c>
      <c r="DK99">
        <v>537</v>
      </c>
      <c r="DL99">
        <v>525</v>
      </c>
      <c r="DM99">
        <v>512</v>
      </c>
      <c r="DN99">
        <v>498</v>
      </c>
      <c r="DO99">
        <v>484</v>
      </c>
      <c r="DP99">
        <v>468</v>
      </c>
      <c r="DQ99">
        <v>452</v>
      </c>
      <c r="DR99">
        <v>435</v>
      </c>
      <c r="DS99">
        <v>417</v>
      </c>
      <c r="DT99">
        <v>399</v>
      </c>
      <c r="DU99">
        <v>380</v>
      </c>
      <c r="DV99">
        <v>361</v>
      </c>
      <c r="DW99">
        <v>342</v>
      </c>
      <c r="DX99">
        <v>323</v>
      </c>
      <c r="DY99">
        <v>303</v>
      </c>
      <c r="DZ99">
        <v>284</v>
      </c>
      <c r="EA99">
        <v>264</v>
      </c>
      <c r="EB99">
        <v>245</v>
      </c>
      <c r="EC99">
        <v>227</v>
      </c>
      <c r="ED99">
        <v>209</v>
      </c>
      <c r="EE99">
        <v>193</v>
      </c>
      <c r="EF99">
        <v>178</v>
      </c>
      <c r="EG99">
        <v>164</v>
      </c>
      <c r="EH99">
        <v>152</v>
      </c>
      <c r="EI99">
        <v>143</v>
      </c>
      <c r="EJ99">
        <v>136</v>
      </c>
      <c r="EK99">
        <v>131</v>
      </c>
      <c r="EL99">
        <v>129</v>
      </c>
      <c r="EM99">
        <v>130</v>
      </c>
      <c r="EN99">
        <v>134</v>
      </c>
      <c r="EO99">
        <v>141</v>
      </c>
      <c r="EP99">
        <v>150</v>
      </c>
      <c r="ER99" s="4">
        <f>PM!K96</f>
        <v>0.16388888555555559</v>
      </c>
      <c r="ES99" s="3">
        <f>MATCH(PM!K96,Annuaire!$B$3:$EP$3)</f>
        <v>24</v>
      </c>
      <c r="ET99">
        <f t="shared" ca="1" si="22"/>
        <v>0.15972212444444439</v>
      </c>
      <c r="EU99">
        <f t="shared" ca="1" si="23"/>
        <v>0.16666656444444439</v>
      </c>
      <c r="EV99">
        <f t="shared" ca="1" si="24"/>
        <v>541</v>
      </c>
      <c r="EW99">
        <f t="shared" ca="1" si="25"/>
        <v>547</v>
      </c>
      <c r="EY99" s="5">
        <f ca="1">(((PM!K96-Annuaire!ET99)*(Annuaire!EW99-Annuaire!EV99))/(Annuaire!EU99-Annuaire!ET99))+Annuaire!EV99</f>
        <v>544.6000839040538</v>
      </c>
      <c r="FA99" s="6">
        <f>PM!N96</f>
        <v>0.67569444411111101</v>
      </c>
      <c r="FB99">
        <f>MATCH(PM!N96,Annuaire!$B$3:$EP$3)</f>
        <v>98</v>
      </c>
      <c r="FC99">
        <f t="shared" ca="1" si="26"/>
        <v>0.6736106844444455</v>
      </c>
      <c r="FD99">
        <f t="shared" ca="1" si="27"/>
        <v>0.68055512444444555</v>
      </c>
      <c r="FE99">
        <f t="shared" ca="1" si="28"/>
        <v>570</v>
      </c>
      <c r="FF99">
        <f t="shared" ca="1" si="29"/>
        <v>577</v>
      </c>
      <c r="FH99" s="8">
        <f ca="1">(((PM!N96-Annuaire!FC99)*(Annuaire!FF99-Annuaire!FE99))/(Annuaire!FD99-Annuaire!FC99))+Annuaire!FE99</f>
        <v>572.10043108827472</v>
      </c>
    </row>
    <row r="100" spans="1:164" x14ac:dyDescent="0.25">
      <c r="A100" s="1">
        <v>42187</v>
      </c>
      <c r="B100">
        <v>150</v>
      </c>
      <c r="C100">
        <v>158</v>
      </c>
      <c r="D100">
        <v>171</v>
      </c>
      <c r="E100">
        <v>187</v>
      </c>
      <c r="F100">
        <v>204</v>
      </c>
      <c r="G100">
        <v>223</v>
      </c>
      <c r="H100">
        <v>243</v>
      </c>
      <c r="I100">
        <v>263</v>
      </c>
      <c r="J100">
        <v>284</v>
      </c>
      <c r="K100">
        <v>305</v>
      </c>
      <c r="L100">
        <v>325</v>
      </c>
      <c r="M100">
        <v>345</v>
      </c>
      <c r="N100">
        <v>364</v>
      </c>
      <c r="O100">
        <v>383</v>
      </c>
      <c r="P100">
        <v>400</v>
      </c>
      <c r="Q100">
        <v>417</v>
      </c>
      <c r="R100">
        <v>433</v>
      </c>
      <c r="S100">
        <v>448</v>
      </c>
      <c r="T100">
        <v>462</v>
      </c>
      <c r="U100">
        <v>475</v>
      </c>
      <c r="V100">
        <v>488</v>
      </c>
      <c r="W100">
        <v>500</v>
      </c>
      <c r="X100">
        <v>511</v>
      </c>
      <c r="Y100">
        <v>521</v>
      </c>
      <c r="Z100">
        <v>531</v>
      </c>
      <c r="AA100">
        <v>540</v>
      </c>
      <c r="AB100">
        <v>549</v>
      </c>
      <c r="AC100">
        <v>556</v>
      </c>
      <c r="AD100">
        <v>563</v>
      </c>
      <c r="AE100">
        <v>569</v>
      </c>
      <c r="AF100">
        <v>573</v>
      </c>
      <c r="AG100">
        <v>577</v>
      </c>
      <c r="AH100">
        <v>579</v>
      </c>
      <c r="AI100">
        <v>581</v>
      </c>
      <c r="AJ100">
        <v>581</v>
      </c>
      <c r="AK100">
        <v>580</v>
      </c>
      <c r="AL100">
        <v>578</v>
      </c>
      <c r="AM100">
        <v>574</v>
      </c>
      <c r="AN100">
        <v>570</v>
      </c>
      <c r="AO100">
        <v>564</v>
      </c>
      <c r="AP100">
        <v>557</v>
      </c>
      <c r="AQ100">
        <v>550</v>
      </c>
      <c r="AR100">
        <v>541</v>
      </c>
      <c r="AS100">
        <v>531</v>
      </c>
      <c r="AT100">
        <v>520</v>
      </c>
      <c r="AU100">
        <v>508</v>
      </c>
      <c r="AV100">
        <v>495</v>
      </c>
      <c r="AW100">
        <v>481</v>
      </c>
      <c r="AX100">
        <v>467</v>
      </c>
      <c r="AY100">
        <v>451</v>
      </c>
      <c r="AZ100">
        <v>435</v>
      </c>
      <c r="BA100">
        <v>418</v>
      </c>
      <c r="BB100">
        <v>401</v>
      </c>
      <c r="BC100">
        <v>383</v>
      </c>
      <c r="BD100">
        <v>365</v>
      </c>
      <c r="BE100">
        <v>346</v>
      </c>
      <c r="BF100">
        <v>327</v>
      </c>
      <c r="BG100">
        <v>308</v>
      </c>
      <c r="BH100">
        <v>288</v>
      </c>
      <c r="BI100">
        <v>269</v>
      </c>
      <c r="BJ100">
        <v>250</v>
      </c>
      <c r="BK100">
        <v>231</v>
      </c>
      <c r="BL100">
        <v>213</v>
      </c>
      <c r="BM100">
        <v>196</v>
      </c>
      <c r="BN100">
        <v>180</v>
      </c>
      <c r="BO100">
        <v>166</v>
      </c>
      <c r="BP100">
        <v>153</v>
      </c>
      <c r="BQ100">
        <v>143</v>
      </c>
      <c r="BR100">
        <v>135</v>
      </c>
      <c r="BS100">
        <v>129</v>
      </c>
      <c r="BT100">
        <v>127</v>
      </c>
      <c r="BU100">
        <v>127</v>
      </c>
      <c r="BV100">
        <v>131</v>
      </c>
      <c r="BW100">
        <v>137</v>
      </c>
      <c r="BX100">
        <v>146</v>
      </c>
      <c r="BY100">
        <v>158</v>
      </c>
      <c r="BZ100">
        <v>173</v>
      </c>
      <c r="CA100">
        <v>189</v>
      </c>
      <c r="CB100">
        <v>208</v>
      </c>
      <c r="CC100">
        <v>228</v>
      </c>
      <c r="CD100">
        <v>248</v>
      </c>
      <c r="CE100">
        <v>270</v>
      </c>
      <c r="CF100">
        <v>292</v>
      </c>
      <c r="CG100">
        <v>314</v>
      </c>
      <c r="CH100">
        <v>335</v>
      </c>
      <c r="CI100">
        <v>356</v>
      </c>
      <c r="CJ100">
        <v>377</v>
      </c>
      <c r="CK100">
        <v>396</v>
      </c>
      <c r="CL100">
        <v>415</v>
      </c>
      <c r="CM100">
        <v>433</v>
      </c>
      <c r="CN100">
        <v>450</v>
      </c>
      <c r="CO100">
        <v>466</v>
      </c>
      <c r="CP100">
        <v>482</v>
      </c>
      <c r="CQ100">
        <v>496</v>
      </c>
      <c r="CR100">
        <v>510</v>
      </c>
      <c r="CS100">
        <v>524</v>
      </c>
      <c r="CT100">
        <v>536</v>
      </c>
      <c r="CU100">
        <v>548</v>
      </c>
      <c r="CV100">
        <v>559</v>
      </c>
      <c r="CW100">
        <v>569</v>
      </c>
      <c r="CX100">
        <v>578</v>
      </c>
      <c r="CY100">
        <v>586</v>
      </c>
      <c r="CZ100">
        <v>593</v>
      </c>
      <c r="DA100">
        <v>599</v>
      </c>
      <c r="DB100">
        <v>604</v>
      </c>
      <c r="DC100">
        <v>608</v>
      </c>
      <c r="DD100">
        <v>610</v>
      </c>
      <c r="DE100">
        <v>611</v>
      </c>
      <c r="DF100">
        <v>611</v>
      </c>
      <c r="DG100">
        <v>610</v>
      </c>
      <c r="DH100">
        <v>607</v>
      </c>
      <c r="DI100">
        <v>603</v>
      </c>
      <c r="DJ100">
        <v>598</v>
      </c>
      <c r="DK100">
        <v>591</v>
      </c>
      <c r="DL100">
        <v>583</v>
      </c>
      <c r="DM100">
        <v>574</v>
      </c>
      <c r="DN100">
        <v>564</v>
      </c>
      <c r="DO100">
        <v>553</v>
      </c>
      <c r="DP100">
        <v>540</v>
      </c>
      <c r="DQ100">
        <v>527</v>
      </c>
      <c r="DR100">
        <v>512</v>
      </c>
      <c r="DS100">
        <v>497</v>
      </c>
      <c r="DT100">
        <v>480</v>
      </c>
      <c r="DU100">
        <v>463</v>
      </c>
      <c r="DV100">
        <v>445</v>
      </c>
      <c r="DW100">
        <v>427</v>
      </c>
      <c r="DX100">
        <v>408</v>
      </c>
      <c r="DY100">
        <v>388</v>
      </c>
      <c r="DZ100">
        <v>367</v>
      </c>
      <c r="EA100">
        <v>347</v>
      </c>
      <c r="EB100">
        <v>326</v>
      </c>
      <c r="EC100">
        <v>305</v>
      </c>
      <c r="ED100">
        <v>283</v>
      </c>
      <c r="EE100">
        <v>262</v>
      </c>
      <c r="EF100">
        <v>241</v>
      </c>
      <c r="EG100">
        <v>220</v>
      </c>
      <c r="EH100">
        <v>201</v>
      </c>
      <c r="EI100">
        <v>182</v>
      </c>
      <c r="EJ100">
        <v>165</v>
      </c>
      <c r="EK100">
        <v>149</v>
      </c>
      <c r="EL100">
        <v>135</v>
      </c>
      <c r="EM100">
        <v>124</v>
      </c>
      <c r="EN100">
        <v>115</v>
      </c>
      <c r="EO100">
        <v>109</v>
      </c>
      <c r="EP100">
        <v>106</v>
      </c>
      <c r="ER100" s="4">
        <f>PM!K97</f>
        <v>0.19166666333333332</v>
      </c>
      <c r="ES100" s="3">
        <f>MATCH(PM!K97,Annuaire!$B$3:$EP$3)</f>
        <v>28</v>
      </c>
      <c r="ET100">
        <f t="shared" ca="1" si="22"/>
        <v>0.18749988444444438</v>
      </c>
      <c r="EU100">
        <f t="shared" ca="1" si="23"/>
        <v>0.19444432444444437</v>
      </c>
      <c r="EV100">
        <f t="shared" ca="1" si="24"/>
        <v>556</v>
      </c>
      <c r="EW100">
        <f t="shared" ca="1" si="25"/>
        <v>563</v>
      </c>
      <c r="EY100" s="5">
        <f ca="1">(((PM!K97-Annuaire!ET100)*(Annuaire!EW100-Annuaire!EV100))/(Annuaire!EU100-Annuaire!ET100))+Annuaire!EV100</f>
        <v>560.2001158080742</v>
      </c>
      <c r="FA100" s="6">
        <f>PM!N97</f>
        <v>0.70416666633333325</v>
      </c>
      <c r="FB100">
        <f>MATCH(PM!N97,Annuaire!$B$3:$EP$3)</f>
        <v>102</v>
      </c>
      <c r="FC100">
        <f t="shared" ca="1" si="26"/>
        <v>0.7013884444444457</v>
      </c>
      <c r="FD100">
        <f t="shared" ca="1" si="27"/>
        <v>0.70833288444444575</v>
      </c>
      <c r="FE100">
        <f t="shared" ca="1" si="28"/>
        <v>586</v>
      </c>
      <c r="FF100">
        <f t="shared" ca="1" si="29"/>
        <v>593</v>
      </c>
      <c r="FH100" s="8">
        <f ca="1">(((PM!N97-Annuaire!FC100)*(Annuaire!FF100-Annuaire!FE100))/(Annuaire!FD100-Annuaire!FC100))+Annuaire!FE100</f>
        <v>588.80044945628629</v>
      </c>
    </row>
    <row r="101" spans="1:164" x14ac:dyDescent="0.25">
      <c r="A101" s="1">
        <v>42188</v>
      </c>
      <c r="B101">
        <v>106</v>
      </c>
      <c r="C101">
        <v>104</v>
      </c>
      <c r="D101">
        <v>106</v>
      </c>
      <c r="E101">
        <v>111</v>
      </c>
      <c r="F101">
        <v>120</v>
      </c>
      <c r="G101">
        <v>131</v>
      </c>
      <c r="H101">
        <v>145</v>
      </c>
      <c r="I101">
        <v>162</v>
      </c>
      <c r="J101">
        <v>180</v>
      </c>
      <c r="K101">
        <v>200</v>
      </c>
      <c r="L101">
        <v>222</v>
      </c>
      <c r="M101">
        <v>244</v>
      </c>
      <c r="N101">
        <v>266</v>
      </c>
      <c r="O101">
        <v>289</v>
      </c>
      <c r="P101">
        <v>311</v>
      </c>
      <c r="Q101">
        <v>333</v>
      </c>
      <c r="R101">
        <v>355</v>
      </c>
      <c r="S101">
        <v>375</v>
      </c>
      <c r="T101">
        <v>395</v>
      </c>
      <c r="U101">
        <v>413</v>
      </c>
      <c r="V101">
        <v>431</v>
      </c>
      <c r="W101">
        <v>447</v>
      </c>
      <c r="X101">
        <v>463</v>
      </c>
      <c r="Y101">
        <v>478</v>
      </c>
      <c r="Z101">
        <v>491</v>
      </c>
      <c r="AA101">
        <v>505</v>
      </c>
      <c r="AB101">
        <v>517</v>
      </c>
      <c r="AC101">
        <v>528</v>
      </c>
      <c r="AD101">
        <v>539</v>
      </c>
      <c r="AE101">
        <v>549</v>
      </c>
      <c r="AF101">
        <v>558</v>
      </c>
      <c r="AG101">
        <v>566</v>
      </c>
      <c r="AH101">
        <v>573</v>
      </c>
      <c r="AI101">
        <v>579</v>
      </c>
      <c r="AJ101">
        <v>584</v>
      </c>
      <c r="AK101">
        <v>588</v>
      </c>
      <c r="AL101">
        <v>591</v>
      </c>
      <c r="AM101">
        <v>592</v>
      </c>
      <c r="AN101">
        <v>592</v>
      </c>
      <c r="AO101">
        <v>591</v>
      </c>
      <c r="AP101">
        <v>589</v>
      </c>
      <c r="AQ101">
        <v>586</v>
      </c>
      <c r="AR101">
        <v>581</v>
      </c>
      <c r="AS101">
        <v>576</v>
      </c>
      <c r="AT101">
        <v>569</v>
      </c>
      <c r="AU101">
        <v>561</v>
      </c>
      <c r="AV101">
        <v>552</v>
      </c>
      <c r="AW101">
        <v>542</v>
      </c>
      <c r="AX101">
        <v>531</v>
      </c>
      <c r="AY101">
        <v>518</v>
      </c>
      <c r="AZ101">
        <v>505</v>
      </c>
      <c r="BA101">
        <v>491</v>
      </c>
      <c r="BB101">
        <v>476</v>
      </c>
      <c r="BC101">
        <v>461</v>
      </c>
      <c r="BD101">
        <v>444</v>
      </c>
      <c r="BE101">
        <v>427</v>
      </c>
      <c r="BF101">
        <v>409</v>
      </c>
      <c r="BG101">
        <v>391</v>
      </c>
      <c r="BH101">
        <v>372</v>
      </c>
      <c r="BI101">
        <v>352</v>
      </c>
      <c r="BJ101">
        <v>332</v>
      </c>
      <c r="BK101">
        <v>312</v>
      </c>
      <c r="BL101">
        <v>291</v>
      </c>
      <c r="BM101">
        <v>270</v>
      </c>
      <c r="BN101">
        <v>250</v>
      </c>
      <c r="BO101">
        <v>229</v>
      </c>
      <c r="BP101">
        <v>210</v>
      </c>
      <c r="BQ101">
        <v>191</v>
      </c>
      <c r="BR101">
        <v>173</v>
      </c>
      <c r="BS101">
        <v>157</v>
      </c>
      <c r="BT101">
        <v>143</v>
      </c>
      <c r="BU101">
        <v>131</v>
      </c>
      <c r="BV101">
        <v>122</v>
      </c>
      <c r="BW101">
        <v>115</v>
      </c>
      <c r="BX101">
        <v>111</v>
      </c>
      <c r="BY101">
        <v>111</v>
      </c>
      <c r="BZ101">
        <v>114</v>
      </c>
      <c r="CA101">
        <v>119</v>
      </c>
      <c r="CB101">
        <v>129</v>
      </c>
      <c r="CC101">
        <v>141</v>
      </c>
      <c r="CD101">
        <v>155</v>
      </c>
      <c r="CE101">
        <v>172</v>
      </c>
      <c r="CF101">
        <v>192</v>
      </c>
      <c r="CG101">
        <v>212</v>
      </c>
      <c r="CH101">
        <v>234</v>
      </c>
      <c r="CI101">
        <v>257</v>
      </c>
      <c r="CJ101">
        <v>280</v>
      </c>
      <c r="CK101">
        <v>304</v>
      </c>
      <c r="CL101">
        <v>327</v>
      </c>
      <c r="CM101">
        <v>349</v>
      </c>
      <c r="CN101">
        <v>371</v>
      </c>
      <c r="CO101">
        <v>392</v>
      </c>
      <c r="CP101">
        <v>412</v>
      </c>
      <c r="CQ101">
        <v>432</v>
      </c>
      <c r="CR101">
        <v>450</v>
      </c>
      <c r="CS101">
        <v>468</v>
      </c>
      <c r="CT101">
        <v>484</v>
      </c>
      <c r="CU101">
        <v>500</v>
      </c>
      <c r="CV101">
        <v>515</v>
      </c>
      <c r="CW101">
        <v>529</v>
      </c>
      <c r="CX101">
        <v>542</v>
      </c>
      <c r="CY101">
        <v>554</v>
      </c>
      <c r="CZ101">
        <v>566</v>
      </c>
      <c r="DA101">
        <v>576</v>
      </c>
      <c r="DB101">
        <v>586</v>
      </c>
      <c r="DC101">
        <v>594</v>
      </c>
      <c r="DD101">
        <v>602</v>
      </c>
      <c r="DE101">
        <v>608</v>
      </c>
      <c r="DF101">
        <v>613</v>
      </c>
      <c r="DG101">
        <v>617</v>
      </c>
      <c r="DH101">
        <v>620</v>
      </c>
      <c r="DI101">
        <v>621</v>
      </c>
      <c r="DJ101">
        <v>621</v>
      </c>
      <c r="DK101">
        <v>620</v>
      </c>
      <c r="DL101">
        <v>618</v>
      </c>
      <c r="DM101">
        <v>614</v>
      </c>
      <c r="DN101">
        <v>609</v>
      </c>
      <c r="DO101">
        <v>603</v>
      </c>
      <c r="DP101">
        <v>595</v>
      </c>
      <c r="DQ101">
        <v>586</v>
      </c>
      <c r="DR101">
        <v>576</v>
      </c>
      <c r="DS101">
        <v>565</v>
      </c>
      <c r="DT101">
        <v>553</v>
      </c>
      <c r="DU101">
        <v>539</v>
      </c>
      <c r="DV101">
        <v>525</v>
      </c>
      <c r="DW101">
        <v>509</v>
      </c>
      <c r="DX101">
        <v>493</v>
      </c>
      <c r="DY101">
        <v>476</v>
      </c>
      <c r="DZ101">
        <v>458</v>
      </c>
      <c r="EA101">
        <v>439</v>
      </c>
      <c r="EB101">
        <v>419</v>
      </c>
      <c r="EC101">
        <v>399</v>
      </c>
      <c r="ED101">
        <v>378</v>
      </c>
      <c r="EE101">
        <v>356</v>
      </c>
      <c r="EF101">
        <v>334</v>
      </c>
      <c r="EG101">
        <v>312</v>
      </c>
      <c r="EH101">
        <v>289</v>
      </c>
      <c r="EI101">
        <v>266</v>
      </c>
      <c r="EJ101">
        <v>244</v>
      </c>
      <c r="EK101">
        <v>221</v>
      </c>
      <c r="EL101">
        <v>200</v>
      </c>
      <c r="EM101">
        <v>179</v>
      </c>
      <c r="EN101">
        <v>160</v>
      </c>
      <c r="EO101">
        <v>142</v>
      </c>
      <c r="EP101">
        <v>127</v>
      </c>
      <c r="ER101" s="4">
        <f>PM!K98</f>
        <v>0.22013888555555555</v>
      </c>
      <c r="ES101" s="3">
        <f>MATCH(PM!K98,Annuaire!$B$3:$EP$3)</f>
        <v>32</v>
      </c>
      <c r="ET101">
        <f t="shared" ca="1" si="22"/>
        <v>0.21527764444444436</v>
      </c>
      <c r="EU101">
        <f t="shared" ca="1" si="23"/>
        <v>0.22222208444444436</v>
      </c>
      <c r="EV101">
        <f t="shared" ca="1" si="24"/>
        <v>566</v>
      </c>
      <c r="EW101">
        <f t="shared" ca="1" si="25"/>
        <v>573</v>
      </c>
      <c r="EY101" s="5">
        <f ca="1">(((PM!K98-Annuaire!ET101)*(Annuaire!EW101-Annuaire!EV101))/(Annuaire!EU101-Annuaire!ET101))+Annuaire!EV101</f>
        <v>570.900134176086</v>
      </c>
      <c r="FA101" s="6">
        <f>PM!N98</f>
        <v>0.73333333300000003</v>
      </c>
      <c r="FB101">
        <f>MATCH(PM!N98,Annuaire!$B$3:$EP$3)</f>
        <v>106</v>
      </c>
      <c r="FC101">
        <f t="shared" ca="1" si="26"/>
        <v>0.72916620444444591</v>
      </c>
      <c r="FD101">
        <f t="shared" ca="1" si="27"/>
        <v>0.73611064444444596</v>
      </c>
      <c r="FE101">
        <f t="shared" ca="1" si="28"/>
        <v>594</v>
      </c>
      <c r="FF101">
        <f t="shared" ca="1" si="29"/>
        <v>602</v>
      </c>
      <c r="FH101" s="8">
        <f ca="1">(((PM!N98-Annuaire!FC101)*(Annuaire!FF101-Annuaire!FE101))/(Annuaire!FD101-Annuaire!FC101))+Annuaire!FE101</f>
        <v>598.80053516834084</v>
      </c>
    </row>
    <row r="102" spans="1:164" x14ac:dyDescent="0.25">
      <c r="A102" s="1">
        <v>42189</v>
      </c>
      <c r="B102">
        <v>127</v>
      </c>
      <c r="C102">
        <v>115</v>
      </c>
      <c r="D102">
        <v>104</v>
      </c>
      <c r="E102">
        <v>96</v>
      </c>
      <c r="F102">
        <v>90</v>
      </c>
      <c r="G102">
        <v>88</v>
      </c>
      <c r="H102">
        <v>89</v>
      </c>
      <c r="I102">
        <v>94</v>
      </c>
      <c r="J102">
        <v>102</v>
      </c>
      <c r="K102">
        <v>113</v>
      </c>
      <c r="L102">
        <v>126</v>
      </c>
      <c r="M102">
        <v>143</v>
      </c>
      <c r="N102">
        <v>162</v>
      </c>
      <c r="O102">
        <v>182</v>
      </c>
      <c r="P102">
        <v>204</v>
      </c>
      <c r="Q102">
        <v>227</v>
      </c>
      <c r="R102">
        <v>251</v>
      </c>
      <c r="S102">
        <v>275</v>
      </c>
      <c r="T102">
        <v>299</v>
      </c>
      <c r="U102">
        <v>322</v>
      </c>
      <c r="V102">
        <v>344</v>
      </c>
      <c r="W102">
        <v>366</v>
      </c>
      <c r="X102">
        <v>387</v>
      </c>
      <c r="Y102">
        <v>407</v>
      </c>
      <c r="Z102">
        <v>425</v>
      </c>
      <c r="AA102">
        <v>443</v>
      </c>
      <c r="AB102">
        <v>460</v>
      </c>
      <c r="AC102">
        <v>475</v>
      </c>
      <c r="AD102">
        <v>490</v>
      </c>
      <c r="AE102">
        <v>504</v>
      </c>
      <c r="AF102">
        <v>517</v>
      </c>
      <c r="AG102">
        <v>529</v>
      </c>
      <c r="AH102">
        <v>540</v>
      </c>
      <c r="AI102">
        <v>550</v>
      </c>
      <c r="AJ102">
        <v>559</v>
      </c>
      <c r="AK102">
        <v>568</v>
      </c>
      <c r="AL102">
        <v>575</v>
      </c>
      <c r="AM102">
        <v>581</v>
      </c>
      <c r="AN102">
        <v>587</v>
      </c>
      <c r="AO102">
        <v>591</v>
      </c>
      <c r="AP102">
        <v>593</v>
      </c>
      <c r="AQ102">
        <v>595</v>
      </c>
      <c r="AR102">
        <v>596</v>
      </c>
      <c r="AS102">
        <v>595</v>
      </c>
      <c r="AT102">
        <v>593</v>
      </c>
      <c r="AU102">
        <v>590</v>
      </c>
      <c r="AV102">
        <v>586</v>
      </c>
      <c r="AW102">
        <v>581</v>
      </c>
      <c r="AX102">
        <v>574</v>
      </c>
      <c r="AY102">
        <v>567</v>
      </c>
      <c r="AZ102">
        <v>558</v>
      </c>
      <c r="BA102">
        <v>549</v>
      </c>
      <c r="BB102">
        <v>538</v>
      </c>
      <c r="BC102">
        <v>526</v>
      </c>
      <c r="BD102">
        <v>513</v>
      </c>
      <c r="BE102">
        <v>500</v>
      </c>
      <c r="BF102">
        <v>485</v>
      </c>
      <c r="BG102">
        <v>470</v>
      </c>
      <c r="BH102">
        <v>454</v>
      </c>
      <c r="BI102">
        <v>437</v>
      </c>
      <c r="BJ102">
        <v>419</v>
      </c>
      <c r="BK102">
        <v>401</v>
      </c>
      <c r="BL102">
        <v>382</v>
      </c>
      <c r="BM102">
        <v>362</v>
      </c>
      <c r="BN102">
        <v>342</v>
      </c>
      <c r="BO102">
        <v>321</v>
      </c>
      <c r="BP102">
        <v>300</v>
      </c>
      <c r="BQ102">
        <v>278</v>
      </c>
      <c r="BR102">
        <v>257</v>
      </c>
      <c r="BS102">
        <v>236</v>
      </c>
      <c r="BT102">
        <v>215</v>
      </c>
      <c r="BU102">
        <v>195</v>
      </c>
      <c r="BV102">
        <v>176</v>
      </c>
      <c r="BW102">
        <v>158</v>
      </c>
      <c r="BX102">
        <v>143</v>
      </c>
      <c r="BY102">
        <v>129</v>
      </c>
      <c r="BZ102">
        <v>118</v>
      </c>
      <c r="CA102">
        <v>110</v>
      </c>
      <c r="CB102">
        <v>105</v>
      </c>
      <c r="CC102">
        <v>103</v>
      </c>
      <c r="CD102">
        <v>105</v>
      </c>
      <c r="CE102">
        <v>110</v>
      </c>
      <c r="CF102">
        <v>118</v>
      </c>
      <c r="CG102">
        <v>129</v>
      </c>
      <c r="CH102">
        <v>144</v>
      </c>
      <c r="CI102">
        <v>161</v>
      </c>
      <c r="CJ102">
        <v>180</v>
      </c>
      <c r="CK102">
        <v>200</v>
      </c>
      <c r="CL102">
        <v>223</v>
      </c>
      <c r="CM102">
        <v>246</v>
      </c>
      <c r="CN102">
        <v>270</v>
      </c>
      <c r="CO102">
        <v>294</v>
      </c>
      <c r="CP102">
        <v>317</v>
      </c>
      <c r="CQ102">
        <v>341</v>
      </c>
      <c r="CR102">
        <v>363</v>
      </c>
      <c r="CS102">
        <v>385</v>
      </c>
      <c r="CT102">
        <v>406</v>
      </c>
      <c r="CU102">
        <v>426</v>
      </c>
      <c r="CV102">
        <v>445</v>
      </c>
      <c r="CW102">
        <v>464</v>
      </c>
      <c r="CX102">
        <v>481</v>
      </c>
      <c r="CY102">
        <v>497</v>
      </c>
      <c r="CZ102">
        <v>512</v>
      </c>
      <c r="DA102">
        <v>526</v>
      </c>
      <c r="DB102">
        <v>540</v>
      </c>
      <c r="DC102">
        <v>552</v>
      </c>
      <c r="DD102">
        <v>564</v>
      </c>
      <c r="DE102">
        <v>575</v>
      </c>
      <c r="DF102">
        <v>584</v>
      </c>
      <c r="DG102">
        <v>593</v>
      </c>
      <c r="DH102">
        <v>601</v>
      </c>
      <c r="DI102">
        <v>607</v>
      </c>
      <c r="DJ102">
        <v>613</v>
      </c>
      <c r="DK102">
        <v>617</v>
      </c>
      <c r="DL102">
        <v>620</v>
      </c>
      <c r="DM102">
        <v>622</v>
      </c>
      <c r="DN102">
        <v>623</v>
      </c>
      <c r="DO102">
        <v>622</v>
      </c>
      <c r="DP102">
        <v>620</v>
      </c>
      <c r="DQ102">
        <v>617</v>
      </c>
      <c r="DR102">
        <v>613</v>
      </c>
      <c r="DS102">
        <v>607</v>
      </c>
      <c r="DT102">
        <v>601</v>
      </c>
      <c r="DU102">
        <v>593</v>
      </c>
      <c r="DV102">
        <v>583</v>
      </c>
      <c r="DW102">
        <v>573</v>
      </c>
      <c r="DX102">
        <v>562</v>
      </c>
      <c r="DY102">
        <v>549</v>
      </c>
      <c r="DZ102">
        <v>535</v>
      </c>
      <c r="EA102">
        <v>521</v>
      </c>
      <c r="EB102">
        <v>505</v>
      </c>
      <c r="EC102">
        <v>488</v>
      </c>
      <c r="ED102">
        <v>471</v>
      </c>
      <c r="EE102">
        <v>452</v>
      </c>
      <c r="EF102">
        <v>433</v>
      </c>
      <c r="EG102">
        <v>413</v>
      </c>
      <c r="EH102">
        <v>392</v>
      </c>
      <c r="EI102">
        <v>370</v>
      </c>
      <c r="EJ102">
        <v>348</v>
      </c>
      <c r="EK102">
        <v>325</v>
      </c>
      <c r="EL102">
        <v>302</v>
      </c>
      <c r="EM102">
        <v>278</v>
      </c>
      <c r="EN102">
        <v>255</v>
      </c>
      <c r="EO102">
        <v>232</v>
      </c>
      <c r="EP102">
        <v>209</v>
      </c>
      <c r="ER102" s="4">
        <f>PM!K99</f>
        <v>0.24999999666666667</v>
      </c>
      <c r="ES102" s="3">
        <f>MATCH(PM!K99,Annuaire!$B$3:$EP$3)</f>
        <v>37</v>
      </c>
      <c r="ET102">
        <f t="shared" ca="1" si="22"/>
        <v>0.24999984444444434</v>
      </c>
      <c r="EU102">
        <f t="shared" ca="1" si="23"/>
        <v>0.25694428444444434</v>
      </c>
      <c r="EV102">
        <f t="shared" ca="1" si="24"/>
        <v>575</v>
      </c>
      <c r="EW102">
        <f t="shared" ca="1" si="25"/>
        <v>581</v>
      </c>
      <c r="EY102" s="5">
        <f ca="1">(((PM!K99-Annuaire!ET102)*(Annuaire!EW102-Annuaire!EV102))/(Annuaire!EU102-Annuaire!ET102))+Annuaire!EV102</f>
        <v>575.00013152008421</v>
      </c>
      <c r="FA102" s="6">
        <f>PM!N99</f>
        <v>0.76388888855555548</v>
      </c>
      <c r="FB102">
        <f>MATCH(PM!N99,Annuaire!$B$3:$EP$3)</f>
        <v>111</v>
      </c>
      <c r="FC102">
        <f t="shared" ca="1" si="26"/>
        <v>0.76388840444444617</v>
      </c>
      <c r="FD102">
        <f t="shared" ca="1" si="27"/>
        <v>0.77083284444444622</v>
      </c>
      <c r="FE102">
        <f t="shared" ca="1" si="28"/>
        <v>601</v>
      </c>
      <c r="FF102">
        <f t="shared" ca="1" si="29"/>
        <v>607</v>
      </c>
      <c r="FH102" s="8">
        <f ca="1">(((PM!N99-Annuaire!FC102)*(Annuaire!FF102-Annuaire!FE102))/(Annuaire!FD102-Annuaire!FC102))+Annuaire!FE102</f>
        <v>601.00041827226619</v>
      </c>
    </row>
    <row r="103" spans="1:164" x14ac:dyDescent="0.25">
      <c r="A103" s="1">
        <v>42190</v>
      </c>
      <c r="B103">
        <v>209</v>
      </c>
      <c r="C103">
        <v>191</v>
      </c>
      <c r="D103">
        <v>171</v>
      </c>
      <c r="E103">
        <v>151</v>
      </c>
      <c r="F103">
        <v>134</v>
      </c>
      <c r="G103">
        <v>118</v>
      </c>
      <c r="H103">
        <v>105</v>
      </c>
      <c r="I103">
        <v>95</v>
      </c>
      <c r="J103">
        <v>88</v>
      </c>
      <c r="K103">
        <v>84</v>
      </c>
      <c r="L103">
        <v>84</v>
      </c>
      <c r="M103">
        <v>87</v>
      </c>
      <c r="N103">
        <v>93</v>
      </c>
      <c r="O103">
        <v>103</v>
      </c>
      <c r="P103">
        <v>116</v>
      </c>
      <c r="Q103">
        <v>131</v>
      </c>
      <c r="R103">
        <v>150</v>
      </c>
      <c r="S103">
        <v>170</v>
      </c>
      <c r="T103">
        <v>192</v>
      </c>
      <c r="U103">
        <v>215</v>
      </c>
      <c r="V103">
        <v>239</v>
      </c>
      <c r="W103">
        <v>263</v>
      </c>
      <c r="X103">
        <v>287</v>
      </c>
      <c r="Y103">
        <v>311</v>
      </c>
      <c r="Z103">
        <v>334</v>
      </c>
      <c r="AA103">
        <v>357</v>
      </c>
      <c r="AB103">
        <v>378</v>
      </c>
      <c r="AC103">
        <v>398</v>
      </c>
      <c r="AD103">
        <v>418</v>
      </c>
      <c r="AE103">
        <v>436</v>
      </c>
      <c r="AF103">
        <v>453</v>
      </c>
      <c r="AG103">
        <v>469</v>
      </c>
      <c r="AH103">
        <v>483</v>
      </c>
      <c r="AI103">
        <v>497</v>
      </c>
      <c r="AJ103">
        <v>510</v>
      </c>
      <c r="AK103">
        <v>522</v>
      </c>
      <c r="AL103">
        <v>533</v>
      </c>
      <c r="AM103">
        <v>543</v>
      </c>
      <c r="AN103">
        <v>552</v>
      </c>
      <c r="AO103">
        <v>560</v>
      </c>
      <c r="AP103">
        <v>567</v>
      </c>
      <c r="AQ103">
        <v>573</v>
      </c>
      <c r="AR103">
        <v>579</v>
      </c>
      <c r="AS103">
        <v>583</v>
      </c>
      <c r="AT103">
        <v>586</v>
      </c>
      <c r="AU103">
        <v>588</v>
      </c>
      <c r="AV103">
        <v>589</v>
      </c>
      <c r="AW103">
        <v>589</v>
      </c>
      <c r="AX103">
        <v>588</v>
      </c>
      <c r="AY103">
        <v>586</v>
      </c>
      <c r="AZ103">
        <v>583</v>
      </c>
      <c r="BA103">
        <v>578</v>
      </c>
      <c r="BB103">
        <v>573</v>
      </c>
      <c r="BC103">
        <v>567</v>
      </c>
      <c r="BD103">
        <v>559</v>
      </c>
      <c r="BE103">
        <v>551</v>
      </c>
      <c r="BF103">
        <v>541</v>
      </c>
      <c r="BG103">
        <v>531</v>
      </c>
      <c r="BH103">
        <v>519</v>
      </c>
      <c r="BI103">
        <v>507</v>
      </c>
      <c r="BJ103">
        <v>493</v>
      </c>
      <c r="BK103">
        <v>479</v>
      </c>
      <c r="BL103">
        <v>464</v>
      </c>
      <c r="BM103">
        <v>448</v>
      </c>
      <c r="BN103">
        <v>431</v>
      </c>
      <c r="BO103">
        <v>413</v>
      </c>
      <c r="BP103">
        <v>395</v>
      </c>
      <c r="BQ103">
        <v>376</v>
      </c>
      <c r="BR103">
        <v>356</v>
      </c>
      <c r="BS103">
        <v>336</v>
      </c>
      <c r="BT103">
        <v>315</v>
      </c>
      <c r="BU103">
        <v>293</v>
      </c>
      <c r="BV103">
        <v>272</v>
      </c>
      <c r="BW103">
        <v>250</v>
      </c>
      <c r="BX103">
        <v>229</v>
      </c>
      <c r="BY103">
        <v>208</v>
      </c>
      <c r="BZ103">
        <v>188</v>
      </c>
      <c r="CA103">
        <v>170</v>
      </c>
      <c r="CB103">
        <v>153</v>
      </c>
      <c r="CC103">
        <v>138</v>
      </c>
      <c r="CD103">
        <v>126</v>
      </c>
      <c r="CE103">
        <v>116</v>
      </c>
      <c r="CF103">
        <v>109</v>
      </c>
      <c r="CG103">
        <v>106</v>
      </c>
      <c r="CH103">
        <v>106</v>
      </c>
      <c r="CI103">
        <v>109</v>
      </c>
      <c r="CJ103">
        <v>116</v>
      </c>
      <c r="CK103">
        <v>126</v>
      </c>
      <c r="CL103">
        <v>139</v>
      </c>
      <c r="CM103">
        <v>154</v>
      </c>
      <c r="CN103">
        <v>172</v>
      </c>
      <c r="CO103">
        <v>192</v>
      </c>
      <c r="CP103">
        <v>214</v>
      </c>
      <c r="CQ103">
        <v>237</v>
      </c>
      <c r="CR103">
        <v>260</v>
      </c>
      <c r="CS103">
        <v>284</v>
      </c>
      <c r="CT103">
        <v>307</v>
      </c>
      <c r="CU103">
        <v>331</v>
      </c>
      <c r="CV103">
        <v>353</v>
      </c>
      <c r="CW103">
        <v>376</v>
      </c>
      <c r="CX103">
        <v>397</v>
      </c>
      <c r="CY103">
        <v>417</v>
      </c>
      <c r="CZ103">
        <v>436</v>
      </c>
      <c r="DA103">
        <v>454</v>
      </c>
      <c r="DB103">
        <v>471</v>
      </c>
      <c r="DC103">
        <v>487</v>
      </c>
      <c r="DD103">
        <v>502</v>
      </c>
      <c r="DE103">
        <v>516</v>
      </c>
      <c r="DF103">
        <v>529</v>
      </c>
      <c r="DG103">
        <v>542</v>
      </c>
      <c r="DH103">
        <v>553</v>
      </c>
      <c r="DI103">
        <v>563</v>
      </c>
      <c r="DJ103">
        <v>573</v>
      </c>
      <c r="DK103">
        <v>581</v>
      </c>
      <c r="DL103">
        <v>589</v>
      </c>
      <c r="DM103">
        <v>596</v>
      </c>
      <c r="DN103">
        <v>601</v>
      </c>
      <c r="DO103">
        <v>606</v>
      </c>
      <c r="DP103">
        <v>610</v>
      </c>
      <c r="DQ103">
        <v>612</v>
      </c>
      <c r="DR103">
        <v>614</v>
      </c>
      <c r="DS103">
        <v>614</v>
      </c>
      <c r="DT103">
        <v>613</v>
      </c>
      <c r="DU103">
        <v>611</v>
      </c>
      <c r="DV103">
        <v>608</v>
      </c>
      <c r="DW103">
        <v>604</v>
      </c>
      <c r="DX103">
        <v>599</v>
      </c>
      <c r="DY103">
        <v>592</v>
      </c>
      <c r="DZ103">
        <v>585</v>
      </c>
      <c r="EA103">
        <v>576</v>
      </c>
      <c r="EB103">
        <v>566</v>
      </c>
      <c r="EC103">
        <v>555</v>
      </c>
      <c r="ED103">
        <v>543</v>
      </c>
      <c r="EE103">
        <v>530</v>
      </c>
      <c r="EF103">
        <v>515</v>
      </c>
      <c r="EG103">
        <v>500</v>
      </c>
      <c r="EH103">
        <v>484</v>
      </c>
      <c r="EI103">
        <v>467</v>
      </c>
      <c r="EJ103">
        <v>448</v>
      </c>
      <c r="EK103">
        <v>429</v>
      </c>
      <c r="EL103">
        <v>409</v>
      </c>
      <c r="EM103">
        <v>388</v>
      </c>
      <c r="EN103">
        <v>367</v>
      </c>
      <c r="EO103">
        <v>344</v>
      </c>
      <c r="EP103">
        <v>321</v>
      </c>
      <c r="ER103" s="4">
        <f>PM!K100</f>
        <v>0.28124999666666667</v>
      </c>
      <c r="ES103" s="3">
        <f>MATCH(PM!K100,Annuaire!$B$3:$EP$3)</f>
        <v>41</v>
      </c>
      <c r="ET103">
        <f t="shared" ca="1" si="22"/>
        <v>0.27777760444444433</v>
      </c>
      <c r="EU103">
        <f t="shared" ca="1" si="23"/>
        <v>0.28472204444444432</v>
      </c>
      <c r="EV103">
        <f t="shared" ca="1" si="24"/>
        <v>567</v>
      </c>
      <c r="EW103">
        <f t="shared" ca="1" si="25"/>
        <v>573</v>
      </c>
      <c r="EY103" s="5">
        <f ca="1">(((PM!K100-Annuaire!ET103)*(Annuaire!EW103-Annuaire!EV103))/(Annuaire!EU103-Annuaire!ET103))+Annuaire!EV103</f>
        <v>570.0001488000953</v>
      </c>
      <c r="FA103" s="6">
        <f>PM!N100</f>
        <v>0.79722222188888892</v>
      </c>
      <c r="FB103">
        <f>MATCH(PM!N100,Annuaire!$B$3:$EP$3)</f>
        <v>115</v>
      </c>
      <c r="FC103">
        <f t="shared" ca="1" si="26"/>
        <v>0.79166616444444637</v>
      </c>
      <c r="FD103">
        <f t="shared" ca="1" si="27"/>
        <v>0.79861060444444643</v>
      </c>
      <c r="FE103">
        <f t="shared" ca="1" si="28"/>
        <v>589</v>
      </c>
      <c r="FF103">
        <f t="shared" ca="1" si="29"/>
        <v>596</v>
      </c>
      <c r="FH103" s="8">
        <f ca="1">(((PM!N100-Annuaire!FC103)*(Annuaire!FF103-Annuaire!FE103))/(Annuaire!FD103-Annuaire!FC103))+Annuaire!FE103</f>
        <v>594.60050948832406</v>
      </c>
    </row>
    <row r="104" spans="1:164" x14ac:dyDescent="0.25">
      <c r="A104" s="1">
        <v>42191</v>
      </c>
      <c r="B104">
        <v>321</v>
      </c>
      <c r="C104">
        <v>302</v>
      </c>
      <c r="D104">
        <v>279</v>
      </c>
      <c r="E104">
        <v>256</v>
      </c>
      <c r="F104">
        <v>233</v>
      </c>
      <c r="G104">
        <v>211</v>
      </c>
      <c r="H104">
        <v>189</v>
      </c>
      <c r="I104">
        <v>169</v>
      </c>
      <c r="J104">
        <v>151</v>
      </c>
      <c r="K104">
        <v>134</v>
      </c>
      <c r="L104">
        <v>119</v>
      </c>
      <c r="M104">
        <v>107</v>
      </c>
      <c r="N104">
        <v>99</v>
      </c>
      <c r="O104">
        <v>93</v>
      </c>
      <c r="P104">
        <v>90</v>
      </c>
      <c r="Q104">
        <v>91</v>
      </c>
      <c r="R104">
        <v>96</v>
      </c>
      <c r="S104">
        <v>103</v>
      </c>
      <c r="T104">
        <v>114</v>
      </c>
      <c r="U104">
        <v>128</v>
      </c>
      <c r="V104">
        <v>145</v>
      </c>
      <c r="W104">
        <v>164</v>
      </c>
      <c r="X104">
        <v>184</v>
      </c>
      <c r="Y104">
        <v>206</v>
      </c>
      <c r="Z104">
        <v>229</v>
      </c>
      <c r="AA104">
        <v>253</v>
      </c>
      <c r="AB104">
        <v>277</v>
      </c>
      <c r="AC104">
        <v>301</v>
      </c>
      <c r="AD104">
        <v>324</v>
      </c>
      <c r="AE104">
        <v>346</v>
      </c>
      <c r="AF104">
        <v>368</v>
      </c>
      <c r="AG104">
        <v>388</v>
      </c>
      <c r="AH104">
        <v>407</v>
      </c>
      <c r="AI104">
        <v>425</v>
      </c>
      <c r="AJ104">
        <v>442</v>
      </c>
      <c r="AK104">
        <v>457</v>
      </c>
      <c r="AL104">
        <v>472</v>
      </c>
      <c r="AM104">
        <v>485</v>
      </c>
      <c r="AN104">
        <v>497</v>
      </c>
      <c r="AO104">
        <v>508</v>
      </c>
      <c r="AP104">
        <v>518</v>
      </c>
      <c r="AQ104">
        <v>527</v>
      </c>
      <c r="AR104">
        <v>536</v>
      </c>
      <c r="AS104">
        <v>543</v>
      </c>
      <c r="AT104">
        <v>550</v>
      </c>
      <c r="AU104">
        <v>556</v>
      </c>
      <c r="AV104">
        <v>561</v>
      </c>
      <c r="AW104">
        <v>565</v>
      </c>
      <c r="AX104">
        <v>568</v>
      </c>
      <c r="AY104">
        <v>571</v>
      </c>
      <c r="AZ104">
        <v>573</v>
      </c>
      <c r="BA104">
        <v>574</v>
      </c>
      <c r="BB104">
        <v>574</v>
      </c>
      <c r="BC104">
        <v>573</v>
      </c>
      <c r="BD104">
        <v>571</v>
      </c>
      <c r="BE104">
        <v>568</v>
      </c>
      <c r="BF104">
        <v>564</v>
      </c>
      <c r="BG104">
        <v>560</v>
      </c>
      <c r="BH104">
        <v>554</v>
      </c>
      <c r="BI104">
        <v>548</v>
      </c>
      <c r="BJ104">
        <v>540</v>
      </c>
      <c r="BK104">
        <v>532</v>
      </c>
      <c r="BL104">
        <v>522</v>
      </c>
      <c r="BM104">
        <v>512</v>
      </c>
      <c r="BN104">
        <v>500</v>
      </c>
      <c r="BO104">
        <v>488</v>
      </c>
      <c r="BP104">
        <v>474</v>
      </c>
      <c r="BQ104">
        <v>460</v>
      </c>
      <c r="BR104">
        <v>445</v>
      </c>
      <c r="BS104">
        <v>429</v>
      </c>
      <c r="BT104">
        <v>412</v>
      </c>
      <c r="BU104">
        <v>394</v>
      </c>
      <c r="BV104">
        <v>376</v>
      </c>
      <c r="BW104">
        <v>356</v>
      </c>
      <c r="BX104">
        <v>336</v>
      </c>
      <c r="BY104">
        <v>316</v>
      </c>
      <c r="BZ104">
        <v>295</v>
      </c>
      <c r="CA104">
        <v>274</v>
      </c>
      <c r="CB104">
        <v>253</v>
      </c>
      <c r="CC104">
        <v>232</v>
      </c>
      <c r="CD104">
        <v>212</v>
      </c>
      <c r="CE104">
        <v>193</v>
      </c>
      <c r="CF104">
        <v>175</v>
      </c>
      <c r="CG104">
        <v>159</v>
      </c>
      <c r="CH104">
        <v>145</v>
      </c>
      <c r="CI104">
        <v>134</v>
      </c>
      <c r="CJ104">
        <v>126</v>
      </c>
      <c r="CK104">
        <v>120</v>
      </c>
      <c r="CL104">
        <v>117</v>
      </c>
      <c r="CM104">
        <v>118</v>
      </c>
      <c r="CN104">
        <v>123</v>
      </c>
      <c r="CO104">
        <v>130</v>
      </c>
      <c r="CP104">
        <v>140</v>
      </c>
      <c r="CQ104">
        <v>154</v>
      </c>
      <c r="CR104">
        <v>169</v>
      </c>
      <c r="CS104">
        <v>187</v>
      </c>
      <c r="CT104">
        <v>207</v>
      </c>
      <c r="CU104">
        <v>228</v>
      </c>
      <c r="CV104">
        <v>250</v>
      </c>
      <c r="CW104">
        <v>273</v>
      </c>
      <c r="CX104">
        <v>296</v>
      </c>
      <c r="CY104">
        <v>319</v>
      </c>
      <c r="CZ104">
        <v>341</v>
      </c>
      <c r="DA104">
        <v>362</v>
      </c>
      <c r="DB104">
        <v>383</v>
      </c>
      <c r="DC104">
        <v>403</v>
      </c>
      <c r="DD104">
        <v>422</v>
      </c>
      <c r="DE104">
        <v>439</v>
      </c>
      <c r="DF104">
        <v>456</v>
      </c>
      <c r="DG104">
        <v>471</v>
      </c>
      <c r="DH104">
        <v>486</v>
      </c>
      <c r="DI104">
        <v>499</v>
      </c>
      <c r="DJ104">
        <v>511</v>
      </c>
      <c r="DK104">
        <v>523</v>
      </c>
      <c r="DL104">
        <v>533</v>
      </c>
      <c r="DM104">
        <v>543</v>
      </c>
      <c r="DN104">
        <v>552</v>
      </c>
      <c r="DO104">
        <v>560</v>
      </c>
      <c r="DP104">
        <v>567</v>
      </c>
      <c r="DQ104">
        <v>574</v>
      </c>
      <c r="DR104">
        <v>579</v>
      </c>
      <c r="DS104">
        <v>584</v>
      </c>
      <c r="DT104">
        <v>588</v>
      </c>
      <c r="DU104">
        <v>591</v>
      </c>
      <c r="DV104">
        <v>594</v>
      </c>
      <c r="DW104">
        <v>595</v>
      </c>
      <c r="DX104">
        <v>596</v>
      </c>
      <c r="DY104">
        <v>596</v>
      </c>
      <c r="DZ104">
        <v>594</v>
      </c>
      <c r="EA104">
        <v>592</v>
      </c>
      <c r="EB104">
        <v>589</v>
      </c>
      <c r="EC104">
        <v>585</v>
      </c>
      <c r="ED104">
        <v>579</v>
      </c>
      <c r="EE104">
        <v>573</v>
      </c>
      <c r="EF104">
        <v>565</v>
      </c>
      <c r="EG104">
        <v>556</v>
      </c>
      <c r="EH104">
        <v>546</v>
      </c>
      <c r="EI104">
        <v>536</v>
      </c>
      <c r="EJ104">
        <v>524</v>
      </c>
      <c r="EK104">
        <v>510</v>
      </c>
      <c r="EL104">
        <v>496</v>
      </c>
      <c r="EM104">
        <v>481</v>
      </c>
      <c r="EN104">
        <v>465</v>
      </c>
      <c r="EO104">
        <v>447</v>
      </c>
      <c r="EP104">
        <v>429</v>
      </c>
      <c r="ER104" s="4">
        <f>PM!K101</f>
        <v>0.31597221888888888</v>
      </c>
      <c r="ES104" s="3">
        <f>MATCH(PM!K101,Annuaire!$B$3:$EP$3)</f>
        <v>46</v>
      </c>
      <c r="ET104">
        <f t="shared" ca="1" si="22"/>
        <v>0.31249980444444431</v>
      </c>
      <c r="EU104">
        <f t="shared" ca="1" si="23"/>
        <v>0.3194442444444443</v>
      </c>
      <c r="EV104">
        <f t="shared" ca="1" si="24"/>
        <v>556</v>
      </c>
      <c r="EW104">
        <f t="shared" ca="1" si="25"/>
        <v>561</v>
      </c>
      <c r="EY104" s="5">
        <f ca="1">(((PM!K101-Annuaire!ET104)*(Annuaire!EW104-Annuaire!EV104))/(Annuaire!EU104-Annuaire!ET104))+Annuaire!EV104</f>
        <v>558.50014000008969</v>
      </c>
      <c r="FA104" s="6">
        <f>PM!N101</f>
        <v>0.834722221888889</v>
      </c>
      <c r="FB104">
        <f>MATCH(PM!N101,Annuaire!$B$3:$EP$3)</f>
        <v>121</v>
      </c>
      <c r="FC104">
        <f t="shared" ca="1" si="26"/>
        <v>0.83333280444444668</v>
      </c>
      <c r="FD104">
        <f t="shared" ca="1" si="27"/>
        <v>0.84027724444444674</v>
      </c>
      <c r="FE104">
        <f t="shared" ca="1" si="28"/>
        <v>579</v>
      </c>
      <c r="FF104">
        <f t="shared" ca="1" si="29"/>
        <v>584</v>
      </c>
      <c r="FH104" s="8">
        <f ca="1">(((PM!N101-Annuaire!FC104)*(Annuaire!FF104-Annuaire!FE104))/(Annuaire!FD104-Annuaire!FC104))+Annuaire!FE104</f>
        <v>580.00038120024249</v>
      </c>
    </row>
    <row r="105" spans="1:164" x14ac:dyDescent="0.25">
      <c r="A105" s="1">
        <v>42192</v>
      </c>
      <c r="B105">
        <v>429</v>
      </c>
      <c r="C105">
        <v>412</v>
      </c>
      <c r="D105">
        <v>393</v>
      </c>
      <c r="E105">
        <v>372</v>
      </c>
      <c r="F105">
        <v>351</v>
      </c>
      <c r="G105">
        <v>329</v>
      </c>
      <c r="H105">
        <v>307</v>
      </c>
      <c r="I105">
        <v>285</v>
      </c>
      <c r="J105">
        <v>262</v>
      </c>
      <c r="K105">
        <v>241</v>
      </c>
      <c r="L105">
        <v>219</v>
      </c>
      <c r="M105">
        <v>199</v>
      </c>
      <c r="N105">
        <v>180</v>
      </c>
      <c r="O105">
        <v>162</v>
      </c>
      <c r="P105">
        <v>147</v>
      </c>
      <c r="Q105">
        <v>134</v>
      </c>
      <c r="R105">
        <v>123</v>
      </c>
      <c r="S105">
        <v>115</v>
      </c>
      <c r="T105">
        <v>110</v>
      </c>
      <c r="U105">
        <v>108</v>
      </c>
      <c r="V105">
        <v>110</v>
      </c>
      <c r="W105">
        <v>114</v>
      </c>
      <c r="X105">
        <v>122</v>
      </c>
      <c r="Y105">
        <v>133</v>
      </c>
      <c r="Z105">
        <v>147</v>
      </c>
      <c r="AA105">
        <v>163</v>
      </c>
      <c r="AB105">
        <v>181</v>
      </c>
      <c r="AC105">
        <v>201</v>
      </c>
      <c r="AD105">
        <v>222</v>
      </c>
      <c r="AE105">
        <v>244</v>
      </c>
      <c r="AF105">
        <v>267</v>
      </c>
      <c r="AG105">
        <v>289</v>
      </c>
      <c r="AH105">
        <v>312</v>
      </c>
      <c r="AI105">
        <v>334</v>
      </c>
      <c r="AJ105">
        <v>355</v>
      </c>
      <c r="AK105">
        <v>375</v>
      </c>
      <c r="AL105">
        <v>393</v>
      </c>
      <c r="AM105">
        <v>411</v>
      </c>
      <c r="AN105">
        <v>427</v>
      </c>
      <c r="AO105">
        <v>442</v>
      </c>
      <c r="AP105">
        <v>455</v>
      </c>
      <c r="AQ105">
        <v>468</v>
      </c>
      <c r="AR105">
        <v>479</v>
      </c>
      <c r="AS105">
        <v>489</v>
      </c>
      <c r="AT105">
        <v>498</v>
      </c>
      <c r="AU105">
        <v>506</v>
      </c>
      <c r="AV105">
        <v>513</v>
      </c>
      <c r="AW105">
        <v>520</v>
      </c>
      <c r="AX105">
        <v>526</v>
      </c>
      <c r="AY105">
        <v>531</v>
      </c>
      <c r="AZ105">
        <v>536</v>
      </c>
      <c r="BA105">
        <v>540</v>
      </c>
      <c r="BB105">
        <v>543</v>
      </c>
      <c r="BC105">
        <v>546</v>
      </c>
      <c r="BD105">
        <v>548</v>
      </c>
      <c r="BE105">
        <v>550</v>
      </c>
      <c r="BF105">
        <v>551</v>
      </c>
      <c r="BG105">
        <v>552</v>
      </c>
      <c r="BH105">
        <v>552</v>
      </c>
      <c r="BI105">
        <v>551</v>
      </c>
      <c r="BJ105">
        <v>550</v>
      </c>
      <c r="BK105">
        <v>547</v>
      </c>
      <c r="BL105">
        <v>544</v>
      </c>
      <c r="BM105">
        <v>540</v>
      </c>
      <c r="BN105">
        <v>535</v>
      </c>
      <c r="BO105">
        <v>529</v>
      </c>
      <c r="BP105">
        <v>523</v>
      </c>
      <c r="BQ105">
        <v>515</v>
      </c>
      <c r="BR105">
        <v>506</v>
      </c>
      <c r="BS105">
        <v>496</v>
      </c>
      <c r="BT105">
        <v>485</v>
      </c>
      <c r="BU105">
        <v>473</v>
      </c>
      <c r="BV105">
        <v>461</v>
      </c>
      <c r="BW105">
        <v>447</v>
      </c>
      <c r="BX105">
        <v>432</v>
      </c>
      <c r="BY105">
        <v>416</v>
      </c>
      <c r="BZ105">
        <v>399</v>
      </c>
      <c r="CA105">
        <v>382</v>
      </c>
      <c r="CB105">
        <v>364</v>
      </c>
      <c r="CC105">
        <v>345</v>
      </c>
      <c r="CD105">
        <v>325</v>
      </c>
      <c r="CE105">
        <v>305</v>
      </c>
      <c r="CF105">
        <v>285</v>
      </c>
      <c r="CG105">
        <v>265</v>
      </c>
      <c r="CH105">
        <v>246</v>
      </c>
      <c r="CI105">
        <v>227</v>
      </c>
      <c r="CJ105">
        <v>209</v>
      </c>
      <c r="CK105">
        <v>192</v>
      </c>
      <c r="CL105">
        <v>177</v>
      </c>
      <c r="CM105">
        <v>164</v>
      </c>
      <c r="CN105">
        <v>153</v>
      </c>
      <c r="CO105">
        <v>145</v>
      </c>
      <c r="CP105">
        <v>140</v>
      </c>
      <c r="CQ105">
        <v>137</v>
      </c>
      <c r="CR105">
        <v>138</v>
      </c>
      <c r="CS105">
        <v>142</v>
      </c>
      <c r="CT105">
        <v>148</v>
      </c>
      <c r="CU105">
        <v>158</v>
      </c>
      <c r="CV105">
        <v>170</v>
      </c>
      <c r="CW105">
        <v>185</v>
      </c>
      <c r="CX105">
        <v>202</v>
      </c>
      <c r="CY105">
        <v>220</v>
      </c>
      <c r="CZ105">
        <v>240</v>
      </c>
      <c r="DA105">
        <v>260</v>
      </c>
      <c r="DB105">
        <v>282</v>
      </c>
      <c r="DC105">
        <v>303</v>
      </c>
      <c r="DD105">
        <v>324</v>
      </c>
      <c r="DE105">
        <v>345</v>
      </c>
      <c r="DF105">
        <v>365</v>
      </c>
      <c r="DG105">
        <v>384</v>
      </c>
      <c r="DH105">
        <v>402</v>
      </c>
      <c r="DI105">
        <v>419</v>
      </c>
      <c r="DJ105">
        <v>435</v>
      </c>
      <c r="DK105">
        <v>449</v>
      </c>
      <c r="DL105">
        <v>463</v>
      </c>
      <c r="DM105">
        <v>476</v>
      </c>
      <c r="DN105">
        <v>487</v>
      </c>
      <c r="DO105">
        <v>498</v>
      </c>
      <c r="DP105">
        <v>507</v>
      </c>
      <c r="DQ105">
        <v>516</v>
      </c>
      <c r="DR105">
        <v>524</v>
      </c>
      <c r="DS105">
        <v>531</v>
      </c>
      <c r="DT105">
        <v>538</v>
      </c>
      <c r="DU105">
        <v>544</v>
      </c>
      <c r="DV105">
        <v>550</v>
      </c>
      <c r="DW105">
        <v>554</v>
      </c>
      <c r="DX105">
        <v>559</v>
      </c>
      <c r="DY105">
        <v>563</v>
      </c>
      <c r="DZ105">
        <v>566</v>
      </c>
      <c r="EA105">
        <v>569</v>
      </c>
      <c r="EB105">
        <v>571</v>
      </c>
      <c r="EC105">
        <v>572</v>
      </c>
      <c r="ED105">
        <v>573</v>
      </c>
      <c r="EE105">
        <v>572</v>
      </c>
      <c r="EF105">
        <v>572</v>
      </c>
      <c r="EG105">
        <v>570</v>
      </c>
      <c r="EH105">
        <v>567</v>
      </c>
      <c r="EI105">
        <v>563</v>
      </c>
      <c r="EJ105">
        <v>559</v>
      </c>
      <c r="EK105">
        <v>553</v>
      </c>
      <c r="EL105">
        <v>546</v>
      </c>
      <c r="EM105">
        <v>538</v>
      </c>
      <c r="EN105">
        <v>529</v>
      </c>
      <c r="EO105">
        <v>519</v>
      </c>
      <c r="EP105">
        <v>507</v>
      </c>
      <c r="ER105" s="4">
        <f>PM!K102</f>
        <v>0.35694444111111107</v>
      </c>
      <c r="ES105" s="3">
        <f>MATCH(PM!K102,Annuaire!$B$3:$EP$3)</f>
        <v>52</v>
      </c>
      <c r="ET105">
        <f t="shared" ca="1" si="22"/>
        <v>0.35416644444444428</v>
      </c>
      <c r="EU105">
        <f t="shared" ca="1" si="23"/>
        <v>0.36111088444444428</v>
      </c>
      <c r="EV105">
        <f t="shared" ca="1" si="24"/>
        <v>540</v>
      </c>
      <c r="EW105">
        <f t="shared" ca="1" si="25"/>
        <v>543</v>
      </c>
      <c r="EY105" s="5">
        <f ca="1">(((PM!K102-Annuaire!ET105)*(Annuaire!EW105-Annuaire!EV105))/(Annuaire!EU105-Annuaire!ET105))+Annuaire!EV105</f>
        <v>541.20009532806102</v>
      </c>
      <c r="FA105" s="6">
        <f>PM!N102</f>
        <v>0.87777777744444441</v>
      </c>
      <c r="FB105">
        <f>MATCH(PM!N102,Annuaire!$B$3:$EP$3)</f>
        <v>127</v>
      </c>
      <c r="FC105">
        <f t="shared" ca="1" si="26"/>
        <v>0.87499944444444699</v>
      </c>
      <c r="FD105">
        <f t="shared" ca="1" si="27"/>
        <v>0.88194388444444705</v>
      </c>
      <c r="FE105">
        <f t="shared" ca="1" si="28"/>
        <v>559</v>
      </c>
      <c r="FF105">
        <f t="shared" ca="1" si="29"/>
        <v>563</v>
      </c>
      <c r="FH105" s="8">
        <f ca="1">(((PM!N102-Annuaire!FC105)*(Annuaire!FF105-Annuaire!FE105))/(Annuaire!FD105-Annuaire!FC105))+Annuaire!FE105</f>
        <v>560.60032083220381</v>
      </c>
    </row>
    <row r="106" spans="1:164" x14ac:dyDescent="0.25">
      <c r="A106" s="1">
        <v>42193</v>
      </c>
      <c r="B106">
        <v>507</v>
      </c>
      <c r="C106">
        <v>496</v>
      </c>
      <c r="D106">
        <v>483</v>
      </c>
      <c r="E106">
        <v>468</v>
      </c>
      <c r="F106">
        <v>453</v>
      </c>
      <c r="G106">
        <v>436</v>
      </c>
      <c r="H106">
        <v>419</v>
      </c>
      <c r="I106">
        <v>400</v>
      </c>
      <c r="J106">
        <v>381</v>
      </c>
      <c r="K106">
        <v>361</v>
      </c>
      <c r="L106">
        <v>341</v>
      </c>
      <c r="M106">
        <v>320</v>
      </c>
      <c r="N106">
        <v>300</v>
      </c>
      <c r="O106">
        <v>279</v>
      </c>
      <c r="P106">
        <v>259</v>
      </c>
      <c r="Q106">
        <v>239</v>
      </c>
      <c r="R106">
        <v>220</v>
      </c>
      <c r="S106">
        <v>202</v>
      </c>
      <c r="T106">
        <v>186</v>
      </c>
      <c r="U106">
        <v>171</v>
      </c>
      <c r="V106">
        <v>159</v>
      </c>
      <c r="W106">
        <v>149</v>
      </c>
      <c r="X106">
        <v>141</v>
      </c>
      <c r="Y106">
        <v>136</v>
      </c>
      <c r="Z106">
        <v>134</v>
      </c>
      <c r="AA106">
        <v>135</v>
      </c>
      <c r="AB106">
        <v>138</v>
      </c>
      <c r="AC106">
        <v>145</v>
      </c>
      <c r="AD106">
        <v>154</v>
      </c>
      <c r="AE106">
        <v>166</v>
      </c>
      <c r="AF106">
        <v>181</v>
      </c>
      <c r="AG106">
        <v>197</v>
      </c>
      <c r="AH106">
        <v>215</v>
      </c>
      <c r="AI106">
        <v>234</v>
      </c>
      <c r="AJ106">
        <v>255</v>
      </c>
      <c r="AK106">
        <v>275</v>
      </c>
      <c r="AL106">
        <v>296</v>
      </c>
      <c r="AM106">
        <v>317</v>
      </c>
      <c r="AN106">
        <v>337</v>
      </c>
      <c r="AO106">
        <v>356</v>
      </c>
      <c r="AP106">
        <v>374</v>
      </c>
      <c r="AQ106">
        <v>391</v>
      </c>
      <c r="AR106">
        <v>407</v>
      </c>
      <c r="AS106">
        <v>421</v>
      </c>
      <c r="AT106">
        <v>434</v>
      </c>
      <c r="AU106">
        <v>446</v>
      </c>
      <c r="AV106">
        <v>456</v>
      </c>
      <c r="AW106">
        <v>466</v>
      </c>
      <c r="AX106">
        <v>474</v>
      </c>
      <c r="AY106">
        <v>481</v>
      </c>
      <c r="AZ106">
        <v>488</v>
      </c>
      <c r="BA106">
        <v>493</v>
      </c>
      <c r="BB106">
        <v>498</v>
      </c>
      <c r="BC106">
        <v>503</v>
      </c>
      <c r="BD106">
        <v>507</v>
      </c>
      <c r="BE106">
        <v>511</v>
      </c>
      <c r="BF106">
        <v>514</v>
      </c>
      <c r="BG106">
        <v>517</v>
      </c>
      <c r="BH106">
        <v>520</v>
      </c>
      <c r="BI106">
        <v>523</v>
      </c>
      <c r="BJ106">
        <v>525</v>
      </c>
      <c r="BK106">
        <v>527</v>
      </c>
      <c r="BL106">
        <v>529</v>
      </c>
      <c r="BM106">
        <v>530</v>
      </c>
      <c r="BN106">
        <v>531</v>
      </c>
      <c r="BO106">
        <v>531</v>
      </c>
      <c r="BP106">
        <v>531</v>
      </c>
      <c r="BQ106">
        <v>530</v>
      </c>
      <c r="BR106">
        <v>528</v>
      </c>
      <c r="BS106">
        <v>525</v>
      </c>
      <c r="BT106">
        <v>521</v>
      </c>
      <c r="BU106">
        <v>516</v>
      </c>
      <c r="BV106">
        <v>511</v>
      </c>
      <c r="BW106">
        <v>504</v>
      </c>
      <c r="BX106">
        <v>496</v>
      </c>
      <c r="BY106">
        <v>487</v>
      </c>
      <c r="BZ106">
        <v>477</v>
      </c>
      <c r="CA106">
        <v>466</v>
      </c>
      <c r="CB106">
        <v>454</v>
      </c>
      <c r="CC106">
        <v>441</v>
      </c>
      <c r="CD106">
        <v>427</v>
      </c>
      <c r="CE106">
        <v>412</v>
      </c>
      <c r="CF106">
        <v>396</v>
      </c>
      <c r="CG106">
        <v>379</v>
      </c>
      <c r="CH106">
        <v>361</v>
      </c>
      <c r="CI106">
        <v>343</v>
      </c>
      <c r="CJ106">
        <v>325</v>
      </c>
      <c r="CK106">
        <v>306</v>
      </c>
      <c r="CL106">
        <v>288</v>
      </c>
      <c r="CM106">
        <v>269</v>
      </c>
      <c r="CN106">
        <v>251</v>
      </c>
      <c r="CO106">
        <v>234</v>
      </c>
      <c r="CP106">
        <v>218</v>
      </c>
      <c r="CQ106">
        <v>204</v>
      </c>
      <c r="CR106">
        <v>191</v>
      </c>
      <c r="CS106">
        <v>180</v>
      </c>
      <c r="CT106">
        <v>171</v>
      </c>
      <c r="CU106">
        <v>165</v>
      </c>
      <c r="CV106">
        <v>162</v>
      </c>
      <c r="CW106">
        <v>161</v>
      </c>
      <c r="CX106">
        <v>163</v>
      </c>
      <c r="CY106">
        <v>168</v>
      </c>
      <c r="CZ106">
        <v>175</v>
      </c>
      <c r="DA106">
        <v>185</v>
      </c>
      <c r="DB106">
        <v>197</v>
      </c>
      <c r="DC106">
        <v>212</v>
      </c>
      <c r="DD106">
        <v>228</v>
      </c>
      <c r="DE106">
        <v>245</v>
      </c>
      <c r="DF106">
        <v>263</v>
      </c>
      <c r="DG106">
        <v>282</v>
      </c>
      <c r="DH106">
        <v>301</v>
      </c>
      <c r="DI106">
        <v>320</v>
      </c>
      <c r="DJ106">
        <v>339</v>
      </c>
      <c r="DK106">
        <v>357</v>
      </c>
      <c r="DL106">
        <v>375</v>
      </c>
      <c r="DM106">
        <v>391</v>
      </c>
      <c r="DN106">
        <v>406</v>
      </c>
      <c r="DO106">
        <v>421</v>
      </c>
      <c r="DP106">
        <v>434</v>
      </c>
      <c r="DQ106">
        <v>446</v>
      </c>
      <c r="DR106">
        <v>457</v>
      </c>
      <c r="DS106">
        <v>467</v>
      </c>
      <c r="DT106">
        <v>476</v>
      </c>
      <c r="DU106">
        <v>484</v>
      </c>
      <c r="DV106">
        <v>491</v>
      </c>
      <c r="DW106">
        <v>498</v>
      </c>
      <c r="DX106">
        <v>505</v>
      </c>
      <c r="DY106">
        <v>510</v>
      </c>
      <c r="DZ106">
        <v>516</v>
      </c>
      <c r="EA106">
        <v>521</v>
      </c>
      <c r="EB106">
        <v>525</v>
      </c>
      <c r="EC106">
        <v>530</v>
      </c>
      <c r="ED106">
        <v>534</v>
      </c>
      <c r="EE106">
        <v>537</v>
      </c>
      <c r="EF106">
        <v>541</v>
      </c>
      <c r="EG106">
        <v>544</v>
      </c>
      <c r="EH106">
        <v>546</v>
      </c>
      <c r="EI106">
        <v>548</v>
      </c>
      <c r="EJ106">
        <v>549</v>
      </c>
      <c r="EK106">
        <v>550</v>
      </c>
      <c r="EL106">
        <v>550</v>
      </c>
      <c r="EM106">
        <v>549</v>
      </c>
      <c r="EN106">
        <v>548</v>
      </c>
      <c r="EO106">
        <v>545</v>
      </c>
      <c r="EP106">
        <v>542</v>
      </c>
      <c r="ER106" s="4">
        <f>PM!K103</f>
        <v>0.40833332999999999</v>
      </c>
      <c r="ES106" s="3">
        <f>MATCH(PM!K103,Annuaire!$B$3:$EP$3)</f>
        <v>59</v>
      </c>
      <c r="ET106">
        <f t="shared" ca="1" si="22"/>
        <v>0.40277752444444426</v>
      </c>
      <c r="EU106">
        <f t="shared" ca="1" si="23"/>
        <v>0.40972196444444425</v>
      </c>
      <c r="EV106">
        <f t="shared" ca="1" si="24"/>
        <v>520</v>
      </c>
      <c r="EW106">
        <f t="shared" ca="1" si="25"/>
        <v>523</v>
      </c>
      <c r="EY106" s="5">
        <f ca="1">(((PM!K103-Annuaire!ET106)*(Annuaire!EW106-Annuaire!EV106))/(Annuaire!EU106-Annuaire!ET106))+Annuaire!EV106</f>
        <v>522.4001095360702</v>
      </c>
      <c r="FA106" s="6">
        <f>PM!N103</f>
        <v>0.92708333300000001</v>
      </c>
      <c r="FB106">
        <f>MATCH(PM!N103,Annuaire!$B$3:$EP$3)</f>
        <v>134</v>
      </c>
      <c r="FC106">
        <f t="shared" ca="1" si="26"/>
        <v>0.92361052444444736</v>
      </c>
      <c r="FD106">
        <f t="shared" ca="1" si="27"/>
        <v>0.93055496444444741</v>
      </c>
      <c r="FE106">
        <f t="shared" ca="1" si="28"/>
        <v>537</v>
      </c>
      <c r="FF106">
        <f t="shared" ca="1" si="29"/>
        <v>541</v>
      </c>
      <c r="FH106" s="8">
        <f ca="1">(((PM!N103-Annuaire!FC106)*(Annuaire!FF106-Annuaire!FE106))/(Annuaire!FD106-Annuaire!FC106))+Annuaire!FE106</f>
        <v>539.00033900821529</v>
      </c>
    </row>
    <row r="107" spans="1:164" x14ac:dyDescent="0.25">
      <c r="A107" s="1">
        <v>42194</v>
      </c>
      <c r="B107">
        <v>542</v>
      </c>
      <c r="C107">
        <v>536</v>
      </c>
      <c r="D107">
        <v>531</v>
      </c>
      <c r="E107">
        <v>524</v>
      </c>
      <c r="F107">
        <v>516</v>
      </c>
      <c r="G107">
        <v>508</v>
      </c>
      <c r="H107">
        <v>498</v>
      </c>
      <c r="I107">
        <v>486</v>
      </c>
      <c r="J107">
        <v>474</v>
      </c>
      <c r="K107">
        <v>461</v>
      </c>
      <c r="L107">
        <v>446</v>
      </c>
      <c r="M107">
        <v>431</v>
      </c>
      <c r="N107">
        <v>414</v>
      </c>
      <c r="O107">
        <v>397</v>
      </c>
      <c r="P107">
        <v>379</v>
      </c>
      <c r="Q107">
        <v>361</v>
      </c>
      <c r="R107">
        <v>343</v>
      </c>
      <c r="S107">
        <v>324</v>
      </c>
      <c r="T107">
        <v>305</v>
      </c>
      <c r="U107">
        <v>286</v>
      </c>
      <c r="V107">
        <v>268</v>
      </c>
      <c r="W107">
        <v>251</v>
      </c>
      <c r="X107">
        <v>234</v>
      </c>
      <c r="Y107">
        <v>218</v>
      </c>
      <c r="Z107">
        <v>204</v>
      </c>
      <c r="AA107">
        <v>192</v>
      </c>
      <c r="AB107">
        <v>181</v>
      </c>
      <c r="AC107">
        <v>173</v>
      </c>
      <c r="AD107">
        <v>167</v>
      </c>
      <c r="AE107">
        <v>163</v>
      </c>
      <c r="AF107">
        <v>162</v>
      </c>
      <c r="AG107">
        <v>163</v>
      </c>
      <c r="AH107">
        <v>167</v>
      </c>
      <c r="AI107">
        <v>174</v>
      </c>
      <c r="AJ107">
        <v>183</v>
      </c>
      <c r="AK107">
        <v>195</v>
      </c>
      <c r="AL107">
        <v>208</v>
      </c>
      <c r="AM107">
        <v>223</v>
      </c>
      <c r="AN107">
        <v>239</v>
      </c>
      <c r="AO107">
        <v>257</v>
      </c>
      <c r="AP107">
        <v>275</v>
      </c>
      <c r="AQ107">
        <v>293</v>
      </c>
      <c r="AR107">
        <v>312</v>
      </c>
      <c r="AS107">
        <v>330</v>
      </c>
      <c r="AT107">
        <v>347</v>
      </c>
      <c r="AU107">
        <v>364</v>
      </c>
      <c r="AV107">
        <v>379</v>
      </c>
      <c r="AW107">
        <v>393</v>
      </c>
      <c r="AX107">
        <v>406</v>
      </c>
      <c r="AY107">
        <v>418</v>
      </c>
      <c r="AZ107">
        <v>429</v>
      </c>
      <c r="BA107">
        <v>438</v>
      </c>
      <c r="BB107">
        <v>446</v>
      </c>
      <c r="BC107">
        <v>453</v>
      </c>
      <c r="BD107">
        <v>460</v>
      </c>
      <c r="BE107">
        <v>465</v>
      </c>
      <c r="BF107">
        <v>470</v>
      </c>
      <c r="BG107">
        <v>475</v>
      </c>
      <c r="BH107">
        <v>479</v>
      </c>
      <c r="BI107">
        <v>483</v>
      </c>
      <c r="BJ107">
        <v>486</v>
      </c>
      <c r="BK107">
        <v>490</v>
      </c>
      <c r="BL107">
        <v>493</v>
      </c>
      <c r="BM107">
        <v>497</v>
      </c>
      <c r="BN107">
        <v>500</v>
      </c>
      <c r="BO107">
        <v>503</v>
      </c>
      <c r="BP107">
        <v>507</v>
      </c>
      <c r="BQ107">
        <v>510</v>
      </c>
      <c r="BR107">
        <v>512</v>
      </c>
      <c r="BS107">
        <v>515</v>
      </c>
      <c r="BT107">
        <v>517</v>
      </c>
      <c r="BU107">
        <v>518</v>
      </c>
      <c r="BV107">
        <v>519</v>
      </c>
      <c r="BW107">
        <v>519</v>
      </c>
      <c r="BX107">
        <v>519</v>
      </c>
      <c r="BY107">
        <v>517</v>
      </c>
      <c r="BZ107">
        <v>515</v>
      </c>
      <c r="CA107">
        <v>512</v>
      </c>
      <c r="CB107">
        <v>507</v>
      </c>
      <c r="CC107">
        <v>501</v>
      </c>
      <c r="CD107">
        <v>495</v>
      </c>
      <c r="CE107">
        <v>487</v>
      </c>
      <c r="CF107">
        <v>478</v>
      </c>
      <c r="CG107">
        <v>467</v>
      </c>
      <c r="CH107">
        <v>456</v>
      </c>
      <c r="CI107">
        <v>444</v>
      </c>
      <c r="CJ107">
        <v>431</v>
      </c>
      <c r="CK107">
        <v>416</v>
      </c>
      <c r="CL107">
        <v>401</v>
      </c>
      <c r="CM107">
        <v>385</v>
      </c>
      <c r="CN107">
        <v>369</v>
      </c>
      <c r="CO107">
        <v>352</v>
      </c>
      <c r="CP107">
        <v>335</v>
      </c>
      <c r="CQ107">
        <v>317</v>
      </c>
      <c r="CR107">
        <v>300</v>
      </c>
      <c r="CS107">
        <v>283</v>
      </c>
      <c r="CT107">
        <v>266</v>
      </c>
      <c r="CU107">
        <v>251</v>
      </c>
      <c r="CV107">
        <v>236</v>
      </c>
      <c r="CW107">
        <v>222</v>
      </c>
      <c r="CX107">
        <v>210</v>
      </c>
      <c r="CY107">
        <v>200</v>
      </c>
      <c r="CZ107">
        <v>192</v>
      </c>
      <c r="DA107">
        <v>187</v>
      </c>
      <c r="DB107">
        <v>183</v>
      </c>
      <c r="DC107">
        <v>183</v>
      </c>
      <c r="DD107">
        <v>184</v>
      </c>
      <c r="DE107">
        <v>188</v>
      </c>
      <c r="DF107">
        <v>195</v>
      </c>
      <c r="DG107">
        <v>204</v>
      </c>
      <c r="DH107">
        <v>215</v>
      </c>
      <c r="DI107">
        <v>227</v>
      </c>
      <c r="DJ107">
        <v>241</v>
      </c>
      <c r="DK107">
        <v>256</v>
      </c>
      <c r="DL107">
        <v>273</v>
      </c>
      <c r="DM107">
        <v>289</v>
      </c>
      <c r="DN107">
        <v>306</v>
      </c>
      <c r="DO107">
        <v>323</v>
      </c>
      <c r="DP107">
        <v>339</v>
      </c>
      <c r="DQ107">
        <v>355</v>
      </c>
      <c r="DR107">
        <v>370</v>
      </c>
      <c r="DS107">
        <v>384</v>
      </c>
      <c r="DT107">
        <v>397</v>
      </c>
      <c r="DU107">
        <v>409</v>
      </c>
      <c r="DV107">
        <v>420</v>
      </c>
      <c r="DW107">
        <v>431</v>
      </c>
      <c r="DX107">
        <v>440</v>
      </c>
      <c r="DY107">
        <v>448</v>
      </c>
      <c r="DZ107">
        <v>456</v>
      </c>
      <c r="EA107">
        <v>463</v>
      </c>
      <c r="EB107">
        <v>470</v>
      </c>
      <c r="EC107">
        <v>476</v>
      </c>
      <c r="ED107">
        <v>481</v>
      </c>
      <c r="EE107">
        <v>487</v>
      </c>
      <c r="EF107">
        <v>492</v>
      </c>
      <c r="EG107">
        <v>497</v>
      </c>
      <c r="EH107">
        <v>501</v>
      </c>
      <c r="EI107">
        <v>506</v>
      </c>
      <c r="EJ107">
        <v>511</v>
      </c>
      <c r="EK107">
        <v>515</v>
      </c>
      <c r="EL107">
        <v>519</v>
      </c>
      <c r="EM107">
        <v>523</v>
      </c>
      <c r="EN107">
        <v>526</v>
      </c>
      <c r="EO107">
        <v>529</v>
      </c>
      <c r="EP107">
        <v>532</v>
      </c>
      <c r="ER107" s="4">
        <f>PM!K104</f>
        <v>0.46388888555555552</v>
      </c>
      <c r="ES107" s="3">
        <f>MATCH(PM!K104,Annuaire!$B$3:$EP$3)</f>
        <v>67</v>
      </c>
      <c r="ET107">
        <f t="shared" ca="1" si="22"/>
        <v>0.45833304444444423</v>
      </c>
      <c r="EU107">
        <f t="shared" ca="1" si="23"/>
        <v>0.46527748444444422</v>
      </c>
      <c r="EV107">
        <f t="shared" ca="1" si="24"/>
        <v>507</v>
      </c>
      <c r="EW107">
        <f t="shared" ca="1" si="25"/>
        <v>510</v>
      </c>
      <c r="EY107" s="5">
        <f ca="1">(((PM!K104-Annuaire!ET107)*(Annuaire!EW107-Annuaire!EV107))/(Annuaire!EU107-Annuaire!ET107))+Annuaire!EV107</f>
        <v>509.40012489608</v>
      </c>
      <c r="FA107" s="6">
        <f>PM!N104</f>
        <v>0.98124999666666668</v>
      </c>
      <c r="FB107">
        <f>MATCH(PM!N104,Annuaire!$B$3:$EP$3)</f>
        <v>142</v>
      </c>
      <c r="FC107">
        <f t="shared" ca="1" si="26"/>
        <v>0.97916604444444777</v>
      </c>
      <c r="FD107">
        <f t="shared" ca="1" si="27"/>
        <v>0.98611048444444782</v>
      </c>
      <c r="FE107">
        <f t="shared" ca="1" si="28"/>
        <v>523</v>
      </c>
      <c r="FF107">
        <f t="shared" ca="1" si="29"/>
        <v>526</v>
      </c>
      <c r="FH107" s="8">
        <f ca="1">(((PM!N104-Annuaire!FC107)*(Annuaire!FF107-Annuaire!FE107))/(Annuaire!FD107-Annuaire!FC107))+Annuaire!FE107</f>
        <v>523.90026793617005</v>
      </c>
    </row>
    <row r="108" spans="1:164" x14ac:dyDescent="0.25">
      <c r="A108" s="1">
        <v>42195</v>
      </c>
      <c r="B108">
        <v>532</v>
      </c>
      <c r="C108">
        <v>531</v>
      </c>
      <c r="D108">
        <v>532</v>
      </c>
      <c r="E108">
        <v>533</v>
      </c>
      <c r="F108">
        <v>533</v>
      </c>
      <c r="G108">
        <v>532</v>
      </c>
      <c r="H108">
        <v>530</v>
      </c>
      <c r="I108">
        <v>527</v>
      </c>
      <c r="J108">
        <v>523</v>
      </c>
      <c r="K108">
        <v>517</v>
      </c>
      <c r="L108">
        <v>511</v>
      </c>
      <c r="M108">
        <v>503</v>
      </c>
      <c r="N108">
        <v>494</v>
      </c>
      <c r="O108">
        <v>484</v>
      </c>
      <c r="P108">
        <v>473</v>
      </c>
      <c r="Q108">
        <v>461</v>
      </c>
      <c r="R108">
        <v>448</v>
      </c>
      <c r="S108">
        <v>434</v>
      </c>
      <c r="T108">
        <v>419</v>
      </c>
      <c r="U108">
        <v>403</v>
      </c>
      <c r="V108">
        <v>387</v>
      </c>
      <c r="W108">
        <v>370</v>
      </c>
      <c r="X108">
        <v>354</v>
      </c>
      <c r="Y108">
        <v>336</v>
      </c>
      <c r="Z108">
        <v>319</v>
      </c>
      <c r="AA108">
        <v>302</v>
      </c>
      <c r="AB108">
        <v>286</v>
      </c>
      <c r="AC108">
        <v>270</v>
      </c>
      <c r="AD108">
        <v>254</v>
      </c>
      <c r="AE108">
        <v>240</v>
      </c>
      <c r="AF108">
        <v>227</v>
      </c>
      <c r="AG108">
        <v>215</v>
      </c>
      <c r="AH108">
        <v>205</v>
      </c>
      <c r="AI108">
        <v>197</v>
      </c>
      <c r="AJ108">
        <v>191</v>
      </c>
      <c r="AK108">
        <v>187</v>
      </c>
      <c r="AL108">
        <v>185</v>
      </c>
      <c r="AM108">
        <v>186</v>
      </c>
      <c r="AN108">
        <v>189</v>
      </c>
      <c r="AO108">
        <v>194</v>
      </c>
      <c r="AP108">
        <v>201</v>
      </c>
      <c r="AQ108">
        <v>211</v>
      </c>
      <c r="AR108">
        <v>222</v>
      </c>
      <c r="AS108">
        <v>235</v>
      </c>
      <c r="AT108">
        <v>249</v>
      </c>
      <c r="AU108">
        <v>264</v>
      </c>
      <c r="AV108">
        <v>280</v>
      </c>
      <c r="AW108">
        <v>296</v>
      </c>
      <c r="AX108">
        <v>312</v>
      </c>
      <c r="AY108">
        <v>328</v>
      </c>
      <c r="AZ108">
        <v>343</v>
      </c>
      <c r="BA108">
        <v>358</v>
      </c>
      <c r="BB108">
        <v>371</v>
      </c>
      <c r="BC108">
        <v>384</v>
      </c>
      <c r="BD108">
        <v>395</v>
      </c>
      <c r="BE108">
        <v>406</v>
      </c>
      <c r="BF108">
        <v>415</v>
      </c>
      <c r="BG108">
        <v>423</v>
      </c>
      <c r="BH108">
        <v>431</v>
      </c>
      <c r="BI108">
        <v>437</v>
      </c>
      <c r="BJ108">
        <v>443</v>
      </c>
      <c r="BK108">
        <v>449</v>
      </c>
      <c r="BL108">
        <v>454</v>
      </c>
      <c r="BM108">
        <v>458</v>
      </c>
      <c r="BN108">
        <v>463</v>
      </c>
      <c r="BO108">
        <v>467</v>
      </c>
      <c r="BP108">
        <v>471</v>
      </c>
      <c r="BQ108">
        <v>476</v>
      </c>
      <c r="BR108">
        <v>480</v>
      </c>
      <c r="BS108">
        <v>484</v>
      </c>
      <c r="BT108">
        <v>489</v>
      </c>
      <c r="BU108">
        <v>493</v>
      </c>
      <c r="BV108">
        <v>498</v>
      </c>
      <c r="BW108">
        <v>502</v>
      </c>
      <c r="BX108">
        <v>506</v>
      </c>
      <c r="BY108">
        <v>510</v>
      </c>
      <c r="BZ108">
        <v>513</v>
      </c>
      <c r="CA108">
        <v>516</v>
      </c>
      <c r="CB108">
        <v>518</v>
      </c>
      <c r="CC108">
        <v>519</v>
      </c>
      <c r="CD108">
        <v>520</v>
      </c>
      <c r="CE108">
        <v>519</v>
      </c>
      <c r="CF108">
        <v>518</v>
      </c>
      <c r="CG108">
        <v>515</v>
      </c>
      <c r="CH108">
        <v>512</v>
      </c>
      <c r="CI108">
        <v>507</v>
      </c>
      <c r="CJ108">
        <v>501</v>
      </c>
      <c r="CK108">
        <v>494</v>
      </c>
      <c r="CL108">
        <v>485</v>
      </c>
      <c r="CM108">
        <v>476</v>
      </c>
      <c r="CN108">
        <v>465</v>
      </c>
      <c r="CO108">
        <v>454</v>
      </c>
      <c r="CP108">
        <v>441</v>
      </c>
      <c r="CQ108">
        <v>428</v>
      </c>
      <c r="CR108">
        <v>414</v>
      </c>
      <c r="CS108">
        <v>399</v>
      </c>
      <c r="CT108">
        <v>383</v>
      </c>
      <c r="CU108">
        <v>367</v>
      </c>
      <c r="CV108">
        <v>350</v>
      </c>
      <c r="CW108">
        <v>334</v>
      </c>
      <c r="CX108">
        <v>317</v>
      </c>
      <c r="CY108">
        <v>300</v>
      </c>
      <c r="CZ108">
        <v>284</v>
      </c>
      <c r="DA108">
        <v>269</v>
      </c>
      <c r="DB108">
        <v>254</v>
      </c>
      <c r="DC108">
        <v>241</v>
      </c>
      <c r="DD108">
        <v>228</v>
      </c>
      <c r="DE108">
        <v>218</v>
      </c>
      <c r="DF108">
        <v>209</v>
      </c>
      <c r="DG108">
        <v>203</v>
      </c>
      <c r="DH108">
        <v>198</v>
      </c>
      <c r="DI108">
        <v>196</v>
      </c>
      <c r="DJ108">
        <v>196</v>
      </c>
      <c r="DK108">
        <v>198</v>
      </c>
      <c r="DL108">
        <v>203</v>
      </c>
      <c r="DM108">
        <v>210</v>
      </c>
      <c r="DN108">
        <v>218</v>
      </c>
      <c r="DO108">
        <v>229</v>
      </c>
      <c r="DP108">
        <v>240</v>
      </c>
      <c r="DQ108">
        <v>253</v>
      </c>
      <c r="DR108">
        <v>267</v>
      </c>
      <c r="DS108">
        <v>282</v>
      </c>
      <c r="DT108">
        <v>296</v>
      </c>
      <c r="DU108">
        <v>311</v>
      </c>
      <c r="DV108">
        <v>325</v>
      </c>
      <c r="DW108">
        <v>340</v>
      </c>
      <c r="DX108">
        <v>353</v>
      </c>
      <c r="DY108">
        <v>366</v>
      </c>
      <c r="DZ108">
        <v>378</v>
      </c>
      <c r="EA108">
        <v>389</v>
      </c>
      <c r="EB108">
        <v>400</v>
      </c>
      <c r="EC108">
        <v>410</v>
      </c>
      <c r="ED108">
        <v>419</v>
      </c>
      <c r="EE108">
        <v>427</v>
      </c>
      <c r="EF108">
        <v>435</v>
      </c>
      <c r="EG108">
        <v>442</v>
      </c>
      <c r="EH108">
        <v>449</v>
      </c>
      <c r="EI108">
        <v>455</v>
      </c>
      <c r="EJ108">
        <v>461</v>
      </c>
      <c r="EK108">
        <v>467</v>
      </c>
      <c r="EL108">
        <v>473</v>
      </c>
      <c r="EM108">
        <v>479</v>
      </c>
      <c r="EN108">
        <v>484</v>
      </c>
      <c r="EO108">
        <v>490</v>
      </c>
      <c r="EP108">
        <v>496</v>
      </c>
      <c r="ER108" s="4">
        <f>PM!K105</f>
        <v>-1.8750003333333334E-2</v>
      </c>
      <c r="ES108" s="3" t="e">
        <f>MATCH(PM!K105,Annuaire!$B$3:$EP$3)</f>
        <v>#N/A</v>
      </c>
      <c r="ET108" t="e">
        <f t="shared" ca="1" si="22"/>
        <v>#N/A</v>
      </c>
      <c r="EU108" t="e">
        <f t="shared" ca="1" si="23"/>
        <v>#N/A</v>
      </c>
      <c r="EV108" t="e">
        <f t="shared" ca="1" si="24"/>
        <v>#N/A</v>
      </c>
      <c r="EW108" t="e">
        <f t="shared" ca="1" si="25"/>
        <v>#N/A</v>
      </c>
      <c r="EY108" s="5" t="e">
        <f ca="1">(((PM!K105-Annuaire!ET108)*(Annuaire!EW108-Annuaire!EV108))/(Annuaire!EU108-Annuaire!ET108))+Annuaire!EV108</f>
        <v>#N/A</v>
      </c>
      <c r="FA108" s="6">
        <f>PM!N105</f>
        <v>0.51458333300000003</v>
      </c>
      <c r="FB108">
        <f>MATCH(PM!N105,Annuaire!$B$3:$EP$3)</f>
        <v>75</v>
      </c>
      <c r="FC108">
        <f t="shared" ca="1" si="26"/>
        <v>0.51388856444444431</v>
      </c>
      <c r="FD108">
        <f t="shared" ca="1" si="27"/>
        <v>0.52083300444444436</v>
      </c>
      <c r="FE108">
        <f t="shared" ca="1" si="28"/>
        <v>506</v>
      </c>
      <c r="FF108">
        <f t="shared" ca="1" si="29"/>
        <v>510</v>
      </c>
      <c r="FH108" s="8">
        <f ca="1">(((PM!N105-Annuaire!FC108)*(Annuaire!FF108-Annuaire!FE108))/(Annuaire!FD108-Annuaire!FC108))+Annuaire!FE108</f>
        <v>506.40018694411975</v>
      </c>
    </row>
    <row r="109" spans="1:164" x14ac:dyDescent="0.25">
      <c r="A109" s="1">
        <v>42196</v>
      </c>
      <c r="B109">
        <v>496</v>
      </c>
      <c r="C109">
        <v>500</v>
      </c>
      <c r="D109">
        <v>504</v>
      </c>
      <c r="E109">
        <v>509</v>
      </c>
      <c r="F109">
        <v>513</v>
      </c>
      <c r="G109">
        <v>517</v>
      </c>
      <c r="H109">
        <v>521</v>
      </c>
      <c r="I109">
        <v>524</v>
      </c>
      <c r="J109">
        <v>526</v>
      </c>
      <c r="K109">
        <v>528</v>
      </c>
      <c r="L109">
        <v>529</v>
      </c>
      <c r="M109">
        <v>529</v>
      </c>
      <c r="N109">
        <v>528</v>
      </c>
      <c r="O109">
        <v>526</v>
      </c>
      <c r="P109">
        <v>523</v>
      </c>
      <c r="Q109">
        <v>518</v>
      </c>
      <c r="R109">
        <v>513</v>
      </c>
      <c r="S109">
        <v>506</v>
      </c>
      <c r="T109">
        <v>498</v>
      </c>
      <c r="U109">
        <v>489</v>
      </c>
      <c r="V109">
        <v>479</v>
      </c>
      <c r="W109">
        <v>468</v>
      </c>
      <c r="X109">
        <v>456</v>
      </c>
      <c r="Y109">
        <v>443</v>
      </c>
      <c r="Z109">
        <v>429</v>
      </c>
      <c r="AA109">
        <v>415</v>
      </c>
      <c r="AB109">
        <v>400</v>
      </c>
      <c r="AC109">
        <v>384</v>
      </c>
      <c r="AD109">
        <v>368</v>
      </c>
      <c r="AE109">
        <v>352</v>
      </c>
      <c r="AF109">
        <v>336</v>
      </c>
      <c r="AG109">
        <v>320</v>
      </c>
      <c r="AH109">
        <v>304</v>
      </c>
      <c r="AI109">
        <v>288</v>
      </c>
      <c r="AJ109">
        <v>273</v>
      </c>
      <c r="AK109">
        <v>259</v>
      </c>
      <c r="AL109">
        <v>245</v>
      </c>
      <c r="AM109">
        <v>233</v>
      </c>
      <c r="AN109">
        <v>222</v>
      </c>
      <c r="AO109">
        <v>213</v>
      </c>
      <c r="AP109">
        <v>206</v>
      </c>
      <c r="AQ109">
        <v>200</v>
      </c>
      <c r="AR109">
        <v>197</v>
      </c>
      <c r="AS109">
        <v>196</v>
      </c>
      <c r="AT109">
        <v>197</v>
      </c>
      <c r="AU109">
        <v>200</v>
      </c>
      <c r="AV109">
        <v>205</v>
      </c>
      <c r="AW109">
        <v>213</v>
      </c>
      <c r="AX109">
        <v>222</v>
      </c>
      <c r="AY109">
        <v>232</v>
      </c>
      <c r="AZ109">
        <v>244</v>
      </c>
      <c r="BA109">
        <v>257</v>
      </c>
      <c r="BB109">
        <v>271</v>
      </c>
      <c r="BC109">
        <v>286</v>
      </c>
      <c r="BD109">
        <v>300</v>
      </c>
      <c r="BE109">
        <v>315</v>
      </c>
      <c r="BF109">
        <v>329</v>
      </c>
      <c r="BG109">
        <v>343</v>
      </c>
      <c r="BH109">
        <v>356</v>
      </c>
      <c r="BI109">
        <v>368</v>
      </c>
      <c r="BJ109">
        <v>380</v>
      </c>
      <c r="BK109">
        <v>391</v>
      </c>
      <c r="BL109">
        <v>400</v>
      </c>
      <c r="BM109">
        <v>409</v>
      </c>
      <c r="BN109">
        <v>417</v>
      </c>
      <c r="BO109">
        <v>425</v>
      </c>
      <c r="BP109">
        <v>432</v>
      </c>
      <c r="BQ109">
        <v>438</v>
      </c>
      <c r="BR109">
        <v>444</v>
      </c>
      <c r="BS109">
        <v>450</v>
      </c>
      <c r="BT109">
        <v>456</v>
      </c>
      <c r="BU109">
        <v>461</v>
      </c>
      <c r="BV109">
        <v>467</v>
      </c>
      <c r="BW109">
        <v>473</v>
      </c>
      <c r="BX109">
        <v>478</v>
      </c>
      <c r="BY109">
        <v>484</v>
      </c>
      <c r="BZ109">
        <v>489</v>
      </c>
      <c r="CA109">
        <v>495</v>
      </c>
      <c r="CB109">
        <v>501</v>
      </c>
      <c r="CC109">
        <v>506</v>
      </c>
      <c r="CD109">
        <v>511</v>
      </c>
      <c r="CE109">
        <v>516</v>
      </c>
      <c r="CF109">
        <v>520</v>
      </c>
      <c r="CG109">
        <v>523</v>
      </c>
      <c r="CH109">
        <v>526</v>
      </c>
      <c r="CI109">
        <v>528</v>
      </c>
      <c r="CJ109">
        <v>529</v>
      </c>
      <c r="CK109">
        <v>529</v>
      </c>
      <c r="CL109">
        <v>528</v>
      </c>
      <c r="CM109">
        <v>526</v>
      </c>
      <c r="CN109">
        <v>523</v>
      </c>
      <c r="CO109">
        <v>518</v>
      </c>
      <c r="CP109">
        <v>512</v>
      </c>
      <c r="CQ109">
        <v>506</v>
      </c>
      <c r="CR109">
        <v>498</v>
      </c>
      <c r="CS109">
        <v>488</v>
      </c>
      <c r="CT109">
        <v>478</v>
      </c>
      <c r="CU109">
        <v>467</v>
      </c>
      <c r="CV109">
        <v>455</v>
      </c>
      <c r="CW109">
        <v>441</v>
      </c>
      <c r="CX109">
        <v>427</v>
      </c>
      <c r="CY109">
        <v>412</v>
      </c>
      <c r="CZ109">
        <v>397</v>
      </c>
      <c r="DA109">
        <v>381</v>
      </c>
      <c r="DB109">
        <v>364</v>
      </c>
      <c r="DC109">
        <v>348</v>
      </c>
      <c r="DD109">
        <v>331</v>
      </c>
      <c r="DE109">
        <v>314</v>
      </c>
      <c r="DF109">
        <v>297</v>
      </c>
      <c r="DG109">
        <v>281</v>
      </c>
      <c r="DH109">
        <v>266</v>
      </c>
      <c r="DI109">
        <v>251</v>
      </c>
      <c r="DJ109">
        <v>238</v>
      </c>
      <c r="DK109">
        <v>226</v>
      </c>
      <c r="DL109">
        <v>216</v>
      </c>
      <c r="DM109">
        <v>208</v>
      </c>
      <c r="DN109">
        <v>201</v>
      </c>
      <c r="DO109">
        <v>197</v>
      </c>
      <c r="DP109">
        <v>195</v>
      </c>
      <c r="DQ109">
        <v>195</v>
      </c>
      <c r="DR109">
        <v>198</v>
      </c>
      <c r="DS109">
        <v>202</v>
      </c>
      <c r="DT109">
        <v>209</v>
      </c>
      <c r="DU109">
        <v>217</v>
      </c>
      <c r="DV109">
        <v>227</v>
      </c>
      <c r="DW109">
        <v>238</v>
      </c>
      <c r="DX109">
        <v>250</v>
      </c>
      <c r="DY109">
        <v>263</v>
      </c>
      <c r="DZ109">
        <v>276</v>
      </c>
      <c r="EA109">
        <v>290</v>
      </c>
      <c r="EB109">
        <v>304</v>
      </c>
      <c r="EC109">
        <v>318</v>
      </c>
      <c r="ED109">
        <v>331</v>
      </c>
      <c r="EE109">
        <v>344</v>
      </c>
      <c r="EF109">
        <v>357</v>
      </c>
      <c r="EG109">
        <v>369</v>
      </c>
      <c r="EH109">
        <v>380</v>
      </c>
      <c r="EI109">
        <v>391</v>
      </c>
      <c r="EJ109">
        <v>400</v>
      </c>
      <c r="EK109">
        <v>410</v>
      </c>
      <c r="EL109">
        <v>419</v>
      </c>
      <c r="EM109">
        <v>427</v>
      </c>
      <c r="EN109">
        <v>435</v>
      </c>
      <c r="EO109">
        <v>443</v>
      </c>
      <c r="EP109">
        <v>450</v>
      </c>
      <c r="ER109" s="4">
        <f>PM!K106</f>
        <v>3.1249996666666668E-2</v>
      </c>
      <c r="ES109" s="3">
        <f>MATCH(PM!K106,Annuaire!$B$3:$EP$3)</f>
        <v>5</v>
      </c>
      <c r="ET109">
        <f t="shared" ca="1" si="22"/>
        <v>2.7777764444444443E-2</v>
      </c>
      <c r="EU109">
        <f t="shared" ca="1" si="23"/>
        <v>3.4722204444444446E-2</v>
      </c>
      <c r="EV109">
        <f t="shared" ca="1" si="24"/>
        <v>513</v>
      </c>
      <c r="EW109">
        <f t="shared" ca="1" si="25"/>
        <v>517</v>
      </c>
      <c r="EY109" s="5">
        <f ca="1">(((PM!K106-Annuaire!ET109)*(Annuaire!EW109-Annuaire!EV109))/(Annuaire!EU109-Annuaire!ET109))+Annuaire!EV109</f>
        <v>515.00000704000456</v>
      </c>
      <c r="FA109" s="6">
        <f>PM!N106</f>
        <v>0.55902777744444443</v>
      </c>
      <c r="FB109">
        <f>MATCH(PM!N106,Annuaire!$B$3:$EP$3)</f>
        <v>81</v>
      </c>
      <c r="FC109">
        <f t="shared" ca="1" si="26"/>
        <v>0.55555520444444462</v>
      </c>
      <c r="FD109">
        <f t="shared" ca="1" si="27"/>
        <v>0.56249964444444467</v>
      </c>
      <c r="FE109">
        <f t="shared" ca="1" si="28"/>
        <v>511</v>
      </c>
      <c r="FF109">
        <f t="shared" ca="1" si="29"/>
        <v>516</v>
      </c>
      <c r="FH109" s="8">
        <f ca="1">(((PM!N106-Annuaire!FC109)*(Annuaire!FF109-Annuaire!FE109))/(Annuaire!FD109-Annuaire!FC109))+Annuaire!FE109</f>
        <v>513.50025416016251</v>
      </c>
    </row>
    <row r="110" spans="1:164" x14ac:dyDescent="0.25">
      <c r="A110" s="1">
        <v>42197</v>
      </c>
      <c r="B110">
        <v>450</v>
      </c>
      <c r="C110">
        <v>459</v>
      </c>
      <c r="D110">
        <v>466</v>
      </c>
      <c r="E110">
        <v>472</v>
      </c>
      <c r="F110">
        <v>479</v>
      </c>
      <c r="G110">
        <v>485</v>
      </c>
      <c r="H110">
        <v>491</v>
      </c>
      <c r="I110">
        <v>497</v>
      </c>
      <c r="J110">
        <v>503</v>
      </c>
      <c r="K110">
        <v>509</v>
      </c>
      <c r="L110">
        <v>514</v>
      </c>
      <c r="M110">
        <v>519</v>
      </c>
      <c r="N110">
        <v>523</v>
      </c>
      <c r="O110">
        <v>527</v>
      </c>
      <c r="P110">
        <v>530</v>
      </c>
      <c r="Q110">
        <v>533</v>
      </c>
      <c r="R110">
        <v>534</v>
      </c>
      <c r="S110">
        <v>535</v>
      </c>
      <c r="T110">
        <v>534</v>
      </c>
      <c r="U110">
        <v>532</v>
      </c>
      <c r="V110">
        <v>529</v>
      </c>
      <c r="W110">
        <v>525</v>
      </c>
      <c r="X110">
        <v>520</v>
      </c>
      <c r="Y110">
        <v>514</v>
      </c>
      <c r="Z110">
        <v>506</v>
      </c>
      <c r="AA110">
        <v>498</v>
      </c>
      <c r="AB110">
        <v>488</v>
      </c>
      <c r="AC110">
        <v>477</v>
      </c>
      <c r="AD110">
        <v>466</v>
      </c>
      <c r="AE110">
        <v>453</v>
      </c>
      <c r="AF110">
        <v>440</v>
      </c>
      <c r="AG110">
        <v>426</v>
      </c>
      <c r="AH110">
        <v>411</v>
      </c>
      <c r="AI110">
        <v>395</v>
      </c>
      <c r="AJ110">
        <v>379</v>
      </c>
      <c r="AK110">
        <v>363</v>
      </c>
      <c r="AL110">
        <v>347</v>
      </c>
      <c r="AM110">
        <v>330</v>
      </c>
      <c r="AN110">
        <v>314</v>
      </c>
      <c r="AO110">
        <v>298</v>
      </c>
      <c r="AP110">
        <v>282</v>
      </c>
      <c r="AQ110">
        <v>267</v>
      </c>
      <c r="AR110">
        <v>253</v>
      </c>
      <c r="AS110">
        <v>239</v>
      </c>
      <c r="AT110">
        <v>227</v>
      </c>
      <c r="AU110">
        <v>217</v>
      </c>
      <c r="AV110">
        <v>208</v>
      </c>
      <c r="AW110">
        <v>201</v>
      </c>
      <c r="AX110">
        <v>196</v>
      </c>
      <c r="AY110">
        <v>193</v>
      </c>
      <c r="AZ110">
        <v>192</v>
      </c>
      <c r="BA110">
        <v>193</v>
      </c>
      <c r="BB110">
        <v>197</v>
      </c>
      <c r="BC110">
        <v>202</v>
      </c>
      <c r="BD110">
        <v>210</v>
      </c>
      <c r="BE110">
        <v>219</v>
      </c>
      <c r="BF110">
        <v>230</v>
      </c>
      <c r="BG110">
        <v>242</v>
      </c>
      <c r="BH110">
        <v>255</v>
      </c>
      <c r="BI110">
        <v>270</v>
      </c>
      <c r="BJ110">
        <v>284</v>
      </c>
      <c r="BK110">
        <v>299</v>
      </c>
      <c r="BL110">
        <v>314</v>
      </c>
      <c r="BM110">
        <v>329</v>
      </c>
      <c r="BN110">
        <v>343</v>
      </c>
      <c r="BO110">
        <v>356</v>
      </c>
      <c r="BP110">
        <v>369</v>
      </c>
      <c r="BQ110">
        <v>381</v>
      </c>
      <c r="BR110">
        <v>393</v>
      </c>
      <c r="BS110">
        <v>403</v>
      </c>
      <c r="BT110">
        <v>413</v>
      </c>
      <c r="BU110">
        <v>422</v>
      </c>
      <c r="BV110">
        <v>431</v>
      </c>
      <c r="BW110">
        <v>439</v>
      </c>
      <c r="BX110">
        <v>447</v>
      </c>
      <c r="BY110">
        <v>454</v>
      </c>
      <c r="BZ110">
        <v>461</v>
      </c>
      <c r="CA110">
        <v>468</v>
      </c>
      <c r="CB110">
        <v>475</v>
      </c>
      <c r="CC110">
        <v>482</v>
      </c>
      <c r="CD110">
        <v>489</v>
      </c>
      <c r="CE110">
        <v>495</v>
      </c>
      <c r="CF110">
        <v>502</v>
      </c>
      <c r="CG110">
        <v>508</v>
      </c>
      <c r="CH110">
        <v>515</v>
      </c>
      <c r="CI110">
        <v>520</v>
      </c>
      <c r="CJ110">
        <v>526</v>
      </c>
      <c r="CK110">
        <v>531</v>
      </c>
      <c r="CL110">
        <v>535</v>
      </c>
      <c r="CM110">
        <v>539</v>
      </c>
      <c r="CN110">
        <v>541</v>
      </c>
      <c r="CO110">
        <v>543</v>
      </c>
      <c r="CP110">
        <v>544</v>
      </c>
      <c r="CQ110">
        <v>544</v>
      </c>
      <c r="CR110">
        <v>542</v>
      </c>
      <c r="CS110">
        <v>540</v>
      </c>
      <c r="CT110">
        <v>536</v>
      </c>
      <c r="CU110">
        <v>531</v>
      </c>
      <c r="CV110">
        <v>525</v>
      </c>
      <c r="CW110">
        <v>518</v>
      </c>
      <c r="CX110">
        <v>509</v>
      </c>
      <c r="CY110">
        <v>499</v>
      </c>
      <c r="CZ110">
        <v>489</v>
      </c>
      <c r="DA110">
        <v>477</v>
      </c>
      <c r="DB110">
        <v>464</v>
      </c>
      <c r="DC110">
        <v>450</v>
      </c>
      <c r="DD110">
        <v>436</v>
      </c>
      <c r="DE110">
        <v>421</v>
      </c>
      <c r="DF110">
        <v>404</v>
      </c>
      <c r="DG110">
        <v>388</v>
      </c>
      <c r="DH110">
        <v>371</v>
      </c>
      <c r="DI110">
        <v>353</v>
      </c>
      <c r="DJ110">
        <v>335</v>
      </c>
      <c r="DK110">
        <v>318</v>
      </c>
      <c r="DL110">
        <v>300</v>
      </c>
      <c r="DM110">
        <v>283</v>
      </c>
      <c r="DN110">
        <v>266</v>
      </c>
      <c r="DO110">
        <v>250</v>
      </c>
      <c r="DP110">
        <v>236</v>
      </c>
      <c r="DQ110">
        <v>222</v>
      </c>
      <c r="DR110">
        <v>211</v>
      </c>
      <c r="DS110">
        <v>201</v>
      </c>
      <c r="DT110">
        <v>193</v>
      </c>
      <c r="DU110">
        <v>187</v>
      </c>
      <c r="DV110">
        <v>183</v>
      </c>
      <c r="DW110">
        <v>181</v>
      </c>
      <c r="DX110">
        <v>182</v>
      </c>
      <c r="DY110">
        <v>185</v>
      </c>
      <c r="DZ110">
        <v>190</v>
      </c>
      <c r="EA110">
        <v>197</v>
      </c>
      <c r="EB110">
        <v>206</v>
      </c>
      <c r="EC110">
        <v>216</v>
      </c>
      <c r="ED110">
        <v>228</v>
      </c>
      <c r="EE110">
        <v>241</v>
      </c>
      <c r="EF110">
        <v>255</v>
      </c>
      <c r="EG110">
        <v>269</v>
      </c>
      <c r="EH110">
        <v>284</v>
      </c>
      <c r="EI110">
        <v>299</v>
      </c>
      <c r="EJ110">
        <v>313</v>
      </c>
      <c r="EK110">
        <v>328</v>
      </c>
      <c r="EL110">
        <v>342</v>
      </c>
      <c r="EM110">
        <v>355</v>
      </c>
      <c r="EN110">
        <v>368</v>
      </c>
      <c r="EO110">
        <v>381</v>
      </c>
      <c r="EP110">
        <v>392</v>
      </c>
      <c r="ER110" s="4">
        <f>PM!K107</f>
        <v>7.5694441111111094E-2</v>
      </c>
      <c r="ES110" s="3">
        <f>MATCH(PM!K107,Annuaire!$B$3:$EP$3)</f>
        <v>11</v>
      </c>
      <c r="ET110">
        <f t="shared" ca="1" si="22"/>
        <v>6.9444404444444427E-2</v>
      </c>
      <c r="EU110">
        <f t="shared" ca="1" si="23"/>
        <v>7.6388844444444423E-2</v>
      </c>
      <c r="EV110">
        <f t="shared" ca="1" si="24"/>
        <v>514</v>
      </c>
      <c r="EW110">
        <f t="shared" ca="1" si="25"/>
        <v>519</v>
      </c>
      <c r="EY110" s="5">
        <f ca="1">(((PM!K107-Annuaire!ET110)*(Annuaire!EW110-Annuaire!EV110))/(Annuaire!EU110-Annuaire!ET110))+Annuaire!EV110</f>
        <v>518.50002928001879</v>
      </c>
      <c r="FA110" s="6">
        <f>PM!N107</f>
        <v>0.59861111077777784</v>
      </c>
      <c r="FB110">
        <f>MATCH(PM!N107,Annuaire!$B$3:$EP$3)</f>
        <v>87</v>
      </c>
      <c r="FC110">
        <f t="shared" ca="1" si="26"/>
        <v>0.59722184444444493</v>
      </c>
      <c r="FD110">
        <f t="shared" ca="1" si="27"/>
        <v>0.60416628444444498</v>
      </c>
      <c r="FE110">
        <f t="shared" ca="1" si="28"/>
        <v>526</v>
      </c>
      <c r="FF110">
        <f t="shared" ca="1" si="29"/>
        <v>531</v>
      </c>
      <c r="FH110" s="8">
        <f ca="1">(((PM!N107-Annuaire!FC110)*(Annuaire!FF110-Annuaire!FE110))/(Annuaire!FD110-Annuaire!FC110))+Annuaire!FE110</f>
        <v>527.00027240017403</v>
      </c>
    </row>
    <row r="111" spans="1:164" x14ac:dyDescent="0.25">
      <c r="A111" s="1">
        <v>42198</v>
      </c>
      <c r="B111">
        <v>392</v>
      </c>
      <c r="C111">
        <v>404</v>
      </c>
      <c r="D111">
        <v>415</v>
      </c>
      <c r="E111">
        <v>426</v>
      </c>
      <c r="F111">
        <v>435</v>
      </c>
      <c r="G111">
        <v>444</v>
      </c>
      <c r="H111">
        <v>453</v>
      </c>
      <c r="I111">
        <v>461</v>
      </c>
      <c r="J111">
        <v>469</v>
      </c>
      <c r="K111">
        <v>477</v>
      </c>
      <c r="L111">
        <v>485</v>
      </c>
      <c r="M111">
        <v>492</v>
      </c>
      <c r="N111">
        <v>499</v>
      </c>
      <c r="O111">
        <v>506</v>
      </c>
      <c r="P111">
        <v>513</v>
      </c>
      <c r="Q111">
        <v>519</v>
      </c>
      <c r="R111">
        <v>525</v>
      </c>
      <c r="S111">
        <v>530</v>
      </c>
      <c r="T111">
        <v>535</v>
      </c>
      <c r="U111">
        <v>539</v>
      </c>
      <c r="V111">
        <v>542</v>
      </c>
      <c r="W111">
        <v>544</v>
      </c>
      <c r="X111">
        <v>545</v>
      </c>
      <c r="Y111">
        <v>545</v>
      </c>
      <c r="Z111">
        <v>544</v>
      </c>
      <c r="AA111">
        <v>542</v>
      </c>
      <c r="AB111">
        <v>539</v>
      </c>
      <c r="AC111">
        <v>534</v>
      </c>
      <c r="AD111">
        <v>528</v>
      </c>
      <c r="AE111">
        <v>521</v>
      </c>
      <c r="AF111">
        <v>513</v>
      </c>
      <c r="AG111">
        <v>504</v>
      </c>
      <c r="AH111">
        <v>494</v>
      </c>
      <c r="AI111">
        <v>482</v>
      </c>
      <c r="AJ111">
        <v>470</v>
      </c>
      <c r="AK111">
        <v>457</v>
      </c>
      <c r="AL111">
        <v>443</v>
      </c>
      <c r="AM111">
        <v>428</v>
      </c>
      <c r="AN111">
        <v>413</v>
      </c>
      <c r="AO111">
        <v>396</v>
      </c>
      <c r="AP111">
        <v>380</v>
      </c>
      <c r="AQ111">
        <v>363</v>
      </c>
      <c r="AR111">
        <v>346</v>
      </c>
      <c r="AS111">
        <v>329</v>
      </c>
      <c r="AT111">
        <v>311</v>
      </c>
      <c r="AU111">
        <v>294</v>
      </c>
      <c r="AV111">
        <v>278</v>
      </c>
      <c r="AW111">
        <v>261</v>
      </c>
      <c r="AX111">
        <v>246</v>
      </c>
      <c r="AY111">
        <v>232</v>
      </c>
      <c r="AZ111">
        <v>219</v>
      </c>
      <c r="BA111">
        <v>207</v>
      </c>
      <c r="BB111">
        <v>197</v>
      </c>
      <c r="BC111">
        <v>188</v>
      </c>
      <c r="BD111">
        <v>182</v>
      </c>
      <c r="BE111">
        <v>178</v>
      </c>
      <c r="BF111">
        <v>176</v>
      </c>
      <c r="BG111">
        <v>177</v>
      </c>
      <c r="BH111">
        <v>180</v>
      </c>
      <c r="BI111">
        <v>185</v>
      </c>
      <c r="BJ111">
        <v>193</v>
      </c>
      <c r="BK111">
        <v>203</v>
      </c>
      <c r="BL111">
        <v>214</v>
      </c>
      <c r="BM111">
        <v>227</v>
      </c>
      <c r="BN111">
        <v>242</v>
      </c>
      <c r="BO111">
        <v>257</v>
      </c>
      <c r="BP111">
        <v>273</v>
      </c>
      <c r="BQ111">
        <v>290</v>
      </c>
      <c r="BR111">
        <v>307</v>
      </c>
      <c r="BS111">
        <v>323</v>
      </c>
      <c r="BT111">
        <v>339</v>
      </c>
      <c r="BU111">
        <v>355</v>
      </c>
      <c r="BV111">
        <v>370</v>
      </c>
      <c r="BW111">
        <v>384</v>
      </c>
      <c r="BX111">
        <v>397</v>
      </c>
      <c r="BY111">
        <v>410</v>
      </c>
      <c r="BZ111">
        <v>421</v>
      </c>
      <c r="CA111">
        <v>432</v>
      </c>
      <c r="CB111">
        <v>442</v>
      </c>
      <c r="CC111">
        <v>452</v>
      </c>
      <c r="CD111">
        <v>461</v>
      </c>
      <c r="CE111">
        <v>470</v>
      </c>
      <c r="CF111">
        <v>478</v>
      </c>
      <c r="CG111">
        <v>486</v>
      </c>
      <c r="CH111">
        <v>494</v>
      </c>
      <c r="CI111">
        <v>502</v>
      </c>
      <c r="CJ111">
        <v>509</v>
      </c>
      <c r="CK111">
        <v>516</v>
      </c>
      <c r="CL111">
        <v>523</v>
      </c>
      <c r="CM111">
        <v>530</v>
      </c>
      <c r="CN111">
        <v>536</v>
      </c>
      <c r="CO111">
        <v>542</v>
      </c>
      <c r="CP111">
        <v>547</v>
      </c>
      <c r="CQ111">
        <v>551</v>
      </c>
      <c r="CR111">
        <v>554</v>
      </c>
      <c r="CS111">
        <v>557</v>
      </c>
      <c r="CT111">
        <v>559</v>
      </c>
      <c r="CU111">
        <v>560</v>
      </c>
      <c r="CV111">
        <v>559</v>
      </c>
      <c r="CW111">
        <v>558</v>
      </c>
      <c r="CX111">
        <v>555</v>
      </c>
      <c r="CY111">
        <v>551</v>
      </c>
      <c r="CZ111">
        <v>546</v>
      </c>
      <c r="DA111">
        <v>540</v>
      </c>
      <c r="DB111">
        <v>532</v>
      </c>
      <c r="DC111">
        <v>524</v>
      </c>
      <c r="DD111">
        <v>514</v>
      </c>
      <c r="DE111">
        <v>503</v>
      </c>
      <c r="DF111">
        <v>491</v>
      </c>
      <c r="DG111">
        <v>478</v>
      </c>
      <c r="DH111">
        <v>464</v>
      </c>
      <c r="DI111">
        <v>450</v>
      </c>
      <c r="DJ111">
        <v>434</v>
      </c>
      <c r="DK111">
        <v>418</v>
      </c>
      <c r="DL111">
        <v>401</v>
      </c>
      <c r="DM111">
        <v>383</v>
      </c>
      <c r="DN111">
        <v>365</v>
      </c>
      <c r="DO111">
        <v>346</v>
      </c>
      <c r="DP111">
        <v>327</v>
      </c>
      <c r="DQ111">
        <v>309</v>
      </c>
      <c r="DR111">
        <v>290</v>
      </c>
      <c r="DS111">
        <v>272</v>
      </c>
      <c r="DT111">
        <v>254</v>
      </c>
      <c r="DU111">
        <v>237</v>
      </c>
      <c r="DV111">
        <v>221</v>
      </c>
      <c r="DW111">
        <v>207</v>
      </c>
      <c r="DX111">
        <v>194</v>
      </c>
      <c r="DY111">
        <v>183</v>
      </c>
      <c r="DZ111">
        <v>173</v>
      </c>
      <c r="EA111">
        <v>167</v>
      </c>
      <c r="EB111">
        <v>162</v>
      </c>
      <c r="EC111">
        <v>160</v>
      </c>
      <c r="ED111">
        <v>161</v>
      </c>
      <c r="EE111">
        <v>163</v>
      </c>
      <c r="EF111">
        <v>169</v>
      </c>
      <c r="EG111">
        <v>176</v>
      </c>
      <c r="EH111">
        <v>186</v>
      </c>
      <c r="EI111">
        <v>198</v>
      </c>
      <c r="EJ111">
        <v>211</v>
      </c>
      <c r="EK111">
        <v>225</v>
      </c>
      <c r="EL111">
        <v>241</v>
      </c>
      <c r="EM111">
        <v>257</v>
      </c>
      <c r="EN111">
        <v>274</v>
      </c>
      <c r="EO111">
        <v>290</v>
      </c>
      <c r="EP111">
        <v>307</v>
      </c>
      <c r="ER111" s="4">
        <f>PM!K108</f>
        <v>0.11527777444444444</v>
      </c>
      <c r="ES111" s="3">
        <f>MATCH(PM!K108,Annuaire!$B$3:$EP$3)</f>
        <v>17</v>
      </c>
      <c r="ET111">
        <f t="shared" ca="1" si="22"/>
        <v>0.1111110444444444</v>
      </c>
      <c r="EU111">
        <f t="shared" ca="1" si="23"/>
        <v>0.1180554844444444</v>
      </c>
      <c r="EV111">
        <f t="shared" ca="1" si="24"/>
        <v>525</v>
      </c>
      <c r="EW111">
        <f t="shared" ca="1" si="25"/>
        <v>530</v>
      </c>
      <c r="EY111" s="5">
        <f ca="1">(((PM!K108-Annuaire!ET111)*(Annuaire!EW111-Annuaire!EV111))/(Annuaire!EU111-Annuaire!ET111))+Annuaire!EV111</f>
        <v>528.00004752003042</v>
      </c>
      <c r="FA111" s="6">
        <f>PM!N108</f>
        <v>0.63263888855555561</v>
      </c>
      <c r="FB111">
        <f>MATCH(PM!N108,Annuaire!$B$3:$EP$3)</f>
        <v>92</v>
      </c>
      <c r="FC111">
        <f t="shared" ca="1" si="26"/>
        <v>0.63194404444444519</v>
      </c>
      <c r="FD111">
        <f t="shared" ca="1" si="27"/>
        <v>0.63888848444444524</v>
      </c>
      <c r="FE111">
        <f t="shared" ca="1" si="28"/>
        <v>542</v>
      </c>
      <c r="FF111">
        <f t="shared" ca="1" si="29"/>
        <v>547</v>
      </c>
      <c r="FH111" s="8">
        <f ca="1">(((PM!N108-Annuaire!FC111)*(Annuaire!FF111-Annuaire!FE111))/(Annuaire!FD111-Annuaire!FC111))+Annuaire!FE111</f>
        <v>542.50028808018385</v>
      </c>
    </row>
    <row r="112" spans="1:164" x14ac:dyDescent="0.25">
      <c r="A112" s="1">
        <v>42199</v>
      </c>
      <c r="B112">
        <v>307</v>
      </c>
      <c r="C112">
        <v>320</v>
      </c>
      <c r="D112">
        <v>337</v>
      </c>
      <c r="E112">
        <v>353</v>
      </c>
      <c r="F112">
        <v>369</v>
      </c>
      <c r="G112">
        <v>384</v>
      </c>
      <c r="H112">
        <v>398</v>
      </c>
      <c r="I112">
        <v>411</v>
      </c>
      <c r="J112">
        <v>423</v>
      </c>
      <c r="K112">
        <v>435</v>
      </c>
      <c r="L112">
        <v>446</v>
      </c>
      <c r="M112">
        <v>456</v>
      </c>
      <c r="N112">
        <v>466</v>
      </c>
      <c r="O112">
        <v>475</v>
      </c>
      <c r="P112">
        <v>484</v>
      </c>
      <c r="Q112">
        <v>493</v>
      </c>
      <c r="R112">
        <v>501</v>
      </c>
      <c r="S112">
        <v>509</v>
      </c>
      <c r="T112">
        <v>517</v>
      </c>
      <c r="U112">
        <v>524</v>
      </c>
      <c r="V112">
        <v>531</v>
      </c>
      <c r="W112">
        <v>537</v>
      </c>
      <c r="X112">
        <v>542</v>
      </c>
      <c r="Y112">
        <v>547</v>
      </c>
      <c r="Z112">
        <v>551</v>
      </c>
      <c r="AA112">
        <v>554</v>
      </c>
      <c r="AB112">
        <v>556</v>
      </c>
      <c r="AC112">
        <v>557</v>
      </c>
      <c r="AD112">
        <v>557</v>
      </c>
      <c r="AE112">
        <v>555</v>
      </c>
      <c r="AF112">
        <v>553</v>
      </c>
      <c r="AG112">
        <v>549</v>
      </c>
      <c r="AH112">
        <v>544</v>
      </c>
      <c r="AI112">
        <v>538</v>
      </c>
      <c r="AJ112">
        <v>531</v>
      </c>
      <c r="AK112">
        <v>522</v>
      </c>
      <c r="AL112">
        <v>513</v>
      </c>
      <c r="AM112">
        <v>502</v>
      </c>
      <c r="AN112">
        <v>490</v>
      </c>
      <c r="AO112">
        <v>477</v>
      </c>
      <c r="AP112">
        <v>464</v>
      </c>
      <c r="AQ112">
        <v>449</v>
      </c>
      <c r="AR112">
        <v>434</v>
      </c>
      <c r="AS112">
        <v>418</v>
      </c>
      <c r="AT112">
        <v>401</v>
      </c>
      <c r="AU112">
        <v>384</v>
      </c>
      <c r="AV112">
        <v>367</v>
      </c>
      <c r="AW112">
        <v>349</v>
      </c>
      <c r="AX112">
        <v>331</v>
      </c>
      <c r="AY112">
        <v>313</v>
      </c>
      <c r="AZ112">
        <v>295</v>
      </c>
      <c r="BA112">
        <v>277</v>
      </c>
      <c r="BB112">
        <v>260</v>
      </c>
      <c r="BC112">
        <v>243</v>
      </c>
      <c r="BD112">
        <v>227</v>
      </c>
      <c r="BE112">
        <v>212</v>
      </c>
      <c r="BF112">
        <v>198</v>
      </c>
      <c r="BG112">
        <v>186</v>
      </c>
      <c r="BH112">
        <v>176</v>
      </c>
      <c r="BI112">
        <v>168</v>
      </c>
      <c r="BJ112">
        <v>162</v>
      </c>
      <c r="BK112">
        <v>159</v>
      </c>
      <c r="BL112">
        <v>158</v>
      </c>
      <c r="BM112">
        <v>160</v>
      </c>
      <c r="BN112">
        <v>164</v>
      </c>
      <c r="BO112">
        <v>172</v>
      </c>
      <c r="BP112">
        <v>181</v>
      </c>
      <c r="BQ112">
        <v>193</v>
      </c>
      <c r="BR112">
        <v>207</v>
      </c>
      <c r="BS112">
        <v>222</v>
      </c>
      <c r="BT112">
        <v>239</v>
      </c>
      <c r="BU112">
        <v>257</v>
      </c>
      <c r="BV112">
        <v>276</v>
      </c>
      <c r="BW112">
        <v>295</v>
      </c>
      <c r="BX112">
        <v>314</v>
      </c>
      <c r="BY112">
        <v>333</v>
      </c>
      <c r="BZ112">
        <v>351</v>
      </c>
      <c r="CA112">
        <v>368</v>
      </c>
      <c r="CB112">
        <v>385</v>
      </c>
      <c r="CC112">
        <v>400</v>
      </c>
      <c r="CD112">
        <v>415</v>
      </c>
      <c r="CE112">
        <v>429</v>
      </c>
      <c r="CF112">
        <v>442</v>
      </c>
      <c r="CG112">
        <v>453</v>
      </c>
      <c r="CH112">
        <v>465</v>
      </c>
      <c r="CI112">
        <v>475</v>
      </c>
      <c r="CJ112">
        <v>485</v>
      </c>
      <c r="CK112">
        <v>494</v>
      </c>
      <c r="CL112">
        <v>503</v>
      </c>
      <c r="CM112">
        <v>512</v>
      </c>
      <c r="CN112">
        <v>520</v>
      </c>
      <c r="CO112">
        <v>528</v>
      </c>
      <c r="CP112">
        <v>535</v>
      </c>
      <c r="CQ112">
        <v>542</v>
      </c>
      <c r="CR112">
        <v>548</v>
      </c>
      <c r="CS112">
        <v>554</v>
      </c>
      <c r="CT112">
        <v>559</v>
      </c>
      <c r="CU112">
        <v>564</v>
      </c>
      <c r="CV112">
        <v>567</v>
      </c>
      <c r="CW112">
        <v>570</v>
      </c>
      <c r="CX112">
        <v>572</v>
      </c>
      <c r="CY112">
        <v>573</v>
      </c>
      <c r="CZ112">
        <v>573</v>
      </c>
      <c r="DA112">
        <v>571</v>
      </c>
      <c r="DB112">
        <v>569</v>
      </c>
      <c r="DC112">
        <v>565</v>
      </c>
      <c r="DD112">
        <v>561</v>
      </c>
      <c r="DE112">
        <v>555</v>
      </c>
      <c r="DF112">
        <v>548</v>
      </c>
      <c r="DG112">
        <v>540</v>
      </c>
      <c r="DH112">
        <v>530</v>
      </c>
      <c r="DI112">
        <v>520</v>
      </c>
      <c r="DJ112">
        <v>508</v>
      </c>
      <c r="DK112">
        <v>496</v>
      </c>
      <c r="DL112">
        <v>482</v>
      </c>
      <c r="DM112">
        <v>468</v>
      </c>
      <c r="DN112">
        <v>452</v>
      </c>
      <c r="DO112">
        <v>436</v>
      </c>
      <c r="DP112">
        <v>419</v>
      </c>
      <c r="DQ112">
        <v>402</v>
      </c>
      <c r="DR112">
        <v>383</v>
      </c>
      <c r="DS112">
        <v>365</v>
      </c>
      <c r="DT112">
        <v>346</v>
      </c>
      <c r="DU112">
        <v>326</v>
      </c>
      <c r="DV112">
        <v>306</v>
      </c>
      <c r="DW112">
        <v>287</v>
      </c>
      <c r="DX112">
        <v>267</v>
      </c>
      <c r="DY112">
        <v>248</v>
      </c>
      <c r="DZ112">
        <v>230</v>
      </c>
      <c r="EA112">
        <v>212</v>
      </c>
      <c r="EB112">
        <v>196</v>
      </c>
      <c r="EC112">
        <v>182</v>
      </c>
      <c r="ED112">
        <v>169</v>
      </c>
      <c r="EE112">
        <v>158</v>
      </c>
      <c r="EF112">
        <v>149</v>
      </c>
      <c r="EG112">
        <v>143</v>
      </c>
      <c r="EH112">
        <v>140</v>
      </c>
      <c r="EI112">
        <v>140</v>
      </c>
      <c r="EJ112">
        <v>142</v>
      </c>
      <c r="EK112">
        <v>147</v>
      </c>
      <c r="EL112">
        <v>154</v>
      </c>
      <c r="EM112">
        <v>164</v>
      </c>
      <c r="EN112">
        <v>177</v>
      </c>
      <c r="EO112">
        <v>191</v>
      </c>
      <c r="EP112">
        <v>207</v>
      </c>
      <c r="ER112" s="4">
        <f>PM!K109</f>
        <v>0.14791666333333331</v>
      </c>
      <c r="ES112" s="3">
        <f>MATCH(PM!K109,Annuaire!$B$3:$EP$3)</f>
        <v>22</v>
      </c>
      <c r="ET112">
        <f t="shared" ca="1" si="22"/>
        <v>0.1458332444444444</v>
      </c>
      <c r="EU112">
        <f t="shared" ca="1" si="23"/>
        <v>0.15277768444444439</v>
      </c>
      <c r="EV112">
        <f t="shared" ca="1" si="24"/>
        <v>537</v>
      </c>
      <c r="EW112">
        <f t="shared" ca="1" si="25"/>
        <v>542</v>
      </c>
      <c r="EY112" s="5">
        <f ca="1">(((PM!K109-Annuaire!ET112)*(Annuaire!EW112-Annuaire!EV112))/(Annuaire!EU112-Annuaire!ET112))+Annuaire!EV112</f>
        <v>538.50006256004008</v>
      </c>
      <c r="FA112" s="6">
        <f>PM!N109</f>
        <v>0.66180555522222217</v>
      </c>
      <c r="FB112">
        <f>MATCH(PM!N109,Annuaire!$B$3:$EP$3)</f>
        <v>96</v>
      </c>
      <c r="FC112">
        <f t="shared" ca="1" si="26"/>
        <v>0.65972180444444539</v>
      </c>
      <c r="FD112">
        <f t="shared" ca="1" si="27"/>
        <v>0.66666624444444544</v>
      </c>
      <c r="FE112">
        <f t="shared" ca="1" si="28"/>
        <v>554</v>
      </c>
      <c r="FF112">
        <f t="shared" ca="1" si="29"/>
        <v>559</v>
      </c>
      <c r="FH112" s="8">
        <f ca="1">(((PM!N109-Annuaire!FC112)*(Annuaire!FF112-Annuaire!FE112))/(Annuaire!FD112-Annuaire!FC112))+Annuaire!FE112</f>
        <v>555.50030152019224</v>
      </c>
    </row>
    <row r="113" spans="1:164" x14ac:dyDescent="0.25">
      <c r="A113" s="1">
        <v>42200</v>
      </c>
      <c r="B113">
        <v>207</v>
      </c>
      <c r="C113">
        <v>219</v>
      </c>
      <c r="D113">
        <v>236</v>
      </c>
      <c r="E113">
        <v>255</v>
      </c>
      <c r="F113">
        <v>275</v>
      </c>
      <c r="G113">
        <v>294</v>
      </c>
      <c r="H113">
        <v>314</v>
      </c>
      <c r="I113">
        <v>333</v>
      </c>
      <c r="J113">
        <v>351</v>
      </c>
      <c r="K113">
        <v>368</v>
      </c>
      <c r="L113">
        <v>385</v>
      </c>
      <c r="M113">
        <v>401</v>
      </c>
      <c r="N113">
        <v>416</v>
      </c>
      <c r="O113">
        <v>430</v>
      </c>
      <c r="P113">
        <v>443</v>
      </c>
      <c r="Q113">
        <v>455</v>
      </c>
      <c r="R113">
        <v>467</v>
      </c>
      <c r="S113">
        <v>478</v>
      </c>
      <c r="T113">
        <v>488</v>
      </c>
      <c r="U113">
        <v>498</v>
      </c>
      <c r="V113">
        <v>508</v>
      </c>
      <c r="W113">
        <v>517</v>
      </c>
      <c r="X113">
        <v>525</v>
      </c>
      <c r="Y113">
        <v>533</v>
      </c>
      <c r="Z113">
        <v>540</v>
      </c>
      <c r="AA113">
        <v>546</v>
      </c>
      <c r="AB113">
        <v>552</v>
      </c>
      <c r="AC113">
        <v>557</v>
      </c>
      <c r="AD113">
        <v>561</v>
      </c>
      <c r="AE113">
        <v>564</v>
      </c>
      <c r="AF113">
        <v>566</v>
      </c>
      <c r="AG113">
        <v>567</v>
      </c>
      <c r="AH113">
        <v>566</v>
      </c>
      <c r="AI113">
        <v>565</v>
      </c>
      <c r="AJ113">
        <v>562</v>
      </c>
      <c r="AK113">
        <v>559</v>
      </c>
      <c r="AL113">
        <v>554</v>
      </c>
      <c r="AM113">
        <v>548</v>
      </c>
      <c r="AN113">
        <v>540</v>
      </c>
      <c r="AO113">
        <v>532</v>
      </c>
      <c r="AP113">
        <v>522</v>
      </c>
      <c r="AQ113">
        <v>512</v>
      </c>
      <c r="AR113">
        <v>500</v>
      </c>
      <c r="AS113">
        <v>488</v>
      </c>
      <c r="AT113">
        <v>474</v>
      </c>
      <c r="AU113">
        <v>460</v>
      </c>
      <c r="AV113">
        <v>444</v>
      </c>
      <c r="AW113">
        <v>429</v>
      </c>
      <c r="AX113">
        <v>412</v>
      </c>
      <c r="AY113">
        <v>395</v>
      </c>
      <c r="AZ113">
        <v>377</v>
      </c>
      <c r="BA113">
        <v>359</v>
      </c>
      <c r="BB113">
        <v>341</v>
      </c>
      <c r="BC113">
        <v>322</v>
      </c>
      <c r="BD113">
        <v>304</v>
      </c>
      <c r="BE113">
        <v>285</v>
      </c>
      <c r="BF113">
        <v>267</v>
      </c>
      <c r="BG113">
        <v>249</v>
      </c>
      <c r="BH113">
        <v>231</v>
      </c>
      <c r="BI113">
        <v>214</v>
      </c>
      <c r="BJ113">
        <v>199</v>
      </c>
      <c r="BK113">
        <v>185</v>
      </c>
      <c r="BL113">
        <v>172</v>
      </c>
      <c r="BM113">
        <v>161</v>
      </c>
      <c r="BN113">
        <v>153</v>
      </c>
      <c r="BO113">
        <v>147</v>
      </c>
      <c r="BP113">
        <v>144</v>
      </c>
      <c r="BQ113">
        <v>143</v>
      </c>
      <c r="BR113">
        <v>146</v>
      </c>
      <c r="BS113">
        <v>151</v>
      </c>
      <c r="BT113">
        <v>159</v>
      </c>
      <c r="BU113">
        <v>170</v>
      </c>
      <c r="BV113">
        <v>183</v>
      </c>
      <c r="BW113">
        <v>199</v>
      </c>
      <c r="BX113">
        <v>216</v>
      </c>
      <c r="BY113">
        <v>235</v>
      </c>
      <c r="BZ113">
        <v>255</v>
      </c>
      <c r="CA113">
        <v>275</v>
      </c>
      <c r="CB113">
        <v>296</v>
      </c>
      <c r="CC113">
        <v>317</v>
      </c>
      <c r="CD113">
        <v>337</v>
      </c>
      <c r="CE113">
        <v>357</v>
      </c>
      <c r="CF113">
        <v>377</v>
      </c>
      <c r="CG113">
        <v>395</v>
      </c>
      <c r="CH113">
        <v>412</v>
      </c>
      <c r="CI113">
        <v>428</v>
      </c>
      <c r="CJ113">
        <v>443</v>
      </c>
      <c r="CK113">
        <v>457</v>
      </c>
      <c r="CL113">
        <v>470</v>
      </c>
      <c r="CM113">
        <v>482</v>
      </c>
      <c r="CN113">
        <v>494</v>
      </c>
      <c r="CO113">
        <v>504</v>
      </c>
      <c r="CP113">
        <v>514</v>
      </c>
      <c r="CQ113">
        <v>523</v>
      </c>
      <c r="CR113">
        <v>532</v>
      </c>
      <c r="CS113">
        <v>540</v>
      </c>
      <c r="CT113">
        <v>548</v>
      </c>
      <c r="CU113">
        <v>555</v>
      </c>
      <c r="CV113">
        <v>561</v>
      </c>
      <c r="CW113">
        <v>567</v>
      </c>
      <c r="CX113">
        <v>571</v>
      </c>
      <c r="CY113">
        <v>575</v>
      </c>
      <c r="CZ113">
        <v>579</v>
      </c>
      <c r="DA113">
        <v>581</v>
      </c>
      <c r="DB113">
        <v>582</v>
      </c>
      <c r="DC113">
        <v>583</v>
      </c>
      <c r="DD113">
        <v>582</v>
      </c>
      <c r="DE113">
        <v>580</v>
      </c>
      <c r="DF113">
        <v>578</v>
      </c>
      <c r="DG113">
        <v>574</v>
      </c>
      <c r="DH113">
        <v>569</v>
      </c>
      <c r="DI113">
        <v>563</v>
      </c>
      <c r="DJ113">
        <v>555</v>
      </c>
      <c r="DK113">
        <v>547</v>
      </c>
      <c r="DL113">
        <v>538</v>
      </c>
      <c r="DM113">
        <v>527</v>
      </c>
      <c r="DN113">
        <v>516</v>
      </c>
      <c r="DO113">
        <v>503</v>
      </c>
      <c r="DP113">
        <v>490</v>
      </c>
      <c r="DQ113">
        <v>476</v>
      </c>
      <c r="DR113">
        <v>461</v>
      </c>
      <c r="DS113">
        <v>445</v>
      </c>
      <c r="DT113">
        <v>428</v>
      </c>
      <c r="DU113">
        <v>411</v>
      </c>
      <c r="DV113">
        <v>393</v>
      </c>
      <c r="DW113">
        <v>374</v>
      </c>
      <c r="DX113">
        <v>355</v>
      </c>
      <c r="DY113">
        <v>335</v>
      </c>
      <c r="DZ113">
        <v>315</v>
      </c>
      <c r="EA113">
        <v>295</v>
      </c>
      <c r="EB113">
        <v>275</v>
      </c>
      <c r="EC113">
        <v>255</v>
      </c>
      <c r="ED113">
        <v>235</v>
      </c>
      <c r="EE113">
        <v>216</v>
      </c>
      <c r="EF113">
        <v>198</v>
      </c>
      <c r="EG113">
        <v>181</v>
      </c>
      <c r="EH113">
        <v>166</v>
      </c>
      <c r="EI113">
        <v>153</v>
      </c>
      <c r="EJ113">
        <v>142</v>
      </c>
      <c r="EK113">
        <v>134</v>
      </c>
      <c r="EL113">
        <v>128</v>
      </c>
      <c r="EM113">
        <v>125</v>
      </c>
      <c r="EN113">
        <v>125</v>
      </c>
      <c r="EO113">
        <v>129</v>
      </c>
      <c r="EP113">
        <v>135</v>
      </c>
      <c r="ER113" s="4">
        <f>PM!K110</f>
        <v>0.1756944411111111</v>
      </c>
      <c r="ES113" s="3">
        <f>MATCH(PM!K110,Annuaire!$B$3:$EP$3)</f>
        <v>26</v>
      </c>
      <c r="ET113">
        <f t="shared" ca="1" si="22"/>
        <v>0.17361100444444438</v>
      </c>
      <c r="EU113">
        <f t="shared" ca="1" si="23"/>
        <v>0.18055544444444438</v>
      </c>
      <c r="EV113">
        <f t="shared" ca="1" si="24"/>
        <v>546</v>
      </c>
      <c r="EW113">
        <f t="shared" ca="1" si="25"/>
        <v>552</v>
      </c>
      <c r="EY113" s="5">
        <f ca="1">(((PM!K110-Annuaire!ET113)*(Annuaire!EW113-Annuaire!EV113))/(Annuaire!EU113-Annuaire!ET113))+Annuaire!EV113</f>
        <v>547.80009043205791</v>
      </c>
      <c r="FA113" s="6">
        <f>PM!N110</f>
        <v>0.68680555522222231</v>
      </c>
      <c r="FB113">
        <f>MATCH(PM!N110,Annuaire!$B$3:$EP$3)</f>
        <v>99</v>
      </c>
      <c r="FC113">
        <f t="shared" ca="1" si="26"/>
        <v>0.68055512444444555</v>
      </c>
      <c r="FD113">
        <f t="shared" ca="1" si="27"/>
        <v>0.6874995644444456</v>
      </c>
      <c r="FE113">
        <f t="shared" ca="1" si="28"/>
        <v>561</v>
      </c>
      <c r="FF113">
        <f t="shared" ca="1" si="29"/>
        <v>567</v>
      </c>
      <c r="FH113" s="8">
        <f ca="1">(((PM!N110-Annuaire!FC113)*(Annuaire!FF113-Annuaire!FE113))/(Annuaire!FD113-Annuaire!FC113))+Annuaire!FE113</f>
        <v>566.40037564823945</v>
      </c>
    </row>
    <row r="114" spans="1:164" x14ac:dyDescent="0.25">
      <c r="A114" s="1">
        <v>42201</v>
      </c>
      <c r="B114">
        <v>135</v>
      </c>
      <c r="C114">
        <v>142</v>
      </c>
      <c r="D114">
        <v>152</v>
      </c>
      <c r="E114">
        <v>166</v>
      </c>
      <c r="F114">
        <v>181</v>
      </c>
      <c r="G114">
        <v>198</v>
      </c>
      <c r="H114">
        <v>217</v>
      </c>
      <c r="I114">
        <v>237</v>
      </c>
      <c r="J114">
        <v>257</v>
      </c>
      <c r="K114">
        <v>278</v>
      </c>
      <c r="L114">
        <v>299</v>
      </c>
      <c r="M114">
        <v>320</v>
      </c>
      <c r="N114">
        <v>340</v>
      </c>
      <c r="O114">
        <v>360</v>
      </c>
      <c r="P114">
        <v>379</v>
      </c>
      <c r="Q114">
        <v>396</v>
      </c>
      <c r="R114">
        <v>413</v>
      </c>
      <c r="S114">
        <v>429</v>
      </c>
      <c r="T114">
        <v>444</v>
      </c>
      <c r="U114">
        <v>458</v>
      </c>
      <c r="V114">
        <v>471</v>
      </c>
      <c r="W114">
        <v>484</v>
      </c>
      <c r="X114">
        <v>495</v>
      </c>
      <c r="Y114">
        <v>506</v>
      </c>
      <c r="Z114">
        <v>516</v>
      </c>
      <c r="AA114">
        <v>526</v>
      </c>
      <c r="AB114">
        <v>534</v>
      </c>
      <c r="AC114">
        <v>542</v>
      </c>
      <c r="AD114">
        <v>549</v>
      </c>
      <c r="AE114">
        <v>556</v>
      </c>
      <c r="AF114">
        <v>561</v>
      </c>
      <c r="AG114">
        <v>565</v>
      </c>
      <c r="AH114">
        <v>569</v>
      </c>
      <c r="AI114">
        <v>571</v>
      </c>
      <c r="AJ114">
        <v>573</v>
      </c>
      <c r="AK114">
        <v>573</v>
      </c>
      <c r="AL114">
        <v>572</v>
      </c>
      <c r="AM114">
        <v>570</v>
      </c>
      <c r="AN114">
        <v>567</v>
      </c>
      <c r="AO114">
        <v>563</v>
      </c>
      <c r="AP114">
        <v>557</v>
      </c>
      <c r="AQ114">
        <v>551</v>
      </c>
      <c r="AR114">
        <v>543</v>
      </c>
      <c r="AS114">
        <v>534</v>
      </c>
      <c r="AT114">
        <v>524</v>
      </c>
      <c r="AU114">
        <v>513</v>
      </c>
      <c r="AV114">
        <v>502</v>
      </c>
      <c r="AW114">
        <v>489</v>
      </c>
      <c r="AX114">
        <v>476</v>
      </c>
      <c r="AY114">
        <v>461</v>
      </c>
      <c r="AZ114">
        <v>446</v>
      </c>
      <c r="BA114">
        <v>430</v>
      </c>
      <c r="BB114">
        <v>414</v>
      </c>
      <c r="BC114">
        <v>397</v>
      </c>
      <c r="BD114">
        <v>380</v>
      </c>
      <c r="BE114">
        <v>362</v>
      </c>
      <c r="BF114">
        <v>343</v>
      </c>
      <c r="BG114">
        <v>325</v>
      </c>
      <c r="BH114">
        <v>306</v>
      </c>
      <c r="BI114">
        <v>287</v>
      </c>
      <c r="BJ114">
        <v>268</v>
      </c>
      <c r="BK114">
        <v>250</v>
      </c>
      <c r="BL114">
        <v>231</v>
      </c>
      <c r="BM114">
        <v>214</v>
      </c>
      <c r="BN114">
        <v>198</v>
      </c>
      <c r="BO114">
        <v>182</v>
      </c>
      <c r="BP114">
        <v>169</v>
      </c>
      <c r="BQ114">
        <v>157</v>
      </c>
      <c r="BR114">
        <v>147</v>
      </c>
      <c r="BS114">
        <v>140</v>
      </c>
      <c r="BT114">
        <v>136</v>
      </c>
      <c r="BU114">
        <v>134</v>
      </c>
      <c r="BV114">
        <v>136</v>
      </c>
      <c r="BW114">
        <v>140</v>
      </c>
      <c r="BX114">
        <v>148</v>
      </c>
      <c r="BY114">
        <v>158</v>
      </c>
      <c r="BZ114">
        <v>171</v>
      </c>
      <c r="CA114">
        <v>186</v>
      </c>
      <c r="CB114">
        <v>204</v>
      </c>
      <c r="CC114">
        <v>223</v>
      </c>
      <c r="CD114">
        <v>244</v>
      </c>
      <c r="CE114">
        <v>265</v>
      </c>
      <c r="CF114">
        <v>287</v>
      </c>
      <c r="CG114">
        <v>309</v>
      </c>
      <c r="CH114">
        <v>331</v>
      </c>
      <c r="CI114">
        <v>353</v>
      </c>
      <c r="CJ114">
        <v>373</v>
      </c>
      <c r="CK114">
        <v>393</v>
      </c>
      <c r="CL114">
        <v>412</v>
      </c>
      <c r="CM114">
        <v>430</v>
      </c>
      <c r="CN114">
        <v>446</v>
      </c>
      <c r="CO114">
        <v>462</v>
      </c>
      <c r="CP114">
        <v>476</v>
      </c>
      <c r="CQ114">
        <v>490</v>
      </c>
      <c r="CR114">
        <v>502</v>
      </c>
      <c r="CS114">
        <v>514</v>
      </c>
      <c r="CT114">
        <v>524</v>
      </c>
      <c r="CU114">
        <v>534</v>
      </c>
      <c r="CV114">
        <v>543</v>
      </c>
      <c r="CW114">
        <v>552</v>
      </c>
      <c r="CX114">
        <v>559</v>
      </c>
      <c r="CY114">
        <v>566</v>
      </c>
      <c r="CZ114">
        <v>572</v>
      </c>
      <c r="DA114">
        <v>577</v>
      </c>
      <c r="DB114">
        <v>581</v>
      </c>
      <c r="DC114">
        <v>584</v>
      </c>
      <c r="DD114">
        <v>586</v>
      </c>
      <c r="DE114">
        <v>588</v>
      </c>
      <c r="DF114">
        <v>588</v>
      </c>
      <c r="DG114">
        <v>588</v>
      </c>
      <c r="DH114">
        <v>586</v>
      </c>
      <c r="DI114">
        <v>584</v>
      </c>
      <c r="DJ114">
        <v>580</v>
      </c>
      <c r="DK114">
        <v>575</v>
      </c>
      <c r="DL114">
        <v>570</v>
      </c>
      <c r="DM114">
        <v>563</v>
      </c>
      <c r="DN114">
        <v>556</v>
      </c>
      <c r="DO114">
        <v>547</v>
      </c>
      <c r="DP114">
        <v>537</v>
      </c>
      <c r="DQ114">
        <v>527</v>
      </c>
      <c r="DR114">
        <v>515</v>
      </c>
      <c r="DS114">
        <v>503</v>
      </c>
      <c r="DT114">
        <v>490</v>
      </c>
      <c r="DU114">
        <v>476</v>
      </c>
      <c r="DV114">
        <v>461</v>
      </c>
      <c r="DW114">
        <v>445</v>
      </c>
      <c r="DX114">
        <v>429</v>
      </c>
      <c r="DY114">
        <v>412</v>
      </c>
      <c r="DZ114">
        <v>394</v>
      </c>
      <c r="EA114">
        <v>376</v>
      </c>
      <c r="EB114">
        <v>357</v>
      </c>
      <c r="EC114">
        <v>337</v>
      </c>
      <c r="ED114">
        <v>317</v>
      </c>
      <c r="EE114">
        <v>297</v>
      </c>
      <c r="EF114">
        <v>276</v>
      </c>
      <c r="EG114">
        <v>256</v>
      </c>
      <c r="EH114">
        <v>236</v>
      </c>
      <c r="EI114">
        <v>216</v>
      </c>
      <c r="EJ114">
        <v>198</v>
      </c>
      <c r="EK114">
        <v>180</v>
      </c>
      <c r="EL114">
        <v>164</v>
      </c>
      <c r="EM114">
        <v>150</v>
      </c>
      <c r="EN114">
        <v>139</v>
      </c>
      <c r="EO114">
        <v>129</v>
      </c>
      <c r="EP114">
        <v>123</v>
      </c>
      <c r="ER114" s="4">
        <f>PM!K111</f>
        <v>0.19930555222222224</v>
      </c>
      <c r="ES114" s="3">
        <f>MATCH(PM!K111,Annuaire!$B$3:$EP$3)</f>
        <v>29</v>
      </c>
      <c r="ET114">
        <f t="shared" ca="1" si="22"/>
        <v>0.19444432444444437</v>
      </c>
      <c r="EU114">
        <f t="shared" ca="1" si="23"/>
        <v>0.20138876444444437</v>
      </c>
      <c r="EV114">
        <f t="shared" ca="1" si="24"/>
        <v>549</v>
      </c>
      <c r="EW114">
        <f t="shared" ca="1" si="25"/>
        <v>556</v>
      </c>
      <c r="EY114" s="5">
        <f ca="1">(((PM!K111-Annuaire!ET114)*(Annuaire!EW114-Annuaire!EV114))/(Annuaire!EU114-Annuaire!ET114))+Annuaire!EV114</f>
        <v>553.90012073607738</v>
      </c>
      <c r="FA114" s="6">
        <f>PM!N111</f>
        <v>0.70763888855555557</v>
      </c>
      <c r="FB114">
        <f>MATCH(PM!N111,Annuaire!$B$3:$EP$3)</f>
        <v>102</v>
      </c>
      <c r="FC114">
        <f t="shared" ca="1" si="26"/>
        <v>0.7013884444444457</v>
      </c>
      <c r="FD114">
        <f t="shared" ca="1" si="27"/>
        <v>0.70833288444444575</v>
      </c>
      <c r="FE114">
        <f t="shared" ca="1" si="28"/>
        <v>566</v>
      </c>
      <c r="FF114">
        <f t="shared" ca="1" si="29"/>
        <v>572</v>
      </c>
      <c r="FH114" s="8">
        <f ca="1">(((PM!N111-Annuaire!FC114)*(Annuaire!FF114-Annuaire!FE114))/(Annuaire!FD114-Annuaire!FC114))+Annuaire!FE114</f>
        <v>571.40038716824665</v>
      </c>
    </row>
    <row r="115" spans="1:164" x14ac:dyDescent="0.25">
      <c r="A115" s="1">
        <v>42202</v>
      </c>
      <c r="B115">
        <v>123</v>
      </c>
      <c r="C115">
        <v>121</v>
      </c>
      <c r="D115">
        <v>120</v>
      </c>
      <c r="E115">
        <v>121</v>
      </c>
      <c r="F115">
        <v>126</v>
      </c>
      <c r="G115">
        <v>134</v>
      </c>
      <c r="H115">
        <v>145</v>
      </c>
      <c r="I115">
        <v>158</v>
      </c>
      <c r="J115">
        <v>173</v>
      </c>
      <c r="K115">
        <v>191</v>
      </c>
      <c r="L115">
        <v>210</v>
      </c>
      <c r="M115">
        <v>230</v>
      </c>
      <c r="N115">
        <v>252</v>
      </c>
      <c r="O115">
        <v>273</v>
      </c>
      <c r="P115">
        <v>295</v>
      </c>
      <c r="Q115">
        <v>317</v>
      </c>
      <c r="R115">
        <v>338</v>
      </c>
      <c r="S115">
        <v>358</v>
      </c>
      <c r="T115">
        <v>378</v>
      </c>
      <c r="U115">
        <v>397</v>
      </c>
      <c r="V115">
        <v>415</v>
      </c>
      <c r="W115">
        <v>432</v>
      </c>
      <c r="X115">
        <v>448</v>
      </c>
      <c r="Y115">
        <v>463</v>
      </c>
      <c r="Z115">
        <v>477</v>
      </c>
      <c r="AA115">
        <v>490</v>
      </c>
      <c r="AB115">
        <v>503</v>
      </c>
      <c r="AC115">
        <v>514</v>
      </c>
      <c r="AD115">
        <v>524</v>
      </c>
      <c r="AE115">
        <v>534</v>
      </c>
      <c r="AF115">
        <v>543</v>
      </c>
      <c r="AG115">
        <v>550</v>
      </c>
      <c r="AH115">
        <v>557</v>
      </c>
      <c r="AI115">
        <v>563</v>
      </c>
      <c r="AJ115">
        <v>568</v>
      </c>
      <c r="AK115">
        <v>571</v>
      </c>
      <c r="AL115">
        <v>574</v>
      </c>
      <c r="AM115">
        <v>575</v>
      </c>
      <c r="AN115">
        <v>575</v>
      </c>
      <c r="AO115">
        <v>575</v>
      </c>
      <c r="AP115">
        <v>573</v>
      </c>
      <c r="AQ115">
        <v>570</v>
      </c>
      <c r="AR115">
        <v>565</v>
      </c>
      <c r="AS115">
        <v>560</v>
      </c>
      <c r="AT115">
        <v>554</v>
      </c>
      <c r="AU115">
        <v>547</v>
      </c>
      <c r="AV115">
        <v>538</v>
      </c>
      <c r="AW115">
        <v>529</v>
      </c>
      <c r="AX115">
        <v>519</v>
      </c>
      <c r="AY115">
        <v>508</v>
      </c>
      <c r="AZ115">
        <v>496</v>
      </c>
      <c r="BA115">
        <v>484</v>
      </c>
      <c r="BB115">
        <v>470</v>
      </c>
      <c r="BC115">
        <v>456</v>
      </c>
      <c r="BD115">
        <v>441</v>
      </c>
      <c r="BE115">
        <v>426</v>
      </c>
      <c r="BF115">
        <v>410</v>
      </c>
      <c r="BG115">
        <v>393</v>
      </c>
      <c r="BH115">
        <v>376</v>
      </c>
      <c r="BI115">
        <v>359</v>
      </c>
      <c r="BJ115">
        <v>341</v>
      </c>
      <c r="BK115">
        <v>323</v>
      </c>
      <c r="BL115">
        <v>304</v>
      </c>
      <c r="BM115">
        <v>285</v>
      </c>
      <c r="BN115">
        <v>266</v>
      </c>
      <c r="BO115">
        <v>248</v>
      </c>
      <c r="BP115">
        <v>230</v>
      </c>
      <c r="BQ115">
        <v>212</v>
      </c>
      <c r="BR115">
        <v>196</v>
      </c>
      <c r="BS115">
        <v>180</v>
      </c>
      <c r="BT115">
        <v>167</v>
      </c>
      <c r="BU115">
        <v>155</v>
      </c>
      <c r="BV115">
        <v>145</v>
      </c>
      <c r="BW115">
        <v>138</v>
      </c>
      <c r="BX115">
        <v>134</v>
      </c>
      <c r="BY115">
        <v>132</v>
      </c>
      <c r="BZ115">
        <v>134</v>
      </c>
      <c r="CA115">
        <v>138</v>
      </c>
      <c r="CB115">
        <v>146</v>
      </c>
      <c r="CC115">
        <v>156</v>
      </c>
      <c r="CD115">
        <v>170</v>
      </c>
      <c r="CE115">
        <v>185</v>
      </c>
      <c r="CF115">
        <v>203</v>
      </c>
      <c r="CG115">
        <v>222</v>
      </c>
      <c r="CH115">
        <v>243</v>
      </c>
      <c r="CI115">
        <v>265</v>
      </c>
      <c r="CJ115">
        <v>287</v>
      </c>
      <c r="CK115">
        <v>310</v>
      </c>
      <c r="CL115">
        <v>332</v>
      </c>
      <c r="CM115">
        <v>354</v>
      </c>
      <c r="CN115">
        <v>376</v>
      </c>
      <c r="CO115">
        <v>396</v>
      </c>
      <c r="CP115">
        <v>416</v>
      </c>
      <c r="CQ115">
        <v>434</v>
      </c>
      <c r="CR115">
        <v>451</v>
      </c>
      <c r="CS115">
        <v>468</v>
      </c>
      <c r="CT115">
        <v>483</v>
      </c>
      <c r="CU115">
        <v>497</v>
      </c>
      <c r="CV115">
        <v>510</v>
      </c>
      <c r="CW115">
        <v>521</v>
      </c>
      <c r="CX115">
        <v>532</v>
      </c>
      <c r="CY115">
        <v>542</v>
      </c>
      <c r="CZ115">
        <v>551</v>
      </c>
      <c r="DA115">
        <v>559</v>
      </c>
      <c r="DB115">
        <v>567</v>
      </c>
      <c r="DC115">
        <v>573</v>
      </c>
      <c r="DD115">
        <v>578</v>
      </c>
      <c r="DE115">
        <v>582</v>
      </c>
      <c r="DF115">
        <v>585</v>
      </c>
      <c r="DG115">
        <v>588</v>
      </c>
      <c r="DH115">
        <v>589</v>
      </c>
      <c r="DI115">
        <v>589</v>
      </c>
      <c r="DJ115">
        <v>589</v>
      </c>
      <c r="DK115">
        <v>587</v>
      </c>
      <c r="DL115">
        <v>584</v>
      </c>
      <c r="DM115">
        <v>581</v>
      </c>
      <c r="DN115">
        <v>576</v>
      </c>
      <c r="DO115">
        <v>571</v>
      </c>
      <c r="DP115">
        <v>565</v>
      </c>
      <c r="DQ115">
        <v>557</v>
      </c>
      <c r="DR115">
        <v>549</v>
      </c>
      <c r="DS115">
        <v>540</v>
      </c>
      <c r="DT115">
        <v>530</v>
      </c>
      <c r="DU115">
        <v>520</v>
      </c>
      <c r="DV115">
        <v>508</v>
      </c>
      <c r="DW115">
        <v>496</v>
      </c>
      <c r="DX115">
        <v>483</v>
      </c>
      <c r="DY115">
        <v>470</v>
      </c>
      <c r="DZ115">
        <v>455</v>
      </c>
      <c r="EA115">
        <v>440</v>
      </c>
      <c r="EB115">
        <v>424</v>
      </c>
      <c r="EC115">
        <v>408</v>
      </c>
      <c r="ED115">
        <v>390</v>
      </c>
      <c r="EE115">
        <v>373</v>
      </c>
      <c r="EF115">
        <v>354</v>
      </c>
      <c r="EG115">
        <v>335</v>
      </c>
      <c r="EH115">
        <v>315</v>
      </c>
      <c r="EI115">
        <v>295</v>
      </c>
      <c r="EJ115">
        <v>275</v>
      </c>
      <c r="EK115">
        <v>255</v>
      </c>
      <c r="EL115">
        <v>235</v>
      </c>
      <c r="EM115">
        <v>216</v>
      </c>
      <c r="EN115">
        <v>197</v>
      </c>
      <c r="EO115">
        <v>180</v>
      </c>
      <c r="EP115">
        <v>164</v>
      </c>
      <c r="ER115" s="4">
        <f>PM!K112</f>
        <v>0.22083332999999999</v>
      </c>
      <c r="ES115" s="3">
        <f>MATCH(PM!K112,Annuaire!$B$3:$EP$3)</f>
        <v>32</v>
      </c>
      <c r="ET115">
        <f t="shared" ca="1" si="22"/>
        <v>0.21527764444444436</v>
      </c>
      <c r="EU115">
        <f t="shared" ca="1" si="23"/>
        <v>0.22222208444444436</v>
      </c>
      <c r="EV115">
        <f t="shared" ca="1" si="24"/>
        <v>550</v>
      </c>
      <c r="EW115">
        <f t="shared" ca="1" si="25"/>
        <v>557</v>
      </c>
      <c r="EY115" s="5">
        <f ca="1">(((PM!K112-Annuaire!ET115)*(Annuaire!EW115-Annuaire!EV115))/(Annuaire!EU115-Annuaire!ET115))+Annuaire!EV115</f>
        <v>555.60013462408619</v>
      </c>
      <c r="FA115" s="6">
        <f>PM!N112</f>
        <v>0.72777777744444438</v>
      </c>
      <c r="FB115">
        <f>MATCH(PM!N112,Annuaire!$B$3:$EP$3)</f>
        <v>105</v>
      </c>
      <c r="FC115">
        <f t="shared" ca="1" si="26"/>
        <v>0.72222176444444586</v>
      </c>
      <c r="FD115">
        <f t="shared" ca="1" si="27"/>
        <v>0.72916620444444591</v>
      </c>
      <c r="FE115">
        <f t="shared" ca="1" si="28"/>
        <v>567</v>
      </c>
      <c r="FF115">
        <f t="shared" ca="1" si="29"/>
        <v>573</v>
      </c>
      <c r="FH115" s="8">
        <f ca="1">(((PM!N112-Annuaire!FC115)*(Annuaire!FF115-Annuaire!FE115))/(Annuaire!FD115-Annuaire!FC115))+Annuaire!FE115</f>
        <v>571.80039830425358</v>
      </c>
    </row>
    <row r="116" spans="1:164" x14ac:dyDescent="0.25">
      <c r="A116" s="1">
        <v>42203</v>
      </c>
      <c r="B116">
        <v>164</v>
      </c>
      <c r="C116">
        <v>153</v>
      </c>
      <c r="D116">
        <v>142</v>
      </c>
      <c r="E116">
        <v>132</v>
      </c>
      <c r="F116">
        <v>125</v>
      </c>
      <c r="G116">
        <v>122</v>
      </c>
      <c r="H116">
        <v>121</v>
      </c>
      <c r="I116">
        <v>123</v>
      </c>
      <c r="J116">
        <v>128</v>
      </c>
      <c r="K116">
        <v>136</v>
      </c>
      <c r="L116">
        <v>147</v>
      </c>
      <c r="M116">
        <v>161</v>
      </c>
      <c r="N116">
        <v>177</v>
      </c>
      <c r="O116">
        <v>195</v>
      </c>
      <c r="P116">
        <v>214</v>
      </c>
      <c r="Q116">
        <v>235</v>
      </c>
      <c r="R116">
        <v>256</v>
      </c>
      <c r="S116">
        <v>278</v>
      </c>
      <c r="T116">
        <v>300</v>
      </c>
      <c r="U116">
        <v>321</v>
      </c>
      <c r="V116">
        <v>343</v>
      </c>
      <c r="W116">
        <v>363</v>
      </c>
      <c r="X116">
        <v>383</v>
      </c>
      <c r="Y116">
        <v>403</v>
      </c>
      <c r="Z116">
        <v>421</v>
      </c>
      <c r="AA116">
        <v>438</v>
      </c>
      <c r="AB116">
        <v>454</v>
      </c>
      <c r="AC116">
        <v>469</v>
      </c>
      <c r="AD116">
        <v>484</v>
      </c>
      <c r="AE116">
        <v>497</v>
      </c>
      <c r="AF116">
        <v>509</v>
      </c>
      <c r="AG116">
        <v>520</v>
      </c>
      <c r="AH116">
        <v>531</v>
      </c>
      <c r="AI116">
        <v>540</v>
      </c>
      <c r="AJ116">
        <v>548</v>
      </c>
      <c r="AK116">
        <v>555</v>
      </c>
      <c r="AL116">
        <v>561</v>
      </c>
      <c r="AM116">
        <v>566</v>
      </c>
      <c r="AN116">
        <v>569</v>
      </c>
      <c r="AO116">
        <v>572</v>
      </c>
      <c r="AP116">
        <v>573</v>
      </c>
      <c r="AQ116">
        <v>573</v>
      </c>
      <c r="AR116">
        <v>572</v>
      </c>
      <c r="AS116">
        <v>570</v>
      </c>
      <c r="AT116">
        <v>567</v>
      </c>
      <c r="AU116">
        <v>563</v>
      </c>
      <c r="AV116">
        <v>558</v>
      </c>
      <c r="AW116">
        <v>552</v>
      </c>
      <c r="AX116">
        <v>545</v>
      </c>
      <c r="AY116">
        <v>537</v>
      </c>
      <c r="AZ116">
        <v>528</v>
      </c>
      <c r="BA116">
        <v>519</v>
      </c>
      <c r="BB116">
        <v>508</v>
      </c>
      <c r="BC116">
        <v>497</v>
      </c>
      <c r="BD116">
        <v>486</v>
      </c>
      <c r="BE116">
        <v>473</v>
      </c>
      <c r="BF116">
        <v>460</v>
      </c>
      <c r="BG116">
        <v>447</v>
      </c>
      <c r="BH116">
        <v>433</v>
      </c>
      <c r="BI116">
        <v>418</v>
      </c>
      <c r="BJ116">
        <v>402</v>
      </c>
      <c r="BK116">
        <v>387</v>
      </c>
      <c r="BL116">
        <v>370</v>
      </c>
      <c r="BM116">
        <v>353</v>
      </c>
      <c r="BN116">
        <v>336</v>
      </c>
      <c r="BO116">
        <v>319</v>
      </c>
      <c r="BP116">
        <v>301</v>
      </c>
      <c r="BQ116">
        <v>282</v>
      </c>
      <c r="BR116">
        <v>264</v>
      </c>
      <c r="BS116">
        <v>246</v>
      </c>
      <c r="BT116">
        <v>229</v>
      </c>
      <c r="BU116">
        <v>212</v>
      </c>
      <c r="BV116">
        <v>196</v>
      </c>
      <c r="BW116">
        <v>181</v>
      </c>
      <c r="BX116">
        <v>168</v>
      </c>
      <c r="BY116">
        <v>157</v>
      </c>
      <c r="BZ116">
        <v>148</v>
      </c>
      <c r="CA116">
        <v>141</v>
      </c>
      <c r="CB116">
        <v>138</v>
      </c>
      <c r="CC116">
        <v>137</v>
      </c>
      <c r="CD116">
        <v>139</v>
      </c>
      <c r="CE116">
        <v>144</v>
      </c>
      <c r="CF116">
        <v>152</v>
      </c>
      <c r="CG116">
        <v>163</v>
      </c>
      <c r="CH116">
        <v>177</v>
      </c>
      <c r="CI116">
        <v>193</v>
      </c>
      <c r="CJ116">
        <v>211</v>
      </c>
      <c r="CK116">
        <v>230</v>
      </c>
      <c r="CL116">
        <v>251</v>
      </c>
      <c r="CM116">
        <v>273</v>
      </c>
      <c r="CN116">
        <v>295</v>
      </c>
      <c r="CO116">
        <v>317</v>
      </c>
      <c r="CP116">
        <v>339</v>
      </c>
      <c r="CQ116">
        <v>361</v>
      </c>
      <c r="CR116">
        <v>382</v>
      </c>
      <c r="CS116">
        <v>402</v>
      </c>
      <c r="CT116">
        <v>421</v>
      </c>
      <c r="CU116">
        <v>440</v>
      </c>
      <c r="CV116">
        <v>457</v>
      </c>
      <c r="CW116">
        <v>473</v>
      </c>
      <c r="CX116">
        <v>488</v>
      </c>
      <c r="CY116">
        <v>502</v>
      </c>
      <c r="CZ116">
        <v>514</v>
      </c>
      <c r="DA116">
        <v>526</v>
      </c>
      <c r="DB116">
        <v>537</v>
      </c>
      <c r="DC116">
        <v>546</v>
      </c>
      <c r="DD116">
        <v>555</v>
      </c>
      <c r="DE116">
        <v>562</v>
      </c>
      <c r="DF116">
        <v>569</v>
      </c>
      <c r="DG116">
        <v>574</v>
      </c>
      <c r="DH116">
        <v>579</v>
      </c>
      <c r="DI116">
        <v>582</v>
      </c>
      <c r="DJ116">
        <v>584</v>
      </c>
      <c r="DK116">
        <v>585</v>
      </c>
      <c r="DL116">
        <v>585</v>
      </c>
      <c r="DM116">
        <v>585</v>
      </c>
      <c r="DN116">
        <v>583</v>
      </c>
      <c r="DO116">
        <v>580</v>
      </c>
      <c r="DP116">
        <v>576</v>
      </c>
      <c r="DQ116">
        <v>572</v>
      </c>
      <c r="DR116">
        <v>566</v>
      </c>
      <c r="DS116">
        <v>560</v>
      </c>
      <c r="DT116">
        <v>553</v>
      </c>
      <c r="DU116">
        <v>546</v>
      </c>
      <c r="DV116">
        <v>537</v>
      </c>
      <c r="DW116">
        <v>528</v>
      </c>
      <c r="DX116">
        <v>518</v>
      </c>
      <c r="DY116">
        <v>508</v>
      </c>
      <c r="DZ116">
        <v>497</v>
      </c>
      <c r="EA116">
        <v>485</v>
      </c>
      <c r="EB116">
        <v>472</v>
      </c>
      <c r="EC116">
        <v>459</v>
      </c>
      <c r="ED116">
        <v>446</v>
      </c>
      <c r="EE116">
        <v>431</v>
      </c>
      <c r="EF116">
        <v>416</v>
      </c>
      <c r="EG116">
        <v>400</v>
      </c>
      <c r="EH116">
        <v>384</v>
      </c>
      <c r="EI116">
        <v>367</v>
      </c>
      <c r="EJ116">
        <v>349</v>
      </c>
      <c r="EK116">
        <v>330</v>
      </c>
      <c r="EL116">
        <v>312</v>
      </c>
      <c r="EM116">
        <v>292</v>
      </c>
      <c r="EN116">
        <v>273</v>
      </c>
      <c r="EO116">
        <v>254</v>
      </c>
      <c r="EP116">
        <v>234</v>
      </c>
      <c r="ER116" s="4">
        <f>PM!K113</f>
        <v>0.24097221888888887</v>
      </c>
      <c r="ES116" s="3">
        <f>MATCH(PM!K113,Annuaire!$B$3:$EP$3)</f>
        <v>35</v>
      </c>
      <c r="ET116">
        <f t="shared" ca="1" si="22"/>
        <v>0.23611096444444435</v>
      </c>
      <c r="EU116">
        <f t="shared" ca="1" si="23"/>
        <v>0.24305540444444435</v>
      </c>
      <c r="EV116">
        <f t="shared" ca="1" si="24"/>
        <v>548</v>
      </c>
      <c r="EW116">
        <f t="shared" ca="1" si="25"/>
        <v>555</v>
      </c>
      <c r="EY116" s="5">
        <f ca="1">(((PM!K113-Annuaire!ET116)*(Annuaire!EW116-Annuaire!EV116))/(Annuaire!EU116-Annuaire!ET116))+Annuaire!EV116</f>
        <v>552.9001476160945</v>
      </c>
      <c r="FA116" s="6">
        <f>PM!N113</f>
        <v>0.74791666633333331</v>
      </c>
      <c r="FB116">
        <f>MATCH(PM!N113,Annuaire!$B$3:$EP$3)</f>
        <v>108</v>
      </c>
      <c r="FC116">
        <f t="shared" ca="1" si="26"/>
        <v>0.74305508444444601</v>
      </c>
      <c r="FD116">
        <f t="shared" ca="1" si="27"/>
        <v>0.74999952444444606</v>
      </c>
      <c r="FE116">
        <f t="shared" ca="1" si="28"/>
        <v>562</v>
      </c>
      <c r="FF116">
        <f t="shared" ca="1" si="29"/>
        <v>569</v>
      </c>
      <c r="FH116" s="8">
        <f ca="1">(((PM!N113-Annuaire!FC116)*(Annuaire!FF116-Annuaire!FE116))/(Annuaire!FD116-Annuaire!FC116))+Annuaire!FE116</f>
        <v>566.90047768030411</v>
      </c>
    </row>
    <row r="117" spans="1:164" x14ac:dyDescent="0.25">
      <c r="A117" s="1">
        <v>42204</v>
      </c>
      <c r="B117">
        <v>234</v>
      </c>
      <c r="C117">
        <v>219</v>
      </c>
      <c r="D117">
        <v>201</v>
      </c>
      <c r="E117">
        <v>185</v>
      </c>
      <c r="F117">
        <v>170</v>
      </c>
      <c r="G117">
        <v>157</v>
      </c>
      <c r="H117">
        <v>147</v>
      </c>
      <c r="I117">
        <v>138</v>
      </c>
      <c r="J117">
        <v>132</v>
      </c>
      <c r="K117">
        <v>130</v>
      </c>
      <c r="L117">
        <v>130</v>
      </c>
      <c r="M117">
        <v>133</v>
      </c>
      <c r="N117">
        <v>139</v>
      </c>
      <c r="O117">
        <v>148</v>
      </c>
      <c r="P117">
        <v>159</v>
      </c>
      <c r="Q117">
        <v>173</v>
      </c>
      <c r="R117">
        <v>189</v>
      </c>
      <c r="S117">
        <v>207</v>
      </c>
      <c r="T117">
        <v>227</v>
      </c>
      <c r="U117">
        <v>247</v>
      </c>
      <c r="V117">
        <v>268</v>
      </c>
      <c r="W117">
        <v>289</v>
      </c>
      <c r="X117">
        <v>311</v>
      </c>
      <c r="Y117">
        <v>332</v>
      </c>
      <c r="Z117">
        <v>353</v>
      </c>
      <c r="AA117">
        <v>373</v>
      </c>
      <c r="AB117">
        <v>392</v>
      </c>
      <c r="AC117">
        <v>411</v>
      </c>
      <c r="AD117">
        <v>428</v>
      </c>
      <c r="AE117">
        <v>445</v>
      </c>
      <c r="AF117">
        <v>460</v>
      </c>
      <c r="AG117">
        <v>475</v>
      </c>
      <c r="AH117">
        <v>489</v>
      </c>
      <c r="AI117">
        <v>501</v>
      </c>
      <c r="AJ117">
        <v>513</v>
      </c>
      <c r="AK117">
        <v>523</v>
      </c>
      <c r="AL117">
        <v>532</v>
      </c>
      <c r="AM117">
        <v>541</v>
      </c>
      <c r="AN117">
        <v>548</v>
      </c>
      <c r="AO117">
        <v>554</v>
      </c>
      <c r="AP117">
        <v>559</v>
      </c>
      <c r="AQ117">
        <v>563</v>
      </c>
      <c r="AR117">
        <v>565</v>
      </c>
      <c r="AS117">
        <v>566</v>
      </c>
      <c r="AT117">
        <v>567</v>
      </c>
      <c r="AU117">
        <v>566</v>
      </c>
      <c r="AV117">
        <v>564</v>
      </c>
      <c r="AW117">
        <v>560</v>
      </c>
      <c r="AX117">
        <v>556</v>
      </c>
      <c r="AY117">
        <v>551</v>
      </c>
      <c r="AZ117">
        <v>545</v>
      </c>
      <c r="BA117">
        <v>539</v>
      </c>
      <c r="BB117">
        <v>531</v>
      </c>
      <c r="BC117">
        <v>523</v>
      </c>
      <c r="BD117">
        <v>514</v>
      </c>
      <c r="BE117">
        <v>505</v>
      </c>
      <c r="BF117">
        <v>494</v>
      </c>
      <c r="BG117">
        <v>484</v>
      </c>
      <c r="BH117">
        <v>472</v>
      </c>
      <c r="BI117">
        <v>460</v>
      </c>
      <c r="BJ117">
        <v>448</v>
      </c>
      <c r="BK117">
        <v>435</v>
      </c>
      <c r="BL117">
        <v>422</v>
      </c>
      <c r="BM117">
        <v>408</v>
      </c>
      <c r="BN117">
        <v>394</v>
      </c>
      <c r="BO117">
        <v>379</v>
      </c>
      <c r="BP117">
        <v>364</v>
      </c>
      <c r="BQ117">
        <v>348</v>
      </c>
      <c r="BR117">
        <v>331</v>
      </c>
      <c r="BS117">
        <v>315</v>
      </c>
      <c r="BT117">
        <v>298</v>
      </c>
      <c r="BU117">
        <v>281</v>
      </c>
      <c r="BV117">
        <v>264</v>
      </c>
      <c r="BW117">
        <v>247</v>
      </c>
      <c r="BX117">
        <v>230</v>
      </c>
      <c r="BY117">
        <v>214</v>
      </c>
      <c r="BZ117">
        <v>199</v>
      </c>
      <c r="CA117">
        <v>186</v>
      </c>
      <c r="CB117">
        <v>174</v>
      </c>
      <c r="CC117">
        <v>164</v>
      </c>
      <c r="CD117">
        <v>156</v>
      </c>
      <c r="CE117">
        <v>151</v>
      </c>
      <c r="CF117">
        <v>148</v>
      </c>
      <c r="CG117">
        <v>148</v>
      </c>
      <c r="CH117">
        <v>151</v>
      </c>
      <c r="CI117">
        <v>158</v>
      </c>
      <c r="CJ117">
        <v>166</v>
      </c>
      <c r="CK117">
        <v>178</v>
      </c>
      <c r="CL117">
        <v>192</v>
      </c>
      <c r="CM117">
        <v>208</v>
      </c>
      <c r="CN117">
        <v>225</v>
      </c>
      <c r="CO117">
        <v>245</v>
      </c>
      <c r="CP117">
        <v>265</v>
      </c>
      <c r="CQ117">
        <v>286</v>
      </c>
      <c r="CR117">
        <v>307</v>
      </c>
      <c r="CS117">
        <v>329</v>
      </c>
      <c r="CT117">
        <v>350</v>
      </c>
      <c r="CU117">
        <v>371</v>
      </c>
      <c r="CV117">
        <v>391</v>
      </c>
      <c r="CW117">
        <v>410</v>
      </c>
      <c r="CX117">
        <v>428</v>
      </c>
      <c r="CY117">
        <v>445</v>
      </c>
      <c r="CZ117">
        <v>461</v>
      </c>
      <c r="DA117">
        <v>476</v>
      </c>
      <c r="DB117">
        <v>490</v>
      </c>
      <c r="DC117">
        <v>503</v>
      </c>
      <c r="DD117">
        <v>515</v>
      </c>
      <c r="DE117">
        <v>526</v>
      </c>
      <c r="DF117">
        <v>536</v>
      </c>
      <c r="DG117">
        <v>545</v>
      </c>
      <c r="DH117">
        <v>552</v>
      </c>
      <c r="DI117">
        <v>559</v>
      </c>
      <c r="DJ117">
        <v>565</v>
      </c>
      <c r="DK117">
        <v>569</v>
      </c>
      <c r="DL117">
        <v>572</v>
      </c>
      <c r="DM117">
        <v>575</v>
      </c>
      <c r="DN117">
        <v>576</v>
      </c>
      <c r="DO117">
        <v>576</v>
      </c>
      <c r="DP117">
        <v>575</v>
      </c>
      <c r="DQ117">
        <v>573</v>
      </c>
      <c r="DR117">
        <v>571</v>
      </c>
      <c r="DS117">
        <v>567</v>
      </c>
      <c r="DT117">
        <v>563</v>
      </c>
      <c r="DU117">
        <v>557</v>
      </c>
      <c r="DV117">
        <v>552</v>
      </c>
      <c r="DW117">
        <v>545</v>
      </c>
      <c r="DX117">
        <v>538</v>
      </c>
      <c r="DY117">
        <v>530</v>
      </c>
      <c r="DZ117">
        <v>522</v>
      </c>
      <c r="EA117">
        <v>513</v>
      </c>
      <c r="EB117">
        <v>503</v>
      </c>
      <c r="EC117">
        <v>493</v>
      </c>
      <c r="ED117">
        <v>482</v>
      </c>
      <c r="EE117">
        <v>471</v>
      </c>
      <c r="EF117">
        <v>459</v>
      </c>
      <c r="EG117">
        <v>447</v>
      </c>
      <c r="EH117">
        <v>434</v>
      </c>
      <c r="EI117">
        <v>420</v>
      </c>
      <c r="EJ117">
        <v>406</v>
      </c>
      <c r="EK117">
        <v>392</v>
      </c>
      <c r="EL117">
        <v>376</v>
      </c>
      <c r="EM117">
        <v>360</v>
      </c>
      <c r="EN117">
        <v>343</v>
      </c>
      <c r="EO117">
        <v>326</v>
      </c>
      <c r="EP117">
        <v>308</v>
      </c>
      <c r="ER117" s="4">
        <f>PM!K114</f>
        <v>0.26180555222222218</v>
      </c>
      <c r="ES117" s="3">
        <f>MATCH(PM!K114,Annuaire!$B$3:$EP$3)</f>
        <v>38</v>
      </c>
      <c r="ET117">
        <f t="shared" ca="1" si="22"/>
        <v>0.25694428444444434</v>
      </c>
      <c r="EU117">
        <f t="shared" ca="1" si="23"/>
        <v>0.26388872444444433</v>
      </c>
      <c r="EV117">
        <f t="shared" ca="1" si="24"/>
        <v>541</v>
      </c>
      <c r="EW117">
        <f t="shared" ca="1" si="25"/>
        <v>548</v>
      </c>
      <c r="EY117" s="5">
        <f ca="1">(((PM!K114-Annuaire!ET117)*(Annuaire!EW117-Annuaire!EV117))/(Annuaire!EU117-Annuaire!ET117))+Annuaire!EV117</f>
        <v>545.90016105610312</v>
      </c>
      <c r="FA117" s="6">
        <f>PM!N114</f>
        <v>0.76874999966666668</v>
      </c>
      <c r="FB117">
        <f>MATCH(PM!N114,Annuaire!$B$3:$EP$3)</f>
        <v>111</v>
      </c>
      <c r="FC117">
        <f t="shared" ca="1" si="26"/>
        <v>0.76388840444444617</v>
      </c>
      <c r="FD117">
        <f t="shared" ca="1" si="27"/>
        <v>0.77083284444444622</v>
      </c>
      <c r="FE117">
        <f t="shared" ca="1" si="28"/>
        <v>552</v>
      </c>
      <c r="FF117">
        <f t="shared" ca="1" si="29"/>
        <v>559</v>
      </c>
      <c r="FH117" s="8">
        <f ca="1">(((PM!N114-Annuaire!FC117)*(Annuaire!FF117-Annuaire!FE117))/(Annuaire!FD117-Annuaire!FC117))+Annuaire!FE117</f>
        <v>556.90049112031261</v>
      </c>
    </row>
    <row r="118" spans="1:164" x14ac:dyDescent="0.25">
      <c r="A118" s="1">
        <v>42205</v>
      </c>
      <c r="B118">
        <v>308</v>
      </c>
      <c r="C118">
        <v>292</v>
      </c>
      <c r="D118">
        <v>274</v>
      </c>
      <c r="E118">
        <v>256</v>
      </c>
      <c r="F118">
        <v>239</v>
      </c>
      <c r="G118">
        <v>222</v>
      </c>
      <c r="H118">
        <v>206</v>
      </c>
      <c r="I118">
        <v>191</v>
      </c>
      <c r="J118">
        <v>178</v>
      </c>
      <c r="K118">
        <v>167</v>
      </c>
      <c r="L118">
        <v>157</v>
      </c>
      <c r="M118">
        <v>150</v>
      </c>
      <c r="N118">
        <v>146</v>
      </c>
      <c r="O118">
        <v>145</v>
      </c>
      <c r="P118">
        <v>146</v>
      </c>
      <c r="Q118">
        <v>150</v>
      </c>
      <c r="R118">
        <v>157</v>
      </c>
      <c r="S118">
        <v>166</v>
      </c>
      <c r="T118">
        <v>178</v>
      </c>
      <c r="U118">
        <v>193</v>
      </c>
      <c r="V118">
        <v>209</v>
      </c>
      <c r="W118">
        <v>226</v>
      </c>
      <c r="X118">
        <v>245</v>
      </c>
      <c r="Y118">
        <v>265</v>
      </c>
      <c r="Z118">
        <v>285</v>
      </c>
      <c r="AA118">
        <v>305</v>
      </c>
      <c r="AB118">
        <v>326</v>
      </c>
      <c r="AC118">
        <v>346</v>
      </c>
      <c r="AD118">
        <v>365</v>
      </c>
      <c r="AE118">
        <v>384</v>
      </c>
      <c r="AF118">
        <v>402</v>
      </c>
      <c r="AG118">
        <v>419</v>
      </c>
      <c r="AH118">
        <v>435</v>
      </c>
      <c r="AI118">
        <v>451</v>
      </c>
      <c r="AJ118">
        <v>465</v>
      </c>
      <c r="AK118">
        <v>478</v>
      </c>
      <c r="AL118">
        <v>490</v>
      </c>
      <c r="AM118">
        <v>501</v>
      </c>
      <c r="AN118">
        <v>512</v>
      </c>
      <c r="AO118">
        <v>521</v>
      </c>
      <c r="AP118">
        <v>529</v>
      </c>
      <c r="AQ118">
        <v>536</v>
      </c>
      <c r="AR118">
        <v>542</v>
      </c>
      <c r="AS118">
        <v>546</v>
      </c>
      <c r="AT118">
        <v>550</v>
      </c>
      <c r="AU118">
        <v>553</v>
      </c>
      <c r="AV118">
        <v>554</v>
      </c>
      <c r="AW118">
        <v>554</v>
      </c>
      <c r="AX118">
        <v>553</v>
      </c>
      <c r="AY118">
        <v>552</v>
      </c>
      <c r="AZ118">
        <v>549</v>
      </c>
      <c r="BA118">
        <v>545</v>
      </c>
      <c r="BB118">
        <v>541</v>
      </c>
      <c r="BC118">
        <v>535</v>
      </c>
      <c r="BD118">
        <v>529</v>
      </c>
      <c r="BE118">
        <v>522</v>
      </c>
      <c r="BF118">
        <v>515</v>
      </c>
      <c r="BG118">
        <v>507</v>
      </c>
      <c r="BH118">
        <v>498</v>
      </c>
      <c r="BI118">
        <v>489</v>
      </c>
      <c r="BJ118">
        <v>479</v>
      </c>
      <c r="BK118">
        <v>469</v>
      </c>
      <c r="BL118">
        <v>459</v>
      </c>
      <c r="BM118">
        <v>448</v>
      </c>
      <c r="BN118">
        <v>436</v>
      </c>
      <c r="BO118">
        <v>424</v>
      </c>
      <c r="BP118">
        <v>412</v>
      </c>
      <c r="BQ118">
        <v>399</v>
      </c>
      <c r="BR118">
        <v>386</v>
      </c>
      <c r="BS118">
        <v>372</v>
      </c>
      <c r="BT118">
        <v>358</v>
      </c>
      <c r="BU118">
        <v>344</v>
      </c>
      <c r="BV118">
        <v>329</v>
      </c>
      <c r="BW118">
        <v>313</v>
      </c>
      <c r="BX118">
        <v>298</v>
      </c>
      <c r="BY118">
        <v>282</v>
      </c>
      <c r="BZ118">
        <v>266</v>
      </c>
      <c r="CA118">
        <v>251</v>
      </c>
      <c r="CB118">
        <v>236</v>
      </c>
      <c r="CC118">
        <v>221</v>
      </c>
      <c r="CD118">
        <v>208</v>
      </c>
      <c r="CE118">
        <v>196</v>
      </c>
      <c r="CF118">
        <v>185</v>
      </c>
      <c r="CG118">
        <v>177</v>
      </c>
      <c r="CH118">
        <v>170</v>
      </c>
      <c r="CI118">
        <v>166</v>
      </c>
      <c r="CJ118">
        <v>165</v>
      </c>
      <c r="CK118">
        <v>166</v>
      </c>
      <c r="CL118">
        <v>170</v>
      </c>
      <c r="CM118">
        <v>177</v>
      </c>
      <c r="CN118">
        <v>186</v>
      </c>
      <c r="CO118">
        <v>197</v>
      </c>
      <c r="CP118">
        <v>211</v>
      </c>
      <c r="CQ118">
        <v>227</v>
      </c>
      <c r="CR118">
        <v>244</v>
      </c>
      <c r="CS118">
        <v>262</v>
      </c>
      <c r="CT118">
        <v>282</v>
      </c>
      <c r="CU118">
        <v>302</v>
      </c>
      <c r="CV118">
        <v>322</v>
      </c>
      <c r="CW118">
        <v>342</v>
      </c>
      <c r="CX118">
        <v>361</v>
      </c>
      <c r="CY118">
        <v>380</v>
      </c>
      <c r="CZ118">
        <v>399</v>
      </c>
      <c r="DA118">
        <v>416</v>
      </c>
      <c r="DB118">
        <v>433</v>
      </c>
      <c r="DC118">
        <v>449</v>
      </c>
      <c r="DD118">
        <v>463</v>
      </c>
      <c r="DE118">
        <v>477</v>
      </c>
      <c r="DF118">
        <v>490</v>
      </c>
      <c r="DG118">
        <v>501</v>
      </c>
      <c r="DH118">
        <v>512</v>
      </c>
      <c r="DI118">
        <v>521</v>
      </c>
      <c r="DJ118">
        <v>530</v>
      </c>
      <c r="DK118">
        <v>537</v>
      </c>
      <c r="DL118">
        <v>544</v>
      </c>
      <c r="DM118">
        <v>549</v>
      </c>
      <c r="DN118">
        <v>553</v>
      </c>
      <c r="DO118">
        <v>557</v>
      </c>
      <c r="DP118">
        <v>559</v>
      </c>
      <c r="DQ118">
        <v>560</v>
      </c>
      <c r="DR118">
        <v>561</v>
      </c>
      <c r="DS118">
        <v>560</v>
      </c>
      <c r="DT118">
        <v>558</v>
      </c>
      <c r="DU118">
        <v>556</v>
      </c>
      <c r="DV118">
        <v>553</v>
      </c>
      <c r="DW118">
        <v>549</v>
      </c>
      <c r="DX118">
        <v>544</v>
      </c>
      <c r="DY118">
        <v>539</v>
      </c>
      <c r="DZ118">
        <v>533</v>
      </c>
      <c r="EA118">
        <v>527</v>
      </c>
      <c r="EB118">
        <v>520</v>
      </c>
      <c r="EC118">
        <v>512</v>
      </c>
      <c r="ED118">
        <v>504</v>
      </c>
      <c r="EE118">
        <v>496</v>
      </c>
      <c r="EF118">
        <v>487</v>
      </c>
      <c r="EG118">
        <v>477</v>
      </c>
      <c r="EH118">
        <v>467</v>
      </c>
      <c r="EI118">
        <v>457</v>
      </c>
      <c r="EJ118">
        <v>446</v>
      </c>
      <c r="EK118">
        <v>435</v>
      </c>
      <c r="EL118">
        <v>423</v>
      </c>
      <c r="EM118">
        <v>411</v>
      </c>
      <c r="EN118">
        <v>398</v>
      </c>
      <c r="EO118">
        <v>384</v>
      </c>
      <c r="EP118">
        <v>370</v>
      </c>
      <c r="ER118" s="4">
        <f>PM!K115</f>
        <v>0.28333332999999999</v>
      </c>
      <c r="ES118" s="3">
        <f>MATCH(PM!K115,Annuaire!$B$3:$EP$3)</f>
        <v>41</v>
      </c>
      <c r="ET118">
        <f t="shared" ca="1" si="22"/>
        <v>0.27777760444444433</v>
      </c>
      <c r="EU118">
        <f t="shared" ca="1" si="23"/>
        <v>0.28472204444444432</v>
      </c>
      <c r="EV118">
        <f t="shared" ca="1" si="24"/>
        <v>529</v>
      </c>
      <c r="EW118">
        <f t="shared" ca="1" si="25"/>
        <v>536</v>
      </c>
      <c r="EY118" s="5">
        <f ca="1">(((PM!K115-Annuaire!ET118)*(Annuaire!EW118-Annuaire!EV118))/(Annuaire!EU118-Annuaire!ET118))+Annuaire!EV118</f>
        <v>534.60017494411204</v>
      </c>
      <c r="FA118" s="6">
        <f>PM!N115</f>
        <v>0.79027777744444438</v>
      </c>
      <c r="FB118">
        <f>MATCH(PM!N115,Annuaire!$B$3:$EP$3)</f>
        <v>114</v>
      </c>
      <c r="FC118">
        <f t="shared" ca="1" si="26"/>
        <v>0.78472172444444632</v>
      </c>
      <c r="FD118">
        <f t="shared" ca="1" si="27"/>
        <v>0.79166616444444637</v>
      </c>
      <c r="FE118">
        <f t="shared" ca="1" si="28"/>
        <v>537</v>
      </c>
      <c r="FF118">
        <f t="shared" ca="1" si="29"/>
        <v>544</v>
      </c>
      <c r="FH118" s="8">
        <f ca="1">(((PM!N115-Annuaire!FC118)*(Annuaire!FF118-Annuaire!FE118))/(Annuaire!FD118-Annuaire!FC118))+Annuaire!FE118</f>
        <v>542.60050500832119</v>
      </c>
    </row>
    <row r="119" spans="1:164" x14ac:dyDescent="0.25">
      <c r="A119" s="1">
        <v>42206</v>
      </c>
      <c r="B119">
        <v>370</v>
      </c>
      <c r="C119">
        <v>355</v>
      </c>
      <c r="D119">
        <v>340</v>
      </c>
      <c r="E119">
        <v>324</v>
      </c>
      <c r="F119">
        <v>308</v>
      </c>
      <c r="G119">
        <v>292</v>
      </c>
      <c r="H119">
        <v>276</v>
      </c>
      <c r="I119">
        <v>260</v>
      </c>
      <c r="J119">
        <v>244</v>
      </c>
      <c r="K119">
        <v>229</v>
      </c>
      <c r="L119">
        <v>215</v>
      </c>
      <c r="M119">
        <v>202</v>
      </c>
      <c r="N119">
        <v>191</v>
      </c>
      <c r="O119">
        <v>182</v>
      </c>
      <c r="P119">
        <v>174</v>
      </c>
      <c r="Q119">
        <v>169</v>
      </c>
      <c r="R119">
        <v>166</v>
      </c>
      <c r="S119">
        <v>166</v>
      </c>
      <c r="T119">
        <v>168</v>
      </c>
      <c r="U119">
        <v>173</v>
      </c>
      <c r="V119">
        <v>180</v>
      </c>
      <c r="W119">
        <v>190</v>
      </c>
      <c r="X119">
        <v>202</v>
      </c>
      <c r="Y119">
        <v>216</v>
      </c>
      <c r="Z119">
        <v>231</v>
      </c>
      <c r="AA119">
        <v>248</v>
      </c>
      <c r="AB119">
        <v>266</v>
      </c>
      <c r="AC119">
        <v>285</v>
      </c>
      <c r="AD119">
        <v>303</v>
      </c>
      <c r="AE119">
        <v>322</v>
      </c>
      <c r="AF119">
        <v>341</v>
      </c>
      <c r="AG119">
        <v>359</v>
      </c>
      <c r="AH119">
        <v>377</v>
      </c>
      <c r="AI119">
        <v>394</v>
      </c>
      <c r="AJ119">
        <v>410</v>
      </c>
      <c r="AK119">
        <v>425</v>
      </c>
      <c r="AL119">
        <v>440</v>
      </c>
      <c r="AM119">
        <v>453</v>
      </c>
      <c r="AN119">
        <v>465</v>
      </c>
      <c r="AO119">
        <v>477</v>
      </c>
      <c r="AP119">
        <v>487</v>
      </c>
      <c r="AQ119">
        <v>497</v>
      </c>
      <c r="AR119">
        <v>505</v>
      </c>
      <c r="AS119">
        <v>513</v>
      </c>
      <c r="AT119">
        <v>519</v>
      </c>
      <c r="AU119">
        <v>525</v>
      </c>
      <c r="AV119">
        <v>529</v>
      </c>
      <c r="AW119">
        <v>533</v>
      </c>
      <c r="AX119">
        <v>535</v>
      </c>
      <c r="AY119">
        <v>537</v>
      </c>
      <c r="AZ119">
        <v>537</v>
      </c>
      <c r="BA119">
        <v>537</v>
      </c>
      <c r="BB119">
        <v>535</v>
      </c>
      <c r="BC119">
        <v>533</v>
      </c>
      <c r="BD119">
        <v>530</v>
      </c>
      <c r="BE119">
        <v>526</v>
      </c>
      <c r="BF119">
        <v>522</v>
      </c>
      <c r="BG119">
        <v>517</v>
      </c>
      <c r="BH119">
        <v>511</v>
      </c>
      <c r="BI119">
        <v>505</v>
      </c>
      <c r="BJ119">
        <v>498</v>
      </c>
      <c r="BK119">
        <v>491</v>
      </c>
      <c r="BL119">
        <v>483</v>
      </c>
      <c r="BM119">
        <v>475</v>
      </c>
      <c r="BN119">
        <v>466</v>
      </c>
      <c r="BO119">
        <v>457</v>
      </c>
      <c r="BP119">
        <v>447</v>
      </c>
      <c r="BQ119">
        <v>438</v>
      </c>
      <c r="BR119">
        <v>427</v>
      </c>
      <c r="BS119">
        <v>417</v>
      </c>
      <c r="BT119">
        <v>406</v>
      </c>
      <c r="BU119">
        <v>394</v>
      </c>
      <c r="BV119">
        <v>382</v>
      </c>
      <c r="BW119">
        <v>370</v>
      </c>
      <c r="BX119">
        <v>357</v>
      </c>
      <c r="BY119">
        <v>344</v>
      </c>
      <c r="BZ119">
        <v>330</v>
      </c>
      <c r="CA119">
        <v>316</v>
      </c>
      <c r="CB119">
        <v>302</v>
      </c>
      <c r="CC119">
        <v>288</v>
      </c>
      <c r="CD119">
        <v>273</v>
      </c>
      <c r="CE119">
        <v>259</v>
      </c>
      <c r="CF119">
        <v>246</v>
      </c>
      <c r="CG119">
        <v>233</v>
      </c>
      <c r="CH119">
        <v>221</v>
      </c>
      <c r="CI119">
        <v>211</v>
      </c>
      <c r="CJ119">
        <v>202</v>
      </c>
      <c r="CK119">
        <v>195</v>
      </c>
      <c r="CL119">
        <v>190</v>
      </c>
      <c r="CM119">
        <v>187</v>
      </c>
      <c r="CN119">
        <v>186</v>
      </c>
      <c r="CO119">
        <v>188</v>
      </c>
      <c r="CP119">
        <v>193</v>
      </c>
      <c r="CQ119">
        <v>199</v>
      </c>
      <c r="CR119">
        <v>208</v>
      </c>
      <c r="CS119">
        <v>220</v>
      </c>
      <c r="CT119">
        <v>233</v>
      </c>
      <c r="CU119">
        <v>247</v>
      </c>
      <c r="CV119">
        <v>263</v>
      </c>
      <c r="CW119">
        <v>280</v>
      </c>
      <c r="CX119">
        <v>298</v>
      </c>
      <c r="CY119">
        <v>316</v>
      </c>
      <c r="CZ119">
        <v>335</v>
      </c>
      <c r="DA119">
        <v>353</v>
      </c>
      <c r="DB119">
        <v>370</v>
      </c>
      <c r="DC119">
        <v>388</v>
      </c>
      <c r="DD119">
        <v>404</v>
      </c>
      <c r="DE119">
        <v>420</v>
      </c>
      <c r="DF119">
        <v>434</v>
      </c>
      <c r="DG119">
        <v>448</v>
      </c>
      <c r="DH119">
        <v>461</v>
      </c>
      <c r="DI119">
        <v>473</v>
      </c>
      <c r="DJ119">
        <v>484</v>
      </c>
      <c r="DK119">
        <v>494</v>
      </c>
      <c r="DL119">
        <v>503</v>
      </c>
      <c r="DM119">
        <v>511</v>
      </c>
      <c r="DN119">
        <v>518</v>
      </c>
      <c r="DO119">
        <v>524</v>
      </c>
      <c r="DP119">
        <v>529</v>
      </c>
      <c r="DQ119">
        <v>533</v>
      </c>
      <c r="DR119">
        <v>536</v>
      </c>
      <c r="DS119">
        <v>539</v>
      </c>
      <c r="DT119">
        <v>540</v>
      </c>
      <c r="DU119">
        <v>540</v>
      </c>
      <c r="DV119">
        <v>540</v>
      </c>
      <c r="DW119">
        <v>539</v>
      </c>
      <c r="DX119">
        <v>537</v>
      </c>
      <c r="DY119">
        <v>535</v>
      </c>
      <c r="DZ119">
        <v>532</v>
      </c>
      <c r="EA119">
        <v>528</v>
      </c>
      <c r="EB119">
        <v>524</v>
      </c>
      <c r="EC119">
        <v>519</v>
      </c>
      <c r="ED119">
        <v>513</v>
      </c>
      <c r="EE119">
        <v>508</v>
      </c>
      <c r="EF119">
        <v>501</v>
      </c>
      <c r="EG119">
        <v>495</v>
      </c>
      <c r="EH119">
        <v>488</v>
      </c>
      <c r="EI119">
        <v>480</v>
      </c>
      <c r="EJ119">
        <v>472</v>
      </c>
      <c r="EK119">
        <v>464</v>
      </c>
      <c r="EL119">
        <v>455</v>
      </c>
      <c r="EM119">
        <v>446</v>
      </c>
      <c r="EN119">
        <v>436</v>
      </c>
      <c r="EO119">
        <v>426</v>
      </c>
      <c r="EP119">
        <v>415</v>
      </c>
      <c r="ER119" s="4">
        <f>PM!K116</f>
        <v>0.30555555222222225</v>
      </c>
      <c r="ES119" s="3">
        <f>MATCH(PM!K116,Annuaire!$B$3:$EP$3)</f>
        <v>45</v>
      </c>
      <c r="ET119">
        <f t="shared" ca="1" si="22"/>
        <v>0.30555536444444431</v>
      </c>
      <c r="EU119">
        <f t="shared" ca="1" si="23"/>
        <v>0.31249980444444431</v>
      </c>
      <c r="EV119">
        <f t="shared" ca="1" si="24"/>
        <v>519</v>
      </c>
      <c r="EW119">
        <f t="shared" ca="1" si="25"/>
        <v>525</v>
      </c>
      <c r="EY119" s="5">
        <f ca="1">(((PM!K116-Annuaire!ET119)*(Annuaire!EW119-Annuaire!EV119))/(Annuaire!EU119-Annuaire!ET119))+Annuaire!EV119</f>
        <v>519.00016224010392</v>
      </c>
      <c r="FA119" s="6">
        <f>PM!N116</f>
        <v>0.81388888855555563</v>
      </c>
      <c r="FB119">
        <f>MATCH(PM!N116,Annuaire!$B$3:$EP$3)</f>
        <v>118</v>
      </c>
      <c r="FC119">
        <f t="shared" ca="1" si="26"/>
        <v>0.81249948444444653</v>
      </c>
      <c r="FD119">
        <f t="shared" ca="1" si="27"/>
        <v>0.81944392444444658</v>
      </c>
      <c r="FE119">
        <f t="shared" ca="1" si="28"/>
        <v>524</v>
      </c>
      <c r="FF119">
        <f t="shared" ca="1" si="29"/>
        <v>529</v>
      </c>
      <c r="FH119" s="8">
        <f ca="1">(((PM!N116-Annuaire!FC119)*(Annuaire!FF119-Annuaire!FE119))/(Annuaire!FD119-Annuaire!FC119))+Annuaire!FE119</f>
        <v>525.00037160023635</v>
      </c>
    </row>
    <row r="120" spans="1:164" x14ac:dyDescent="0.25">
      <c r="A120" s="1">
        <v>42207</v>
      </c>
      <c r="B120">
        <v>415</v>
      </c>
      <c r="C120">
        <v>404</v>
      </c>
      <c r="D120">
        <v>392</v>
      </c>
      <c r="E120">
        <v>380</v>
      </c>
      <c r="F120">
        <v>367</v>
      </c>
      <c r="G120">
        <v>354</v>
      </c>
      <c r="H120">
        <v>340</v>
      </c>
      <c r="I120">
        <v>326</v>
      </c>
      <c r="J120">
        <v>312</v>
      </c>
      <c r="K120">
        <v>297</v>
      </c>
      <c r="L120">
        <v>283</v>
      </c>
      <c r="M120">
        <v>269</v>
      </c>
      <c r="N120">
        <v>255</v>
      </c>
      <c r="O120">
        <v>242</v>
      </c>
      <c r="P120">
        <v>230</v>
      </c>
      <c r="Q120">
        <v>219</v>
      </c>
      <c r="R120">
        <v>209</v>
      </c>
      <c r="S120">
        <v>201</v>
      </c>
      <c r="T120">
        <v>195</v>
      </c>
      <c r="U120">
        <v>191</v>
      </c>
      <c r="V120">
        <v>190</v>
      </c>
      <c r="W120">
        <v>190</v>
      </c>
      <c r="X120">
        <v>193</v>
      </c>
      <c r="Y120">
        <v>198</v>
      </c>
      <c r="Z120">
        <v>206</v>
      </c>
      <c r="AA120">
        <v>215</v>
      </c>
      <c r="AB120">
        <v>226</v>
      </c>
      <c r="AC120">
        <v>239</v>
      </c>
      <c r="AD120">
        <v>254</v>
      </c>
      <c r="AE120">
        <v>269</v>
      </c>
      <c r="AF120">
        <v>285</v>
      </c>
      <c r="AG120">
        <v>302</v>
      </c>
      <c r="AH120">
        <v>319</v>
      </c>
      <c r="AI120">
        <v>336</v>
      </c>
      <c r="AJ120">
        <v>352</v>
      </c>
      <c r="AK120">
        <v>368</v>
      </c>
      <c r="AL120">
        <v>384</v>
      </c>
      <c r="AM120">
        <v>399</v>
      </c>
      <c r="AN120">
        <v>413</v>
      </c>
      <c r="AO120">
        <v>426</v>
      </c>
      <c r="AP120">
        <v>439</v>
      </c>
      <c r="AQ120">
        <v>450</v>
      </c>
      <c r="AR120">
        <v>461</v>
      </c>
      <c r="AS120">
        <v>470</v>
      </c>
      <c r="AT120">
        <v>479</v>
      </c>
      <c r="AU120">
        <v>487</v>
      </c>
      <c r="AV120">
        <v>493</v>
      </c>
      <c r="AW120">
        <v>499</v>
      </c>
      <c r="AX120">
        <v>504</v>
      </c>
      <c r="AY120">
        <v>508</v>
      </c>
      <c r="AZ120">
        <v>512</v>
      </c>
      <c r="BA120">
        <v>514</v>
      </c>
      <c r="BB120">
        <v>516</v>
      </c>
      <c r="BC120">
        <v>516</v>
      </c>
      <c r="BD120">
        <v>516</v>
      </c>
      <c r="BE120">
        <v>516</v>
      </c>
      <c r="BF120">
        <v>514</v>
      </c>
      <c r="BG120">
        <v>512</v>
      </c>
      <c r="BH120">
        <v>510</v>
      </c>
      <c r="BI120">
        <v>506</v>
      </c>
      <c r="BJ120">
        <v>503</v>
      </c>
      <c r="BK120">
        <v>498</v>
      </c>
      <c r="BL120">
        <v>494</v>
      </c>
      <c r="BM120">
        <v>489</v>
      </c>
      <c r="BN120">
        <v>483</v>
      </c>
      <c r="BO120">
        <v>477</v>
      </c>
      <c r="BP120">
        <v>471</v>
      </c>
      <c r="BQ120">
        <v>464</v>
      </c>
      <c r="BR120">
        <v>457</v>
      </c>
      <c r="BS120">
        <v>449</v>
      </c>
      <c r="BT120">
        <v>441</v>
      </c>
      <c r="BU120">
        <v>433</v>
      </c>
      <c r="BV120">
        <v>424</v>
      </c>
      <c r="BW120">
        <v>415</v>
      </c>
      <c r="BX120">
        <v>405</v>
      </c>
      <c r="BY120">
        <v>395</v>
      </c>
      <c r="BZ120">
        <v>384</v>
      </c>
      <c r="CA120">
        <v>373</v>
      </c>
      <c r="CB120">
        <v>361</v>
      </c>
      <c r="CC120">
        <v>349</v>
      </c>
      <c r="CD120">
        <v>337</v>
      </c>
      <c r="CE120">
        <v>324</v>
      </c>
      <c r="CF120">
        <v>312</v>
      </c>
      <c r="CG120">
        <v>299</v>
      </c>
      <c r="CH120">
        <v>286</v>
      </c>
      <c r="CI120">
        <v>273</v>
      </c>
      <c r="CJ120">
        <v>261</v>
      </c>
      <c r="CK120">
        <v>250</v>
      </c>
      <c r="CL120">
        <v>240</v>
      </c>
      <c r="CM120">
        <v>230</v>
      </c>
      <c r="CN120">
        <v>223</v>
      </c>
      <c r="CO120">
        <v>217</v>
      </c>
      <c r="CP120">
        <v>212</v>
      </c>
      <c r="CQ120">
        <v>210</v>
      </c>
      <c r="CR120">
        <v>210</v>
      </c>
      <c r="CS120">
        <v>212</v>
      </c>
      <c r="CT120">
        <v>216</v>
      </c>
      <c r="CU120">
        <v>222</v>
      </c>
      <c r="CV120">
        <v>231</v>
      </c>
      <c r="CW120">
        <v>241</v>
      </c>
      <c r="CX120">
        <v>253</v>
      </c>
      <c r="CY120">
        <v>266</v>
      </c>
      <c r="CZ120">
        <v>280</v>
      </c>
      <c r="DA120">
        <v>295</v>
      </c>
      <c r="DB120">
        <v>311</v>
      </c>
      <c r="DC120">
        <v>327</v>
      </c>
      <c r="DD120">
        <v>343</v>
      </c>
      <c r="DE120">
        <v>359</v>
      </c>
      <c r="DF120">
        <v>374</v>
      </c>
      <c r="DG120">
        <v>389</v>
      </c>
      <c r="DH120">
        <v>404</v>
      </c>
      <c r="DI120">
        <v>417</v>
      </c>
      <c r="DJ120">
        <v>430</v>
      </c>
      <c r="DK120">
        <v>442</v>
      </c>
      <c r="DL120">
        <v>453</v>
      </c>
      <c r="DM120">
        <v>463</v>
      </c>
      <c r="DN120">
        <v>473</v>
      </c>
      <c r="DO120">
        <v>481</v>
      </c>
      <c r="DP120">
        <v>488</v>
      </c>
      <c r="DQ120">
        <v>495</v>
      </c>
      <c r="DR120">
        <v>500</v>
      </c>
      <c r="DS120">
        <v>505</v>
      </c>
      <c r="DT120">
        <v>509</v>
      </c>
      <c r="DU120">
        <v>512</v>
      </c>
      <c r="DV120">
        <v>515</v>
      </c>
      <c r="DW120">
        <v>516</v>
      </c>
      <c r="DX120">
        <v>517</v>
      </c>
      <c r="DY120">
        <v>517</v>
      </c>
      <c r="DZ120">
        <v>517</v>
      </c>
      <c r="EA120">
        <v>516</v>
      </c>
      <c r="EB120">
        <v>514</v>
      </c>
      <c r="EC120">
        <v>512</v>
      </c>
      <c r="ED120">
        <v>509</v>
      </c>
      <c r="EE120">
        <v>506</v>
      </c>
      <c r="EF120">
        <v>503</v>
      </c>
      <c r="EG120">
        <v>499</v>
      </c>
      <c r="EH120">
        <v>495</v>
      </c>
      <c r="EI120">
        <v>490</v>
      </c>
      <c r="EJ120">
        <v>485</v>
      </c>
      <c r="EK120">
        <v>480</v>
      </c>
      <c r="EL120">
        <v>474</v>
      </c>
      <c r="EM120">
        <v>468</v>
      </c>
      <c r="EN120">
        <v>461</v>
      </c>
      <c r="EO120">
        <v>454</v>
      </c>
      <c r="EP120">
        <v>447</v>
      </c>
      <c r="ER120" s="4">
        <f>PM!K117</f>
        <v>0.32986110777777772</v>
      </c>
      <c r="ES120" s="3">
        <f>MATCH(PM!K117,Annuaire!$B$3:$EP$3)</f>
        <v>48</v>
      </c>
      <c r="ET120">
        <f t="shared" ca="1" si="22"/>
        <v>0.3263886844444443</v>
      </c>
      <c r="EU120">
        <f t="shared" ca="1" si="23"/>
        <v>0.3333331244444443</v>
      </c>
      <c r="EV120">
        <f t="shared" ca="1" si="24"/>
        <v>499</v>
      </c>
      <c r="EW120">
        <f t="shared" ca="1" si="25"/>
        <v>504</v>
      </c>
      <c r="EY120" s="5">
        <f ca="1">(((PM!K117-Annuaire!ET120)*(Annuaire!EW120-Annuaire!EV120))/(Annuaire!EU120-Annuaire!ET120))+Annuaire!EV120</f>
        <v>501.50014640009374</v>
      </c>
      <c r="FA120" s="6">
        <f>PM!N117</f>
        <v>0.83888888855555555</v>
      </c>
      <c r="FB120">
        <f>MATCH(PM!N117,Annuaire!$B$3:$EP$3)</f>
        <v>121</v>
      </c>
      <c r="FC120">
        <f t="shared" ca="1" si="26"/>
        <v>0.83333280444444668</v>
      </c>
      <c r="FD120">
        <f t="shared" ca="1" si="27"/>
        <v>0.84027724444444674</v>
      </c>
      <c r="FE120">
        <f t="shared" ca="1" si="28"/>
        <v>500</v>
      </c>
      <c r="FF120">
        <f t="shared" ca="1" si="29"/>
        <v>505</v>
      </c>
      <c r="FH120" s="8">
        <f ca="1">(((PM!N117-Annuaire!FC120)*(Annuaire!FF120-Annuaire!FE120))/(Annuaire!FD120-Annuaire!FC120))+Annuaire!FE120</f>
        <v>504.00038312024355</v>
      </c>
    </row>
    <row r="121" spans="1:164" x14ac:dyDescent="0.25">
      <c r="A121" s="1">
        <v>42208</v>
      </c>
      <c r="B121">
        <v>447</v>
      </c>
      <c r="C121">
        <v>439</v>
      </c>
      <c r="D121">
        <v>431</v>
      </c>
      <c r="E121">
        <v>422</v>
      </c>
      <c r="F121">
        <v>413</v>
      </c>
      <c r="G121">
        <v>403</v>
      </c>
      <c r="H121">
        <v>392</v>
      </c>
      <c r="I121">
        <v>382</v>
      </c>
      <c r="J121">
        <v>370</v>
      </c>
      <c r="K121">
        <v>358</v>
      </c>
      <c r="L121">
        <v>346</v>
      </c>
      <c r="M121">
        <v>334</v>
      </c>
      <c r="N121">
        <v>321</v>
      </c>
      <c r="O121">
        <v>308</v>
      </c>
      <c r="P121">
        <v>296</v>
      </c>
      <c r="Q121">
        <v>283</v>
      </c>
      <c r="R121">
        <v>271</v>
      </c>
      <c r="S121">
        <v>260</v>
      </c>
      <c r="T121">
        <v>249</v>
      </c>
      <c r="U121">
        <v>239</v>
      </c>
      <c r="V121">
        <v>231</v>
      </c>
      <c r="W121">
        <v>224</v>
      </c>
      <c r="X121">
        <v>219</v>
      </c>
      <c r="Y121">
        <v>216</v>
      </c>
      <c r="Z121">
        <v>215</v>
      </c>
      <c r="AA121">
        <v>215</v>
      </c>
      <c r="AB121">
        <v>218</v>
      </c>
      <c r="AC121">
        <v>223</v>
      </c>
      <c r="AD121">
        <v>229</v>
      </c>
      <c r="AE121">
        <v>238</v>
      </c>
      <c r="AF121">
        <v>248</v>
      </c>
      <c r="AG121">
        <v>259</v>
      </c>
      <c r="AH121">
        <v>271</v>
      </c>
      <c r="AI121">
        <v>285</v>
      </c>
      <c r="AJ121">
        <v>299</v>
      </c>
      <c r="AK121">
        <v>313</v>
      </c>
      <c r="AL121">
        <v>328</v>
      </c>
      <c r="AM121">
        <v>342</v>
      </c>
      <c r="AN121">
        <v>357</v>
      </c>
      <c r="AO121">
        <v>371</v>
      </c>
      <c r="AP121">
        <v>384</v>
      </c>
      <c r="AQ121">
        <v>397</v>
      </c>
      <c r="AR121">
        <v>409</v>
      </c>
      <c r="AS121">
        <v>420</v>
      </c>
      <c r="AT121">
        <v>431</v>
      </c>
      <c r="AU121">
        <v>441</v>
      </c>
      <c r="AV121">
        <v>449</v>
      </c>
      <c r="AW121">
        <v>457</v>
      </c>
      <c r="AX121">
        <v>465</v>
      </c>
      <c r="AY121">
        <v>471</v>
      </c>
      <c r="AZ121">
        <v>476</v>
      </c>
      <c r="BA121">
        <v>481</v>
      </c>
      <c r="BB121">
        <v>485</v>
      </c>
      <c r="BC121">
        <v>489</v>
      </c>
      <c r="BD121">
        <v>491</v>
      </c>
      <c r="BE121">
        <v>493</v>
      </c>
      <c r="BF121">
        <v>494</v>
      </c>
      <c r="BG121">
        <v>495</v>
      </c>
      <c r="BH121">
        <v>495</v>
      </c>
      <c r="BI121">
        <v>495</v>
      </c>
      <c r="BJ121">
        <v>494</v>
      </c>
      <c r="BK121">
        <v>493</v>
      </c>
      <c r="BL121">
        <v>491</v>
      </c>
      <c r="BM121">
        <v>489</v>
      </c>
      <c r="BN121">
        <v>486</v>
      </c>
      <c r="BO121">
        <v>483</v>
      </c>
      <c r="BP121">
        <v>480</v>
      </c>
      <c r="BQ121">
        <v>477</v>
      </c>
      <c r="BR121">
        <v>473</v>
      </c>
      <c r="BS121">
        <v>469</v>
      </c>
      <c r="BT121">
        <v>464</v>
      </c>
      <c r="BU121">
        <v>459</v>
      </c>
      <c r="BV121">
        <v>453</v>
      </c>
      <c r="BW121">
        <v>447</v>
      </c>
      <c r="BX121">
        <v>441</v>
      </c>
      <c r="BY121">
        <v>434</v>
      </c>
      <c r="BZ121">
        <v>427</v>
      </c>
      <c r="CA121">
        <v>419</v>
      </c>
      <c r="CB121">
        <v>411</v>
      </c>
      <c r="CC121">
        <v>402</v>
      </c>
      <c r="CD121">
        <v>393</v>
      </c>
      <c r="CE121">
        <v>383</v>
      </c>
      <c r="CF121">
        <v>372</v>
      </c>
      <c r="CG121">
        <v>362</v>
      </c>
      <c r="CH121">
        <v>351</v>
      </c>
      <c r="CI121">
        <v>339</v>
      </c>
      <c r="CJ121">
        <v>328</v>
      </c>
      <c r="CK121">
        <v>316</v>
      </c>
      <c r="CL121">
        <v>304</v>
      </c>
      <c r="CM121">
        <v>293</v>
      </c>
      <c r="CN121">
        <v>282</v>
      </c>
      <c r="CO121">
        <v>271</v>
      </c>
      <c r="CP121">
        <v>262</v>
      </c>
      <c r="CQ121">
        <v>253</v>
      </c>
      <c r="CR121">
        <v>246</v>
      </c>
      <c r="CS121">
        <v>240</v>
      </c>
      <c r="CT121">
        <v>236</v>
      </c>
      <c r="CU121">
        <v>234</v>
      </c>
      <c r="CV121">
        <v>233</v>
      </c>
      <c r="CW121">
        <v>234</v>
      </c>
      <c r="CX121">
        <v>237</v>
      </c>
      <c r="CY121">
        <v>242</v>
      </c>
      <c r="CZ121">
        <v>249</v>
      </c>
      <c r="DA121">
        <v>257</v>
      </c>
      <c r="DB121">
        <v>267</v>
      </c>
      <c r="DC121">
        <v>278</v>
      </c>
      <c r="DD121">
        <v>290</v>
      </c>
      <c r="DE121">
        <v>303</v>
      </c>
      <c r="DF121">
        <v>316</v>
      </c>
      <c r="DG121">
        <v>330</v>
      </c>
      <c r="DH121">
        <v>343</v>
      </c>
      <c r="DI121">
        <v>357</v>
      </c>
      <c r="DJ121">
        <v>370</v>
      </c>
      <c r="DK121">
        <v>383</v>
      </c>
      <c r="DL121">
        <v>396</v>
      </c>
      <c r="DM121">
        <v>408</v>
      </c>
      <c r="DN121">
        <v>419</v>
      </c>
      <c r="DO121">
        <v>429</v>
      </c>
      <c r="DP121">
        <v>439</v>
      </c>
      <c r="DQ121">
        <v>447</v>
      </c>
      <c r="DR121">
        <v>455</v>
      </c>
      <c r="DS121">
        <v>462</v>
      </c>
      <c r="DT121">
        <v>469</v>
      </c>
      <c r="DU121">
        <v>474</v>
      </c>
      <c r="DV121">
        <v>479</v>
      </c>
      <c r="DW121">
        <v>483</v>
      </c>
      <c r="DX121">
        <v>487</v>
      </c>
      <c r="DY121">
        <v>489</v>
      </c>
      <c r="DZ121">
        <v>491</v>
      </c>
      <c r="EA121">
        <v>493</v>
      </c>
      <c r="EB121">
        <v>494</v>
      </c>
      <c r="EC121">
        <v>494</v>
      </c>
      <c r="ED121">
        <v>494</v>
      </c>
      <c r="EE121">
        <v>493</v>
      </c>
      <c r="EF121">
        <v>492</v>
      </c>
      <c r="EG121">
        <v>491</v>
      </c>
      <c r="EH121">
        <v>490</v>
      </c>
      <c r="EI121">
        <v>488</v>
      </c>
      <c r="EJ121">
        <v>485</v>
      </c>
      <c r="EK121">
        <v>483</v>
      </c>
      <c r="EL121">
        <v>480</v>
      </c>
      <c r="EM121">
        <v>477</v>
      </c>
      <c r="EN121">
        <v>474</v>
      </c>
      <c r="EO121">
        <v>470</v>
      </c>
      <c r="EP121">
        <v>466</v>
      </c>
      <c r="ER121" s="4">
        <f>PM!K118</f>
        <v>0.35902777444444445</v>
      </c>
      <c r="ES121" s="3">
        <f>MATCH(PM!K118,Annuaire!$B$3:$EP$3)</f>
        <v>52</v>
      </c>
      <c r="ET121">
        <f t="shared" ca="1" si="22"/>
        <v>0.35416644444444428</v>
      </c>
      <c r="EU121">
        <f t="shared" ca="1" si="23"/>
        <v>0.36111088444444428</v>
      </c>
      <c r="EV121">
        <f t="shared" ca="1" si="24"/>
        <v>481</v>
      </c>
      <c r="EW121">
        <f t="shared" ca="1" si="25"/>
        <v>485</v>
      </c>
      <c r="EY121" s="5">
        <f ca="1">(((PM!K118-Annuaire!ET121)*(Annuaire!EW121-Annuaire!EV121))/(Annuaire!EU121-Annuaire!ET121))+Annuaire!EV121</f>
        <v>483.80012787208193</v>
      </c>
      <c r="FA121" s="6">
        <f>PM!N118</f>
        <v>0.87013888855555555</v>
      </c>
      <c r="FB121">
        <f>MATCH(PM!N118,Annuaire!$B$3:$EP$3)</f>
        <v>126</v>
      </c>
      <c r="FC121">
        <f t="shared" ca="1" si="26"/>
        <v>0.86805500444444694</v>
      </c>
      <c r="FD121">
        <f t="shared" ca="1" si="27"/>
        <v>0.87499944444444699</v>
      </c>
      <c r="FE121">
        <f t="shared" ca="1" si="28"/>
        <v>483</v>
      </c>
      <c r="FF121">
        <f t="shared" ca="1" si="29"/>
        <v>487</v>
      </c>
      <c r="FH121" s="8">
        <f ca="1">(((PM!N118-Annuaire!FC121)*(Annuaire!FF121-Annuaire!FE121))/(Annuaire!FD121-Annuaire!FC121))+Annuaire!FE121</f>
        <v>484.20031801620206</v>
      </c>
    </row>
    <row r="122" spans="1:164" x14ac:dyDescent="0.25">
      <c r="A122" s="1">
        <v>42209</v>
      </c>
      <c r="B122">
        <v>466</v>
      </c>
      <c r="C122">
        <v>461</v>
      </c>
      <c r="D122">
        <v>456</v>
      </c>
      <c r="E122">
        <v>451</v>
      </c>
      <c r="F122">
        <v>445</v>
      </c>
      <c r="G122">
        <v>438</v>
      </c>
      <c r="H122">
        <v>432</v>
      </c>
      <c r="I122">
        <v>424</v>
      </c>
      <c r="J122">
        <v>416</v>
      </c>
      <c r="K122">
        <v>408</v>
      </c>
      <c r="L122">
        <v>399</v>
      </c>
      <c r="M122">
        <v>390</v>
      </c>
      <c r="N122">
        <v>380</v>
      </c>
      <c r="O122">
        <v>370</v>
      </c>
      <c r="P122">
        <v>359</v>
      </c>
      <c r="Q122">
        <v>348</v>
      </c>
      <c r="R122">
        <v>337</v>
      </c>
      <c r="S122">
        <v>326</v>
      </c>
      <c r="T122">
        <v>314</v>
      </c>
      <c r="U122">
        <v>303</v>
      </c>
      <c r="V122">
        <v>292</v>
      </c>
      <c r="W122">
        <v>282</v>
      </c>
      <c r="X122">
        <v>272</v>
      </c>
      <c r="Y122">
        <v>264</v>
      </c>
      <c r="Z122">
        <v>256</v>
      </c>
      <c r="AA122">
        <v>249</v>
      </c>
      <c r="AB122">
        <v>244</v>
      </c>
      <c r="AC122">
        <v>241</v>
      </c>
      <c r="AD122">
        <v>239</v>
      </c>
      <c r="AE122">
        <v>239</v>
      </c>
      <c r="AF122">
        <v>240</v>
      </c>
      <c r="AG122">
        <v>243</v>
      </c>
      <c r="AH122">
        <v>248</v>
      </c>
      <c r="AI122">
        <v>254</v>
      </c>
      <c r="AJ122">
        <v>262</v>
      </c>
      <c r="AK122">
        <v>271</v>
      </c>
      <c r="AL122">
        <v>281</v>
      </c>
      <c r="AM122">
        <v>292</v>
      </c>
      <c r="AN122">
        <v>303</v>
      </c>
      <c r="AO122">
        <v>315</v>
      </c>
      <c r="AP122">
        <v>328</v>
      </c>
      <c r="AQ122">
        <v>340</v>
      </c>
      <c r="AR122">
        <v>352</v>
      </c>
      <c r="AS122">
        <v>364</v>
      </c>
      <c r="AT122">
        <v>375</v>
      </c>
      <c r="AU122">
        <v>386</v>
      </c>
      <c r="AV122">
        <v>397</v>
      </c>
      <c r="AW122">
        <v>407</v>
      </c>
      <c r="AX122">
        <v>416</v>
      </c>
      <c r="AY122">
        <v>424</v>
      </c>
      <c r="AZ122">
        <v>432</v>
      </c>
      <c r="BA122">
        <v>439</v>
      </c>
      <c r="BB122">
        <v>445</v>
      </c>
      <c r="BC122">
        <v>451</v>
      </c>
      <c r="BD122">
        <v>456</v>
      </c>
      <c r="BE122">
        <v>460</v>
      </c>
      <c r="BF122">
        <v>464</v>
      </c>
      <c r="BG122">
        <v>467</v>
      </c>
      <c r="BH122">
        <v>470</v>
      </c>
      <c r="BI122">
        <v>472</v>
      </c>
      <c r="BJ122">
        <v>474</v>
      </c>
      <c r="BK122">
        <v>475</v>
      </c>
      <c r="BL122">
        <v>476</v>
      </c>
      <c r="BM122">
        <v>477</v>
      </c>
      <c r="BN122">
        <v>477</v>
      </c>
      <c r="BO122">
        <v>477</v>
      </c>
      <c r="BP122">
        <v>477</v>
      </c>
      <c r="BQ122">
        <v>476</v>
      </c>
      <c r="BR122">
        <v>475</v>
      </c>
      <c r="BS122">
        <v>474</v>
      </c>
      <c r="BT122">
        <v>473</v>
      </c>
      <c r="BU122">
        <v>471</v>
      </c>
      <c r="BV122">
        <v>469</v>
      </c>
      <c r="BW122">
        <v>467</v>
      </c>
      <c r="BX122">
        <v>464</v>
      </c>
      <c r="BY122">
        <v>461</v>
      </c>
      <c r="BZ122">
        <v>457</v>
      </c>
      <c r="CA122">
        <v>453</v>
      </c>
      <c r="CB122">
        <v>448</v>
      </c>
      <c r="CC122">
        <v>443</v>
      </c>
      <c r="CD122">
        <v>437</v>
      </c>
      <c r="CE122">
        <v>431</v>
      </c>
      <c r="CF122">
        <v>424</v>
      </c>
      <c r="CG122">
        <v>416</v>
      </c>
      <c r="CH122">
        <v>408</v>
      </c>
      <c r="CI122">
        <v>399</v>
      </c>
      <c r="CJ122">
        <v>390</v>
      </c>
      <c r="CK122">
        <v>380</v>
      </c>
      <c r="CL122">
        <v>370</v>
      </c>
      <c r="CM122">
        <v>360</v>
      </c>
      <c r="CN122">
        <v>349</v>
      </c>
      <c r="CO122">
        <v>338</v>
      </c>
      <c r="CP122">
        <v>327</v>
      </c>
      <c r="CQ122">
        <v>316</v>
      </c>
      <c r="CR122">
        <v>306</v>
      </c>
      <c r="CS122">
        <v>296</v>
      </c>
      <c r="CT122">
        <v>286</v>
      </c>
      <c r="CU122">
        <v>278</v>
      </c>
      <c r="CV122">
        <v>270</v>
      </c>
      <c r="CW122">
        <v>264</v>
      </c>
      <c r="CX122">
        <v>259</v>
      </c>
      <c r="CY122">
        <v>255</v>
      </c>
      <c r="CZ122">
        <v>253</v>
      </c>
      <c r="DA122">
        <v>253</v>
      </c>
      <c r="DB122">
        <v>254</v>
      </c>
      <c r="DC122">
        <v>257</v>
      </c>
      <c r="DD122">
        <v>261</v>
      </c>
      <c r="DE122">
        <v>267</v>
      </c>
      <c r="DF122">
        <v>274</v>
      </c>
      <c r="DG122">
        <v>282</v>
      </c>
      <c r="DH122">
        <v>291</v>
      </c>
      <c r="DI122">
        <v>301</v>
      </c>
      <c r="DJ122">
        <v>312</v>
      </c>
      <c r="DK122">
        <v>323</v>
      </c>
      <c r="DL122">
        <v>334</v>
      </c>
      <c r="DM122">
        <v>346</v>
      </c>
      <c r="DN122">
        <v>357</v>
      </c>
      <c r="DO122">
        <v>368</v>
      </c>
      <c r="DP122">
        <v>379</v>
      </c>
      <c r="DQ122">
        <v>389</v>
      </c>
      <c r="DR122">
        <v>399</v>
      </c>
      <c r="DS122">
        <v>408</v>
      </c>
      <c r="DT122">
        <v>417</v>
      </c>
      <c r="DU122">
        <v>425</v>
      </c>
      <c r="DV122">
        <v>432</v>
      </c>
      <c r="DW122">
        <v>439</v>
      </c>
      <c r="DX122">
        <v>445</v>
      </c>
      <c r="DY122">
        <v>450</v>
      </c>
      <c r="DZ122">
        <v>455</v>
      </c>
      <c r="EA122">
        <v>459</v>
      </c>
      <c r="EB122">
        <v>463</v>
      </c>
      <c r="EC122">
        <v>466</v>
      </c>
      <c r="ED122">
        <v>468</v>
      </c>
      <c r="EE122">
        <v>470</v>
      </c>
      <c r="EF122">
        <v>472</v>
      </c>
      <c r="EG122">
        <v>473</v>
      </c>
      <c r="EH122">
        <v>474</v>
      </c>
      <c r="EI122">
        <v>474</v>
      </c>
      <c r="EJ122">
        <v>475</v>
      </c>
      <c r="EK122">
        <v>475</v>
      </c>
      <c r="EL122">
        <v>475</v>
      </c>
      <c r="EM122">
        <v>474</v>
      </c>
      <c r="EN122">
        <v>474</v>
      </c>
      <c r="EO122">
        <v>473</v>
      </c>
      <c r="EP122">
        <v>472</v>
      </c>
      <c r="ER122" s="4">
        <f>PM!K119</f>
        <v>0.40624999666666667</v>
      </c>
      <c r="ES122" s="3">
        <f>MATCH(PM!K119,Annuaire!$B$3:$EP$3)</f>
        <v>59</v>
      </c>
      <c r="ET122">
        <f t="shared" ca="1" si="22"/>
        <v>0.40277752444444426</v>
      </c>
      <c r="EU122">
        <f t="shared" ca="1" si="23"/>
        <v>0.40972196444444425</v>
      </c>
      <c r="EV122">
        <f t="shared" ca="1" si="24"/>
        <v>470</v>
      </c>
      <c r="EW122">
        <f t="shared" ca="1" si="25"/>
        <v>472</v>
      </c>
      <c r="EY122" s="5">
        <f ca="1">(((PM!K119-Annuaire!ET122)*(Annuaire!EW122-Annuaire!EV122))/(Annuaire!EU122-Annuaire!ET122))+Annuaire!EV122</f>
        <v>471.00007264004654</v>
      </c>
      <c r="FA122" s="6">
        <f>PM!N119</f>
        <v>0.92222222188888892</v>
      </c>
      <c r="FB122">
        <f>MATCH(PM!N119,Annuaire!$B$3:$EP$3)</f>
        <v>133</v>
      </c>
      <c r="FC122">
        <f t="shared" ca="1" si="26"/>
        <v>0.9166660844444473</v>
      </c>
      <c r="FD122">
        <f t="shared" ca="1" si="27"/>
        <v>0.92361052444444736</v>
      </c>
      <c r="FE122">
        <f t="shared" ca="1" si="28"/>
        <v>468</v>
      </c>
      <c r="FF122">
        <f t="shared" ca="1" si="29"/>
        <v>470</v>
      </c>
      <c r="FH122" s="8">
        <f ca="1">(((PM!N119-Annuaire!FC122)*(Annuaire!FF122-Annuaire!FE122))/(Annuaire!FD122-Annuaire!FC122))+Annuaire!FE122</f>
        <v>469.60016860810708</v>
      </c>
    </row>
    <row r="123" spans="1:164" x14ac:dyDescent="0.25">
      <c r="A123" s="1">
        <v>42210</v>
      </c>
      <c r="B123">
        <v>472</v>
      </c>
      <c r="C123">
        <v>470</v>
      </c>
      <c r="D123">
        <v>468</v>
      </c>
      <c r="E123">
        <v>466</v>
      </c>
      <c r="F123">
        <v>464</v>
      </c>
      <c r="G123">
        <v>461</v>
      </c>
      <c r="H123">
        <v>458</v>
      </c>
      <c r="I123">
        <v>454</v>
      </c>
      <c r="J123">
        <v>450</v>
      </c>
      <c r="K123">
        <v>445</v>
      </c>
      <c r="L123">
        <v>440</v>
      </c>
      <c r="M123">
        <v>434</v>
      </c>
      <c r="N123">
        <v>427</v>
      </c>
      <c r="O123">
        <v>420</v>
      </c>
      <c r="P123">
        <v>413</v>
      </c>
      <c r="Q123">
        <v>405</v>
      </c>
      <c r="R123">
        <v>396</v>
      </c>
      <c r="S123">
        <v>387</v>
      </c>
      <c r="T123">
        <v>378</v>
      </c>
      <c r="U123">
        <v>368</v>
      </c>
      <c r="V123">
        <v>358</v>
      </c>
      <c r="W123">
        <v>348</v>
      </c>
      <c r="X123">
        <v>337</v>
      </c>
      <c r="Y123">
        <v>327</v>
      </c>
      <c r="Z123">
        <v>317</v>
      </c>
      <c r="AA123">
        <v>307</v>
      </c>
      <c r="AB123">
        <v>298</v>
      </c>
      <c r="AC123">
        <v>289</v>
      </c>
      <c r="AD123">
        <v>281</v>
      </c>
      <c r="AE123">
        <v>274</v>
      </c>
      <c r="AF123">
        <v>268</v>
      </c>
      <c r="AG123">
        <v>263</v>
      </c>
      <c r="AH123">
        <v>260</v>
      </c>
      <c r="AI123">
        <v>257</v>
      </c>
      <c r="AJ123">
        <v>257</v>
      </c>
      <c r="AK123">
        <v>257</v>
      </c>
      <c r="AL123">
        <v>259</v>
      </c>
      <c r="AM123">
        <v>263</v>
      </c>
      <c r="AN123">
        <v>268</v>
      </c>
      <c r="AO123">
        <v>274</v>
      </c>
      <c r="AP123">
        <v>281</v>
      </c>
      <c r="AQ123">
        <v>289</v>
      </c>
      <c r="AR123">
        <v>297</v>
      </c>
      <c r="AS123">
        <v>307</v>
      </c>
      <c r="AT123">
        <v>316</v>
      </c>
      <c r="AU123">
        <v>327</v>
      </c>
      <c r="AV123">
        <v>337</v>
      </c>
      <c r="AW123">
        <v>347</v>
      </c>
      <c r="AX123">
        <v>357</v>
      </c>
      <c r="AY123">
        <v>367</v>
      </c>
      <c r="AZ123">
        <v>376</v>
      </c>
      <c r="BA123">
        <v>385</v>
      </c>
      <c r="BB123">
        <v>394</v>
      </c>
      <c r="BC123">
        <v>402</v>
      </c>
      <c r="BD123">
        <v>409</v>
      </c>
      <c r="BE123">
        <v>416</v>
      </c>
      <c r="BF123">
        <v>422</v>
      </c>
      <c r="BG123">
        <v>428</v>
      </c>
      <c r="BH123">
        <v>433</v>
      </c>
      <c r="BI123">
        <v>438</v>
      </c>
      <c r="BJ123">
        <v>443</v>
      </c>
      <c r="BK123">
        <v>447</v>
      </c>
      <c r="BL123">
        <v>450</v>
      </c>
      <c r="BM123">
        <v>454</v>
      </c>
      <c r="BN123">
        <v>457</v>
      </c>
      <c r="BO123">
        <v>459</v>
      </c>
      <c r="BP123">
        <v>462</v>
      </c>
      <c r="BQ123">
        <v>464</v>
      </c>
      <c r="BR123">
        <v>466</v>
      </c>
      <c r="BS123">
        <v>468</v>
      </c>
      <c r="BT123">
        <v>469</v>
      </c>
      <c r="BU123">
        <v>471</v>
      </c>
      <c r="BV123">
        <v>472</v>
      </c>
      <c r="BW123">
        <v>473</v>
      </c>
      <c r="BX123">
        <v>473</v>
      </c>
      <c r="BY123">
        <v>474</v>
      </c>
      <c r="BZ123">
        <v>474</v>
      </c>
      <c r="CA123">
        <v>473</v>
      </c>
      <c r="CB123">
        <v>472</v>
      </c>
      <c r="CC123">
        <v>470</v>
      </c>
      <c r="CD123">
        <v>468</v>
      </c>
      <c r="CE123">
        <v>466</v>
      </c>
      <c r="CF123">
        <v>462</v>
      </c>
      <c r="CG123">
        <v>458</v>
      </c>
      <c r="CH123">
        <v>454</v>
      </c>
      <c r="CI123">
        <v>449</v>
      </c>
      <c r="CJ123">
        <v>443</v>
      </c>
      <c r="CK123">
        <v>436</v>
      </c>
      <c r="CL123">
        <v>429</v>
      </c>
      <c r="CM123">
        <v>421</v>
      </c>
      <c r="CN123">
        <v>413</v>
      </c>
      <c r="CO123">
        <v>404</v>
      </c>
      <c r="CP123">
        <v>394</v>
      </c>
      <c r="CQ123">
        <v>385</v>
      </c>
      <c r="CR123">
        <v>374</v>
      </c>
      <c r="CS123">
        <v>364</v>
      </c>
      <c r="CT123">
        <v>353</v>
      </c>
      <c r="CU123">
        <v>342</v>
      </c>
      <c r="CV123">
        <v>332</v>
      </c>
      <c r="CW123">
        <v>322</v>
      </c>
      <c r="CX123">
        <v>312</v>
      </c>
      <c r="CY123">
        <v>302</v>
      </c>
      <c r="CZ123">
        <v>293</v>
      </c>
      <c r="DA123">
        <v>286</v>
      </c>
      <c r="DB123">
        <v>279</v>
      </c>
      <c r="DC123">
        <v>273</v>
      </c>
      <c r="DD123">
        <v>269</v>
      </c>
      <c r="DE123">
        <v>266</v>
      </c>
      <c r="DF123">
        <v>264</v>
      </c>
      <c r="DG123">
        <v>264</v>
      </c>
      <c r="DH123">
        <v>265</v>
      </c>
      <c r="DI123">
        <v>267</v>
      </c>
      <c r="DJ123">
        <v>271</v>
      </c>
      <c r="DK123">
        <v>276</v>
      </c>
      <c r="DL123">
        <v>282</v>
      </c>
      <c r="DM123">
        <v>289</v>
      </c>
      <c r="DN123">
        <v>297</v>
      </c>
      <c r="DO123">
        <v>306</v>
      </c>
      <c r="DP123">
        <v>315</v>
      </c>
      <c r="DQ123">
        <v>324</v>
      </c>
      <c r="DR123">
        <v>334</v>
      </c>
      <c r="DS123">
        <v>344</v>
      </c>
      <c r="DT123">
        <v>353</v>
      </c>
      <c r="DU123">
        <v>363</v>
      </c>
      <c r="DV123">
        <v>372</v>
      </c>
      <c r="DW123">
        <v>381</v>
      </c>
      <c r="DX123">
        <v>390</v>
      </c>
      <c r="DY123">
        <v>398</v>
      </c>
      <c r="DZ123">
        <v>405</v>
      </c>
      <c r="EA123">
        <v>412</v>
      </c>
      <c r="EB123">
        <v>419</v>
      </c>
      <c r="EC123">
        <v>425</v>
      </c>
      <c r="ED123">
        <v>430</v>
      </c>
      <c r="EE123">
        <v>435</v>
      </c>
      <c r="EF123">
        <v>440</v>
      </c>
      <c r="EG123">
        <v>444</v>
      </c>
      <c r="EH123">
        <v>447</v>
      </c>
      <c r="EI123">
        <v>450</v>
      </c>
      <c r="EJ123">
        <v>453</v>
      </c>
      <c r="EK123">
        <v>456</v>
      </c>
      <c r="EL123">
        <v>459</v>
      </c>
      <c r="EM123">
        <v>461</v>
      </c>
      <c r="EN123">
        <v>463</v>
      </c>
      <c r="EO123">
        <v>465</v>
      </c>
      <c r="EP123">
        <v>466</v>
      </c>
      <c r="ER123" s="4">
        <f>PM!K120</f>
        <v>0.4798611077777778</v>
      </c>
      <c r="ES123" s="3">
        <f>MATCH(PM!K120,Annuaire!$B$3:$EP$3)</f>
        <v>70</v>
      </c>
      <c r="ET123">
        <f t="shared" ca="1" si="22"/>
        <v>0.47916636444444421</v>
      </c>
      <c r="EU123">
        <f t="shared" ca="1" si="23"/>
        <v>0.48611080444444421</v>
      </c>
      <c r="EV123">
        <f t="shared" ca="1" si="24"/>
        <v>468</v>
      </c>
      <c r="EW123">
        <f t="shared" ca="1" si="25"/>
        <v>469</v>
      </c>
      <c r="EY123" s="5">
        <f ca="1">(((PM!K120-Annuaire!ET123)*(Annuaire!EW123-Annuaire!EV123))/(Annuaire!EU123-Annuaire!ET123))+Annuaire!EV123</f>
        <v>468.10004310402763</v>
      </c>
      <c r="FA123" s="6">
        <f>PM!N120</f>
        <v>0.99722221888888885</v>
      </c>
      <c r="FB123">
        <f>MATCH(PM!N120,Annuaire!$B$3:$EP$3)</f>
        <v>144</v>
      </c>
      <c r="FC123">
        <f t="shared" ca="1" si="26"/>
        <v>0.99305492444444787</v>
      </c>
      <c r="FD123">
        <f t="shared" ca="1" si="27"/>
        <v>0.99999936444444792</v>
      </c>
      <c r="FE123">
        <f t="shared" ca="1" si="28"/>
        <v>465</v>
      </c>
      <c r="FF123">
        <f t="shared" ca="1" si="29"/>
        <v>466</v>
      </c>
      <c r="FH123" s="8">
        <f ca="1">(((PM!N120-Annuaire!FC123)*(Annuaire!FF123-Annuaire!FE123))/(Annuaire!FD123-Annuaire!FC123))+Annuaire!FE123</f>
        <v>465.60009078405761</v>
      </c>
    </row>
    <row r="124" spans="1:164" x14ac:dyDescent="0.25">
      <c r="A124" s="1">
        <v>42211</v>
      </c>
      <c r="B124">
        <v>466</v>
      </c>
      <c r="C124">
        <v>468</v>
      </c>
      <c r="D124">
        <v>469</v>
      </c>
      <c r="E124">
        <v>470</v>
      </c>
      <c r="F124">
        <v>471</v>
      </c>
      <c r="G124">
        <v>471</v>
      </c>
      <c r="H124">
        <v>471</v>
      </c>
      <c r="I124">
        <v>471</v>
      </c>
      <c r="J124">
        <v>470</v>
      </c>
      <c r="K124">
        <v>469</v>
      </c>
      <c r="L124">
        <v>467</v>
      </c>
      <c r="M124">
        <v>465</v>
      </c>
      <c r="N124">
        <v>462</v>
      </c>
      <c r="O124">
        <v>459</v>
      </c>
      <c r="P124">
        <v>455</v>
      </c>
      <c r="Q124">
        <v>450</v>
      </c>
      <c r="R124">
        <v>445</v>
      </c>
      <c r="S124">
        <v>439</v>
      </c>
      <c r="T124">
        <v>432</v>
      </c>
      <c r="U124">
        <v>425</v>
      </c>
      <c r="V124">
        <v>418</v>
      </c>
      <c r="W124">
        <v>409</v>
      </c>
      <c r="X124">
        <v>401</v>
      </c>
      <c r="Y124">
        <v>392</v>
      </c>
      <c r="Z124">
        <v>382</v>
      </c>
      <c r="AA124">
        <v>373</v>
      </c>
      <c r="AB124">
        <v>363</v>
      </c>
      <c r="AC124">
        <v>353</v>
      </c>
      <c r="AD124">
        <v>343</v>
      </c>
      <c r="AE124">
        <v>333</v>
      </c>
      <c r="AF124">
        <v>323</v>
      </c>
      <c r="AG124">
        <v>313</v>
      </c>
      <c r="AH124">
        <v>304</v>
      </c>
      <c r="AI124">
        <v>296</v>
      </c>
      <c r="AJ124">
        <v>288</v>
      </c>
      <c r="AK124">
        <v>281</v>
      </c>
      <c r="AL124">
        <v>275</v>
      </c>
      <c r="AM124">
        <v>270</v>
      </c>
      <c r="AN124">
        <v>267</v>
      </c>
      <c r="AO124">
        <v>264</v>
      </c>
      <c r="AP124">
        <v>263</v>
      </c>
      <c r="AQ124">
        <v>263</v>
      </c>
      <c r="AR124">
        <v>264</v>
      </c>
      <c r="AS124">
        <v>266</v>
      </c>
      <c r="AT124">
        <v>270</v>
      </c>
      <c r="AU124">
        <v>275</v>
      </c>
      <c r="AV124">
        <v>281</v>
      </c>
      <c r="AW124">
        <v>287</v>
      </c>
      <c r="AX124">
        <v>295</v>
      </c>
      <c r="AY124">
        <v>303</v>
      </c>
      <c r="AZ124">
        <v>312</v>
      </c>
      <c r="BA124">
        <v>321</v>
      </c>
      <c r="BB124">
        <v>330</v>
      </c>
      <c r="BC124">
        <v>339</v>
      </c>
      <c r="BD124">
        <v>348</v>
      </c>
      <c r="BE124">
        <v>357</v>
      </c>
      <c r="BF124">
        <v>366</v>
      </c>
      <c r="BG124">
        <v>375</v>
      </c>
      <c r="BH124">
        <v>383</v>
      </c>
      <c r="BI124">
        <v>391</v>
      </c>
      <c r="BJ124">
        <v>398</v>
      </c>
      <c r="BK124">
        <v>405</v>
      </c>
      <c r="BL124">
        <v>411</v>
      </c>
      <c r="BM124">
        <v>418</v>
      </c>
      <c r="BN124">
        <v>423</v>
      </c>
      <c r="BO124">
        <v>429</v>
      </c>
      <c r="BP124">
        <v>434</v>
      </c>
      <c r="BQ124">
        <v>439</v>
      </c>
      <c r="BR124">
        <v>444</v>
      </c>
      <c r="BS124">
        <v>449</v>
      </c>
      <c r="BT124">
        <v>453</v>
      </c>
      <c r="BU124">
        <v>458</v>
      </c>
      <c r="BV124">
        <v>462</v>
      </c>
      <c r="BW124">
        <v>466</v>
      </c>
      <c r="BX124">
        <v>469</v>
      </c>
      <c r="BY124">
        <v>473</v>
      </c>
      <c r="BZ124">
        <v>476</v>
      </c>
      <c r="CA124">
        <v>479</v>
      </c>
      <c r="CB124">
        <v>482</v>
      </c>
      <c r="CC124">
        <v>484</v>
      </c>
      <c r="CD124">
        <v>486</v>
      </c>
      <c r="CE124">
        <v>487</v>
      </c>
      <c r="CF124">
        <v>487</v>
      </c>
      <c r="CG124">
        <v>487</v>
      </c>
      <c r="CH124">
        <v>487</v>
      </c>
      <c r="CI124">
        <v>485</v>
      </c>
      <c r="CJ124">
        <v>483</v>
      </c>
      <c r="CK124">
        <v>480</v>
      </c>
      <c r="CL124">
        <v>477</v>
      </c>
      <c r="CM124">
        <v>472</v>
      </c>
      <c r="CN124">
        <v>467</v>
      </c>
      <c r="CO124">
        <v>461</v>
      </c>
      <c r="CP124">
        <v>455</v>
      </c>
      <c r="CQ124">
        <v>447</v>
      </c>
      <c r="CR124">
        <v>439</v>
      </c>
      <c r="CS124">
        <v>431</v>
      </c>
      <c r="CT124">
        <v>421</v>
      </c>
      <c r="CU124">
        <v>411</v>
      </c>
      <c r="CV124">
        <v>401</v>
      </c>
      <c r="CW124">
        <v>391</v>
      </c>
      <c r="CX124">
        <v>380</v>
      </c>
      <c r="CY124">
        <v>368</v>
      </c>
      <c r="CZ124">
        <v>357</v>
      </c>
      <c r="DA124">
        <v>346</v>
      </c>
      <c r="DB124">
        <v>335</v>
      </c>
      <c r="DC124">
        <v>324</v>
      </c>
      <c r="DD124">
        <v>313</v>
      </c>
      <c r="DE124">
        <v>304</v>
      </c>
      <c r="DF124">
        <v>294</v>
      </c>
      <c r="DG124">
        <v>286</v>
      </c>
      <c r="DH124">
        <v>279</v>
      </c>
      <c r="DI124">
        <v>272</v>
      </c>
      <c r="DJ124">
        <v>267</v>
      </c>
      <c r="DK124">
        <v>263</v>
      </c>
      <c r="DL124">
        <v>261</v>
      </c>
      <c r="DM124">
        <v>259</v>
      </c>
      <c r="DN124">
        <v>259</v>
      </c>
      <c r="DO124">
        <v>261</v>
      </c>
      <c r="DP124">
        <v>264</v>
      </c>
      <c r="DQ124">
        <v>268</v>
      </c>
      <c r="DR124">
        <v>273</v>
      </c>
      <c r="DS124">
        <v>279</v>
      </c>
      <c r="DT124">
        <v>286</v>
      </c>
      <c r="DU124">
        <v>294</v>
      </c>
      <c r="DV124">
        <v>302</v>
      </c>
      <c r="DW124">
        <v>311</v>
      </c>
      <c r="DX124">
        <v>320</v>
      </c>
      <c r="DY124">
        <v>330</v>
      </c>
      <c r="DZ124">
        <v>339</v>
      </c>
      <c r="EA124">
        <v>348</v>
      </c>
      <c r="EB124">
        <v>358</v>
      </c>
      <c r="EC124">
        <v>367</v>
      </c>
      <c r="ED124">
        <v>375</v>
      </c>
      <c r="EE124">
        <v>383</v>
      </c>
      <c r="EF124">
        <v>391</v>
      </c>
      <c r="EG124">
        <v>399</v>
      </c>
      <c r="EH124">
        <v>406</v>
      </c>
      <c r="EI124">
        <v>412</v>
      </c>
      <c r="EJ124">
        <v>418</v>
      </c>
      <c r="EK124">
        <v>424</v>
      </c>
      <c r="EL124">
        <v>430</v>
      </c>
      <c r="EM124">
        <v>435</v>
      </c>
      <c r="EN124">
        <v>440</v>
      </c>
      <c r="EO124">
        <v>445</v>
      </c>
      <c r="EP124">
        <v>449</v>
      </c>
      <c r="ER124" s="4">
        <f>PM!K121</f>
        <v>-2.7777811111111134E-3</v>
      </c>
      <c r="ES124" s="3" t="e">
        <f>MATCH(PM!K121,Annuaire!$B$3:$EP$3)</f>
        <v>#N/A</v>
      </c>
      <c r="ET124" t="e">
        <f t="shared" ca="1" si="22"/>
        <v>#N/A</v>
      </c>
      <c r="EU124" t="e">
        <f t="shared" ca="1" si="23"/>
        <v>#N/A</v>
      </c>
      <c r="EV124" t="e">
        <f t="shared" ca="1" si="24"/>
        <v>#N/A</v>
      </c>
      <c r="EW124" t="e">
        <f t="shared" ca="1" si="25"/>
        <v>#N/A</v>
      </c>
      <c r="EY124" s="5" t="e">
        <f ca="1">(((PM!K121-Annuaire!ET124)*(Annuaire!EW124-Annuaire!EV124))/(Annuaire!EU124-Annuaire!ET124))+Annuaire!EV124</f>
        <v>#N/A</v>
      </c>
      <c r="FA124" s="6">
        <f>PM!N121</f>
        <v>0.53124999966666664</v>
      </c>
      <c r="FB124">
        <f>MATCH(PM!N121,Annuaire!$B$3:$EP$3)</f>
        <v>77</v>
      </c>
      <c r="FC124">
        <f t="shared" ca="1" si="26"/>
        <v>0.52777744444444441</v>
      </c>
      <c r="FD124">
        <f t="shared" ca="1" si="27"/>
        <v>0.53472188444444446</v>
      </c>
      <c r="FE124">
        <f t="shared" ca="1" si="28"/>
        <v>476</v>
      </c>
      <c r="FF124">
        <f t="shared" ca="1" si="29"/>
        <v>479</v>
      </c>
      <c r="FH124" s="8">
        <f ca="1">(((PM!N121-Annuaire!FC124)*(Annuaire!FF124-Annuaire!FE124))/(Annuaire!FD124-Annuaire!FC124))+Annuaire!FE124</f>
        <v>477.5001448160927</v>
      </c>
    </row>
    <row r="125" spans="1:164" x14ac:dyDescent="0.25">
      <c r="A125" s="1">
        <v>42212</v>
      </c>
      <c r="B125">
        <v>449</v>
      </c>
      <c r="C125">
        <v>454</v>
      </c>
      <c r="D125">
        <v>458</v>
      </c>
      <c r="E125">
        <v>462</v>
      </c>
      <c r="F125">
        <v>466</v>
      </c>
      <c r="G125">
        <v>469</v>
      </c>
      <c r="H125">
        <v>472</v>
      </c>
      <c r="I125">
        <v>475</v>
      </c>
      <c r="J125">
        <v>478</v>
      </c>
      <c r="K125">
        <v>480</v>
      </c>
      <c r="L125">
        <v>482</v>
      </c>
      <c r="M125">
        <v>483</v>
      </c>
      <c r="N125">
        <v>484</v>
      </c>
      <c r="O125">
        <v>485</v>
      </c>
      <c r="P125">
        <v>484</v>
      </c>
      <c r="Q125">
        <v>483</v>
      </c>
      <c r="R125">
        <v>482</v>
      </c>
      <c r="S125">
        <v>479</v>
      </c>
      <c r="T125">
        <v>476</v>
      </c>
      <c r="U125">
        <v>472</v>
      </c>
      <c r="V125">
        <v>468</v>
      </c>
      <c r="W125">
        <v>463</v>
      </c>
      <c r="X125">
        <v>457</v>
      </c>
      <c r="Y125">
        <v>450</v>
      </c>
      <c r="Z125">
        <v>443</v>
      </c>
      <c r="AA125">
        <v>435</v>
      </c>
      <c r="AB125">
        <v>427</v>
      </c>
      <c r="AC125">
        <v>418</v>
      </c>
      <c r="AD125">
        <v>408</v>
      </c>
      <c r="AE125">
        <v>399</v>
      </c>
      <c r="AF125">
        <v>388</v>
      </c>
      <c r="AG125">
        <v>378</v>
      </c>
      <c r="AH125">
        <v>367</v>
      </c>
      <c r="AI125">
        <v>356</v>
      </c>
      <c r="AJ125">
        <v>345</v>
      </c>
      <c r="AK125">
        <v>335</v>
      </c>
      <c r="AL125">
        <v>324</v>
      </c>
      <c r="AM125">
        <v>313</v>
      </c>
      <c r="AN125">
        <v>303</v>
      </c>
      <c r="AO125">
        <v>294</v>
      </c>
      <c r="AP125">
        <v>285</v>
      </c>
      <c r="AQ125">
        <v>277</v>
      </c>
      <c r="AR125">
        <v>270</v>
      </c>
      <c r="AS125">
        <v>264</v>
      </c>
      <c r="AT125">
        <v>258</v>
      </c>
      <c r="AU125">
        <v>255</v>
      </c>
      <c r="AV125">
        <v>252</v>
      </c>
      <c r="AW125">
        <v>251</v>
      </c>
      <c r="AX125">
        <v>251</v>
      </c>
      <c r="AY125">
        <v>252</v>
      </c>
      <c r="AZ125">
        <v>255</v>
      </c>
      <c r="BA125">
        <v>259</v>
      </c>
      <c r="BB125">
        <v>265</v>
      </c>
      <c r="BC125">
        <v>271</v>
      </c>
      <c r="BD125">
        <v>279</v>
      </c>
      <c r="BE125">
        <v>287</v>
      </c>
      <c r="BF125">
        <v>296</v>
      </c>
      <c r="BG125">
        <v>305</v>
      </c>
      <c r="BH125">
        <v>315</v>
      </c>
      <c r="BI125">
        <v>325</v>
      </c>
      <c r="BJ125">
        <v>335</v>
      </c>
      <c r="BK125">
        <v>345</v>
      </c>
      <c r="BL125">
        <v>355</v>
      </c>
      <c r="BM125">
        <v>365</v>
      </c>
      <c r="BN125">
        <v>374</v>
      </c>
      <c r="BO125">
        <v>383</v>
      </c>
      <c r="BP125">
        <v>391</v>
      </c>
      <c r="BQ125">
        <v>400</v>
      </c>
      <c r="BR125">
        <v>408</v>
      </c>
      <c r="BS125">
        <v>416</v>
      </c>
      <c r="BT125">
        <v>423</v>
      </c>
      <c r="BU125">
        <v>430</v>
      </c>
      <c r="BV125">
        <v>437</v>
      </c>
      <c r="BW125">
        <v>444</v>
      </c>
      <c r="BX125">
        <v>451</v>
      </c>
      <c r="BY125">
        <v>458</v>
      </c>
      <c r="BZ125">
        <v>464</v>
      </c>
      <c r="CA125">
        <v>470</v>
      </c>
      <c r="CB125">
        <v>476</v>
      </c>
      <c r="CC125">
        <v>482</v>
      </c>
      <c r="CD125">
        <v>488</v>
      </c>
      <c r="CE125">
        <v>493</v>
      </c>
      <c r="CF125">
        <v>497</v>
      </c>
      <c r="CG125">
        <v>501</v>
      </c>
      <c r="CH125">
        <v>505</v>
      </c>
      <c r="CI125">
        <v>507</v>
      </c>
      <c r="CJ125">
        <v>509</v>
      </c>
      <c r="CK125">
        <v>511</v>
      </c>
      <c r="CL125">
        <v>511</v>
      </c>
      <c r="CM125">
        <v>511</v>
      </c>
      <c r="CN125">
        <v>510</v>
      </c>
      <c r="CO125">
        <v>508</v>
      </c>
      <c r="CP125">
        <v>505</v>
      </c>
      <c r="CQ125">
        <v>501</v>
      </c>
      <c r="CR125">
        <v>496</v>
      </c>
      <c r="CS125">
        <v>490</v>
      </c>
      <c r="CT125">
        <v>484</v>
      </c>
      <c r="CU125">
        <v>476</v>
      </c>
      <c r="CV125">
        <v>468</v>
      </c>
      <c r="CW125">
        <v>459</v>
      </c>
      <c r="CX125">
        <v>449</v>
      </c>
      <c r="CY125">
        <v>439</v>
      </c>
      <c r="CZ125">
        <v>428</v>
      </c>
      <c r="DA125">
        <v>417</v>
      </c>
      <c r="DB125">
        <v>405</v>
      </c>
      <c r="DC125">
        <v>393</v>
      </c>
      <c r="DD125">
        <v>380</v>
      </c>
      <c r="DE125">
        <v>367</v>
      </c>
      <c r="DF125">
        <v>355</v>
      </c>
      <c r="DG125">
        <v>342</v>
      </c>
      <c r="DH125">
        <v>329</v>
      </c>
      <c r="DI125">
        <v>317</v>
      </c>
      <c r="DJ125">
        <v>305</v>
      </c>
      <c r="DK125">
        <v>294</v>
      </c>
      <c r="DL125">
        <v>283</v>
      </c>
      <c r="DM125">
        <v>273</v>
      </c>
      <c r="DN125">
        <v>264</v>
      </c>
      <c r="DO125">
        <v>256</v>
      </c>
      <c r="DP125">
        <v>250</v>
      </c>
      <c r="DQ125">
        <v>244</v>
      </c>
      <c r="DR125">
        <v>240</v>
      </c>
      <c r="DS125">
        <v>238</v>
      </c>
      <c r="DT125">
        <v>237</v>
      </c>
      <c r="DU125">
        <v>238</v>
      </c>
      <c r="DV125">
        <v>240</v>
      </c>
      <c r="DW125">
        <v>244</v>
      </c>
      <c r="DX125">
        <v>249</v>
      </c>
      <c r="DY125">
        <v>255</v>
      </c>
      <c r="DZ125">
        <v>263</v>
      </c>
      <c r="EA125">
        <v>271</v>
      </c>
      <c r="EB125">
        <v>280</v>
      </c>
      <c r="EC125">
        <v>290</v>
      </c>
      <c r="ED125">
        <v>301</v>
      </c>
      <c r="EE125">
        <v>311</v>
      </c>
      <c r="EF125">
        <v>322</v>
      </c>
      <c r="EG125">
        <v>333</v>
      </c>
      <c r="EH125">
        <v>343</v>
      </c>
      <c r="EI125">
        <v>354</v>
      </c>
      <c r="EJ125">
        <v>364</v>
      </c>
      <c r="EK125">
        <v>374</v>
      </c>
      <c r="EL125">
        <v>383</v>
      </c>
      <c r="EM125">
        <v>392</v>
      </c>
      <c r="EN125">
        <v>401</v>
      </c>
      <c r="EO125">
        <v>409</v>
      </c>
      <c r="EP125">
        <v>417</v>
      </c>
      <c r="ER125" s="4">
        <f>PM!K122</f>
        <v>4.8611107777777773E-2</v>
      </c>
      <c r="ES125" s="3">
        <f>MATCH(PM!K122,Annuaire!$B$3:$EP$3)</f>
        <v>8</v>
      </c>
      <c r="ET125">
        <f t="shared" ca="1" si="22"/>
        <v>4.8611084444444438E-2</v>
      </c>
      <c r="EU125">
        <f t="shared" ca="1" si="23"/>
        <v>5.5555524444444435E-2</v>
      </c>
      <c r="EV125">
        <f t="shared" ca="1" si="24"/>
        <v>475</v>
      </c>
      <c r="EW125">
        <f t="shared" ca="1" si="25"/>
        <v>478</v>
      </c>
      <c r="EY125" s="5">
        <f ca="1">(((PM!K122-Annuaire!ET125)*(Annuaire!EW125-Annuaire!EV125))/(Annuaire!EU125-Annuaire!ET125))+Annuaire!EV125</f>
        <v>475.00001008000646</v>
      </c>
      <c r="FA125" s="6">
        <f>PM!N122</f>
        <v>0.57013888855555561</v>
      </c>
      <c r="FB125">
        <f>MATCH(PM!N122,Annuaire!$B$3:$EP$3)</f>
        <v>83</v>
      </c>
      <c r="FC125">
        <f t="shared" ca="1" si="26"/>
        <v>0.56944408444444472</v>
      </c>
      <c r="FD125">
        <f t="shared" ca="1" si="27"/>
        <v>0.57638852444444477</v>
      </c>
      <c r="FE125">
        <f t="shared" ca="1" si="28"/>
        <v>497</v>
      </c>
      <c r="FF125">
        <f t="shared" ca="1" si="29"/>
        <v>501</v>
      </c>
      <c r="FH125" s="8">
        <f ca="1">(((PM!N122-Annuaire!FC125)*(Annuaire!FF125-Annuaire!FE125))/(Annuaire!FD125-Annuaire!FC125))+Annuaire!FE125</f>
        <v>497.40020742413265</v>
      </c>
    </row>
    <row r="126" spans="1:164" x14ac:dyDescent="0.25">
      <c r="A126" s="1">
        <v>42213</v>
      </c>
      <c r="B126">
        <v>417</v>
      </c>
      <c r="C126">
        <v>425</v>
      </c>
      <c r="D126">
        <v>433</v>
      </c>
      <c r="E126">
        <v>440</v>
      </c>
      <c r="F126">
        <v>446</v>
      </c>
      <c r="G126">
        <v>453</v>
      </c>
      <c r="H126">
        <v>459</v>
      </c>
      <c r="I126">
        <v>465</v>
      </c>
      <c r="J126">
        <v>471</v>
      </c>
      <c r="K126">
        <v>477</v>
      </c>
      <c r="L126">
        <v>482</v>
      </c>
      <c r="M126">
        <v>487</v>
      </c>
      <c r="N126">
        <v>491</v>
      </c>
      <c r="O126">
        <v>496</v>
      </c>
      <c r="P126">
        <v>499</v>
      </c>
      <c r="Q126">
        <v>502</v>
      </c>
      <c r="R126">
        <v>505</v>
      </c>
      <c r="S126">
        <v>506</v>
      </c>
      <c r="T126">
        <v>507</v>
      </c>
      <c r="U126">
        <v>507</v>
      </c>
      <c r="V126">
        <v>507</v>
      </c>
      <c r="W126">
        <v>505</v>
      </c>
      <c r="X126">
        <v>503</v>
      </c>
      <c r="Y126">
        <v>500</v>
      </c>
      <c r="Z126">
        <v>496</v>
      </c>
      <c r="AA126">
        <v>491</v>
      </c>
      <c r="AB126">
        <v>485</v>
      </c>
      <c r="AC126">
        <v>479</v>
      </c>
      <c r="AD126">
        <v>471</v>
      </c>
      <c r="AE126">
        <v>463</v>
      </c>
      <c r="AF126">
        <v>454</v>
      </c>
      <c r="AG126">
        <v>445</v>
      </c>
      <c r="AH126">
        <v>435</v>
      </c>
      <c r="AI126">
        <v>424</v>
      </c>
      <c r="AJ126">
        <v>413</v>
      </c>
      <c r="AK126">
        <v>401</v>
      </c>
      <c r="AL126">
        <v>389</v>
      </c>
      <c r="AM126">
        <v>377</v>
      </c>
      <c r="AN126">
        <v>364</v>
      </c>
      <c r="AO126">
        <v>351</v>
      </c>
      <c r="AP126">
        <v>339</v>
      </c>
      <c r="AQ126">
        <v>326</v>
      </c>
      <c r="AR126">
        <v>313</v>
      </c>
      <c r="AS126">
        <v>301</v>
      </c>
      <c r="AT126">
        <v>289</v>
      </c>
      <c r="AU126">
        <v>277</v>
      </c>
      <c r="AV126">
        <v>267</v>
      </c>
      <c r="AW126">
        <v>257</v>
      </c>
      <c r="AX126">
        <v>248</v>
      </c>
      <c r="AY126">
        <v>240</v>
      </c>
      <c r="AZ126">
        <v>234</v>
      </c>
      <c r="BA126">
        <v>228</v>
      </c>
      <c r="BB126">
        <v>225</v>
      </c>
      <c r="BC126">
        <v>223</v>
      </c>
      <c r="BD126">
        <v>223</v>
      </c>
      <c r="BE126">
        <v>225</v>
      </c>
      <c r="BF126">
        <v>228</v>
      </c>
      <c r="BG126">
        <v>233</v>
      </c>
      <c r="BH126">
        <v>240</v>
      </c>
      <c r="BI126">
        <v>247</v>
      </c>
      <c r="BJ126">
        <v>257</v>
      </c>
      <c r="BK126">
        <v>267</v>
      </c>
      <c r="BL126">
        <v>278</v>
      </c>
      <c r="BM126">
        <v>290</v>
      </c>
      <c r="BN126">
        <v>302</v>
      </c>
      <c r="BO126">
        <v>314</v>
      </c>
      <c r="BP126">
        <v>327</v>
      </c>
      <c r="BQ126">
        <v>339</v>
      </c>
      <c r="BR126">
        <v>351</v>
      </c>
      <c r="BS126">
        <v>363</v>
      </c>
      <c r="BT126">
        <v>374</v>
      </c>
      <c r="BU126">
        <v>385</v>
      </c>
      <c r="BV126">
        <v>396</v>
      </c>
      <c r="BW126">
        <v>407</v>
      </c>
      <c r="BX126">
        <v>417</v>
      </c>
      <c r="BY126">
        <v>427</v>
      </c>
      <c r="BZ126">
        <v>436</v>
      </c>
      <c r="CA126">
        <v>446</v>
      </c>
      <c r="CB126">
        <v>455</v>
      </c>
      <c r="CC126">
        <v>464</v>
      </c>
      <c r="CD126">
        <v>472</v>
      </c>
      <c r="CE126">
        <v>481</v>
      </c>
      <c r="CF126">
        <v>489</v>
      </c>
      <c r="CG126">
        <v>497</v>
      </c>
      <c r="CH126">
        <v>504</v>
      </c>
      <c r="CI126">
        <v>511</v>
      </c>
      <c r="CJ126">
        <v>518</v>
      </c>
      <c r="CK126">
        <v>523</v>
      </c>
      <c r="CL126">
        <v>528</v>
      </c>
      <c r="CM126">
        <v>533</v>
      </c>
      <c r="CN126">
        <v>536</v>
      </c>
      <c r="CO126">
        <v>539</v>
      </c>
      <c r="CP126">
        <v>540</v>
      </c>
      <c r="CQ126">
        <v>541</v>
      </c>
      <c r="CR126">
        <v>540</v>
      </c>
      <c r="CS126">
        <v>539</v>
      </c>
      <c r="CT126">
        <v>536</v>
      </c>
      <c r="CU126">
        <v>532</v>
      </c>
      <c r="CV126">
        <v>528</v>
      </c>
      <c r="CW126">
        <v>522</v>
      </c>
      <c r="CX126">
        <v>515</v>
      </c>
      <c r="CY126">
        <v>507</v>
      </c>
      <c r="CZ126">
        <v>498</v>
      </c>
      <c r="DA126">
        <v>488</v>
      </c>
      <c r="DB126">
        <v>478</v>
      </c>
      <c r="DC126">
        <v>466</v>
      </c>
      <c r="DD126">
        <v>454</v>
      </c>
      <c r="DE126">
        <v>442</v>
      </c>
      <c r="DF126">
        <v>428</v>
      </c>
      <c r="DG126">
        <v>414</v>
      </c>
      <c r="DH126">
        <v>400</v>
      </c>
      <c r="DI126">
        <v>386</v>
      </c>
      <c r="DJ126">
        <v>371</v>
      </c>
      <c r="DK126">
        <v>356</v>
      </c>
      <c r="DL126">
        <v>341</v>
      </c>
      <c r="DM126">
        <v>326</v>
      </c>
      <c r="DN126">
        <v>311</v>
      </c>
      <c r="DO126">
        <v>296</v>
      </c>
      <c r="DP126">
        <v>282</v>
      </c>
      <c r="DQ126">
        <v>269</v>
      </c>
      <c r="DR126">
        <v>256</v>
      </c>
      <c r="DS126">
        <v>244</v>
      </c>
      <c r="DT126">
        <v>234</v>
      </c>
      <c r="DU126">
        <v>224</v>
      </c>
      <c r="DV126">
        <v>216</v>
      </c>
      <c r="DW126">
        <v>210</v>
      </c>
      <c r="DX126">
        <v>206</v>
      </c>
      <c r="DY126">
        <v>203</v>
      </c>
      <c r="DZ126">
        <v>202</v>
      </c>
      <c r="EA126">
        <v>204</v>
      </c>
      <c r="EB126">
        <v>207</v>
      </c>
      <c r="EC126">
        <v>212</v>
      </c>
      <c r="ED126">
        <v>218</v>
      </c>
      <c r="EE126">
        <v>226</v>
      </c>
      <c r="EF126">
        <v>236</v>
      </c>
      <c r="EG126">
        <v>247</v>
      </c>
      <c r="EH126">
        <v>258</v>
      </c>
      <c r="EI126">
        <v>271</v>
      </c>
      <c r="EJ126">
        <v>284</v>
      </c>
      <c r="EK126">
        <v>297</v>
      </c>
      <c r="EL126">
        <v>310</v>
      </c>
      <c r="EM126">
        <v>324</v>
      </c>
      <c r="EN126">
        <v>337</v>
      </c>
      <c r="EO126">
        <v>349</v>
      </c>
      <c r="EP126">
        <v>362</v>
      </c>
      <c r="ER126" s="4">
        <f>PM!K123</f>
        <v>8.8194441111111119E-2</v>
      </c>
      <c r="ES126" s="3">
        <f>MATCH(PM!K123,Annuaire!$B$3:$EP$3)</f>
        <v>13</v>
      </c>
      <c r="ET126">
        <f t="shared" ca="1" si="22"/>
        <v>8.3333284444444419E-2</v>
      </c>
      <c r="EU126">
        <f t="shared" ca="1" si="23"/>
        <v>9.0277724444444415E-2</v>
      </c>
      <c r="EV126">
        <f t="shared" ca="1" si="24"/>
        <v>491</v>
      </c>
      <c r="EW126">
        <f t="shared" ca="1" si="25"/>
        <v>496</v>
      </c>
      <c r="EY126" s="5">
        <f ca="1">(((PM!K123-Annuaire!ET126)*(Annuaire!EW126-Annuaire!EV126))/(Annuaire!EU126-Annuaire!ET126))+Annuaire!EV126</f>
        <v>494.50003504002245</v>
      </c>
      <c r="FA126" s="6">
        <f>PM!N123</f>
        <v>0.60416666633333338</v>
      </c>
      <c r="FB126">
        <f>MATCH(PM!N123,Annuaire!$B$3:$EP$3)</f>
        <v>88</v>
      </c>
      <c r="FC126">
        <f t="shared" ca="1" si="26"/>
        <v>0.60416628444444498</v>
      </c>
      <c r="FD126">
        <f t="shared" ca="1" si="27"/>
        <v>0.61111072444444503</v>
      </c>
      <c r="FE126">
        <f t="shared" ca="1" si="28"/>
        <v>523</v>
      </c>
      <c r="FF126">
        <f t="shared" ca="1" si="29"/>
        <v>528</v>
      </c>
      <c r="FH126" s="8">
        <f ca="1">(((PM!N123-Annuaire!FC126)*(Annuaire!FF126-Annuaire!FE126))/(Annuaire!FD126-Annuaire!FC126))+Annuaire!FE126</f>
        <v>523.0002749601756</v>
      </c>
    </row>
    <row r="127" spans="1:164" x14ac:dyDescent="0.25">
      <c r="A127" s="1">
        <v>42214</v>
      </c>
      <c r="B127">
        <v>362</v>
      </c>
      <c r="C127">
        <v>375</v>
      </c>
      <c r="D127">
        <v>387</v>
      </c>
      <c r="E127">
        <v>398</v>
      </c>
      <c r="F127">
        <v>409</v>
      </c>
      <c r="G127">
        <v>419</v>
      </c>
      <c r="H127">
        <v>429</v>
      </c>
      <c r="I127">
        <v>439</v>
      </c>
      <c r="J127">
        <v>448</v>
      </c>
      <c r="K127">
        <v>456</v>
      </c>
      <c r="L127">
        <v>465</v>
      </c>
      <c r="M127">
        <v>473</v>
      </c>
      <c r="N127">
        <v>481</v>
      </c>
      <c r="O127">
        <v>489</v>
      </c>
      <c r="P127">
        <v>496</v>
      </c>
      <c r="Q127">
        <v>503</v>
      </c>
      <c r="R127">
        <v>509</v>
      </c>
      <c r="S127">
        <v>515</v>
      </c>
      <c r="T127">
        <v>521</v>
      </c>
      <c r="U127">
        <v>525</v>
      </c>
      <c r="V127">
        <v>529</v>
      </c>
      <c r="W127">
        <v>532</v>
      </c>
      <c r="X127">
        <v>534</v>
      </c>
      <c r="Y127">
        <v>535</v>
      </c>
      <c r="Z127">
        <v>536</v>
      </c>
      <c r="AA127">
        <v>535</v>
      </c>
      <c r="AB127">
        <v>533</v>
      </c>
      <c r="AC127">
        <v>530</v>
      </c>
      <c r="AD127">
        <v>527</v>
      </c>
      <c r="AE127">
        <v>522</v>
      </c>
      <c r="AF127">
        <v>516</v>
      </c>
      <c r="AG127">
        <v>509</v>
      </c>
      <c r="AH127">
        <v>501</v>
      </c>
      <c r="AI127">
        <v>492</v>
      </c>
      <c r="AJ127">
        <v>482</v>
      </c>
      <c r="AK127">
        <v>472</v>
      </c>
      <c r="AL127">
        <v>460</v>
      </c>
      <c r="AM127">
        <v>448</v>
      </c>
      <c r="AN127">
        <v>435</v>
      </c>
      <c r="AO127">
        <v>422</v>
      </c>
      <c r="AP127">
        <v>408</v>
      </c>
      <c r="AQ127">
        <v>394</v>
      </c>
      <c r="AR127">
        <v>379</v>
      </c>
      <c r="AS127">
        <v>364</v>
      </c>
      <c r="AT127">
        <v>349</v>
      </c>
      <c r="AU127">
        <v>334</v>
      </c>
      <c r="AV127">
        <v>318</v>
      </c>
      <c r="AW127">
        <v>303</v>
      </c>
      <c r="AX127">
        <v>288</v>
      </c>
      <c r="AY127">
        <v>273</v>
      </c>
      <c r="AZ127">
        <v>259</v>
      </c>
      <c r="BA127">
        <v>246</v>
      </c>
      <c r="BB127">
        <v>233</v>
      </c>
      <c r="BC127">
        <v>221</v>
      </c>
      <c r="BD127">
        <v>211</v>
      </c>
      <c r="BE127">
        <v>203</v>
      </c>
      <c r="BF127">
        <v>196</v>
      </c>
      <c r="BG127">
        <v>191</v>
      </c>
      <c r="BH127">
        <v>188</v>
      </c>
      <c r="BI127">
        <v>187</v>
      </c>
      <c r="BJ127">
        <v>188</v>
      </c>
      <c r="BK127">
        <v>192</v>
      </c>
      <c r="BL127">
        <v>197</v>
      </c>
      <c r="BM127">
        <v>205</v>
      </c>
      <c r="BN127">
        <v>215</v>
      </c>
      <c r="BO127">
        <v>226</v>
      </c>
      <c r="BP127">
        <v>238</v>
      </c>
      <c r="BQ127">
        <v>252</v>
      </c>
      <c r="BR127">
        <v>267</v>
      </c>
      <c r="BS127">
        <v>282</v>
      </c>
      <c r="BT127">
        <v>298</v>
      </c>
      <c r="BU127">
        <v>313</v>
      </c>
      <c r="BV127">
        <v>329</v>
      </c>
      <c r="BW127">
        <v>344</v>
      </c>
      <c r="BX127">
        <v>359</v>
      </c>
      <c r="BY127">
        <v>374</v>
      </c>
      <c r="BZ127">
        <v>388</v>
      </c>
      <c r="CA127">
        <v>401</v>
      </c>
      <c r="CB127">
        <v>414</v>
      </c>
      <c r="CC127">
        <v>427</v>
      </c>
      <c r="CD127">
        <v>439</v>
      </c>
      <c r="CE127">
        <v>451</v>
      </c>
      <c r="CF127">
        <v>463</v>
      </c>
      <c r="CG127">
        <v>474</v>
      </c>
      <c r="CH127">
        <v>485</v>
      </c>
      <c r="CI127">
        <v>495</v>
      </c>
      <c r="CJ127">
        <v>505</v>
      </c>
      <c r="CK127">
        <v>515</v>
      </c>
      <c r="CL127">
        <v>524</v>
      </c>
      <c r="CM127">
        <v>533</v>
      </c>
      <c r="CN127">
        <v>541</v>
      </c>
      <c r="CO127">
        <v>548</v>
      </c>
      <c r="CP127">
        <v>555</v>
      </c>
      <c r="CQ127">
        <v>560</v>
      </c>
      <c r="CR127">
        <v>565</v>
      </c>
      <c r="CS127">
        <v>569</v>
      </c>
      <c r="CT127">
        <v>571</v>
      </c>
      <c r="CU127">
        <v>572</v>
      </c>
      <c r="CV127">
        <v>572</v>
      </c>
      <c r="CW127">
        <v>571</v>
      </c>
      <c r="CX127">
        <v>569</v>
      </c>
      <c r="CY127">
        <v>565</v>
      </c>
      <c r="CZ127">
        <v>560</v>
      </c>
      <c r="DA127">
        <v>554</v>
      </c>
      <c r="DB127">
        <v>547</v>
      </c>
      <c r="DC127">
        <v>538</v>
      </c>
      <c r="DD127">
        <v>529</v>
      </c>
      <c r="DE127">
        <v>518</v>
      </c>
      <c r="DF127">
        <v>506</v>
      </c>
      <c r="DG127">
        <v>493</v>
      </c>
      <c r="DH127">
        <v>480</v>
      </c>
      <c r="DI127">
        <v>465</v>
      </c>
      <c r="DJ127">
        <v>450</v>
      </c>
      <c r="DK127">
        <v>435</v>
      </c>
      <c r="DL127">
        <v>418</v>
      </c>
      <c r="DM127">
        <v>402</v>
      </c>
      <c r="DN127">
        <v>385</v>
      </c>
      <c r="DO127">
        <v>367</v>
      </c>
      <c r="DP127">
        <v>349</v>
      </c>
      <c r="DQ127">
        <v>332</v>
      </c>
      <c r="DR127">
        <v>314</v>
      </c>
      <c r="DS127">
        <v>296</v>
      </c>
      <c r="DT127">
        <v>279</v>
      </c>
      <c r="DU127">
        <v>262</v>
      </c>
      <c r="DV127">
        <v>246</v>
      </c>
      <c r="DW127">
        <v>230</v>
      </c>
      <c r="DX127">
        <v>216</v>
      </c>
      <c r="DY127">
        <v>202</v>
      </c>
      <c r="DZ127">
        <v>191</v>
      </c>
      <c r="EA127">
        <v>181</v>
      </c>
      <c r="EB127">
        <v>173</v>
      </c>
      <c r="EC127">
        <v>167</v>
      </c>
      <c r="ED127">
        <v>163</v>
      </c>
      <c r="EE127">
        <v>161</v>
      </c>
      <c r="EF127">
        <v>162</v>
      </c>
      <c r="EG127">
        <v>166</v>
      </c>
      <c r="EH127">
        <v>171</v>
      </c>
      <c r="EI127">
        <v>179</v>
      </c>
      <c r="EJ127">
        <v>189</v>
      </c>
      <c r="EK127">
        <v>201</v>
      </c>
      <c r="EL127">
        <v>214</v>
      </c>
      <c r="EM127">
        <v>228</v>
      </c>
      <c r="EN127">
        <v>244</v>
      </c>
      <c r="EO127">
        <v>260</v>
      </c>
      <c r="EP127">
        <v>276</v>
      </c>
      <c r="ER127" s="4">
        <f>PM!K124</f>
        <v>0.12361110777777777</v>
      </c>
      <c r="ES127" s="3">
        <f>MATCH(PM!K124,Annuaire!$B$3:$EP$3)</f>
        <v>18</v>
      </c>
      <c r="ET127">
        <f t="shared" ca="1" si="22"/>
        <v>0.1180554844444444</v>
      </c>
      <c r="EU127">
        <f t="shared" ca="1" si="23"/>
        <v>0.1249999244444444</v>
      </c>
      <c r="EV127">
        <f t="shared" ca="1" si="24"/>
        <v>515</v>
      </c>
      <c r="EW127">
        <f t="shared" ca="1" si="25"/>
        <v>521</v>
      </c>
      <c r="EY127" s="5">
        <f ca="1">(((PM!K124-Annuaire!ET127)*(Annuaire!EW127-Annuaire!EV127))/(Annuaire!EU127-Annuaire!ET127))+Annuaire!EV127</f>
        <v>519.8000616320395</v>
      </c>
      <c r="FA127" s="6">
        <f>PM!N124</f>
        <v>0.63611111077777771</v>
      </c>
      <c r="FB127">
        <f>MATCH(PM!N124,Annuaire!$B$3:$EP$3)</f>
        <v>92</v>
      </c>
      <c r="FC127">
        <f t="shared" ca="1" si="26"/>
        <v>0.63194404444444519</v>
      </c>
      <c r="FD127">
        <f t="shared" ca="1" si="27"/>
        <v>0.63888848444444524</v>
      </c>
      <c r="FE127">
        <f t="shared" ca="1" si="28"/>
        <v>548</v>
      </c>
      <c r="FF127">
        <f t="shared" ca="1" si="29"/>
        <v>555</v>
      </c>
      <c r="FH127" s="8">
        <f ca="1">(((PM!N124-Annuaire!FC127)*(Annuaire!FF127-Annuaire!FE127))/(Annuaire!FD127-Annuaire!FC127))+Annuaire!FE127</f>
        <v>552.20040555225876</v>
      </c>
    </row>
    <row r="128" spans="1:164" x14ac:dyDescent="0.25">
      <c r="A128" s="1">
        <v>42215</v>
      </c>
      <c r="B128">
        <v>276</v>
      </c>
      <c r="C128">
        <v>290</v>
      </c>
      <c r="D128">
        <v>307</v>
      </c>
      <c r="E128">
        <v>324</v>
      </c>
      <c r="F128">
        <v>341</v>
      </c>
      <c r="G128">
        <v>357</v>
      </c>
      <c r="H128">
        <v>373</v>
      </c>
      <c r="I128">
        <v>388</v>
      </c>
      <c r="J128">
        <v>402</v>
      </c>
      <c r="K128">
        <v>415</v>
      </c>
      <c r="L128">
        <v>428</v>
      </c>
      <c r="M128">
        <v>440</v>
      </c>
      <c r="N128">
        <v>452</v>
      </c>
      <c r="O128">
        <v>463</v>
      </c>
      <c r="P128">
        <v>474</v>
      </c>
      <c r="Q128">
        <v>484</v>
      </c>
      <c r="R128">
        <v>494</v>
      </c>
      <c r="S128">
        <v>504</v>
      </c>
      <c r="T128">
        <v>513</v>
      </c>
      <c r="U128">
        <v>522</v>
      </c>
      <c r="V128">
        <v>530</v>
      </c>
      <c r="W128">
        <v>537</v>
      </c>
      <c r="X128">
        <v>544</v>
      </c>
      <c r="Y128">
        <v>550</v>
      </c>
      <c r="Z128">
        <v>555</v>
      </c>
      <c r="AA128">
        <v>559</v>
      </c>
      <c r="AB128">
        <v>562</v>
      </c>
      <c r="AC128">
        <v>564</v>
      </c>
      <c r="AD128">
        <v>565</v>
      </c>
      <c r="AE128">
        <v>565</v>
      </c>
      <c r="AF128">
        <v>563</v>
      </c>
      <c r="AG128">
        <v>561</v>
      </c>
      <c r="AH128">
        <v>557</v>
      </c>
      <c r="AI128">
        <v>552</v>
      </c>
      <c r="AJ128">
        <v>546</v>
      </c>
      <c r="AK128">
        <v>538</v>
      </c>
      <c r="AL128">
        <v>530</v>
      </c>
      <c r="AM128">
        <v>520</v>
      </c>
      <c r="AN128">
        <v>509</v>
      </c>
      <c r="AO128">
        <v>497</v>
      </c>
      <c r="AP128">
        <v>484</v>
      </c>
      <c r="AQ128">
        <v>471</v>
      </c>
      <c r="AR128">
        <v>456</v>
      </c>
      <c r="AS128">
        <v>441</v>
      </c>
      <c r="AT128">
        <v>425</v>
      </c>
      <c r="AU128">
        <v>409</v>
      </c>
      <c r="AV128">
        <v>392</v>
      </c>
      <c r="AW128">
        <v>375</v>
      </c>
      <c r="AX128">
        <v>357</v>
      </c>
      <c r="AY128">
        <v>340</v>
      </c>
      <c r="AZ128">
        <v>322</v>
      </c>
      <c r="BA128">
        <v>304</v>
      </c>
      <c r="BB128">
        <v>286</v>
      </c>
      <c r="BC128">
        <v>268</v>
      </c>
      <c r="BD128">
        <v>250</v>
      </c>
      <c r="BE128">
        <v>233</v>
      </c>
      <c r="BF128">
        <v>217</v>
      </c>
      <c r="BG128">
        <v>202</v>
      </c>
      <c r="BH128">
        <v>189</v>
      </c>
      <c r="BI128">
        <v>177</v>
      </c>
      <c r="BJ128">
        <v>166</v>
      </c>
      <c r="BK128">
        <v>158</v>
      </c>
      <c r="BL128">
        <v>152</v>
      </c>
      <c r="BM128">
        <v>149</v>
      </c>
      <c r="BN128">
        <v>148</v>
      </c>
      <c r="BO128">
        <v>150</v>
      </c>
      <c r="BP128">
        <v>155</v>
      </c>
      <c r="BQ128">
        <v>163</v>
      </c>
      <c r="BR128">
        <v>172</v>
      </c>
      <c r="BS128">
        <v>184</v>
      </c>
      <c r="BT128">
        <v>198</v>
      </c>
      <c r="BU128">
        <v>214</v>
      </c>
      <c r="BV128">
        <v>231</v>
      </c>
      <c r="BW128">
        <v>249</v>
      </c>
      <c r="BX128">
        <v>268</v>
      </c>
      <c r="BY128">
        <v>287</v>
      </c>
      <c r="BZ128">
        <v>307</v>
      </c>
      <c r="CA128">
        <v>326</v>
      </c>
      <c r="CB128">
        <v>344</v>
      </c>
      <c r="CC128">
        <v>362</v>
      </c>
      <c r="CD128">
        <v>380</v>
      </c>
      <c r="CE128">
        <v>397</v>
      </c>
      <c r="CF128">
        <v>413</v>
      </c>
      <c r="CG128">
        <v>429</v>
      </c>
      <c r="CH128">
        <v>444</v>
      </c>
      <c r="CI128">
        <v>458</v>
      </c>
      <c r="CJ128">
        <v>472</v>
      </c>
      <c r="CK128">
        <v>485</v>
      </c>
      <c r="CL128">
        <v>498</v>
      </c>
      <c r="CM128">
        <v>511</v>
      </c>
      <c r="CN128">
        <v>523</v>
      </c>
      <c r="CO128">
        <v>534</v>
      </c>
      <c r="CP128">
        <v>545</v>
      </c>
      <c r="CQ128">
        <v>555</v>
      </c>
      <c r="CR128">
        <v>565</v>
      </c>
      <c r="CS128">
        <v>573</v>
      </c>
      <c r="CT128">
        <v>581</v>
      </c>
      <c r="CU128">
        <v>587</v>
      </c>
      <c r="CV128">
        <v>593</v>
      </c>
      <c r="CW128">
        <v>597</v>
      </c>
      <c r="CX128">
        <v>601</v>
      </c>
      <c r="CY128">
        <v>603</v>
      </c>
      <c r="CZ128">
        <v>603</v>
      </c>
      <c r="DA128">
        <v>602</v>
      </c>
      <c r="DB128">
        <v>600</v>
      </c>
      <c r="DC128">
        <v>597</v>
      </c>
      <c r="DD128">
        <v>592</v>
      </c>
      <c r="DE128">
        <v>585</v>
      </c>
      <c r="DF128">
        <v>578</v>
      </c>
      <c r="DG128">
        <v>568</v>
      </c>
      <c r="DH128">
        <v>558</v>
      </c>
      <c r="DI128">
        <v>546</v>
      </c>
      <c r="DJ128">
        <v>533</v>
      </c>
      <c r="DK128">
        <v>519</v>
      </c>
      <c r="DL128">
        <v>504</v>
      </c>
      <c r="DM128">
        <v>489</v>
      </c>
      <c r="DN128">
        <v>472</v>
      </c>
      <c r="DO128">
        <v>454</v>
      </c>
      <c r="DP128">
        <v>436</v>
      </c>
      <c r="DQ128">
        <v>417</v>
      </c>
      <c r="DR128">
        <v>398</v>
      </c>
      <c r="DS128">
        <v>378</v>
      </c>
      <c r="DT128">
        <v>358</v>
      </c>
      <c r="DU128">
        <v>338</v>
      </c>
      <c r="DV128">
        <v>317</v>
      </c>
      <c r="DW128">
        <v>297</v>
      </c>
      <c r="DX128">
        <v>277</v>
      </c>
      <c r="DY128">
        <v>256</v>
      </c>
      <c r="DZ128">
        <v>237</v>
      </c>
      <c r="EA128">
        <v>218</v>
      </c>
      <c r="EB128">
        <v>199</v>
      </c>
      <c r="EC128">
        <v>183</v>
      </c>
      <c r="ED128">
        <v>167</v>
      </c>
      <c r="EE128">
        <v>154</v>
      </c>
      <c r="EF128">
        <v>142</v>
      </c>
      <c r="EG128">
        <v>133</v>
      </c>
      <c r="EH128">
        <v>126</v>
      </c>
      <c r="EI128">
        <v>122</v>
      </c>
      <c r="EJ128">
        <v>121</v>
      </c>
      <c r="EK128">
        <v>122</v>
      </c>
      <c r="EL128">
        <v>127</v>
      </c>
      <c r="EM128">
        <v>134</v>
      </c>
      <c r="EN128">
        <v>144</v>
      </c>
      <c r="EO128">
        <v>156</v>
      </c>
      <c r="EP128">
        <v>170</v>
      </c>
      <c r="ER128" s="4">
        <f>PM!K125</f>
        <v>0.15486110777777778</v>
      </c>
      <c r="ES128" s="3">
        <f>MATCH(PM!K125,Annuaire!$B$3:$EP$3)</f>
        <v>23</v>
      </c>
      <c r="ET128">
        <f t="shared" ca="1" si="22"/>
        <v>0.15277768444444439</v>
      </c>
      <c r="EU128">
        <f t="shared" ca="1" si="23"/>
        <v>0.15972212444444439</v>
      </c>
      <c r="EV128">
        <f t="shared" ca="1" si="24"/>
        <v>544</v>
      </c>
      <c r="EW128">
        <f t="shared" ca="1" si="25"/>
        <v>550</v>
      </c>
      <c r="EY128" s="5">
        <f ca="1">(((PM!K125-Annuaire!ET128)*(Annuaire!EW128-Annuaire!EV128))/(Annuaire!EU128-Annuaire!ET128))+Annuaire!EV128</f>
        <v>545.80007891205059</v>
      </c>
      <c r="FA128" s="6">
        <f>PM!N125</f>
        <v>0.66597222188888894</v>
      </c>
      <c r="FB128">
        <f>MATCH(PM!N125,Annuaire!$B$3:$EP$3)</f>
        <v>96</v>
      </c>
      <c r="FC128">
        <f t="shared" ca="1" si="26"/>
        <v>0.65972180444444539</v>
      </c>
      <c r="FD128">
        <f t="shared" ca="1" si="27"/>
        <v>0.66666624444444544</v>
      </c>
      <c r="FE128">
        <f t="shared" ca="1" si="28"/>
        <v>573</v>
      </c>
      <c r="FF128">
        <f t="shared" ca="1" si="29"/>
        <v>581</v>
      </c>
      <c r="FH128" s="8">
        <f ca="1">(((PM!N125-Annuaire!FC128)*(Annuaire!FF128-Annuaire!FE128))/(Annuaire!FD128-Annuaire!FC128))+Annuaire!FE128</f>
        <v>580.20048550430965</v>
      </c>
    </row>
    <row r="129" spans="1:164" x14ac:dyDescent="0.25">
      <c r="A129" s="1">
        <v>42216</v>
      </c>
      <c r="B129">
        <v>170</v>
      </c>
      <c r="C129">
        <v>180</v>
      </c>
      <c r="D129">
        <v>198</v>
      </c>
      <c r="E129">
        <v>217</v>
      </c>
      <c r="F129">
        <v>237</v>
      </c>
      <c r="G129">
        <v>257</v>
      </c>
      <c r="H129">
        <v>278</v>
      </c>
      <c r="I129">
        <v>299</v>
      </c>
      <c r="J129">
        <v>319</v>
      </c>
      <c r="K129">
        <v>339</v>
      </c>
      <c r="L129">
        <v>358</v>
      </c>
      <c r="M129">
        <v>377</v>
      </c>
      <c r="N129">
        <v>394</v>
      </c>
      <c r="O129">
        <v>411</v>
      </c>
      <c r="P129">
        <v>427</v>
      </c>
      <c r="Q129">
        <v>442</v>
      </c>
      <c r="R129">
        <v>456</v>
      </c>
      <c r="S129">
        <v>470</v>
      </c>
      <c r="T129">
        <v>483</v>
      </c>
      <c r="U129">
        <v>495</v>
      </c>
      <c r="V129">
        <v>507</v>
      </c>
      <c r="W129">
        <v>518</v>
      </c>
      <c r="X129">
        <v>529</v>
      </c>
      <c r="Y129">
        <v>539</v>
      </c>
      <c r="Z129">
        <v>549</v>
      </c>
      <c r="AA129">
        <v>557</v>
      </c>
      <c r="AB129">
        <v>565</v>
      </c>
      <c r="AC129">
        <v>572</v>
      </c>
      <c r="AD129">
        <v>578</v>
      </c>
      <c r="AE129">
        <v>583</v>
      </c>
      <c r="AF129">
        <v>587</v>
      </c>
      <c r="AG129">
        <v>590</v>
      </c>
      <c r="AH129">
        <v>591</v>
      </c>
      <c r="AI129">
        <v>591</v>
      </c>
      <c r="AJ129">
        <v>590</v>
      </c>
      <c r="AK129">
        <v>588</v>
      </c>
      <c r="AL129">
        <v>584</v>
      </c>
      <c r="AM129">
        <v>579</v>
      </c>
      <c r="AN129">
        <v>572</v>
      </c>
      <c r="AO129">
        <v>564</v>
      </c>
      <c r="AP129">
        <v>555</v>
      </c>
      <c r="AQ129">
        <v>544</v>
      </c>
      <c r="AR129">
        <v>533</v>
      </c>
      <c r="AS129">
        <v>520</v>
      </c>
      <c r="AT129">
        <v>506</v>
      </c>
      <c r="AU129">
        <v>491</v>
      </c>
      <c r="AV129">
        <v>475</v>
      </c>
      <c r="AW129">
        <v>459</v>
      </c>
      <c r="AX129">
        <v>441</v>
      </c>
      <c r="AY129">
        <v>423</v>
      </c>
      <c r="AZ129">
        <v>405</v>
      </c>
      <c r="BA129">
        <v>385</v>
      </c>
      <c r="BB129">
        <v>366</v>
      </c>
      <c r="BC129">
        <v>346</v>
      </c>
      <c r="BD129">
        <v>326</v>
      </c>
      <c r="BE129">
        <v>305</v>
      </c>
      <c r="BF129">
        <v>284</v>
      </c>
      <c r="BG129">
        <v>264</v>
      </c>
      <c r="BH129">
        <v>244</v>
      </c>
      <c r="BI129">
        <v>224</v>
      </c>
      <c r="BJ129">
        <v>205</v>
      </c>
      <c r="BK129">
        <v>187</v>
      </c>
      <c r="BL129">
        <v>170</v>
      </c>
      <c r="BM129">
        <v>155</v>
      </c>
      <c r="BN129">
        <v>141</v>
      </c>
      <c r="BO129">
        <v>130</v>
      </c>
      <c r="BP129">
        <v>122</v>
      </c>
      <c r="BQ129">
        <v>116</v>
      </c>
      <c r="BR129">
        <v>113</v>
      </c>
      <c r="BS129">
        <v>114</v>
      </c>
      <c r="BT129">
        <v>117</v>
      </c>
      <c r="BU129">
        <v>124</v>
      </c>
      <c r="BV129">
        <v>134</v>
      </c>
      <c r="BW129">
        <v>146</v>
      </c>
      <c r="BX129">
        <v>161</v>
      </c>
      <c r="BY129">
        <v>178</v>
      </c>
      <c r="BZ129">
        <v>197</v>
      </c>
      <c r="CA129">
        <v>218</v>
      </c>
      <c r="CB129">
        <v>239</v>
      </c>
      <c r="CC129">
        <v>262</v>
      </c>
      <c r="CD129">
        <v>284</v>
      </c>
      <c r="CE129">
        <v>306</v>
      </c>
      <c r="CF129">
        <v>329</v>
      </c>
      <c r="CG129">
        <v>350</v>
      </c>
      <c r="CH129">
        <v>371</v>
      </c>
      <c r="CI129">
        <v>391</v>
      </c>
      <c r="CJ129">
        <v>410</v>
      </c>
      <c r="CK129">
        <v>429</v>
      </c>
      <c r="CL129">
        <v>447</v>
      </c>
      <c r="CM129">
        <v>464</v>
      </c>
      <c r="CN129">
        <v>480</v>
      </c>
      <c r="CO129">
        <v>495</v>
      </c>
      <c r="CP129">
        <v>510</v>
      </c>
      <c r="CQ129">
        <v>524</v>
      </c>
      <c r="CR129">
        <v>538</v>
      </c>
      <c r="CS129">
        <v>551</v>
      </c>
      <c r="CT129">
        <v>563</v>
      </c>
      <c r="CU129">
        <v>574</v>
      </c>
      <c r="CV129">
        <v>585</v>
      </c>
      <c r="CW129">
        <v>594</v>
      </c>
      <c r="CX129">
        <v>603</v>
      </c>
      <c r="CY129">
        <v>610</v>
      </c>
      <c r="CZ129">
        <v>617</v>
      </c>
      <c r="DA129">
        <v>622</v>
      </c>
      <c r="DB129">
        <v>626</v>
      </c>
      <c r="DC129">
        <v>628</v>
      </c>
      <c r="DD129">
        <v>629</v>
      </c>
      <c r="DE129">
        <v>629</v>
      </c>
      <c r="DF129">
        <v>627</v>
      </c>
      <c r="DG129">
        <v>623</v>
      </c>
      <c r="DH129">
        <v>618</v>
      </c>
      <c r="DI129">
        <v>612</v>
      </c>
      <c r="DJ129">
        <v>604</v>
      </c>
      <c r="DK129">
        <v>595</v>
      </c>
      <c r="DL129">
        <v>584</v>
      </c>
      <c r="DM129">
        <v>571</v>
      </c>
      <c r="DN129">
        <v>558</v>
      </c>
      <c r="DO129">
        <v>543</v>
      </c>
      <c r="DP129">
        <v>527</v>
      </c>
      <c r="DQ129">
        <v>510</v>
      </c>
      <c r="DR129">
        <v>492</v>
      </c>
      <c r="DS129">
        <v>474</v>
      </c>
      <c r="DT129">
        <v>454</v>
      </c>
      <c r="DU129">
        <v>434</v>
      </c>
      <c r="DV129">
        <v>413</v>
      </c>
      <c r="DW129">
        <v>391</v>
      </c>
      <c r="DX129">
        <v>369</v>
      </c>
      <c r="DY129">
        <v>347</v>
      </c>
      <c r="DZ129">
        <v>324</v>
      </c>
      <c r="EA129">
        <v>301</v>
      </c>
      <c r="EB129">
        <v>278</v>
      </c>
      <c r="EC129">
        <v>255</v>
      </c>
      <c r="ED129">
        <v>233</v>
      </c>
      <c r="EE129">
        <v>210</v>
      </c>
      <c r="EF129">
        <v>189</v>
      </c>
      <c r="EG129">
        <v>169</v>
      </c>
      <c r="EH129">
        <v>150</v>
      </c>
      <c r="EI129">
        <v>133</v>
      </c>
      <c r="EJ129">
        <v>118</v>
      </c>
      <c r="EK129">
        <v>106</v>
      </c>
      <c r="EL129">
        <v>96</v>
      </c>
      <c r="EM129">
        <v>90</v>
      </c>
      <c r="EN129">
        <v>86</v>
      </c>
      <c r="EO129">
        <v>86</v>
      </c>
      <c r="EP129">
        <v>89</v>
      </c>
      <c r="ER129" s="4">
        <f>PM!K126</f>
        <v>0.1847222188888889</v>
      </c>
      <c r="ES129" s="3">
        <f>MATCH(PM!K126,Annuaire!$B$3:$EP$3)</f>
        <v>27</v>
      </c>
      <c r="ET129">
        <f t="shared" ca="1" si="22"/>
        <v>0.18055544444444438</v>
      </c>
      <c r="EU129">
        <f t="shared" ca="1" si="23"/>
        <v>0.18749988444444438</v>
      </c>
      <c r="EV129">
        <f t="shared" ca="1" si="24"/>
        <v>565</v>
      </c>
      <c r="EW129">
        <f t="shared" ca="1" si="25"/>
        <v>572</v>
      </c>
      <c r="EY129" s="5">
        <f ca="1">(((PM!K126-Annuaire!ET129)*(Annuaire!EW129-Annuaire!EV129))/(Annuaire!EU129-Annuaire!ET129))+Annuaire!EV129</f>
        <v>569.20011132807133</v>
      </c>
      <c r="FA129" s="6">
        <f>PM!N126</f>
        <v>0.69583333299999994</v>
      </c>
      <c r="FB129">
        <f>MATCH(PM!N126,Annuaire!$B$3:$EP$3)</f>
        <v>101</v>
      </c>
      <c r="FC129">
        <f t="shared" ca="1" si="26"/>
        <v>0.69444400444444565</v>
      </c>
      <c r="FD129">
        <f t="shared" ca="1" si="27"/>
        <v>0.7013884444444457</v>
      </c>
      <c r="FE129">
        <f t="shared" ca="1" si="28"/>
        <v>603</v>
      </c>
      <c r="FF129">
        <f t="shared" ca="1" si="29"/>
        <v>610</v>
      </c>
      <c r="FH129" s="8">
        <f ca="1">(((PM!N126-Annuaire!FC129)*(Annuaire!FF129-Annuaire!FE129))/(Annuaire!FD129-Annuaire!FC129))+Annuaire!FE129</f>
        <v>604.40044408028291</v>
      </c>
    </row>
    <row r="130" spans="1:164" x14ac:dyDescent="0.25">
      <c r="A130" s="1">
        <v>42217</v>
      </c>
      <c r="B130">
        <v>89</v>
      </c>
      <c r="C130">
        <v>90</v>
      </c>
      <c r="D130">
        <v>99</v>
      </c>
      <c r="E130">
        <v>110</v>
      </c>
      <c r="F130">
        <v>125</v>
      </c>
      <c r="G130">
        <v>142</v>
      </c>
      <c r="H130">
        <v>161</v>
      </c>
      <c r="I130">
        <v>182</v>
      </c>
      <c r="J130">
        <v>204</v>
      </c>
      <c r="K130">
        <v>227</v>
      </c>
      <c r="L130">
        <v>251</v>
      </c>
      <c r="M130">
        <v>275</v>
      </c>
      <c r="N130">
        <v>298</v>
      </c>
      <c r="O130">
        <v>321</v>
      </c>
      <c r="P130">
        <v>344</v>
      </c>
      <c r="Q130">
        <v>365</v>
      </c>
      <c r="R130">
        <v>386</v>
      </c>
      <c r="S130">
        <v>405</v>
      </c>
      <c r="T130">
        <v>424</v>
      </c>
      <c r="U130">
        <v>441</v>
      </c>
      <c r="V130">
        <v>458</v>
      </c>
      <c r="W130">
        <v>474</v>
      </c>
      <c r="X130">
        <v>489</v>
      </c>
      <c r="Y130">
        <v>503</v>
      </c>
      <c r="Z130">
        <v>517</v>
      </c>
      <c r="AA130">
        <v>529</v>
      </c>
      <c r="AB130">
        <v>541</v>
      </c>
      <c r="AC130">
        <v>553</v>
      </c>
      <c r="AD130">
        <v>563</v>
      </c>
      <c r="AE130">
        <v>573</v>
      </c>
      <c r="AF130">
        <v>582</v>
      </c>
      <c r="AG130">
        <v>590</v>
      </c>
      <c r="AH130">
        <v>596</v>
      </c>
      <c r="AI130">
        <v>602</v>
      </c>
      <c r="AJ130">
        <v>606</v>
      </c>
      <c r="AK130">
        <v>609</v>
      </c>
      <c r="AL130">
        <v>611</v>
      </c>
      <c r="AM130">
        <v>611</v>
      </c>
      <c r="AN130">
        <v>610</v>
      </c>
      <c r="AO130">
        <v>608</v>
      </c>
      <c r="AP130">
        <v>604</v>
      </c>
      <c r="AQ130">
        <v>598</v>
      </c>
      <c r="AR130">
        <v>592</v>
      </c>
      <c r="AS130">
        <v>584</v>
      </c>
      <c r="AT130">
        <v>574</v>
      </c>
      <c r="AU130">
        <v>564</v>
      </c>
      <c r="AV130">
        <v>552</v>
      </c>
      <c r="AW130">
        <v>538</v>
      </c>
      <c r="AX130">
        <v>524</v>
      </c>
      <c r="AY130">
        <v>508</v>
      </c>
      <c r="AZ130">
        <v>492</v>
      </c>
      <c r="BA130">
        <v>474</v>
      </c>
      <c r="BB130">
        <v>456</v>
      </c>
      <c r="BC130">
        <v>437</v>
      </c>
      <c r="BD130">
        <v>417</v>
      </c>
      <c r="BE130">
        <v>397</v>
      </c>
      <c r="BF130">
        <v>376</v>
      </c>
      <c r="BG130">
        <v>354</v>
      </c>
      <c r="BH130">
        <v>332</v>
      </c>
      <c r="BI130">
        <v>310</v>
      </c>
      <c r="BJ130">
        <v>288</v>
      </c>
      <c r="BK130">
        <v>265</v>
      </c>
      <c r="BL130">
        <v>242</v>
      </c>
      <c r="BM130">
        <v>220</v>
      </c>
      <c r="BN130">
        <v>199</v>
      </c>
      <c r="BO130">
        <v>178</v>
      </c>
      <c r="BP130">
        <v>158</v>
      </c>
      <c r="BQ130">
        <v>141</v>
      </c>
      <c r="BR130">
        <v>125</v>
      </c>
      <c r="BS130">
        <v>111</v>
      </c>
      <c r="BT130">
        <v>100</v>
      </c>
      <c r="BU130">
        <v>92</v>
      </c>
      <c r="BV130">
        <v>87</v>
      </c>
      <c r="BW130">
        <v>86</v>
      </c>
      <c r="BX130">
        <v>88</v>
      </c>
      <c r="BY130">
        <v>93</v>
      </c>
      <c r="BZ130">
        <v>102</v>
      </c>
      <c r="CA130">
        <v>115</v>
      </c>
      <c r="CB130">
        <v>130</v>
      </c>
      <c r="CC130">
        <v>148</v>
      </c>
      <c r="CD130">
        <v>168</v>
      </c>
      <c r="CE130">
        <v>190</v>
      </c>
      <c r="CF130">
        <v>213</v>
      </c>
      <c r="CG130">
        <v>238</v>
      </c>
      <c r="CH130">
        <v>263</v>
      </c>
      <c r="CI130">
        <v>288</v>
      </c>
      <c r="CJ130">
        <v>312</v>
      </c>
      <c r="CK130">
        <v>337</v>
      </c>
      <c r="CL130">
        <v>360</v>
      </c>
      <c r="CM130">
        <v>383</v>
      </c>
      <c r="CN130">
        <v>405</v>
      </c>
      <c r="CO130">
        <v>426</v>
      </c>
      <c r="CP130">
        <v>446</v>
      </c>
      <c r="CQ130">
        <v>465</v>
      </c>
      <c r="CR130">
        <v>483</v>
      </c>
      <c r="CS130">
        <v>500</v>
      </c>
      <c r="CT130">
        <v>516</v>
      </c>
      <c r="CU130">
        <v>532</v>
      </c>
      <c r="CV130">
        <v>547</v>
      </c>
      <c r="CW130">
        <v>561</v>
      </c>
      <c r="CX130">
        <v>574</v>
      </c>
      <c r="CY130">
        <v>586</v>
      </c>
      <c r="CZ130">
        <v>598</v>
      </c>
      <c r="DA130">
        <v>608</v>
      </c>
      <c r="DB130">
        <v>617</v>
      </c>
      <c r="DC130">
        <v>625</v>
      </c>
      <c r="DD130">
        <v>632</v>
      </c>
      <c r="DE130">
        <v>638</v>
      </c>
      <c r="DF130">
        <v>642</v>
      </c>
      <c r="DG130">
        <v>645</v>
      </c>
      <c r="DH130">
        <v>646</v>
      </c>
      <c r="DI130">
        <v>646</v>
      </c>
      <c r="DJ130">
        <v>645</v>
      </c>
      <c r="DK130">
        <v>641</v>
      </c>
      <c r="DL130">
        <v>637</v>
      </c>
      <c r="DM130">
        <v>630</v>
      </c>
      <c r="DN130">
        <v>623</v>
      </c>
      <c r="DO130">
        <v>613</v>
      </c>
      <c r="DP130">
        <v>603</v>
      </c>
      <c r="DQ130">
        <v>591</v>
      </c>
      <c r="DR130">
        <v>577</v>
      </c>
      <c r="DS130">
        <v>562</v>
      </c>
      <c r="DT130">
        <v>546</v>
      </c>
      <c r="DU130">
        <v>529</v>
      </c>
      <c r="DV130">
        <v>511</v>
      </c>
      <c r="DW130">
        <v>492</v>
      </c>
      <c r="DX130">
        <v>472</v>
      </c>
      <c r="DY130">
        <v>451</v>
      </c>
      <c r="DZ130">
        <v>429</v>
      </c>
      <c r="EA130">
        <v>406</v>
      </c>
      <c r="EB130">
        <v>383</v>
      </c>
      <c r="EC130">
        <v>359</v>
      </c>
      <c r="ED130">
        <v>335</v>
      </c>
      <c r="EE130">
        <v>311</v>
      </c>
      <c r="EF130">
        <v>286</v>
      </c>
      <c r="EG130">
        <v>261</v>
      </c>
      <c r="EH130">
        <v>236</v>
      </c>
      <c r="EI130">
        <v>212</v>
      </c>
      <c r="EJ130">
        <v>188</v>
      </c>
      <c r="EK130">
        <v>165</v>
      </c>
      <c r="EL130">
        <v>144</v>
      </c>
      <c r="EM130">
        <v>124</v>
      </c>
      <c r="EN130">
        <v>106</v>
      </c>
      <c r="EO130">
        <v>91</v>
      </c>
      <c r="EP130">
        <v>79</v>
      </c>
      <c r="ER130" s="4">
        <f>PM!K127</f>
        <v>0.21388888555555557</v>
      </c>
      <c r="ES130" s="3">
        <f>MATCH(PM!K127,Annuaire!$B$3:$EP$3)</f>
        <v>31</v>
      </c>
      <c r="ET130">
        <f t="shared" ca="1" si="22"/>
        <v>0.20833320444444436</v>
      </c>
      <c r="EU130">
        <f t="shared" ca="1" si="23"/>
        <v>0.21527764444444436</v>
      </c>
      <c r="EV130">
        <f t="shared" ca="1" si="24"/>
        <v>582</v>
      </c>
      <c r="EW130">
        <f t="shared" ca="1" si="25"/>
        <v>590</v>
      </c>
      <c r="EY130" s="5">
        <f ca="1">(((PM!K127-Annuaire!ET130)*(Annuaire!EW130-Annuaire!EV130))/(Annuaire!EU130-Annuaire!ET130))+Annuaire!EV130</f>
        <v>588.40014873609528</v>
      </c>
      <c r="FA130" s="6">
        <f>PM!N127</f>
        <v>0.72499999966666662</v>
      </c>
      <c r="FB130">
        <f>MATCH(PM!N127,Annuaire!$B$3:$EP$3)</f>
        <v>105</v>
      </c>
      <c r="FC130">
        <f t="shared" ca="1" si="26"/>
        <v>0.72222176444444586</v>
      </c>
      <c r="FD130">
        <f t="shared" ca="1" si="27"/>
        <v>0.72916620444444591</v>
      </c>
      <c r="FE130">
        <f t="shared" ca="1" si="28"/>
        <v>617</v>
      </c>
      <c r="FF130">
        <f t="shared" ca="1" si="29"/>
        <v>625</v>
      </c>
      <c r="FH130" s="8">
        <f ca="1">(((PM!N127-Annuaire!FC130)*(Annuaire!FF130-Annuaire!FE130))/(Annuaire!FD130-Annuaire!FC130))+Annuaire!FE130</f>
        <v>620.2005290243369</v>
      </c>
    </row>
    <row r="131" spans="1:164" x14ac:dyDescent="0.25">
      <c r="A131" s="1">
        <v>42218</v>
      </c>
      <c r="B131">
        <v>79</v>
      </c>
      <c r="C131">
        <v>70</v>
      </c>
      <c r="D131">
        <v>63</v>
      </c>
      <c r="E131">
        <v>60</v>
      </c>
      <c r="F131">
        <v>60</v>
      </c>
      <c r="G131">
        <v>64</v>
      </c>
      <c r="H131">
        <v>71</v>
      </c>
      <c r="I131">
        <v>82</v>
      </c>
      <c r="J131">
        <v>96</v>
      </c>
      <c r="K131">
        <v>113</v>
      </c>
      <c r="L131">
        <v>133</v>
      </c>
      <c r="M131">
        <v>155</v>
      </c>
      <c r="N131">
        <v>178</v>
      </c>
      <c r="O131">
        <v>203</v>
      </c>
      <c r="P131">
        <v>228</v>
      </c>
      <c r="Q131">
        <v>254</v>
      </c>
      <c r="R131">
        <v>280</v>
      </c>
      <c r="S131">
        <v>305</v>
      </c>
      <c r="T131">
        <v>330</v>
      </c>
      <c r="U131">
        <v>354</v>
      </c>
      <c r="V131">
        <v>376</v>
      </c>
      <c r="W131">
        <v>398</v>
      </c>
      <c r="X131">
        <v>419</v>
      </c>
      <c r="Y131">
        <v>438</v>
      </c>
      <c r="Z131">
        <v>456</v>
      </c>
      <c r="AA131">
        <v>474</v>
      </c>
      <c r="AB131">
        <v>490</v>
      </c>
      <c r="AC131">
        <v>506</v>
      </c>
      <c r="AD131">
        <v>520</v>
      </c>
      <c r="AE131">
        <v>534</v>
      </c>
      <c r="AF131">
        <v>547</v>
      </c>
      <c r="AG131">
        <v>559</v>
      </c>
      <c r="AH131">
        <v>570</v>
      </c>
      <c r="AI131">
        <v>580</v>
      </c>
      <c r="AJ131">
        <v>589</v>
      </c>
      <c r="AK131">
        <v>597</v>
      </c>
      <c r="AL131">
        <v>604</v>
      </c>
      <c r="AM131">
        <v>610</v>
      </c>
      <c r="AN131">
        <v>614</v>
      </c>
      <c r="AO131">
        <v>618</v>
      </c>
      <c r="AP131">
        <v>619</v>
      </c>
      <c r="AQ131">
        <v>620</v>
      </c>
      <c r="AR131">
        <v>619</v>
      </c>
      <c r="AS131">
        <v>617</v>
      </c>
      <c r="AT131">
        <v>613</v>
      </c>
      <c r="AU131">
        <v>608</v>
      </c>
      <c r="AV131">
        <v>602</v>
      </c>
      <c r="AW131">
        <v>594</v>
      </c>
      <c r="AX131">
        <v>585</v>
      </c>
      <c r="AY131">
        <v>575</v>
      </c>
      <c r="AZ131">
        <v>563</v>
      </c>
      <c r="BA131">
        <v>550</v>
      </c>
      <c r="BB131">
        <v>536</v>
      </c>
      <c r="BC131">
        <v>521</v>
      </c>
      <c r="BD131">
        <v>505</v>
      </c>
      <c r="BE131">
        <v>488</v>
      </c>
      <c r="BF131">
        <v>469</v>
      </c>
      <c r="BG131">
        <v>450</v>
      </c>
      <c r="BH131">
        <v>430</v>
      </c>
      <c r="BI131">
        <v>410</v>
      </c>
      <c r="BJ131">
        <v>388</v>
      </c>
      <c r="BK131">
        <v>366</v>
      </c>
      <c r="BL131">
        <v>343</v>
      </c>
      <c r="BM131">
        <v>320</v>
      </c>
      <c r="BN131">
        <v>297</v>
      </c>
      <c r="BO131">
        <v>273</v>
      </c>
      <c r="BP131">
        <v>249</v>
      </c>
      <c r="BQ131">
        <v>225</v>
      </c>
      <c r="BR131">
        <v>202</v>
      </c>
      <c r="BS131">
        <v>179</v>
      </c>
      <c r="BT131">
        <v>158</v>
      </c>
      <c r="BU131">
        <v>138</v>
      </c>
      <c r="BV131">
        <v>120</v>
      </c>
      <c r="BW131">
        <v>104</v>
      </c>
      <c r="BX131">
        <v>90</v>
      </c>
      <c r="BY131">
        <v>80</v>
      </c>
      <c r="BZ131">
        <v>73</v>
      </c>
      <c r="CA131">
        <v>70</v>
      </c>
      <c r="CB131">
        <v>70</v>
      </c>
      <c r="CC131">
        <v>74</v>
      </c>
      <c r="CD131">
        <v>82</v>
      </c>
      <c r="CE131">
        <v>94</v>
      </c>
      <c r="CF131">
        <v>108</v>
      </c>
      <c r="CG131">
        <v>126</v>
      </c>
      <c r="CH131">
        <v>146</v>
      </c>
      <c r="CI131">
        <v>169</v>
      </c>
      <c r="CJ131">
        <v>193</v>
      </c>
      <c r="CK131">
        <v>218</v>
      </c>
      <c r="CL131">
        <v>244</v>
      </c>
      <c r="CM131">
        <v>271</v>
      </c>
      <c r="CN131">
        <v>297</v>
      </c>
      <c r="CO131">
        <v>323</v>
      </c>
      <c r="CP131">
        <v>348</v>
      </c>
      <c r="CQ131">
        <v>373</v>
      </c>
      <c r="CR131">
        <v>396</v>
      </c>
      <c r="CS131">
        <v>419</v>
      </c>
      <c r="CT131">
        <v>440</v>
      </c>
      <c r="CU131">
        <v>461</v>
      </c>
      <c r="CV131">
        <v>480</v>
      </c>
      <c r="CW131">
        <v>498</v>
      </c>
      <c r="CX131">
        <v>516</v>
      </c>
      <c r="CY131">
        <v>532</v>
      </c>
      <c r="CZ131">
        <v>548</v>
      </c>
      <c r="DA131">
        <v>562</v>
      </c>
      <c r="DB131">
        <v>576</v>
      </c>
      <c r="DC131">
        <v>588</v>
      </c>
      <c r="DD131">
        <v>600</v>
      </c>
      <c r="DE131">
        <v>611</v>
      </c>
      <c r="DF131">
        <v>620</v>
      </c>
      <c r="DG131">
        <v>629</v>
      </c>
      <c r="DH131">
        <v>636</v>
      </c>
      <c r="DI131">
        <v>641</v>
      </c>
      <c r="DJ131">
        <v>646</v>
      </c>
      <c r="DK131">
        <v>649</v>
      </c>
      <c r="DL131">
        <v>651</v>
      </c>
      <c r="DM131">
        <v>651</v>
      </c>
      <c r="DN131">
        <v>650</v>
      </c>
      <c r="DO131">
        <v>647</v>
      </c>
      <c r="DP131">
        <v>643</v>
      </c>
      <c r="DQ131">
        <v>638</v>
      </c>
      <c r="DR131">
        <v>631</v>
      </c>
      <c r="DS131">
        <v>622</v>
      </c>
      <c r="DT131">
        <v>613</v>
      </c>
      <c r="DU131">
        <v>601</v>
      </c>
      <c r="DV131">
        <v>589</v>
      </c>
      <c r="DW131">
        <v>575</v>
      </c>
      <c r="DX131">
        <v>560</v>
      </c>
      <c r="DY131">
        <v>543</v>
      </c>
      <c r="DZ131">
        <v>526</v>
      </c>
      <c r="EA131">
        <v>507</v>
      </c>
      <c r="EB131">
        <v>487</v>
      </c>
      <c r="EC131">
        <v>467</v>
      </c>
      <c r="ED131">
        <v>445</v>
      </c>
      <c r="EE131">
        <v>423</v>
      </c>
      <c r="EF131">
        <v>400</v>
      </c>
      <c r="EG131">
        <v>376</v>
      </c>
      <c r="EH131">
        <v>351</v>
      </c>
      <c r="EI131">
        <v>326</v>
      </c>
      <c r="EJ131">
        <v>301</v>
      </c>
      <c r="EK131">
        <v>275</v>
      </c>
      <c r="EL131">
        <v>249</v>
      </c>
      <c r="EM131">
        <v>223</v>
      </c>
      <c r="EN131">
        <v>198</v>
      </c>
      <c r="EO131">
        <v>173</v>
      </c>
      <c r="EP131">
        <v>150</v>
      </c>
      <c r="ER131" s="4">
        <f>PM!K128</f>
        <v>0.24236110777777775</v>
      </c>
      <c r="ES131" s="3">
        <f>MATCH(PM!K128,Annuaire!$B$3:$EP$3)</f>
        <v>35</v>
      </c>
      <c r="ET131">
        <f t="shared" ca="1" si="22"/>
        <v>0.23611096444444435</v>
      </c>
      <c r="EU131">
        <f t="shared" ca="1" si="23"/>
        <v>0.24305540444444435</v>
      </c>
      <c r="EV131">
        <f t="shared" ca="1" si="24"/>
        <v>589</v>
      </c>
      <c r="EW131">
        <f t="shared" ca="1" si="25"/>
        <v>597</v>
      </c>
      <c r="EY131" s="5">
        <f ca="1">(((PM!K128-Annuaire!ET131)*(Annuaire!EW131-Annuaire!EV131))/(Annuaire!EU131-Annuaire!ET131))+Annuaire!EV131</f>
        <v>596.20016972810868</v>
      </c>
      <c r="FA131" s="6">
        <f>PM!N128</f>
        <v>0.75486111077777784</v>
      </c>
      <c r="FB131">
        <f>MATCH(PM!N128,Annuaire!$B$3:$EP$3)</f>
        <v>109</v>
      </c>
      <c r="FC131">
        <f t="shared" ca="1" si="26"/>
        <v>0.74999952444444606</v>
      </c>
      <c r="FD131">
        <f t="shared" ca="1" si="27"/>
        <v>0.75694396444444612</v>
      </c>
      <c r="FE131">
        <f t="shared" ca="1" si="28"/>
        <v>620</v>
      </c>
      <c r="FF131">
        <f t="shared" ca="1" si="29"/>
        <v>629</v>
      </c>
      <c r="FH131" s="8">
        <f ca="1">(((PM!N128-Annuaire!FC131)*(Annuaire!FF131-Annuaire!FE131))/(Annuaire!FD131-Annuaire!FC131))+Annuaire!FE131</f>
        <v>626.30061992039464</v>
      </c>
    </row>
    <row r="132" spans="1:164" x14ac:dyDescent="0.25">
      <c r="A132" s="1">
        <v>42219</v>
      </c>
      <c r="B132">
        <v>150</v>
      </c>
      <c r="C132">
        <v>133</v>
      </c>
      <c r="D132">
        <v>113</v>
      </c>
      <c r="E132">
        <v>95</v>
      </c>
      <c r="F132">
        <v>80</v>
      </c>
      <c r="G132">
        <v>67</v>
      </c>
      <c r="H132">
        <v>58</v>
      </c>
      <c r="I132">
        <v>52</v>
      </c>
      <c r="J132">
        <v>50</v>
      </c>
      <c r="K132">
        <v>52</v>
      </c>
      <c r="L132">
        <v>58</v>
      </c>
      <c r="M132">
        <v>68</v>
      </c>
      <c r="N132">
        <v>81</v>
      </c>
      <c r="O132">
        <v>97</v>
      </c>
      <c r="P132">
        <v>116</v>
      </c>
      <c r="Q132">
        <v>138</v>
      </c>
      <c r="R132">
        <v>161</v>
      </c>
      <c r="S132">
        <v>186</v>
      </c>
      <c r="T132">
        <v>213</v>
      </c>
      <c r="U132">
        <v>239</v>
      </c>
      <c r="V132">
        <v>266</v>
      </c>
      <c r="W132">
        <v>293</v>
      </c>
      <c r="X132">
        <v>319</v>
      </c>
      <c r="Y132">
        <v>344</v>
      </c>
      <c r="Z132">
        <v>368</v>
      </c>
      <c r="AA132">
        <v>390</v>
      </c>
      <c r="AB132">
        <v>412</v>
      </c>
      <c r="AC132">
        <v>433</v>
      </c>
      <c r="AD132">
        <v>452</v>
      </c>
      <c r="AE132">
        <v>470</v>
      </c>
      <c r="AF132">
        <v>487</v>
      </c>
      <c r="AG132">
        <v>502</v>
      </c>
      <c r="AH132">
        <v>517</v>
      </c>
      <c r="AI132">
        <v>531</v>
      </c>
      <c r="AJ132">
        <v>544</v>
      </c>
      <c r="AK132">
        <v>556</v>
      </c>
      <c r="AL132">
        <v>567</v>
      </c>
      <c r="AM132">
        <v>577</v>
      </c>
      <c r="AN132">
        <v>586</v>
      </c>
      <c r="AO132">
        <v>593</v>
      </c>
      <c r="AP132">
        <v>600</v>
      </c>
      <c r="AQ132">
        <v>606</v>
      </c>
      <c r="AR132">
        <v>610</v>
      </c>
      <c r="AS132">
        <v>613</v>
      </c>
      <c r="AT132">
        <v>615</v>
      </c>
      <c r="AU132">
        <v>616</v>
      </c>
      <c r="AV132">
        <v>615</v>
      </c>
      <c r="AW132">
        <v>613</v>
      </c>
      <c r="AX132">
        <v>610</v>
      </c>
      <c r="AY132">
        <v>606</v>
      </c>
      <c r="AZ132">
        <v>601</v>
      </c>
      <c r="BA132">
        <v>594</v>
      </c>
      <c r="BB132">
        <v>586</v>
      </c>
      <c r="BC132">
        <v>577</v>
      </c>
      <c r="BD132">
        <v>566</v>
      </c>
      <c r="BE132">
        <v>555</v>
      </c>
      <c r="BF132">
        <v>542</v>
      </c>
      <c r="BG132">
        <v>528</v>
      </c>
      <c r="BH132">
        <v>513</v>
      </c>
      <c r="BI132">
        <v>497</v>
      </c>
      <c r="BJ132">
        <v>480</v>
      </c>
      <c r="BK132">
        <v>462</v>
      </c>
      <c r="BL132">
        <v>443</v>
      </c>
      <c r="BM132">
        <v>423</v>
      </c>
      <c r="BN132">
        <v>403</v>
      </c>
      <c r="BO132">
        <v>381</v>
      </c>
      <c r="BP132">
        <v>359</v>
      </c>
      <c r="BQ132">
        <v>336</v>
      </c>
      <c r="BR132">
        <v>313</v>
      </c>
      <c r="BS132">
        <v>289</v>
      </c>
      <c r="BT132">
        <v>265</v>
      </c>
      <c r="BU132">
        <v>240</v>
      </c>
      <c r="BV132">
        <v>216</v>
      </c>
      <c r="BW132">
        <v>193</v>
      </c>
      <c r="BX132">
        <v>170</v>
      </c>
      <c r="BY132">
        <v>149</v>
      </c>
      <c r="BZ132">
        <v>129</v>
      </c>
      <c r="CA132">
        <v>111</v>
      </c>
      <c r="CB132">
        <v>96</v>
      </c>
      <c r="CC132">
        <v>84</v>
      </c>
      <c r="CD132">
        <v>75</v>
      </c>
      <c r="CE132">
        <v>70</v>
      </c>
      <c r="CF132">
        <v>68</v>
      </c>
      <c r="CG132">
        <v>70</v>
      </c>
      <c r="CH132">
        <v>76</v>
      </c>
      <c r="CI132">
        <v>86</v>
      </c>
      <c r="CJ132">
        <v>99</v>
      </c>
      <c r="CK132">
        <v>115</v>
      </c>
      <c r="CL132">
        <v>135</v>
      </c>
      <c r="CM132">
        <v>156</v>
      </c>
      <c r="CN132">
        <v>180</v>
      </c>
      <c r="CO132">
        <v>205</v>
      </c>
      <c r="CP132">
        <v>231</v>
      </c>
      <c r="CQ132">
        <v>258</v>
      </c>
      <c r="CR132">
        <v>285</v>
      </c>
      <c r="CS132">
        <v>311</v>
      </c>
      <c r="CT132">
        <v>337</v>
      </c>
      <c r="CU132">
        <v>362</v>
      </c>
      <c r="CV132">
        <v>386</v>
      </c>
      <c r="CW132">
        <v>409</v>
      </c>
      <c r="CX132">
        <v>431</v>
      </c>
      <c r="CY132">
        <v>452</v>
      </c>
      <c r="CZ132">
        <v>471</v>
      </c>
      <c r="DA132">
        <v>490</v>
      </c>
      <c r="DB132">
        <v>507</v>
      </c>
      <c r="DC132">
        <v>524</v>
      </c>
      <c r="DD132">
        <v>539</v>
      </c>
      <c r="DE132">
        <v>553</v>
      </c>
      <c r="DF132">
        <v>567</v>
      </c>
      <c r="DG132">
        <v>579</v>
      </c>
      <c r="DH132">
        <v>590</v>
      </c>
      <c r="DI132">
        <v>601</v>
      </c>
      <c r="DJ132">
        <v>610</v>
      </c>
      <c r="DK132">
        <v>618</v>
      </c>
      <c r="DL132">
        <v>625</v>
      </c>
      <c r="DM132">
        <v>630</v>
      </c>
      <c r="DN132">
        <v>635</v>
      </c>
      <c r="DO132">
        <v>638</v>
      </c>
      <c r="DP132">
        <v>640</v>
      </c>
      <c r="DQ132">
        <v>641</v>
      </c>
      <c r="DR132">
        <v>641</v>
      </c>
      <c r="DS132">
        <v>639</v>
      </c>
      <c r="DT132">
        <v>636</v>
      </c>
      <c r="DU132">
        <v>632</v>
      </c>
      <c r="DV132">
        <v>626</v>
      </c>
      <c r="DW132">
        <v>619</v>
      </c>
      <c r="DX132">
        <v>611</v>
      </c>
      <c r="DY132">
        <v>601</v>
      </c>
      <c r="DZ132">
        <v>591</v>
      </c>
      <c r="EA132">
        <v>578</v>
      </c>
      <c r="EB132">
        <v>565</v>
      </c>
      <c r="EC132">
        <v>551</v>
      </c>
      <c r="ED132">
        <v>535</v>
      </c>
      <c r="EE132">
        <v>518</v>
      </c>
      <c r="EF132">
        <v>500</v>
      </c>
      <c r="EG132">
        <v>481</v>
      </c>
      <c r="EH132">
        <v>461</v>
      </c>
      <c r="EI132">
        <v>440</v>
      </c>
      <c r="EJ132">
        <v>418</v>
      </c>
      <c r="EK132">
        <v>395</v>
      </c>
      <c r="EL132">
        <v>372</v>
      </c>
      <c r="EM132">
        <v>347</v>
      </c>
      <c r="EN132">
        <v>322</v>
      </c>
      <c r="EO132">
        <v>296</v>
      </c>
      <c r="EP132">
        <v>271</v>
      </c>
      <c r="ER132" s="4">
        <f>PM!K129</f>
        <v>0.27152777444444443</v>
      </c>
      <c r="ES132" s="3">
        <f>MATCH(PM!K129,Annuaire!$B$3:$EP$3)</f>
        <v>40</v>
      </c>
      <c r="ET132">
        <f t="shared" ca="1" si="22"/>
        <v>0.27083316444444433</v>
      </c>
      <c r="EU132">
        <f t="shared" ca="1" si="23"/>
        <v>0.27777760444444433</v>
      </c>
      <c r="EV132">
        <f t="shared" ca="1" si="24"/>
        <v>593</v>
      </c>
      <c r="EW132">
        <f t="shared" ca="1" si="25"/>
        <v>600</v>
      </c>
      <c r="EY132" s="5">
        <f ca="1">(((PM!K129-Annuaire!ET132)*(Annuaire!EW132-Annuaire!EV132))/(Annuaire!EU132-Annuaire!ET132))+Annuaire!EV132</f>
        <v>593.70016732810723</v>
      </c>
      <c r="FA132" s="6">
        <f>PM!N129</f>
        <v>0.7854166663333334</v>
      </c>
      <c r="FB132">
        <f>MATCH(PM!N129,Annuaire!$B$3:$EP$3)</f>
        <v>114</v>
      </c>
      <c r="FC132">
        <f t="shared" ca="1" si="26"/>
        <v>0.78472172444444632</v>
      </c>
      <c r="FD132">
        <f t="shared" ca="1" si="27"/>
        <v>0.79166616444444637</v>
      </c>
      <c r="FE132">
        <f t="shared" ca="1" si="28"/>
        <v>618</v>
      </c>
      <c r="FF132">
        <f t="shared" ca="1" si="29"/>
        <v>625</v>
      </c>
      <c r="FH132" s="8">
        <f ca="1">(((PM!N129-Annuaire!FC132)*(Annuaire!FF132-Annuaire!FE132))/(Annuaire!FD132-Annuaire!FC132))+Annuaire!FE132</f>
        <v>618.70050187231936</v>
      </c>
    </row>
    <row r="133" spans="1:164" x14ac:dyDescent="0.25">
      <c r="A133" s="1">
        <v>42220</v>
      </c>
      <c r="B133">
        <v>271</v>
      </c>
      <c r="C133">
        <v>250</v>
      </c>
      <c r="D133">
        <v>225</v>
      </c>
      <c r="E133">
        <v>200</v>
      </c>
      <c r="F133">
        <v>176</v>
      </c>
      <c r="G133">
        <v>153</v>
      </c>
      <c r="H133">
        <v>132</v>
      </c>
      <c r="I133">
        <v>113</v>
      </c>
      <c r="J133">
        <v>96</v>
      </c>
      <c r="K133">
        <v>82</v>
      </c>
      <c r="L133">
        <v>70</v>
      </c>
      <c r="M133">
        <v>63</v>
      </c>
      <c r="N133">
        <v>59</v>
      </c>
      <c r="O133">
        <v>58</v>
      </c>
      <c r="P133">
        <v>62</v>
      </c>
      <c r="Q133">
        <v>69</v>
      </c>
      <c r="R133">
        <v>80</v>
      </c>
      <c r="S133">
        <v>95</v>
      </c>
      <c r="T133">
        <v>112</v>
      </c>
      <c r="U133">
        <v>133</v>
      </c>
      <c r="V133">
        <v>155</v>
      </c>
      <c r="W133">
        <v>180</v>
      </c>
      <c r="X133">
        <v>205</v>
      </c>
      <c r="Y133">
        <v>231</v>
      </c>
      <c r="Z133">
        <v>258</v>
      </c>
      <c r="AA133">
        <v>285</v>
      </c>
      <c r="AB133">
        <v>311</v>
      </c>
      <c r="AC133">
        <v>336</v>
      </c>
      <c r="AD133">
        <v>360</v>
      </c>
      <c r="AE133">
        <v>383</v>
      </c>
      <c r="AF133">
        <v>405</v>
      </c>
      <c r="AG133">
        <v>426</v>
      </c>
      <c r="AH133">
        <v>445</v>
      </c>
      <c r="AI133">
        <v>462</v>
      </c>
      <c r="AJ133">
        <v>479</v>
      </c>
      <c r="AK133">
        <v>494</v>
      </c>
      <c r="AL133">
        <v>508</v>
      </c>
      <c r="AM133">
        <v>521</v>
      </c>
      <c r="AN133">
        <v>533</v>
      </c>
      <c r="AO133">
        <v>544</v>
      </c>
      <c r="AP133">
        <v>554</v>
      </c>
      <c r="AQ133">
        <v>563</v>
      </c>
      <c r="AR133">
        <v>570</v>
      </c>
      <c r="AS133">
        <v>577</v>
      </c>
      <c r="AT133">
        <v>583</v>
      </c>
      <c r="AU133">
        <v>588</v>
      </c>
      <c r="AV133">
        <v>592</v>
      </c>
      <c r="AW133">
        <v>595</v>
      </c>
      <c r="AX133">
        <v>597</v>
      </c>
      <c r="AY133">
        <v>598</v>
      </c>
      <c r="AZ133">
        <v>598</v>
      </c>
      <c r="BA133">
        <v>597</v>
      </c>
      <c r="BB133">
        <v>595</v>
      </c>
      <c r="BC133">
        <v>592</v>
      </c>
      <c r="BD133">
        <v>588</v>
      </c>
      <c r="BE133">
        <v>583</v>
      </c>
      <c r="BF133">
        <v>577</v>
      </c>
      <c r="BG133">
        <v>569</v>
      </c>
      <c r="BH133">
        <v>561</v>
      </c>
      <c r="BI133">
        <v>552</v>
      </c>
      <c r="BJ133">
        <v>541</v>
      </c>
      <c r="BK133">
        <v>530</v>
      </c>
      <c r="BL133">
        <v>517</v>
      </c>
      <c r="BM133">
        <v>503</v>
      </c>
      <c r="BN133">
        <v>488</v>
      </c>
      <c r="BO133">
        <v>473</v>
      </c>
      <c r="BP133">
        <v>456</v>
      </c>
      <c r="BQ133">
        <v>438</v>
      </c>
      <c r="BR133">
        <v>419</v>
      </c>
      <c r="BS133">
        <v>399</v>
      </c>
      <c r="BT133">
        <v>379</v>
      </c>
      <c r="BU133">
        <v>357</v>
      </c>
      <c r="BV133">
        <v>335</v>
      </c>
      <c r="BW133">
        <v>312</v>
      </c>
      <c r="BX133">
        <v>289</v>
      </c>
      <c r="BY133">
        <v>265</v>
      </c>
      <c r="BZ133">
        <v>241</v>
      </c>
      <c r="CA133">
        <v>218</v>
      </c>
      <c r="CB133">
        <v>195</v>
      </c>
      <c r="CC133">
        <v>174</v>
      </c>
      <c r="CD133">
        <v>153</v>
      </c>
      <c r="CE133">
        <v>134</v>
      </c>
      <c r="CF133">
        <v>118</v>
      </c>
      <c r="CG133">
        <v>104</v>
      </c>
      <c r="CH133">
        <v>93</v>
      </c>
      <c r="CI133">
        <v>86</v>
      </c>
      <c r="CJ133">
        <v>82</v>
      </c>
      <c r="CK133">
        <v>81</v>
      </c>
      <c r="CL133">
        <v>85</v>
      </c>
      <c r="CM133">
        <v>92</v>
      </c>
      <c r="CN133">
        <v>102</v>
      </c>
      <c r="CO133">
        <v>117</v>
      </c>
      <c r="CP133">
        <v>134</v>
      </c>
      <c r="CQ133">
        <v>153</v>
      </c>
      <c r="CR133">
        <v>175</v>
      </c>
      <c r="CS133">
        <v>199</v>
      </c>
      <c r="CT133">
        <v>223</v>
      </c>
      <c r="CU133">
        <v>249</v>
      </c>
      <c r="CV133">
        <v>275</v>
      </c>
      <c r="CW133">
        <v>301</v>
      </c>
      <c r="CX133">
        <v>326</v>
      </c>
      <c r="CY133">
        <v>351</v>
      </c>
      <c r="CZ133">
        <v>374</v>
      </c>
      <c r="DA133">
        <v>397</v>
      </c>
      <c r="DB133">
        <v>418</v>
      </c>
      <c r="DC133">
        <v>439</v>
      </c>
      <c r="DD133">
        <v>458</v>
      </c>
      <c r="DE133">
        <v>475</v>
      </c>
      <c r="DF133">
        <v>492</v>
      </c>
      <c r="DG133">
        <v>507</v>
      </c>
      <c r="DH133">
        <v>522</v>
      </c>
      <c r="DI133">
        <v>535</v>
      </c>
      <c r="DJ133">
        <v>547</v>
      </c>
      <c r="DK133">
        <v>558</v>
      </c>
      <c r="DL133">
        <v>569</v>
      </c>
      <c r="DM133">
        <v>578</v>
      </c>
      <c r="DN133">
        <v>586</v>
      </c>
      <c r="DO133">
        <v>594</v>
      </c>
      <c r="DP133">
        <v>600</v>
      </c>
      <c r="DQ133">
        <v>605</v>
      </c>
      <c r="DR133">
        <v>609</v>
      </c>
      <c r="DS133">
        <v>613</v>
      </c>
      <c r="DT133">
        <v>615</v>
      </c>
      <c r="DU133">
        <v>617</v>
      </c>
      <c r="DV133">
        <v>617</v>
      </c>
      <c r="DW133">
        <v>616</v>
      </c>
      <c r="DX133">
        <v>615</v>
      </c>
      <c r="DY133">
        <v>612</v>
      </c>
      <c r="DZ133">
        <v>608</v>
      </c>
      <c r="EA133">
        <v>603</v>
      </c>
      <c r="EB133">
        <v>597</v>
      </c>
      <c r="EC133">
        <v>590</v>
      </c>
      <c r="ED133">
        <v>582</v>
      </c>
      <c r="EE133">
        <v>573</v>
      </c>
      <c r="EF133">
        <v>562</v>
      </c>
      <c r="EG133">
        <v>550</v>
      </c>
      <c r="EH133">
        <v>538</v>
      </c>
      <c r="EI133">
        <v>524</v>
      </c>
      <c r="EJ133">
        <v>508</v>
      </c>
      <c r="EK133">
        <v>492</v>
      </c>
      <c r="EL133">
        <v>475</v>
      </c>
      <c r="EM133">
        <v>456</v>
      </c>
      <c r="EN133">
        <v>436</v>
      </c>
      <c r="EO133">
        <v>416</v>
      </c>
      <c r="EP133">
        <v>394</v>
      </c>
      <c r="ER133" s="4">
        <f>PM!K130</f>
        <v>0.30138888555555549</v>
      </c>
      <c r="ES133" s="3">
        <f>MATCH(PM!K130,Annuaire!$B$3:$EP$3)</f>
        <v>44</v>
      </c>
      <c r="ET133">
        <f t="shared" ca="1" si="22"/>
        <v>0.29861092444444431</v>
      </c>
      <c r="EU133">
        <f t="shared" ca="1" si="23"/>
        <v>0.30555536444444431</v>
      </c>
      <c r="EV133">
        <f t="shared" ca="1" si="24"/>
        <v>577</v>
      </c>
      <c r="EW133">
        <f t="shared" ca="1" si="25"/>
        <v>583</v>
      </c>
      <c r="EY133" s="5">
        <f ca="1">(((PM!K130-Annuaire!ET133)*(Annuaire!EW133-Annuaire!EV133))/(Annuaire!EU133-Annuaire!ET133))+Annuaire!EV133</f>
        <v>579.40015993610245</v>
      </c>
      <c r="FA133" s="6">
        <f>PM!N130</f>
        <v>0.81874999966666662</v>
      </c>
      <c r="FB133">
        <f>MATCH(PM!N130,Annuaire!$B$3:$EP$3)</f>
        <v>118</v>
      </c>
      <c r="FC133">
        <f t="shared" ca="1" si="26"/>
        <v>0.81249948444444653</v>
      </c>
      <c r="FD133">
        <f t="shared" ca="1" si="27"/>
        <v>0.81944392444444658</v>
      </c>
      <c r="FE133">
        <f t="shared" ca="1" si="28"/>
        <v>594</v>
      </c>
      <c r="FF133">
        <f t="shared" ca="1" si="29"/>
        <v>600</v>
      </c>
      <c r="FH133" s="8">
        <f ca="1">(((PM!N130-Annuaire!FC133)*(Annuaire!FF133-Annuaire!FE133))/(Annuaire!FD133-Annuaire!FC133))+Annuaire!FE133</f>
        <v>599.40044860828527</v>
      </c>
    </row>
    <row r="134" spans="1:164" x14ac:dyDescent="0.25">
      <c r="A134" s="1">
        <v>42221</v>
      </c>
      <c r="B134">
        <v>394</v>
      </c>
      <c r="C134">
        <v>375</v>
      </c>
      <c r="D134">
        <v>353</v>
      </c>
      <c r="E134">
        <v>329</v>
      </c>
      <c r="F134">
        <v>305</v>
      </c>
      <c r="G134">
        <v>281</v>
      </c>
      <c r="H134">
        <v>257</v>
      </c>
      <c r="I134">
        <v>233</v>
      </c>
      <c r="J134">
        <v>210</v>
      </c>
      <c r="K134">
        <v>187</v>
      </c>
      <c r="L134">
        <v>166</v>
      </c>
      <c r="M134">
        <v>146</v>
      </c>
      <c r="N134">
        <v>128</v>
      </c>
      <c r="O134">
        <v>113</v>
      </c>
      <c r="P134">
        <v>100</v>
      </c>
      <c r="Q134">
        <v>91</v>
      </c>
      <c r="R134">
        <v>84</v>
      </c>
      <c r="S134">
        <v>82</v>
      </c>
      <c r="T134">
        <v>83</v>
      </c>
      <c r="U134">
        <v>87</v>
      </c>
      <c r="V134">
        <v>95</v>
      </c>
      <c r="W134">
        <v>107</v>
      </c>
      <c r="X134">
        <v>121</v>
      </c>
      <c r="Y134">
        <v>139</v>
      </c>
      <c r="Z134">
        <v>159</v>
      </c>
      <c r="AA134">
        <v>181</v>
      </c>
      <c r="AB134">
        <v>204</v>
      </c>
      <c r="AC134">
        <v>229</v>
      </c>
      <c r="AD134">
        <v>254</v>
      </c>
      <c r="AE134">
        <v>280</v>
      </c>
      <c r="AF134">
        <v>305</v>
      </c>
      <c r="AG134">
        <v>329</v>
      </c>
      <c r="AH134">
        <v>353</v>
      </c>
      <c r="AI134">
        <v>376</v>
      </c>
      <c r="AJ134">
        <v>397</v>
      </c>
      <c r="AK134">
        <v>416</v>
      </c>
      <c r="AL134">
        <v>435</v>
      </c>
      <c r="AM134">
        <v>451</v>
      </c>
      <c r="AN134">
        <v>467</v>
      </c>
      <c r="AO134">
        <v>481</v>
      </c>
      <c r="AP134">
        <v>493</v>
      </c>
      <c r="AQ134">
        <v>505</v>
      </c>
      <c r="AR134">
        <v>515</v>
      </c>
      <c r="AS134">
        <v>524</v>
      </c>
      <c r="AT134">
        <v>532</v>
      </c>
      <c r="AU134">
        <v>540</v>
      </c>
      <c r="AV134">
        <v>546</v>
      </c>
      <c r="AW134">
        <v>552</v>
      </c>
      <c r="AX134">
        <v>557</v>
      </c>
      <c r="AY134">
        <v>561</v>
      </c>
      <c r="AZ134">
        <v>564</v>
      </c>
      <c r="BA134">
        <v>566</v>
      </c>
      <c r="BB134">
        <v>568</v>
      </c>
      <c r="BC134">
        <v>570</v>
      </c>
      <c r="BD134">
        <v>570</v>
      </c>
      <c r="BE134">
        <v>570</v>
      </c>
      <c r="BF134">
        <v>569</v>
      </c>
      <c r="BG134">
        <v>567</v>
      </c>
      <c r="BH134">
        <v>565</v>
      </c>
      <c r="BI134">
        <v>562</v>
      </c>
      <c r="BJ134">
        <v>558</v>
      </c>
      <c r="BK134">
        <v>554</v>
      </c>
      <c r="BL134">
        <v>548</v>
      </c>
      <c r="BM134">
        <v>542</v>
      </c>
      <c r="BN134">
        <v>534</v>
      </c>
      <c r="BO134">
        <v>526</v>
      </c>
      <c r="BP134">
        <v>516</v>
      </c>
      <c r="BQ134">
        <v>506</v>
      </c>
      <c r="BR134">
        <v>494</v>
      </c>
      <c r="BS134">
        <v>481</v>
      </c>
      <c r="BT134">
        <v>467</v>
      </c>
      <c r="BU134">
        <v>452</v>
      </c>
      <c r="BV134">
        <v>436</v>
      </c>
      <c r="BW134">
        <v>419</v>
      </c>
      <c r="BX134">
        <v>401</v>
      </c>
      <c r="BY134">
        <v>382</v>
      </c>
      <c r="BZ134">
        <v>362</v>
      </c>
      <c r="CA134">
        <v>342</v>
      </c>
      <c r="CB134">
        <v>321</v>
      </c>
      <c r="CC134">
        <v>299</v>
      </c>
      <c r="CD134">
        <v>277</v>
      </c>
      <c r="CE134">
        <v>255</v>
      </c>
      <c r="CF134">
        <v>233</v>
      </c>
      <c r="CG134">
        <v>212</v>
      </c>
      <c r="CH134">
        <v>191</v>
      </c>
      <c r="CI134">
        <v>172</v>
      </c>
      <c r="CJ134">
        <v>155</v>
      </c>
      <c r="CK134">
        <v>140</v>
      </c>
      <c r="CL134">
        <v>127</v>
      </c>
      <c r="CM134">
        <v>118</v>
      </c>
      <c r="CN134">
        <v>111</v>
      </c>
      <c r="CO134">
        <v>108</v>
      </c>
      <c r="CP134">
        <v>108</v>
      </c>
      <c r="CQ134">
        <v>111</v>
      </c>
      <c r="CR134">
        <v>118</v>
      </c>
      <c r="CS134">
        <v>129</v>
      </c>
      <c r="CT134">
        <v>142</v>
      </c>
      <c r="CU134">
        <v>158</v>
      </c>
      <c r="CV134">
        <v>177</v>
      </c>
      <c r="CW134">
        <v>197</v>
      </c>
      <c r="CX134">
        <v>220</v>
      </c>
      <c r="CY134">
        <v>243</v>
      </c>
      <c r="CZ134">
        <v>266</v>
      </c>
      <c r="DA134">
        <v>290</v>
      </c>
      <c r="DB134">
        <v>314</v>
      </c>
      <c r="DC134">
        <v>337</v>
      </c>
      <c r="DD134">
        <v>360</v>
      </c>
      <c r="DE134">
        <v>381</v>
      </c>
      <c r="DF134">
        <v>402</v>
      </c>
      <c r="DG134">
        <v>421</v>
      </c>
      <c r="DH134">
        <v>438</v>
      </c>
      <c r="DI134">
        <v>455</v>
      </c>
      <c r="DJ134">
        <v>470</v>
      </c>
      <c r="DK134">
        <v>484</v>
      </c>
      <c r="DL134">
        <v>497</v>
      </c>
      <c r="DM134">
        <v>509</v>
      </c>
      <c r="DN134">
        <v>519</v>
      </c>
      <c r="DO134">
        <v>529</v>
      </c>
      <c r="DP134">
        <v>538</v>
      </c>
      <c r="DQ134">
        <v>545</v>
      </c>
      <c r="DR134">
        <v>552</v>
      </c>
      <c r="DS134">
        <v>559</v>
      </c>
      <c r="DT134">
        <v>564</v>
      </c>
      <c r="DU134">
        <v>569</v>
      </c>
      <c r="DV134">
        <v>573</v>
      </c>
      <c r="DW134">
        <v>576</v>
      </c>
      <c r="DX134">
        <v>578</v>
      </c>
      <c r="DY134">
        <v>580</v>
      </c>
      <c r="DZ134">
        <v>582</v>
      </c>
      <c r="EA134">
        <v>582</v>
      </c>
      <c r="EB134">
        <v>582</v>
      </c>
      <c r="EC134">
        <v>581</v>
      </c>
      <c r="ED134">
        <v>580</v>
      </c>
      <c r="EE134">
        <v>577</v>
      </c>
      <c r="EF134">
        <v>574</v>
      </c>
      <c r="EG134">
        <v>570</v>
      </c>
      <c r="EH134">
        <v>565</v>
      </c>
      <c r="EI134">
        <v>559</v>
      </c>
      <c r="EJ134">
        <v>551</v>
      </c>
      <c r="EK134">
        <v>543</v>
      </c>
      <c r="EL134">
        <v>534</v>
      </c>
      <c r="EM134">
        <v>523</v>
      </c>
      <c r="EN134">
        <v>512</v>
      </c>
      <c r="EO134">
        <v>499</v>
      </c>
      <c r="EP134">
        <v>485</v>
      </c>
      <c r="ER134" s="4">
        <f>PM!K131</f>
        <v>0.33472221888888887</v>
      </c>
      <c r="ES134" s="3">
        <f>MATCH(PM!K131,Annuaire!$B$3:$EP$3)</f>
        <v>49</v>
      </c>
      <c r="ET134">
        <f t="shared" ca="1" si="22"/>
        <v>0.3333331244444443</v>
      </c>
      <c r="EU134">
        <f t="shared" ca="1" si="23"/>
        <v>0.34027756444444429</v>
      </c>
      <c r="EV134">
        <f t="shared" ca="1" si="24"/>
        <v>557</v>
      </c>
      <c r="EW134">
        <f t="shared" ca="1" si="25"/>
        <v>561</v>
      </c>
      <c r="EY134" s="5">
        <f ca="1">(((PM!K131-Annuaire!ET134)*(Annuaire!EW134-Annuaire!EV134))/(Annuaire!EU134-Annuaire!ET134))+Annuaire!EV134</f>
        <v>557.80011891207619</v>
      </c>
      <c r="FA134" s="6">
        <f>PM!N131</f>
        <v>0.85624999966666671</v>
      </c>
      <c r="FB134">
        <f>MATCH(PM!N131,Annuaire!$B$3:$EP$3)</f>
        <v>124</v>
      </c>
      <c r="FC134">
        <f t="shared" ca="1" si="26"/>
        <v>0.85416612444444684</v>
      </c>
      <c r="FD134">
        <f t="shared" ca="1" si="27"/>
        <v>0.86111056444444689</v>
      </c>
      <c r="FE134">
        <f t="shared" ca="1" si="28"/>
        <v>569</v>
      </c>
      <c r="FF134">
        <f t="shared" ca="1" si="29"/>
        <v>573</v>
      </c>
      <c r="FH134" s="8">
        <f ca="1">(((PM!N131-Annuaire!FC134)*(Annuaire!FF134-Annuaire!FE134))/(Annuaire!FD134-Annuaire!FC134))+Annuaire!FE134</f>
        <v>570.20031289619885</v>
      </c>
    </row>
    <row r="135" spans="1:164" x14ac:dyDescent="0.25">
      <c r="A135" s="1">
        <v>42222</v>
      </c>
      <c r="B135">
        <v>485</v>
      </c>
      <c r="C135">
        <v>471</v>
      </c>
      <c r="D135">
        <v>455</v>
      </c>
      <c r="E135">
        <v>438</v>
      </c>
      <c r="F135">
        <v>420</v>
      </c>
      <c r="G135">
        <v>402</v>
      </c>
      <c r="H135">
        <v>382</v>
      </c>
      <c r="I135">
        <v>361</v>
      </c>
      <c r="J135">
        <v>340</v>
      </c>
      <c r="K135">
        <v>319</v>
      </c>
      <c r="L135">
        <v>297</v>
      </c>
      <c r="M135">
        <v>275</v>
      </c>
      <c r="N135">
        <v>253</v>
      </c>
      <c r="O135">
        <v>232</v>
      </c>
      <c r="P135">
        <v>212</v>
      </c>
      <c r="Q135">
        <v>193</v>
      </c>
      <c r="R135">
        <v>175</v>
      </c>
      <c r="S135">
        <v>159</v>
      </c>
      <c r="T135">
        <v>145</v>
      </c>
      <c r="U135">
        <v>134</v>
      </c>
      <c r="V135">
        <v>125</v>
      </c>
      <c r="W135">
        <v>120</v>
      </c>
      <c r="X135">
        <v>117</v>
      </c>
      <c r="Y135">
        <v>118</v>
      </c>
      <c r="Z135">
        <v>122</v>
      </c>
      <c r="AA135">
        <v>130</v>
      </c>
      <c r="AB135">
        <v>140</v>
      </c>
      <c r="AC135">
        <v>153</v>
      </c>
      <c r="AD135">
        <v>169</v>
      </c>
      <c r="AE135">
        <v>188</v>
      </c>
      <c r="AF135">
        <v>208</v>
      </c>
      <c r="AG135">
        <v>229</v>
      </c>
      <c r="AH135">
        <v>252</v>
      </c>
      <c r="AI135">
        <v>275</v>
      </c>
      <c r="AJ135">
        <v>298</v>
      </c>
      <c r="AK135">
        <v>320</v>
      </c>
      <c r="AL135">
        <v>343</v>
      </c>
      <c r="AM135">
        <v>364</v>
      </c>
      <c r="AN135">
        <v>384</v>
      </c>
      <c r="AO135">
        <v>402</v>
      </c>
      <c r="AP135">
        <v>420</v>
      </c>
      <c r="AQ135">
        <v>435</v>
      </c>
      <c r="AR135">
        <v>449</v>
      </c>
      <c r="AS135">
        <v>462</v>
      </c>
      <c r="AT135">
        <v>473</v>
      </c>
      <c r="AU135">
        <v>483</v>
      </c>
      <c r="AV135">
        <v>492</v>
      </c>
      <c r="AW135">
        <v>499</v>
      </c>
      <c r="AX135">
        <v>506</v>
      </c>
      <c r="AY135">
        <v>511</v>
      </c>
      <c r="AZ135">
        <v>516</v>
      </c>
      <c r="BA135">
        <v>520</v>
      </c>
      <c r="BB135">
        <v>524</v>
      </c>
      <c r="BC135">
        <v>527</v>
      </c>
      <c r="BD135">
        <v>530</v>
      </c>
      <c r="BE135">
        <v>532</v>
      </c>
      <c r="BF135">
        <v>534</v>
      </c>
      <c r="BG135">
        <v>535</v>
      </c>
      <c r="BH135">
        <v>536</v>
      </c>
      <c r="BI135">
        <v>537</v>
      </c>
      <c r="BJ135">
        <v>537</v>
      </c>
      <c r="BK135">
        <v>537</v>
      </c>
      <c r="BL135">
        <v>537</v>
      </c>
      <c r="BM135">
        <v>536</v>
      </c>
      <c r="BN135">
        <v>535</v>
      </c>
      <c r="BO135">
        <v>533</v>
      </c>
      <c r="BP135">
        <v>531</v>
      </c>
      <c r="BQ135">
        <v>527</v>
      </c>
      <c r="BR135">
        <v>523</v>
      </c>
      <c r="BS135">
        <v>518</v>
      </c>
      <c r="BT135">
        <v>512</v>
      </c>
      <c r="BU135">
        <v>505</v>
      </c>
      <c r="BV135">
        <v>497</v>
      </c>
      <c r="BW135">
        <v>488</v>
      </c>
      <c r="BX135">
        <v>478</v>
      </c>
      <c r="BY135">
        <v>467</v>
      </c>
      <c r="BZ135">
        <v>454</v>
      </c>
      <c r="CA135">
        <v>441</v>
      </c>
      <c r="CB135">
        <v>426</v>
      </c>
      <c r="CC135">
        <v>411</v>
      </c>
      <c r="CD135">
        <v>394</v>
      </c>
      <c r="CE135">
        <v>376</v>
      </c>
      <c r="CF135">
        <v>358</v>
      </c>
      <c r="CG135">
        <v>339</v>
      </c>
      <c r="CH135">
        <v>320</v>
      </c>
      <c r="CI135">
        <v>300</v>
      </c>
      <c r="CJ135">
        <v>280</v>
      </c>
      <c r="CK135">
        <v>260</v>
      </c>
      <c r="CL135">
        <v>241</v>
      </c>
      <c r="CM135">
        <v>222</v>
      </c>
      <c r="CN135">
        <v>205</v>
      </c>
      <c r="CO135">
        <v>189</v>
      </c>
      <c r="CP135">
        <v>175</v>
      </c>
      <c r="CQ135">
        <v>163</v>
      </c>
      <c r="CR135">
        <v>154</v>
      </c>
      <c r="CS135">
        <v>147</v>
      </c>
      <c r="CT135">
        <v>143</v>
      </c>
      <c r="CU135">
        <v>142</v>
      </c>
      <c r="CV135">
        <v>145</v>
      </c>
      <c r="CW135">
        <v>150</v>
      </c>
      <c r="CX135">
        <v>159</v>
      </c>
      <c r="CY135">
        <v>170</v>
      </c>
      <c r="CZ135">
        <v>184</v>
      </c>
      <c r="DA135">
        <v>200</v>
      </c>
      <c r="DB135">
        <v>217</v>
      </c>
      <c r="DC135">
        <v>237</v>
      </c>
      <c r="DD135">
        <v>257</v>
      </c>
      <c r="DE135">
        <v>278</v>
      </c>
      <c r="DF135">
        <v>299</v>
      </c>
      <c r="DG135">
        <v>320</v>
      </c>
      <c r="DH135">
        <v>340</v>
      </c>
      <c r="DI135">
        <v>360</v>
      </c>
      <c r="DJ135">
        <v>379</v>
      </c>
      <c r="DK135">
        <v>396</v>
      </c>
      <c r="DL135">
        <v>413</v>
      </c>
      <c r="DM135">
        <v>428</v>
      </c>
      <c r="DN135">
        <v>442</v>
      </c>
      <c r="DO135">
        <v>454</v>
      </c>
      <c r="DP135">
        <v>466</v>
      </c>
      <c r="DQ135">
        <v>476</v>
      </c>
      <c r="DR135">
        <v>485</v>
      </c>
      <c r="DS135">
        <v>493</v>
      </c>
      <c r="DT135">
        <v>500</v>
      </c>
      <c r="DU135">
        <v>507</v>
      </c>
      <c r="DV135">
        <v>512</v>
      </c>
      <c r="DW135">
        <v>518</v>
      </c>
      <c r="DX135">
        <v>522</v>
      </c>
      <c r="DY135">
        <v>526</v>
      </c>
      <c r="DZ135">
        <v>530</v>
      </c>
      <c r="EA135">
        <v>533</v>
      </c>
      <c r="EB135">
        <v>536</v>
      </c>
      <c r="EC135">
        <v>538</v>
      </c>
      <c r="ED135">
        <v>540</v>
      </c>
      <c r="EE135">
        <v>542</v>
      </c>
      <c r="EF135">
        <v>544</v>
      </c>
      <c r="EG135">
        <v>545</v>
      </c>
      <c r="EH135">
        <v>545</v>
      </c>
      <c r="EI135">
        <v>545</v>
      </c>
      <c r="EJ135">
        <v>545</v>
      </c>
      <c r="EK135">
        <v>544</v>
      </c>
      <c r="EL135">
        <v>542</v>
      </c>
      <c r="EM135">
        <v>539</v>
      </c>
      <c r="EN135">
        <v>535</v>
      </c>
      <c r="EO135">
        <v>531</v>
      </c>
      <c r="EP135">
        <v>526</v>
      </c>
      <c r="ER135" s="4">
        <f>PM!K132</f>
        <v>0.37916666333333332</v>
      </c>
      <c r="ES135" s="3">
        <f>MATCH(PM!K132,Annuaire!$B$3:$EP$3)</f>
        <v>55</v>
      </c>
      <c r="ET135">
        <f t="shared" ca="1" si="22"/>
        <v>0.37499976444444427</v>
      </c>
      <c r="EU135">
        <f t="shared" ca="1" si="23"/>
        <v>0.38194420444444427</v>
      </c>
      <c r="EV135">
        <f t="shared" ca="1" si="24"/>
        <v>530</v>
      </c>
      <c r="EW135">
        <f t="shared" ca="1" si="25"/>
        <v>532</v>
      </c>
      <c r="EY135" s="5">
        <f ca="1">(((PM!K132-Annuaire!ET135)*(Annuaire!EW135-Annuaire!EV135))/(Annuaire!EU135-Annuaire!ET135))+Annuaire!EV135</f>
        <v>531.20006764804339</v>
      </c>
      <c r="FA135" s="6">
        <f>PM!N132</f>
        <v>0.90694444411111108</v>
      </c>
      <c r="FB135">
        <f>MATCH(PM!N132,Annuaire!$B$3:$EP$3)</f>
        <v>131</v>
      </c>
      <c r="FC135">
        <f t="shared" ca="1" si="26"/>
        <v>0.9027772044444472</v>
      </c>
      <c r="FD135">
        <f t="shared" ca="1" si="27"/>
        <v>0.90972164444444725</v>
      </c>
      <c r="FE135">
        <f t="shared" ca="1" si="28"/>
        <v>536</v>
      </c>
      <c r="FF135">
        <f t="shared" ca="1" si="29"/>
        <v>538</v>
      </c>
      <c r="FH135" s="8">
        <f ca="1">(((PM!N132-Annuaire!FC135)*(Annuaire!FF135-Annuaire!FE135))/(Annuaire!FD135-Annuaire!FC135))+Annuaire!FE135</f>
        <v>537.20016579210528</v>
      </c>
    </row>
    <row r="136" spans="1:164" x14ac:dyDescent="0.25">
      <c r="A136" s="1">
        <v>42223</v>
      </c>
      <c r="B136">
        <v>526</v>
      </c>
      <c r="C136">
        <v>518</v>
      </c>
      <c r="D136">
        <v>510</v>
      </c>
      <c r="E136">
        <v>502</v>
      </c>
      <c r="F136">
        <v>493</v>
      </c>
      <c r="G136">
        <v>482</v>
      </c>
      <c r="H136">
        <v>470</v>
      </c>
      <c r="I136">
        <v>457</v>
      </c>
      <c r="J136">
        <v>443</v>
      </c>
      <c r="K136">
        <v>428</v>
      </c>
      <c r="L136">
        <v>412</v>
      </c>
      <c r="M136">
        <v>395</v>
      </c>
      <c r="N136">
        <v>378</v>
      </c>
      <c r="O136">
        <v>359</v>
      </c>
      <c r="P136">
        <v>341</v>
      </c>
      <c r="Q136">
        <v>322</v>
      </c>
      <c r="R136">
        <v>303</v>
      </c>
      <c r="S136">
        <v>284</v>
      </c>
      <c r="T136">
        <v>265</v>
      </c>
      <c r="U136">
        <v>247</v>
      </c>
      <c r="V136">
        <v>230</v>
      </c>
      <c r="W136">
        <v>214</v>
      </c>
      <c r="X136">
        <v>200</v>
      </c>
      <c r="Y136">
        <v>187</v>
      </c>
      <c r="Z136">
        <v>177</v>
      </c>
      <c r="AA136">
        <v>168</v>
      </c>
      <c r="AB136">
        <v>162</v>
      </c>
      <c r="AC136">
        <v>159</v>
      </c>
      <c r="AD136">
        <v>159</v>
      </c>
      <c r="AE136">
        <v>161</v>
      </c>
      <c r="AF136">
        <v>166</v>
      </c>
      <c r="AG136">
        <v>174</v>
      </c>
      <c r="AH136">
        <v>185</v>
      </c>
      <c r="AI136">
        <v>197</v>
      </c>
      <c r="AJ136">
        <v>212</v>
      </c>
      <c r="AK136">
        <v>229</v>
      </c>
      <c r="AL136">
        <v>247</v>
      </c>
      <c r="AM136">
        <v>266</v>
      </c>
      <c r="AN136">
        <v>286</v>
      </c>
      <c r="AO136">
        <v>306</v>
      </c>
      <c r="AP136">
        <v>326</v>
      </c>
      <c r="AQ136">
        <v>345</v>
      </c>
      <c r="AR136">
        <v>363</v>
      </c>
      <c r="AS136">
        <v>380</v>
      </c>
      <c r="AT136">
        <v>397</v>
      </c>
      <c r="AU136">
        <v>411</v>
      </c>
      <c r="AV136">
        <v>425</v>
      </c>
      <c r="AW136">
        <v>436</v>
      </c>
      <c r="AX136">
        <v>447</v>
      </c>
      <c r="AY136">
        <v>456</v>
      </c>
      <c r="AZ136">
        <v>463</v>
      </c>
      <c r="BA136">
        <v>470</v>
      </c>
      <c r="BB136">
        <v>476</v>
      </c>
      <c r="BC136">
        <v>480</v>
      </c>
      <c r="BD136">
        <v>484</v>
      </c>
      <c r="BE136">
        <v>488</v>
      </c>
      <c r="BF136">
        <v>490</v>
      </c>
      <c r="BG136">
        <v>493</v>
      </c>
      <c r="BH136">
        <v>495</v>
      </c>
      <c r="BI136">
        <v>497</v>
      </c>
      <c r="BJ136">
        <v>499</v>
      </c>
      <c r="BK136">
        <v>501</v>
      </c>
      <c r="BL136">
        <v>503</v>
      </c>
      <c r="BM136">
        <v>504</v>
      </c>
      <c r="BN136">
        <v>506</v>
      </c>
      <c r="BO136">
        <v>508</v>
      </c>
      <c r="BP136">
        <v>509</v>
      </c>
      <c r="BQ136">
        <v>511</v>
      </c>
      <c r="BR136">
        <v>512</v>
      </c>
      <c r="BS136">
        <v>512</v>
      </c>
      <c r="BT136">
        <v>513</v>
      </c>
      <c r="BU136">
        <v>512</v>
      </c>
      <c r="BV136">
        <v>512</v>
      </c>
      <c r="BW136">
        <v>510</v>
      </c>
      <c r="BX136">
        <v>508</v>
      </c>
      <c r="BY136">
        <v>505</v>
      </c>
      <c r="BZ136">
        <v>500</v>
      </c>
      <c r="CA136">
        <v>495</v>
      </c>
      <c r="CB136">
        <v>489</v>
      </c>
      <c r="CC136">
        <v>481</v>
      </c>
      <c r="CD136">
        <v>473</v>
      </c>
      <c r="CE136">
        <v>463</v>
      </c>
      <c r="CF136">
        <v>452</v>
      </c>
      <c r="CG136">
        <v>440</v>
      </c>
      <c r="CH136">
        <v>427</v>
      </c>
      <c r="CI136">
        <v>414</v>
      </c>
      <c r="CJ136">
        <v>399</v>
      </c>
      <c r="CK136">
        <v>383</v>
      </c>
      <c r="CL136">
        <v>367</v>
      </c>
      <c r="CM136">
        <v>350</v>
      </c>
      <c r="CN136">
        <v>332</v>
      </c>
      <c r="CO136">
        <v>315</v>
      </c>
      <c r="CP136">
        <v>297</v>
      </c>
      <c r="CQ136">
        <v>280</v>
      </c>
      <c r="CR136">
        <v>263</v>
      </c>
      <c r="CS136">
        <v>247</v>
      </c>
      <c r="CT136">
        <v>231</v>
      </c>
      <c r="CU136">
        <v>218</v>
      </c>
      <c r="CV136">
        <v>206</v>
      </c>
      <c r="CW136">
        <v>196</v>
      </c>
      <c r="CX136">
        <v>188</v>
      </c>
      <c r="CY136">
        <v>182</v>
      </c>
      <c r="CZ136">
        <v>179</v>
      </c>
      <c r="DA136">
        <v>179</v>
      </c>
      <c r="DB136">
        <v>182</v>
      </c>
      <c r="DC136">
        <v>187</v>
      </c>
      <c r="DD136">
        <v>194</v>
      </c>
      <c r="DE136">
        <v>204</v>
      </c>
      <c r="DF136">
        <v>216</v>
      </c>
      <c r="DG136">
        <v>230</v>
      </c>
      <c r="DH136">
        <v>245</v>
      </c>
      <c r="DI136">
        <v>262</v>
      </c>
      <c r="DJ136">
        <v>279</v>
      </c>
      <c r="DK136">
        <v>296</v>
      </c>
      <c r="DL136">
        <v>314</v>
      </c>
      <c r="DM136">
        <v>331</v>
      </c>
      <c r="DN136">
        <v>348</v>
      </c>
      <c r="DO136">
        <v>364</v>
      </c>
      <c r="DP136">
        <v>379</v>
      </c>
      <c r="DQ136">
        <v>393</v>
      </c>
      <c r="DR136">
        <v>405</v>
      </c>
      <c r="DS136">
        <v>417</v>
      </c>
      <c r="DT136">
        <v>428</v>
      </c>
      <c r="DU136">
        <v>437</v>
      </c>
      <c r="DV136">
        <v>445</v>
      </c>
      <c r="DW136">
        <v>453</v>
      </c>
      <c r="DX136">
        <v>460</v>
      </c>
      <c r="DY136">
        <v>465</v>
      </c>
      <c r="DZ136">
        <v>471</v>
      </c>
      <c r="EA136">
        <v>475</v>
      </c>
      <c r="EB136">
        <v>480</v>
      </c>
      <c r="EC136">
        <v>483</v>
      </c>
      <c r="ED136">
        <v>487</v>
      </c>
      <c r="EE136">
        <v>491</v>
      </c>
      <c r="EF136">
        <v>494</v>
      </c>
      <c r="EG136">
        <v>497</v>
      </c>
      <c r="EH136">
        <v>500</v>
      </c>
      <c r="EI136">
        <v>503</v>
      </c>
      <c r="EJ136">
        <v>506</v>
      </c>
      <c r="EK136">
        <v>509</v>
      </c>
      <c r="EL136">
        <v>511</v>
      </c>
      <c r="EM136">
        <v>514</v>
      </c>
      <c r="EN136">
        <v>516</v>
      </c>
      <c r="EO136">
        <v>517</v>
      </c>
      <c r="EP136">
        <v>518</v>
      </c>
      <c r="ER136" s="4">
        <f>PM!K133</f>
        <v>0.44513888555555553</v>
      </c>
      <c r="ES136" s="3">
        <f>MATCH(PM!K133,Annuaire!$B$3:$EP$3)</f>
        <v>65</v>
      </c>
      <c r="ET136">
        <f t="shared" ca="1" si="22"/>
        <v>0.44444416444444423</v>
      </c>
      <c r="EU136">
        <f t="shared" ca="1" si="23"/>
        <v>0.45138860444444423</v>
      </c>
      <c r="EV136">
        <f t="shared" ca="1" si="24"/>
        <v>506</v>
      </c>
      <c r="EW136">
        <f t="shared" ca="1" si="25"/>
        <v>508</v>
      </c>
      <c r="EY136" s="5">
        <f ca="1">(((PM!K133-Annuaire!ET136)*(Annuaire!EW136-Annuaire!EV136))/(Annuaire!EU136-Annuaire!ET136))+Annuaire!EV136</f>
        <v>506.20007980805116</v>
      </c>
      <c r="FA136" s="6">
        <f>PM!N133</f>
        <v>0.95833332999999998</v>
      </c>
      <c r="FB136">
        <f>MATCH(PM!N133,Annuaire!$B$3:$EP$3)</f>
        <v>139</v>
      </c>
      <c r="FC136">
        <f t="shared" ca="1" si="26"/>
        <v>0.95833272444444761</v>
      </c>
      <c r="FD136">
        <f t="shared" ca="1" si="27"/>
        <v>0.96527716444444767</v>
      </c>
      <c r="FE136">
        <f t="shared" ca="1" si="28"/>
        <v>506</v>
      </c>
      <c r="FF136">
        <f t="shared" ca="1" si="29"/>
        <v>509</v>
      </c>
      <c r="FH136" s="8">
        <f ca="1">(((PM!N133-Annuaire!FC136)*(Annuaire!FF136-Annuaire!FE136))/(Annuaire!FD136-Annuaire!FC136))+Annuaire!FE136</f>
        <v>506.00026160016603</v>
      </c>
    </row>
    <row r="137" spans="1:164" x14ac:dyDescent="0.25">
      <c r="A137" s="1">
        <v>42224</v>
      </c>
      <c r="B137">
        <v>518</v>
      </c>
      <c r="C137">
        <v>516</v>
      </c>
      <c r="D137">
        <v>516</v>
      </c>
      <c r="E137">
        <v>515</v>
      </c>
      <c r="F137">
        <v>513</v>
      </c>
      <c r="G137">
        <v>511</v>
      </c>
      <c r="H137">
        <v>508</v>
      </c>
      <c r="I137">
        <v>503</v>
      </c>
      <c r="J137">
        <v>498</v>
      </c>
      <c r="K137">
        <v>491</v>
      </c>
      <c r="L137">
        <v>483</v>
      </c>
      <c r="M137">
        <v>475</v>
      </c>
      <c r="N137">
        <v>465</v>
      </c>
      <c r="O137">
        <v>454</v>
      </c>
      <c r="P137">
        <v>442</v>
      </c>
      <c r="Q137">
        <v>429</v>
      </c>
      <c r="R137">
        <v>415</v>
      </c>
      <c r="S137">
        <v>401</v>
      </c>
      <c r="T137">
        <v>385</v>
      </c>
      <c r="U137">
        <v>370</v>
      </c>
      <c r="V137">
        <v>354</v>
      </c>
      <c r="W137">
        <v>337</v>
      </c>
      <c r="X137">
        <v>321</v>
      </c>
      <c r="Y137">
        <v>305</v>
      </c>
      <c r="Z137">
        <v>289</v>
      </c>
      <c r="AA137">
        <v>273</v>
      </c>
      <c r="AB137">
        <v>259</v>
      </c>
      <c r="AC137">
        <v>245</v>
      </c>
      <c r="AD137">
        <v>233</v>
      </c>
      <c r="AE137">
        <v>222</v>
      </c>
      <c r="AF137">
        <v>213</v>
      </c>
      <c r="AG137">
        <v>205</v>
      </c>
      <c r="AH137">
        <v>200</v>
      </c>
      <c r="AI137">
        <v>197</v>
      </c>
      <c r="AJ137">
        <v>197</v>
      </c>
      <c r="AK137">
        <v>198</v>
      </c>
      <c r="AL137">
        <v>202</v>
      </c>
      <c r="AM137">
        <v>209</v>
      </c>
      <c r="AN137">
        <v>217</v>
      </c>
      <c r="AO137">
        <v>228</v>
      </c>
      <c r="AP137">
        <v>240</v>
      </c>
      <c r="AQ137">
        <v>254</v>
      </c>
      <c r="AR137">
        <v>269</v>
      </c>
      <c r="AS137">
        <v>284</v>
      </c>
      <c r="AT137">
        <v>301</v>
      </c>
      <c r="AU137">
        <v>317</v>
      </c>
      <c r="AV137">
        <v>333</v>
      </c>
      <c r="AW137">
        <v>349</v>
      </c>
      <c r="AX137">
        <v>363</v>
      </c>
      <c r="AY137">
        <v>377</v>
      </c>
      <c r="AZ137">
        <v>390</v>
      </c>
      <c r="BA137">
        <v>402</v>
      </c>
      <c r="BB137">
        <v>413</v>
      </c>
      <c r="BC137">
        <v>422</v>
      </c>
      <c r="BD137">
        <v>430</v>
      </c>
      <c r="BE137">
        <v>437</v>
      </c>
      <c r="BF137">
        <v>443</v>
      </c>
      <c r="BG137">
        <v>448</v>
      </c>
      <c r="BH137">
        <v>452</v>
      </c>
      <c r="BI137">
        <v>456</v>
      </c>
      <c r="BJ137">
        <v>459</v>
      </c>
      <c r="BK137">
        <v>462</v>
      </c>
      <c r="BL137">
        <v>465</v>
      </c>
      <c r="BM137">
        <v>467</v>
      </c>
      <c r="BN137">
        <v>470</v>
      </c>
      <c r="BO137">
        <v>472</v>
      </c>
      <c r="BP137">
        <v>475</v>
      </c>
      <c r="BQ137">
        <v>478</v>
      </c>
      <c r="BR137">
        <v>481</v>
      </c>
      <c r="BS137">
        <v>484</v>
      </c>
      <c r="BT137">
        <v>487</v>
      </c>
      <c r="BU137">
        <v>490</v>
      </c>
      <c r="BV137">
        <v>493</v>
      </c>
      <c r="BW137">
        <v>496</v>
      </c>
      <c r="BX137">
        <v>499</v>
      </c>
      <c r="BY137">
        <v>501</v>
      </c>
      <c r="BZ137">
        <v>503</v>
      </c>
      <c r="CA137">
        <v>504</v>
      </c>
      <c r="CB137">
        <v>505</v>
      </c>
      <c r="CC137">
        <v>505</v>
      </c>
      <c r="CD137">
        <v>505</v>
      </c>
      <c r="CE137">
        <v>503</v>
      </c>
      <c r="CF137">
        <v>500</v>
      </c>
      <c r="CG137">
        <v>496</v>
      </c>
      <c r="CH137">
        <v>491</v>
      </c>
      <c r="CI137">
        <v>485</v>
      </c>
      <c r="CJ137">
        <v>478</v>
      </c>
      <c r="CK137">
        <v>470</v>
      </c>
      <c r="CL137">
        <v>461</v>
      </c>
      <c r="CM137">
        <v>450</v>
      </c>
      <c r="CN137">
        <v>439</v>
      </c>
      <c r="CO137">
        <v>427</v>
      </c>
      <c r="CP137">
        <v>413</v>
      </c>
      <c r="CQ137">
        <v>399</v>
      </c>
      <c r="CR137">
        <v>385</v>
      </c>
      <c r="CS137">
        <v>369</v>
      </c>
      <c r="CT137">
        <v>354</v>
      </c>
      <c r="CU137">
        <v>338</v>
      </c>
      <c r="CV137">
        <v>322</v>
      </c>
      <c r="CW137">
        <v>306</v>
      </c>
      <c r="CX137">
        <v>290</v>
      </c>
      <c r="CY137">
        <v>275</v>
      </c>
      <c r="CZ137">
        <v>261</v>
      </c>
      <c r="DA137">
        <v>248</v>
      </c>
      <c r="DB137">
        <v>237</v>
      </c>
      <c r="DC137">
        <v>227</v>
      </c>
      <c r="DD137">
        <v>219</v>
      </c>
      <c r="DE137">
        <v>213</v>
      </c>
      <c r="DF137">
        <v>209</v>
      </c>
      <c r="DG137">
        <v>207</v>
      </c>
      <c r="DH137">
        <v>208</v>
      </c>
      <c r="DI137">
        <v>211</v>
      </c>
      <c r="DJ137">
        <v>216</v>
      </c>
      <c r="DK137">
        <v>223</v>
      </c>
      <c r="DL137">
        <v>232</v>
      </c>
      <c r="DM137">
        <v>243</v>
      </c>
      <c r="DN137">
        <v>255</v>
      </c>
      <c r="DO137">
        <v>268</v>
      </c>
      <c r="DP137">
        <v>281</v>
      </c>
      <c r="DQ137">
        <v>295</v>
      </c>
      <c r="DR137">
        <v>309</v>
      </c>
      <c r="DS137">
        <v>323</v>
      </c>
      <c r="DT137">
        <v>336</v>
      </c>
      <c r="DU137">
        <v>349</v>
      </c>
      <c r="DV137">
        <v>361</v>
      </c>
      <c r="DW137">
        <v>373</v>
      </c>
      <c r="DX137">
        <v>383</v>
      </c>
      <c r="DY137">
        <v>393</v>
      </c>
      <c r="DZ137">
        <v>402</v>
      </c>
      <c r="EA137">
        <v>410</v>
      </c>
      <c r="EB137">
        <v>417</v>
      </c>
      <c r="EC137">
        <v>424</v>
      </c>
      <c r="ED137">
        <v>430</v>
      </c>
      <c r="EE137">
        <v>435</v>
      </c>
      <c r="EF137">
        <v>440</v>
      </c>
      <c r="EG137">
        <v>445</v>
      </c>
      <c r="EH137">
        <v>449</v>
      </c>
      <c r="EI137">
        <v>454</v>
      </c>
      <c r="EJ137">
        <v>458</v>
      </c>
      <c r="EK137">
        <v>462</v>
      </c>
      <c r="EL137">
        <v>466</v>
      </c>
      <c r="EM137">
        <v>471</v>
      </c>
      <c r="EN137">
        <v>475</v>
      </c>
      <c r="EO137">
        <v>479</v>
      </c>
      <c r="EP137">
        <v>483</v>
      </c>
      <c r="ER137" s="4">
        <f>PM!K134</f>
        <v>-4.1666670000000003E-2</v>
      </c>
      <c r="ES137" s="3" t="e">
        <f>MATCH(PM!K134,Annuaire!$B$3:$EP$3)</f>
        <v>#N/A</v>
      </c>
      <c r="ET137" t="e">
        <f t="shared" ca="1" si="22"/>
        <v>#N/A</v>
      </c>
      <c r="EU137" t="e">
        <f t="shared" ca="1" si="23"/>
        <v>#N/A</v>
      </c>
      <c r="EV137" t="e">
        <f t="shared" ca="1" si="24"/>
        <v>#N/A</v>
      </c>
      <c r="EW137" t="e">
        <f t="shared" ca="1" si="25"/>
        <v>#N/A</v>
      </c>
      <c r="EY137" s="5" t="e">
        <f ca="1">(((PM!K134-Annuaire!ET137)*(Annuaire!EW137-Annuaire!EV137))/(Annuaire!EU137-Annuaire!ET137))+Annuaire!EV137</f>
        <v>#N/A</v>
      </c>
      <c r="FA137" s="6">
        <f>PM!N134</f>
        <v>0.50347222188888896</v>
      </c>
      <c r="FB137">
        <f>MATCH(PM!N134,Annuaire!$B$3:$EP$3)</f>
        <v>73</v>
      </c>
      <c r="FC137">
        <f t="shared" ca="1" si="26"/>
        <v>0.4999996844444442</v>
      </c>
      <c r="FD137">
        <f t="shared" ca="1" si="27"/>
        <v>0.50694412444444426</v>
      </c>
      <c r="FE137">
        <f t="shared" ca="1" si="28"/>
        <v>493</v>
      </c>
      <c r="FF137">
        <f t="shared" ca="1" si="29"/>
        <v>496</v>
      </c>
      <c r="FH137" s="8">
        <f ca="1">(((PM!N134-Annuaire!FC137)*(Annuaire!FF137-Annuaire!FE137))/(Annuaire!FD137-Annuaire!FC137))+Annuaire!FE137</f>
        <v>494.50013713608791</v>
      </c>
    </row>
    <row r="138" spans="1:164" x14ac:dyDescent="0.25">
      <c r="A138" s="1">
        <v>42225</v>
      </c>
      <c r="B138">
        <v>483</v>
      </c>
      <c r="C138">
        <v>486</v>
      </c>
      <c r="D138">
        <v>490</v>
      </c>
      <c r="E138">
        <v>493</v>
      </c>
      <c r="F138">
        <v>497</v>
      </c>
      <c r="G138">
        <v>500</v>
      </c>
      <c r="H138">
        <v>502</v>
      </c>
      <c r="I138">
        <v>504</v>
      </c>
      <c r="J138">
        <v>506</v>
      </c>
      <c r="K138">
        <v>507</v>
      </c>
      <c r="L138">
        <v>506</v>
      </c>
      <c r="M138">
        <v>505</v>
      </c>
      <c r="N138">
        <v>504</v>
      </c>
      <c r="O138">
        <v>501</v>
      </c>
      <c r="P138">
        <v>497</v>
      </c>
      <c r="Q138">
        <v>492</v>
      </c>
      <c r="R138">
        <v>485</v>
      </c>
      <c r="S138">
        <v>478</v>
      </c>
      <c r="T138">
        <v>470</v>
      </c>
      <c r="U138">
        <v>461</v>
      </c>
      <c r="V138">
        <v>450</v>
      </c>
      <c r="W138">
        <v>439</v>
      </c>
      <c r="X138">
        <v>427</v>
      </c>
      <c r="Y138">
        <v>414</v>
      </c>
      <c r="Z138">
        <v>401</v>
      </c>
      <c r="AA138">
        <v>387</v>
      </c>
      <c r="AB138">
        <v>373</v>
      </c>
      <c r="AC138">
        <v>358</v>
      </c>
      <c r="AD138">
        <v>343</v>
      </c>
      <c r="AE138">
        <v>329</v>
      </c>
      <c r="AF138">
        <v>314</v>
      </c>
      <c r="AG138">
        <v>300</v>
      </c>
      <c r="AH138">
        <v>286</v>
      </c>
      <c r="AI138">
        <v>273</v>
      </c>
      <c r="AJ138">
        <v>262</v>
      </c>
      <c r="AK138">
        <v>251</v>
      </c>
      <c r="AL138">
        <v>241</v>
      </c>
      <c r="AM138">
        <v>233</v>
      </c>
      <c r="AN138">
        <v>227</v>
      </c>
      <c r="AO138">
        <v>223</v>
      </c>
      <c r="AP138">
        <v>221</v>
      </c>
      <c r="AQ138">
        <v>220</v>
      </c>
      <c r="AR138">
        <v>222</v>
      </c>
      <c r="AS138">
        <v>226</v>
      </c>
      <c r="AT138">
        <v>231</v>
      </c>
      <c r="AU138">
        <v>239</v>
      </c>
      <c r="AV138">
        <v>248</v>
      </c>
      <c r="AW138">
        <v>258</v>
      </c>
      <c r="AX138">
        <v>269</v>
      </c>
      <c r="AY138">
        <v>282</v>
      </c>
      <c r="AZ138">
        <v>295</v>
      </c>
      <c r="BA138">
        <v>308</v>
      </c>
      <c r="BB138">
        <v>321</v>
      </c>
      <c r="BC138">
        <v>335</v>
      </c>
      <c r="BD138">
        <v>347</v>
      </c>
      <c r="BE138">
        <v>360</v>
      </c>
      <c r="BF138">
        <v>371</v>
      </c>
      <c r="BG138">
        <v>381</v>
      </c>
      <c r="BH138">
        <v>391</v>
      </c>
      <c r="BI138">
        <v>400</v>
      </c>
      <c r="BJ138">
        <v>408</v>
      </c>
      <c r="BK138">
        <v>415</v>
      </c>
      <c r="BL138">
        <v>421</v>
      </c>
      <c r="BM138">
        <v>426</v>
      </c>
      <c r="BN138">
        <v>431</v>
      </c>
      <c r="BO138">
        <v>436</v>
      </c>
      <c r="BP138">
        <v>440</v>
      </c>
      <c r="BQ138">
        <v>444</v>
      </c>
      <c r="BR138">
        <v>448</v>
      </c>
      <c r="BS138">
        <v>452</v>
      </c>
      <c r="BT138">
        <v>456</v>
      </c>
      <c r="BU138">
        <v>460</v>
      </c>
      <c r="BV138">
        <v>465</v>
      </c>
      <c r="BW138">
        <v>469</v>
      </c>
      <c r="BX138">
        <v>473</v>
      </c>
      <c r="BY138">
        <v>478</v>
      </c>
      <c r="BZ138">
        <v>483</v>
      </c>
      <c r="CA138">
        <v>487</v>
      </c>
      <c r="CB138">
        <v>492</v>
      </c>
      <c r="CC138">
        <v>496</v>
      </c>
      <c r="CD138">
        <v>500</v>
      </c>
      <c r="CE138">
        <v>504</v>
      </c>
      <c r="CF138">
        <v>507</v>
      </c>
      <c r="CG138">
        <v>510</v>
      </c>
      <c r="CH138">
        <v>512</v>
      </c>
      <c r="CI138">
        <v>513</v>
      </c>
      <c r="CJ138">
        <v>513</v>
      </c>
      <c r="CK138">
        <v>512</v>
      </c>
      <c r="CL138">
        <v>510</v>
      </c>
      <c r="CM138">
        <v>507</v>
      </c>
      <c r="CN138">
        <v>503</v>
      </c>
      <c r="CO138">
        <v>498</v>
      </c>
      <c r="CP138">
        <v>492</v>
      </c>
      <c r="CQ138">
        <v>484</v>
      </c>
      <c r="CR138">
        <v>476</v>
      </c>
      <c r="CS138">
        <v>466</v>
      </c>
      <c r="CT138">
        <v>456</v>
      </c>
      <c r="CU138">
        <v>444</v>
      </c>
      <c r="CV138">
        <v>432</v>
      </c>
      <c r="CW138">
        <v>419</v>
      </c>
      <c r="CX138">
        <v>405</v>
      </c>
      <c r="CY138">
        <v>390</v>
      </c>
      <c r="CZ138">
        <v>375</v>
      </c>
      <c r="DA138">
        <v>360</v>
      </c>
      <c r="DB138">
        <v>344</v>
      </c>
      <c r="DC138">
        <v>329</v>
      </c>
      <c r="DD138">
        <v>313</v>
      </c>
      <c r="DE138">
        <v>298</v>
      </c>
      <c r="DF138">
        <v>284</v>
      </c>
      <c r="DG138">
        <v>270</v>
      </c>
      <c r="DH138">
        <v>258</v>
      </c>
      <c r="DI138">
        <v>247</v>
      </c>
      <c r="DJ138">
        <v>238</v>
      </c>
      <c r="DK138">
        <v>230</v>
      </c>
      <c r="DL138">
        <v>224</v>
      </c>
      <c r="DM138">
        <v>220</v>
      </c>
      <c r="DN138">
        <v>218</v>
      </c>
      <c r="DO138">
        <v>218</v>
      </c>
      <c r="DP138">
        <v>220</v>
      </c>
      <c r="DQ138">
        <v>224</v>
      </c>
      <c r="DR138">
        <v>229</v>
      </c>
      <c r="DS138">
        <v>237</v>
      </c>
      <c r="DT138">
        <v>245</v>
      </c>
      <c r="DU138">
        <v>255</v>
      </c>
      <c r="DV138">
        <v>265</v>
      </c>
      <c r="DW138">
        <v>277</v>
      </c>
      <c r="DX138">
        <v>288</v>
      </c>
      <c r="DY138">
        <v>300</v>
      </c>
      <c r="DZ138">
        <v>312</v>
      </c>
      <c r="EA138">
        <v>323</v>
      </c>
      <c r="EB138">
        <v>335</v>
      </c>
      <c r="EC138">
        <v>345</v>
      </c>
      <c r="ED138">
        <v>356</v>
      </c>
      <c r="EE138">
        <v>365</v>
      </c>
      <c r="EF138">
        <v>375</v>
      </c>
      <c r="EG138">
        <v>383</v>
      </c>
      <c r="EH138">
        <v>391</v>
      </c>
      <c r="EI138">
        <v>399</v>
      </c>
      <c r="EJ138">
        <v>406</v>
      </c>
      <c r="EK138">
        <v>412</v>
      </c>
      <c r="EL138">
        <v>419</v>
      </c>
      <c r="EM138">
        <v>425</v>
      </c>
      <c r="EN138">
        <v>431</v>
      </c>
      <c r="EO138">
        <v>437</v>
      </c>
      <c r="EP138">
        <v>443</v>
      </c>
      <c r="ER138" s="4">
        <f>PM!K135</f>
        <v>2.3611107777777779E-2</v>
      </c>
      <c r="ES138" s="3">
        <f>MATCH(PM!K135,Annuaire!$B$3:$EP$3)</f>
        <v>4</v>
      </c>
      <c r="ET138">
        <f t="shared" ca="1" si="22"/>
        <v>2.0833324444444443E-2</v>
      </c>
      <c r="EU138">
        <f t="shared" ca="1" si="23"/>
        <v>2.7777764444444443E-2</v>
      </c>
      <c r="EV138">
        <f t="shared" ca="1" si="24"/>
        <v>493</v>
      </c>
      <c r="EW138">
        <f t="shared" ca="1" si="25"/>
        <v>497</v>
      </c>
      <c r="EY138" s="5">
        <f ca="1">(((PM!K135-Annuaire!ET138)*(Annuaire!EW138-Annuaire!EV138))/(Annuaire!EU138-Annuaire!ET138))+Annuaire!EV138</f>
        <v>494.6000042240027</v>
      </c>
      <c r="FA138" s="6">
        <f>PM!N135</f>
        <v>0.55277777744444445</v>
      </c>
      <c r="FB138">
        <f>MATCH(PM!N135,Annuaire!$B$3:$EP$3)</f>
        <v>80</v>
      </c>
      <c r="FC138">
        <f t="shared" ca="1" si="26"/>
        <v>0.54861076444444457</v>
      </c>
      <c r="FD138">
        <f t="shared" ca="1" si="27"/>
        <v>0.55555520444444462</v>
      </c>
      <c r="FE138">
        <f t="shared" ca="1" si="28"/>
        <v>496</v>
      </c>
      <c r="FF138">
        <f t="shared" ca="1" si="29"/>
        <v>500</v>
      </c>
      <c r="FH138" s="8">
        <f ca="1">(((PM!N135-Annuaire!FC138)*(Annuaire!FF138-Annuaire!FE138))/(Annuaire!FD138-Annuaire!FC138))+Annuaire!FE138</f>
        <v>498.40020102412859</v>
      </c>
    </row>
    <row r="139" spans="1:164" x14ac:dyDescent="0.25">
      <c r="A139" s="1">
        <v>42226</v>
      </c>
      <c r="B139">
        <v>443</v>
      </c>
      <c r="C139">
        <v>450</v>
      </c>
      <c r="D139">
        <v>455</v>
      </c>
      <c r="E139">
        <v>460</v>
      </c>
      <c r="F139">
        <v>466</v>
      </c>
      <c r="G139">
        <v>471</v>
      </c>
      <c r="H139">
        <v>476</v>
      </c>
      <c r="I139">
        <v>482</v>
      </c>
      <c r="J139">
        <v>487</v>
      </c>
      <c r="K139">
        <v>492</v>
      </c>
      <c r="L139">
        <v>496</v>
      </c>
      <c r="M139">
        <v>500</v>
      </c>
      <c r="N139">
        <v>504</v>
      </c>
      <c r="O139">
        <v>507</v>
      </c>
      <c r="P139">
        <v>510</v>
      </c>
      <c r="Q139">
        <v>511</v>
      </c>
      <c r="R139">
        <v>512</v>
      </c>
      <c r="S139">
        <v>512</v>
      </c>
      <c r="T139">
        <v>511</v>
      </c>
      <c r="U139">
        <v>508</v>
      </c>
      <c r="V139">
        <v>505</v>
      </c>
      <c r="W139">
        <v>501</v>
      </c>
      <c r="X139">
        <v>495</v>
      </c>
      <c r="Y139">
        <v>489</v>
      </c>
      <c r="Z139">
        <v>481</v>
      </c>
      <c r="AA139">
        <v>472</v>
      </c>
      <c r="AB139">
        <v>463</v>
      </c>
      <c r="AC139">
        <v>452</v>
      </c>
      <c r="AD139">
        <v>441</v>
      </c>
      <c r="AE139">
        <v>429</v>
      </c>
      <c r="AF139">
        <v>416</v>
      </c>
      <c r="AG139">
        <v>403</v>
      </c>
      <c r="AH139">
        <v>389</v>
      </c>
      <c r="AI139">
        <v>375</v>
      </c>
      <c r="AJ139">
        <v>360</v>
      </c>
      <c r="AK139">
        <v>346</v>
      </c>
      <c r="AL139">
        <v>331</v>
      </c>
      <c r="AM139">
        <v>317</v>
      </c>
      <c r="AN139">
        <v>303</v>
      </c>
      <c r="AO139">
        <v>290</v>
      </c>
      <c r="AP139">
        <v>277</v>
      </c>
      <c r="AQ139">
        <v>265</v>
      </c>
      <c r="AR139">
        <v>255</v>
      </c>
      <c r="AS139">
        <v>245</v>
      </c>
      <c r="AT139">
        <v>237</v>
      </c>
      <c r="AU139">
        <v>231</v>
      </c>
      <c r="AV139">
        <v>226</v>
      </c>
      <c r="AW139">
        <v>223</v>
      </c>
      <c r="AX139">
        <v>222</v>
      </c>
      <c r="AY139">
        <v>223</v>
      </c>
      <c r="AZ139">
        <v>226</v>
      </c>
      <c r="BA139">
        <v>230</v>
      </c>
      <c r="BB139">
        <v>236</v>
      </c>
      <c r="BC139">
        <v>244</v>
      </c>
      <c r="BD139">
        <v>254</v>
      </c>
      <c r="BE139">
        <v>264</v>
      </c>
      <c r="BF139">
        <v>275</v>
      </c>
      <c r="BG139">
        <v>287</v>
      </c>
      <c r="BH139">
        <v>300</v>
      </c>
      <c r="BI139">
        <v>312</v>
      </c>
      <c r="BJ139">
        <v>325</v>
      </c>
      <c r="BK139">
        <v>337</v>
      </c>
      <c r="BL139">
        <v>349</v>
      </c>
      <c r="BM139">
        <v>361</v>
      </c>
      <c r="BN139">
        <v>372</v>
      </c>
      <c r="BO139">
        <v>382</v>
      </c>
      <c r="BP139">
        <v>391</v>
      </c>
      <c r="BQ139">
        <v>400</v>
      </c>
      <c r="BR139">
        <v>408</v>
      </c>
      <c r="BS139">
        <v>416</v>
      </c>
      <c r="BT139">
        <v>422</v>
      </c>
      <c r="BU139">
        <v>429</v>
      </c>
      <c r="BV139">
        <v>435</v>
      </c>
      <c r="BW139">
        <v>441</v>
      </c>
      <c r="BX139">
        <v>447</v>
      </c>
      <c r="BY139">
        <v>453</v>
      </c>
      <c r="BZ139">
        <v>459</v>
      </c>
      <c r="CA139">
        <v>464</v>
      </c>
      <c r="CB139">
        <v>470</v>
      </c>
      <c r="CC139">
        <v>476</v>
      </c>
      <c r="CD139">
        <v>482</v>
      </c>
      <c r="CE139">
        <v>488</v>
      </c>
      <c r="CF139">
        <v>494</v>
      </c>
      <c r="CG139">
        <v>500</v>
      </c>
      <c r="CH139">
        <v>505</v>
      </c>
      <c r="CI139">
        <v>510</v>
      </c>
      <c r="CJ139">
        <v>515</v>
      </c>
      <c r="CK139">
        <v>519</v>
      </c>
      <c r="CL139">
        <v>523</v>
      </c>
      <c r="CM139">
        <v>526</v>
      </c>
      <c r="CN139">
        <v>528</v>
      </c>
      <c r="CO139">
        <v>529</v>
      </c>
      <c r="CP139">
        <v>529</v>
      </c>
      <c r="CQ139">
        <v>528</v>
      </c>
      <c r="CR139">
        <v>526</v>
      </c>
      <c r="CS139">
        <v>523</v>
      </c>
      <c r="CT139">
        <v>519</v>
      </c>
      <c r="CU139">
        <v>513</v>
      </c>
      <c r="CV139">
        <v>507</v>
      </c>
      <c r="CW139">
        <v>499</v>
      </c>
      <c r="CX139">
        <v>490</v>
      </c>
      <c r="CY139">
        <v>481</v>
      </c>
      <c r="CZ139">
        <v>470</v>
      </c>
      <c r="DA139">
        <v>458</v>
      </c>
      <c r="DB139">
        <v>445</v>
      </c>
      <c r="DC139">
        <v>432</v>
      </c>
      <c r="DD139">
        <v>418</v>
      </c>
      <c r="DE139">
        <v>403</v>
      </c>
      <c r="DF139">
        <v>387</v>
      </c>
      <c r="DG139">
        <v>372</v>
      </c>
      <c r="DH139">
        <v>356</v>
      </c>
      <c r="DI139">
        <v>339</v>
      </c>
      <c r="DJ139">
        <v>323</v>
      </c>
      <c r="DK139">
        <v>307</v>
      </c>
      <c r="DL139">
        <v>292</v>
      </c>
      <c r="DM139">
        <v>277</v>
      </c>
      <c r="DN139">
        <v>263</v>
      </c>
      <c r="DO139">
        <v>250</v>
      </c>
      <c r="DP139">
        <v>239</v>
      </c>
      <c r="DQ139">
        <v>229</v>
      </c>
      <c r="DR139">
        <v>221</v>
      </c>
      <c r="DS139">
        <v>214</v>
      </c>
      <c r="DT139">
        <v>209</v>
      </c>
      <c r="DU139">
        <v>207</v>
      </c>
      <c r="DV139">
        <v>206</v>
      </c>
      <c r="DW139">
        <v>207</v>
      </c>
      <c r="DX139">
        <v>211</v>
      </c>
      <c r="DY139">
        <v>216</v>
      </c>
      <c r="DZ139">
        <v>222</v>
      </c>
      <c r="EA139">
        <v>230</v>
      </c>
      <c r="EB139">
        <v>240</v>
      </c>
      <c r="EC139">
        <v>250</v>
      </c>
      <c r="ED139">
        <v>261</v>
      </c>
      <c r="EE139">
        <v>273</v>
      </c>
      <c r="EF139">
        <v>285</v>
      </c>
      <c r="EG139">
        <v>298</v>
      </c>
      <c r="EH139">
        <v>310</v>
      </c>
      <c r="EI139">
        <v>322</v>
      </c>
      <c r="EJ139">
        <v>334</v>
      </c>
      <c r="EK139">
        <v>346</v>
      </c>
      <c r="EL139">
        <v>357</v>
      </c>
      <c r="EM139">
        <v>367</v>
      </c>
      <c r="EN139">
        <v>378</v>
      </c>
      <c r="EO139">
        <v>387</v>
      </c>
      <c r="EP139">
        <v>396</v>
      </c>
      <c r="ER139" s="4">
        <f>PM!K136</f>
        <v>7.1527774444444442E-2</v>
      </c>
      <c r="ES139" s="3">
        <f>MATCH(PM!K136,Annuaire!$B$3:$EP$3)</f>
        <v>11</v>
      </c>
      <c r="ET139">
        <f t="shared" ca="1" si="22"/>
        <v>6.9444404444444427E-2</v>
      </c>
      <c r="EU139">
        <f t="shared" ca="1" si="23"/>
        <v>7.6388844444444423E-2</v>
      </c>
      <c r="EV139">
        <f t="shared" ca="1" si="24"/>
        <v>496</v>
      </c>
      <c r="EW139">
        <f t="shared" ca="1" si="25"/>
        <v>500</v>
      </c>
      <c r="EY139" s="5">
        <f ca="1">(((PM!K136-Annuaire!ET139)*(Annuaire!EW139-Annuaire!EV139))/(Annuaire!EU139-Annuaire!ET139))+Annuaire!EV139</f>
        <v>497.20002188801402</v>
      </c>
      <c r="FA139" s="6">
        <f>PM!N136</f>
        <v>0.59513888855555552</v>
      </c>
      <c r="FB139">
        <f>MATCH(PM!N136,Annuaire!$B$3:$EP$3)</f>
        <v>86</v>
      </c>
      <c r="FC139">
        <f t="shared" ca="1" si="26"/>
        <v>0.59027740444444488</v>
      </c>
      <c r="FD139">
        <f t="shared" ca="1" si="27"/>
        <v>0.59722184444444493</v>
      </c>
      <c r="FE139">
        <f t="shared" ca="1" si="28"/>
        <v>510</v>
      </c>
      <c r="FF139">
        <f t="shared" ca="1" si="29"/>
        <v>515</v>
      </c>
      <c r="FH139" s="8">
        <f ca="1">(((PM!N136-Annuaire!FC139)*(Annuaire!FF139-Annuaire!FE139))/(Annuaire!FD139-Annuaire!FC139))+Annuaire!FE139</f>
        <v>513.50027080017298</v>
      </c>
    </row>
    <row r="140" spans="1:164" x14ac:dyDescent="0.25">
      <c r="A140" s="1">
        <v>42227</v>
      </c>
      <c r="B140">
        <v>396</v>
      </c>
      <c r="C140">
        <v>407</v>
      </c>
      <c r="D140">
        <v>416</v>
      </c>
      <c r="E140">
        <v>424</v>
      </c>
      <c r="F140">
        <v>432</v>
      </c>
      <c r="G140">
        <v>439</v>
      </c>
      <c r="H140">
        <v>446</v>
      </c>
      <c r="I140">
        <v>453</v>
      </c>
      <c r="J140">
        <v>460</v>
      </c>
      <c r="K140">
        <v>467</v>
      </c>
      <c r="L140">
        <v>474</v>
      </c>
      <c r="M140">
        <v>481</v>
      </c>
      <c r="N140">
        <v>487</v>
      </c>
      <c r="O140">
        <v>493</v>
      </c>
      <c r="P140">
        <v>499</v>
      </c>
      <c r="Q140">
        <v>505</v>
      </c>
      <c r="R140">
        <v>510</v>
      </c>
      <c r="S140">
        <v>514</v>
      </c>
      <c r="T140">
        <v>518</v>
      </c>
      <c r="U140">
        <v>522</v>
      </c>
      <c r="V140">
        <v>524</v>
      </c>
      <c r="W140">
        <v>525</v>
      </c>
      <c r="X140">
        <v>526</v>
      </c>
      <c r="Y140">
        <v>525</v>
      </c>
      <c r="Z140">
        <v>524</v>
      </c>
      <c r="AA140">
        <v>521</v>
      </c>
      <c r="AB140">
        <v>517</v>
      </c>
      <c r="AC140">
        <v>512</v>
      </c>
      <c r="AD140">
        <v>506</v>
      </c>
      <c r="AE140">
        <v>499</v>
      </c>
      <c r="AF140">
        <v>490</v>
      </c>
      <c r="AG140">
        <v>481</v>
      </c>
      <c r="AH140">
        <v>471</v>
      </c>
      <c r="AI140">
        <v>460</v>
      </c>
      <c r="AJ140">
        <v>448</v>
      </c>
      <c r="AK140">
        <v>435</v>
      </c>
      <c r="AL140">
        <v>421</v>
      </c>
      <c r="AM140">
        <v>407</v>
      </c>
      <c r="AN140">
        <v>393</v>
      </c>
      <c r="AO140">
        <v>378</v>
      </c>
      <c r="AP140">
        <v>363</v>
      </c>
      <c r="AQ140">
        <v>348</v>
      </c>
      <c r="AR140">
        <v>333</v>
      </c>
      <c r="AS140">
        <v>318</v>
      </c>
      <c r="AT140">
        <v>303</v>
      </c>
      <c r="AU140">
        <v>288</v>
      </c>
      <c r="AV140">
        <v>274</v>
      </c>
      <c r="AW140">
        <v>261</v>
      </c>
      <c r="AX140">
        <v>249</v>
      </c>
      <c r="AY140">
        <v>238</v>
      </c>
      <c r="AZ140">
        <v>228</v>
      </c>
      <c r="BA140">
        <v>220</v>
      </c>
      <c r="BB140">
        <v>213</v>
      </c>
      <c r="BC140">
        <v>208</v>
      </c>
      <c r="BD140">
        <v>206</v>
      </c>
      <c r="BE140">
        <v>205</v>
      </c>
      <c r="BF140">
        <v>206</v>
      </c>
      <c r="BG140">
        <v>209</v>
      </c>
      <c r="BH140">
        <v>215</v>
      </c>
      <c r="BI140">
        <v>222</v>
      </c>
      <c r="BJ140">
        <v>231</v>
      </c>
      <c r="BK140">
        <v>242</v>
      </c>
      <c r="BL140">
        <v>253</v>
      </c>
      <c r="BM140">
        <v>266</v>
      </c>
      <c r="BN140">
        <v>280</v>
      </c>
      <c r="BO140">
        <v>294</v>
      </c>
      <c r="BP140">
        <v>309</v>
      </c>
      <c r="BQ140">
        <v>323</v>
      </c>
      <c r="BR140">
        <v>337</v>
      </c>
      <c r="BS140">
        <v>351</v>
      </c>
      <c r="BT140">
        <v>364</v>
      </c>
      <c r="BU140">
        <v>377</v>
      </c>
      <c r="BV140">
        <v>389</v>
      </c>
      <c r="BW140">
        <v>400</v>
      </c>
      <c r="BX140">
        <v>410</v>
      </c>
      <c r="BY140">
        <v>420</v>
      </c>
      <c r="BZ140">
        <v>429</v>
      </c>
      <c r="CA140">
        <v>438</v>
      </c>
      <c r="CB140">
        <v>446</v>
      </c>
      <c r="CC140">
        <v>454</v>
      </c>
      <c r="CD140">
        <v>461</v>
      </c>
      <c r="CE140">
        <v>469</v>
      </c>
      <c r="CF140">
        <v>476</v>
      </c>
      <c r="CG140">
        <v>483</v>
      </c>
      <c r="CH140">
        <v>490</v>
      </c>
      <c r="CI140">
        <v>497</v>
      </c>
      <c r="CJ140">
        <v>504</v>
      </c>
      <c r="CK140">
        <v>510</v>
      </c>
      <c r="CL140">
        <v>517</v>
      </c>
      <c r="CM140">
        <v>522</v>
      </c>
      <c r="CN140">
        <v>528</v>
      </c>
      <c r="CO140">
        <v>533</v>
      </c>
      <c r="CP140">
        <v>537</v>
      </c>
      <c r="CQ140">
        <v>541</v>
      </c>
      <c r="CR140">
        <v>544</v>
      </c>
      <c r="CS140">
        <v>546</v>
      </c>
      <c r="CT140">
        <v>547</v>
      </c>
      <c r="CU140">
        <v>547</v>
      </c>
      <c r="CV140">
        <v>546</v>
      </c>
      <c r="CW140">
        <v>544</v>
      </c>
      <c r="CX140">
        <v>541</v>
      </c>
      <c r="CY140">
        <v>536</v>
      </c>
      <c r="CZ140">
        <v>531</v>
      </c>
      <c r="DA140">
        <v>524</v>
      </c>
      <c r="DB140">
        <v>516</v>
      </c>
      <c r="DC140">
        <v>507</v>
      </c>
      <c r="DD140">
        <v>497</v>
      </c>
      <c r="DE140">
        <v>486</v>
      </c>
      <c r="DF140">
        <v>474</v>
      </c>
      <c r="DG140">
        <v>461</v>
      </c>
      <c r="DH140">
        <v>447</v>
      </c>
      <c r="DI140">
        <v>432</v>
      </c>
      <c r="DJ140">
        <v>417</v>
      </c>
      <c r="DK140">
        <v>401</v>
      </c>
      <c r="DL140">
        <v>384</v>
      </c>
      <c r="DM140">
        <v>368</v>
      </c>
      <c r="DN140">
        <v>350</v>
      </c>
      <c r="DO140">
        <v>333</v>
      </c>
      <c r="DP140">
        <v>316</v>
      </c>
      <c r="DQ140">
        <v>299</v>
      </c>
      <c r="DR140">
        <v>282</v>
      </c>
      <c r="DS140">
        <v>266</v>
      </c>
      <c r="DT140">
        <v>250</v>
      </c>
      <c r="DU140">
        <v>236</v>
      </c>
      <c r="DV140">
        <v>223</v>
      </c>
      <c r="DW140">
        <v>211</v>
      </c>
      <c r="DX140">
        <v>201</v>
      </c>
      <c r="DY140">
        <v>193</v>
      </c>
      <c r="DZ140">
        <v>187</v>
      </c>
      <c r="EA140">
        <v>183</v>
      </c>
      <c r="EB140">
        <v>181</v>
      </c>
      <c r="EC140">
        <v>182</v>
      </c>
      <c r="ED140">
        <v>184</v>
      </c>
      <c r="EE140">
        <v>189</v>
      </c>
      <c r="EF140">
        <v>196</v>
      </c>
      <c r="EG140">
        <v>205</v>
      </c>
      <c r="EH140">
        <v>216</v>
      </c>
      <c r="EI140">
        <v>228</v>
      </c>
      <c r="EJ140">
        <v>241</v>
      </c>
      <c r="EK140">
        <v>255</v>
      </c>
      <c r="EL140">
        <v>269</v>
      </c>
      <c r="EM140">
        <v>284</v>
      </c>
      <c r="EN140">
        <v>299</v>
      </c>
      <c r="EO140">
        <v>314</v>
      </c>
      <c r="EP140">
        <v>328</v>
      </c>
      <c r="ER140" s="4">
        <f>PM!K137</f>
        <v>0.11111110777777776</v>
      </c>
      <c r="ES140" s="3">
        <f>MATCH(PM!K137,Annuaire!$B$3:$EP$3)</f>
        <v>17</v>
      </c>
      <c r="ET140">
        <f t="shared" ca="1" si="22"/>
        <v>0.1111110444444444</v>
      </c>
      <c r="EU140">
        <f t="shared" ca="1" si="23"/>
        <v>0.1180554844444444</v>
      </c>
      <c r="EV140">
        <f t="shared" ca="1" si="24"/>
        <v>510</v>
      </c>
      <c r="EW140">
        <f t="shared" ca="1" si="25"/>
        <v>514</v>
      </c>
      <c r="EY140" s="5">
        <f ca="1">(((PM!K137-Annuaire!ET140)*(Annuaire!EW140-Annuaire!EV140))/(Annuaire!EU140-Annuaire!ET140))+Annuaire!EV140</f>
        <v>510.00003648002337</v>
      </c>
      <c r="FA140" s="6">
        <f>PM!N137</f>
        <v>0.6291666663333334</v>
      </c>
      <c r="FB140">
        <f>MATCH(PM!N137,Annuaire!$B$3:$EP$3)</f>
        <v>91</v>
      </c>
      <c r="FC140">
        <f t="shared" ca="1" si="26"/>
        <v>0.62499960444444513</v>
      </c>
      <c r="FD140">
        <f t="shared" ca="1" si="27"/>
        <v>0.63194404444444519</v>
      </c>
      <c r="FE140">
        <f t="shared" ca="1" si="28"/>
        <v>528</v>
      </c>
      <c r="FF140">
        <f t="shared" ca="1" si="29"/>
        <v>533</v>
      </c>
      <c r="FH140" s="8">
        <f ca="1">(((PM!N137-Annuaire!FC140)*(Annuaire!FF140-Annuaire!FE140))/(Annuaire!FD140-Annuaire!FC140))+Annuaire!FE140</f>
        <v>531.00028648018292</v>
      </c>
    </row>
    <row r="141" spans="1:164" x14ac:dyDescent="0.25">
      <c r="A141" s="1">
        <v>42228</v>
      </c>
      <c r="B141">
        <v>328</v>
      </c>
      <c r="C141">
        <v>341</v>
      </c>
      <c r="D141">
        <v>355</v>
      </c>
      <c r="E141">
        <v>369</v>
      </c>
      <c r="F141">
        <v>382</v>
      </c>
      <c r="G141">
        <v>395</v>
      </c>
      <c r="H141">
        <v>406</v>
      </c>
      <c r="I141">
        <v>417</v>
      </c>
      <c r="J141">
        <v>428</v>
      </c>
      <c r="K141">
        <v>437</v>
      </c>
      <c r="L141">
        <v>447</v>
      </c>
      <c r="M141">
        <v>456</v>
      </c>
      <c r="N141">
        <v>464</v>
      </c>
      <c r="O141">
        <v>473</v>
      </c>
      <c r="P141">
        <v>481</v>
      </c>
      <c r="Q141">
        <v>489</v>
      </c>
      <c r="R141">
        <v>496</v>
      </c>
      <c r="S141">
        <v>503</v>
      </c>
      <c r="T141">
        <v>510</v>
      </c>
      <c r="U141">
        <v>516</v>
      </c>
      <c r="V141">
        <v>522</v>
      </c>
      <c r="W141">
        <v>527</v>
      </c>
      <c r="X141">
        <v>532</v>
      </c>
      <c r="Y141">
        <v>536</v>
      </c>
      <c r="Z141">
        <v>539</v>
      </c>
      <c r="AA141">
        <v>541</v>
      </c>
      <c r="AB141">
        <v>541</v>
      </c>
      <c r="AC141">
        <v>541</v>
      </c>
      <c r="AD141">
        <v>540</v>
      </c>
      <c r="AE141">
        <v>538</v>
      </c>
      <c r="AF141">
        <v>535</v>
      </c>
      <c r="AG141">
        <v>530</v>
      </c>
      <c r="AH141">
        <v>524</v>
      </c>
      <c r="AI141">
        <v>517</v>
      </c>
      <c r="AJ141">
        <v>509</v>
      </c>
      <c r="AK141">
        <v>500</v>
      </c>
      <c r="AL141">
        <v>490</v>
      </c>
      <c r="AM141">
        <v>479</v>
      </c>
      <c r="AN141">
        <v>467</v>
      </c>
      <c r="AO141">
        <v>454</v>
      </c>
      <c r="AP141">
        <v>441</v>
      </c>
      <c r="AQ141">
        <v>427</v>
      </c>
      <c r="AR141">
        <v>412</v>
      </c>
      <c r="AS141">
        <v>397</v>
      </c>
      <c r="AT141">
        <v>381</v>
      </c>
      <c r="AU141">
        <v>365</v>
      </c>
      <c r="AV141">
        <v>349</v>
      </c>
      <c r="AW141">
        <v>333</v>
      </c>
      <c r="AX141">
        <v>317</v>
      </c>
      <c r="AY141">
        <v>300</v>
      </c>
      <c r="AZ141">
        <v>285</v>
      </c>
      <c r="BA141">
        <v>269</v>
      </c>
      <c r="BB141">
        <v>254</v>
      </c>
      <c r="BC141">
        <v>240</v>
      </c>
      <c r="BD141">
        <v>227</v>
      </c>
      <c r="BE141">
        <v>215</v>
      </c>
      <c r="BF141">
        <v>204</v>
      </c>
      <c r="BG141">
        <v>195</v>
      </c>
      <c r="BH141">
        <v>188</v>
      </c>
      <c r="BI141">
        <v>183</v>
      </c>
      <c r="BJ141">
        <v>181</v>
      </c>
      <c r="BK141">
        <v>180</v>
      </c>
      <c r="BL141">
        <v>183</v>
      </c>
      <c r="BM141">
        <v>187</v>
      </c>
      <c r="BN141">
        <v>194</v>
      </c>
      <c r="BO141">
        <v>203</v>
      </c>
      <c r="BP141">
        <v>215</v>
      </c>
      <c r="BQ141">
        <v>228</v>
      </c>
      <c r="BR141">
        <v>242</v>
      </c>
      <c r="BS141">
        <v>258</v>
      </c>
      <c r="BT141">
        <v>275</v>
      </c>
      <c r="BU141">
        <v>292</v>
      </c>
      <c r="BV141">
        <v>309</v>
      </c>
      <c r="BW141">
        <v>326</v>
      </c>
      <c r="BX141">
        <v>343</v>
      </c>
      <c r="BY141">
        <v>359</v>
      </c>
      <c r="BZ141">
        <v>375</v>
      </c>
      <c r="CA141">
        <v>390</v>
      </c>
      <c r="CB141">
        <v>403</v>
      </c>
      <c r="CC141">
        <v>416</v>
      </c>
      <c r="CD141">
        <v>429</v>
      </c>
      <c r="CE141">
        <v>440</v>
      </c>
      <c r="CF141">
        <v>451</v>
      </c>
      <c r="CG141">
        <v>461</v>
      </c>
      <c r="CH141">
        <v>470</v>
      </c>
      <c r="CI141">
        <v>479</v>
      </c>
      <c r="CJ141">
        <v>488</v>
      </c>
      <c r="CK141">
        <v>496</v>
      </c>
      <c r="CL141">
        <v>504</v>
      </c>
      <c r="CM141">
        <v>512</v>
      </c>
      <c r="CN141">
        <v>519</v>
      </c>
      <c r="CO141">
        <v>526</v>
      </c>
      <c r="CP141">
        <v>533</v>
      </c>
      <c r="CQ141">
        <v>539</v>
      </c>
      <c r="CR141">
        <v>545</v>
      </c>
      <c r="CS141">
        <v>550</v>
      </c>
      <c r="CT141">
        <v>554</v>
      </c>
      <c r="CU141">
        <v>558</v>
      </c>
      <c r="CV141">
        <v>561</v>
      </c>
      <c r="CW141">
        <v>563</v>
      </c>
      <c r="CX141">
        <v>564</v>
      </c>
      <c r="CY141">
        <v>564</v>
      </c>
      <c r="CZ141">
        <v>563</v>
      </c>
      <c r="DA141">
        <v>560</v>
      </c>
      <c r="DB141">
        <v>557</v>
      </c>
      <c r="DC141">
        <v>553</v>
      </c>
      <c r="DD141">
        <v>547</v>
      </c>
      <c r="DE141">
        <v>540</v>
      </c>
      <c r="DF141">
        <v>532</v>
      </c>
      <c r="DG141">
        <v>523</v>
      </c>
      <c r="DH141">
        <v>513</v>
      </c>
      <c r="DI141">
        <v>501</v>
      </c>
      <c r="DJ141">
        <v>489</v>
      </c>
      <c r="DK141">
        <v>476</v>
      </c>
      <c r="DL141">
        <v>462</v>
      </c>
      <c r="DM141">
        <v>447</v>
      </c>
      <c r="DN141">
        <v>432</v>
      </c>
      <c r="DO141">
        <v>416</v>
      </c>
      <c r="DP141">
        <v>399</v>
      </c>
      <c r="DQ141">
        <v>382</v>
      </c>
      <c r="DR141">
        <v>364</v>
      </c>
      <c r="DS141">
        <v>346</v>
      </c>
      <c r="DT141">
        <v>328</v>
      </c>
      <c r="DU141">
        <v>309</v>
      </c>
      <c r="DV141">
        <v>291</v>
      </c>
      <c r="DW141">
        <v>273</v>
      </c>
      <c r="DX141">
        <v>255</v>
      </c>
      <c r="DY141">
        <v>238</v>
      </c>
      <c r="DZ141">
        <v>221</v>
      </c>
      <c r="EA141">
        <v>206</v>
      </c>
      <c r="EB141">
        <v>193</v>
      </c>
      <c r="EC141">
        <v>181</v>
      </c>
      <c r="ED141">
        <v>171</v>
      </c>
      <c r="EE141">
        <v>163</v>
      </c>
      <c r="EF141">
        <v>158</v>
      </c>
      <c r="EG141">
        <v>155</v>
      </c>
      <c r="EH141">
        <v>155</v>
      </c>
      <c r="EI141">
        <v>158</v>
      </c>
      <c r="EJ141">
        <v>163</v>
      </c>
      <c r="EK141">
        <v>171</v>
      </c>
      <c r="EL141">
        <v>181</v>
      </c>
      <c r="EM141">
        <v>193</v>
      </c>
      <c r="EN141">
        <v>206</v>
      </c>
      <c r="EO141">
        <v>222</v>
      </c>
      <c r="EP141">
        <v>238</v>
      </c>
      <c r="ER141" s="4">
        <f>PM!K138</f>
        <v>0.14166666333333333</v>
      </c>
      <c r="ES141" s="3">
        <f>MATCH(PM!K138,Annuaire!$B$3:$EP$3)</f>
        <v>21</v>
      </c>
      <c r="ET141">
        <f t="shared" ca="1" si="22"/>
        <v>0.1388888044444444</v>
      </c>
      <c r="EU141">
        <f t="shared" ca="1" si="23"/>
        <v>0.1458332444444444</v>
      </c>
      <c r="EV141">
        <f t="shared" ca="1" si="24"/>
        <v>522</v>
      </c>
      <c r="EW141">
        <f t="shared" ca="1" si="25"/>
        <v>527</v>
      </c>
      <c r="EY141" s="5">
        <f ca="1">(((PM!K138-Annuaire!ET141)*(Annuaire!EW141-Annuaire!EV141))/(Annuaire!EU141-Annuaire!ET141))+Annuaire!EV141</f>
        <v>524.00005968003825</v>
      </c>
      <c r="FA141" s="6">
        <f>PM!N138</f>
        <v>0.65624999966666664</v>
      </c>
      <c r="FB141">
        <f>MATCH(PM!N138,Annuaire!$B$3:$EP$3)</f>
        <v>95</v>
      </c>
      <c r="FC141">
        <f t="shared" ca="1" si="26"/>
        <v>0.65277736444444534</v>
      </c>
      <c r="FD141">
        <f t="shared" ca="1" si="27"/>
        <v>0.65972180444444539</v>
      </c>
      <c r="FE141">
        <f t="shared" ca="1" si="28"/>
        <v>545</v>
      </c>
      <c r="FF141">
        <f t="shared" ca="1" si="29"/>
        <v>550</v>
      </c>
      <c r="FH141" s="8">
        <f ca="1">(((PM!N138-Annuaire!FC141)*(Annuaire!FF141-Annuaire!FE141))/(Annuaire!FD141-Annuaire!FC141))+Annuaire!FE141</f>
        <v>547.50029896019066</v>
      </c>
    </row>
    <row r="142" spans="1:164" x14ac:dyDescent="0.25">
      <c r="A142" s="1">
        <v>42229</v>
      </c>
      <c r="B142">
        <v>238</v>
      </c>
      <c r="C142">
        <v>250</v>
      </c>
      <c r="D142">
        <v>268</v>
      </c>
      <c r="E142">
        <v>286</v>
      </c>
      <c r="F142">
        <v>304</v>
      </c>
      <c r="G142">
        <v>323</v>
      </c>
      <c r="H142">
        <v>340</v>
      </c>
      <c r="I142">
        <v>357</v>
      </c>
      <c r="J142">
        <v>374</v>
      </c>
      <c r="K142">
        <v>389</v>
      </c>
      <c r="L142">
        <v>404</v>
      </c>
      <c r="M142">
        <v>417</v>
      </c>
      <c r="N142">
        <v>430</v>
      </c>
      <c r="O142">
        <v>443</v>
      </c>
      <c r="P142">
        <v>454</v>
      </c>
      <c r="Q142">
        <v>465</v>
      </c>
      <c r="R142">
        <v>475</v>
      </c>
      <c r="S142">
        <v>485</v>
      </c>
      <c r="T142">
        <v>494</v>
      </c>
      <c r="U142">
        <v>503</v>
      </c>
      <c r="V142">
        <v>512</v>
      </c>
      <c r="W142">
        <v>519</v>
      </c>
      <c r="X142">
        <v>526</v>
      </c>
      <c r="Y142">
        <v>533</v>
      </c>
      <c r="Z142">
        <v>539</v>
      </c>
      <c r="AA142">
        <v>544</v>
      </c>
      <c r="AB142">
        <v>548</v>
      </c>
      <c r="AC142">
        <v>552</v>
      </c>
      <c r="AD142">
        <v>554</v>
      </c>
      <c r="AE142">
        <v>556</v>
      </c>
      <c r="AF142">
        <v>556</v>
      </c>
      <c r="AG142">
        <v>556</v>
      </c>
      <c r="AH142">
        <v>554</v>
      </c>
      <c r="AI142">
        <v>551</v>
      </c>
      <c r="AJ142">
        <v>547</v>
      </c>
      <c r="AK142">
        <v>542</v>
      </c>
      <c r="AL142">
        <v>536</v>
      </c>
      <c r="AM142">
        <v>528</v>
      </c>
      <c r="AN142">
        <v>520</v>
      </c>
      <c r="AO142">
        <v>510</v>
      </c>
      <c r="AP142">
        <v>499</v>
      </c>
      <c r="AQ142">
        <v>488</v>
      </c>
      <c r="AR142">
        <v>475</v>
      </c>
      <c r="AS142">
        <v>462</v>
      </c>
      <c r="AT142">
        <v>448</v>
      </c>
      <c r="AU142">
        <v>434</v>
      </c>
      <c r="AV142">
        <v>418</v>
      </c>
      <c r="AW142">
        <v>403</v>
      </c>
      <c r="AX142">
        <v>387</v>
      </c>
      <c r="AY142">
        <v>370</v>
      </c>
      <c r="AZ142">
        <v>353</v>
      </c>
      <c r="BA142">
        <v>336</v>
      </c>
      <c r="BB142">
        <v>319</v>
      </c>
      <c r="BC142">
        <v>302</v>
      </c>
      <c r="BD142">
        <v>285</v>
      </c>
      <c r="BE142">
        <v>268</v>
      </c>
      <c r="BF142">
        <v>252</v>
      </c>
      <c r="BG142">
        <v>236</v>
      </c>
      <c r="BH142">
        <v>221</v>
      </c>
      <c r="BI142">
        <v>206</v>
      </c>
      <c r="BJ142">
        <v>194</v>
      </c>
      <c r="BK142">
        <v>183</v>
      </c>
      <c r="BL142">
        <v>173</v>
      </c>
      <c r="BM142">
        <v>166</v>
      </c>
      <c r="BN142">
        <v>161</v>
      </c>
      <c r="BO142">
        <v>159</v>
      </c>
      <c r="BP142">
        <v>159</v>
      </c>
      <c r="BQ142">
        <v>162</v>
      </c>
      <c r="BR142">
        <v>168</v>
      </c>
      <c r="BS142">
        <v>177</v>
      </c>
      <c r="BT142">
        <v>188</v>
      </c>
      <c r="BU142">
        <v>201</v>
      </c>
      <c r="BV142">
        <v>216</v>
      </c>
      <c r="BW142">
        <v>233</v>
      </c>
      <c r="BX142">
        <v>251</v>
      </c>
      <c r="BY142">
        <v>270</v>
      </c>
      <c r="BZ142">
        <v>290</v>
      </c>
      <c r="CA142">
        <v>310</v>
      </c>
      <c r="CB142">
        <v>329</v>
      </c>
      <c r="CC142">
        <v>348</v>
      </c>
      <c r="CD142">
        <v>367</v>
      </c>
      <c r="CE142">
        <v>385</v>
      </c>
      <c r="CF142">
        <v>402</v>
      </c>
      <c r="CG142">
        <v>417</v>
      </c>
      <c r="CH142">
        <v>432</v>
      </c>
      <c r="CI142">
        <v>446</v>
      </c>
      <c r="CJ142">
        <v>459</v>
      </c>
      <c r="CK142">
        <v>471</v>
      </c>
      <c r="CL142">
        <v>483</v>
      </c>
      <c r="CM142">
        <v>493</v>
      </c>
      <c r="CN142">
        <v>503</v>
      </c>
      <c r="CO142">
        <v>513</v>
      </c>
      <c r="CP142">
        <v>522</v>
      </c>
      <c r="CQ142">
        <v>530</v>
      </c>
      <c r="CR142">
        <v>538</v>
      </c>
      <c r="CS142">
        <v>545</v>
      </c>
      <c r="CT142">
        <v>552</v>
      </c>
      <c r="CU142">
        <v>557</v>
      </c>
      <c r="CV142">
        <v>563</v>
      </c>
      <c r="CW142">
        <v>567</v>
      </c>
      <c r="CX142">
        <v>571</v>
      </c>
      <c r="CY142">
        <v>574</v>
      </c>
      <c r="CZ142">
        <v>576</v>
      </c>
      <c r="DA142">
        <v>577</v>
      </c>
      <c r="DB142">
        <v>577</v>
      </c>
      <c r="DC142">
        <v>576</v>
      </c>
      <c r="DD142">
        <v>574</v>
      </c>
      <c r="DE142">
        <v>571</v>
      </c>
      <c r="DF142">
        <v>567</v>
      </c>
      <c r="DG142">
        <v>561</v>
      </c>
      <c r="DH142">
        <v>555</v>
      </c>
      <c r="DI142">
        <v>547</v>
      </c>
      <c r="DJ142">
        <v>539</v>
      </c>
      <c r="DK142">
        <v>529</v>
      </c>
      <c r="DL142">
        <v>518</v>
      </c>
      <c r="DM142">
        <v>506</v>
      </c>
      <c r="DN142">
        <v>494</v>
      </c>
      <c r="DO142">
        <v>480</v>
      </c>
      <c r="DP142">
        <v>466</v>
      </c>
      <c r="DQ142">
        <v>451</v>
      </c>
      <c r="DR142">
        <v>435</v>
      </c>
      <c r="DS142">
        <v>419</v>
      </c>
      <c r="DT142">
        <v>402</v>
      </c>
      <c r="DU142">
        <v>384</v>
      </c>
      <c r="DV142">
        <v>366</v>
      </c>
      <c r="DW142">
        <v>348</v>
      </c>
      <c r="DX142">
        <v>329</v>
      </c>
      <c r="DY142">
        <v>309</v>
      </c>
      <c r="DZ142">
        <v>290</v>
      </c>
      <c r="EA142">
        <v>271</v>
      </c>
      <c r="EB142">
        <v>252</v>
      </c>
      <c r="EC142">
        <v>234</v>
      </c>
      <c r="ED142">
        <v>216</v>
      </c>
      <c r="EE142">
        <v>199</v>
      </c>
      <c r="EF142">
        <v>184</v>
      </c>
      <c r="EG142">
        <v>170</v>
      </c>
      <c r="EH142">
        <v>158</v>
      </c>
      <c r="EI142">
        <v>148</v>
      </c>
      <c r="EJ142">
        <v>141</v>
      </c>
      <c r="EK142">
        <v>137</v>
      </c>
      <c r="EL142">
        <v>136</v>
      </c>
      <c r="EM142">
        <v>137</v>
      </c>
      <c r="EN142">
        <v>141</v>
      </c>
      <c r="EO142">
        <v>149</v>
      </c>
      <c r="EP142">
        <v>158</v>
      </c>
      <c r="ER142" s="4">
        <f>PM!K139</f>
        <v>0.16597221888888891</v>
      </c>
      <c r="ES142" s="3">
        <f>MATCH(PM!K139,Annuaire!$B$3:$EP$3)</f>
        <v>24</v>
      </c>
      <c r="ET142">
        <f t="shared" ref="ET142:ET205" ca="1" si="30">OFFSET($A$3,0,ES142,1,1)</f>
        <v>0.15972212444444439</v>
      </c>
      <c r="EU142">
        <f t="shared" ref="EU142:EU205" ca="1" si="31">OFFSET($A$3,0,ES142+1,1,1)</f>
        <v>0.16666656444444439</v>
      </c>
      <c r="EV142">
        <f t="shared" ref="EV142:EV205" ca="1" si="32">OFFSET($A142,0,ES142,1,1)</f>
        <v>533</v>
      </c>
      <c r="EW142">
        <f t="shared" ref="EW142:EW205" ca="1" si="33">OFFSET($A142,0,ES142+1,1,1)</f>
        <v>539</v>
      </c>
      <c r="EY142" s="5">
        <f ca="1">(((PM!K139-Annuaire!ET142)*(Annuaire!EW142-Annuaire!EV142))/(Annuaire!EU142-Annuaire!ET142))+Annuaire!EV142</f>
        <v>538.40008505605454</v>
      </c>
      <c r="FA142" s="6">
        <f>PM!N139</f>
        <v>0.67777777744444445</v>
      </c>
      <c r="FB142">
        <f>MATCH(PM!N139,Annuaire!$B$3:$EP$3)</f>
        <v>98</v>
      </c>
      <c r="FC142">
        <f t="shared" ref="FC142:FC205" ca="1" si="34">OFFSET($A$3,0,FB142,1,1)</f>
        <v>0.6736106844444455</v>
      </c>
      <c r="FD142">
        <f t="shared" ref="FD142:FD205" ca="1" si="35">OFFSET($A$3,0,FB142+1,1,1)</f>
        <v>0.68055512444444555</v>
      </c>
      <c r="FE142">
        <f t="shared" ref="FE142:FE205" ca="1" si="36">OFFSET($A142,0,FB142,1,1)</f>
        <v>557</v>
      </c>
      <c r="FF142">
        <f t="shared" ref="FF142:FF205" ca="1" si="37">OFFSET($A142,0,FB142+1,1,1)</f>
        <v>563</v>
      </c>
      <c r="FH142" s="8">
        <f ca="1">(((PM!N139-Annuaire!FC142)*(Annuaire!FF142-Annuaire!FE142))/(Annuaire!FD142-Annuaire!FC142))+Annuaire!FE142</f>
        <v>560.60037065623624</v>
      </c>
    </row>
    <row r="143" spans="1:164" x14ac:dyDescent="0.25">
      <c r="A143" s="1">
        <v>42230</v>
      </c>
      <c r="B143">
        <v>158</v>
      </c>
      <c r="C143">
        <v>168</v>
      </c>
      <c r="D143">
        <v>182</v>
      </c>
      <c r="E143">
        <v>198</v>
      </c>
      <c r="F143">
        <v>215</v>
      </c>
      <c r="G143">
        <v>234</v>
      </c>
      <c r="H143">
        <v>254</v>
      </c>
      <c r="I143">
        <v>274</v>
      </c>
      <c r="J143">
        <v>294</v>
      </c>
      <c r="K143">
        <v>314</v>
      </c>
      <c r="L143">
        <v>334</v>
      </c>
      <c r="M143">
        <v>354</v>
      </c>
      <c r="N143">
        <v>372</v>
      </c>
      <c r="O143">
        <v>390</v>
      </c>
      <c r="P143">
        <v>407</v>
      </c>
      <c r="Q143">
        <v>423</v>
      </c>
      <c r="R143">
        <v>438</v>
      </c>
      <c r="S143">
        <v>452</v>
      </c>
      <c r="T143">
        <v>466</v>
      </c>
      <c r="U143">
        <v>478</v>
      </c>
      <c r="V143">
        <v>490</v>
      </c>
      <c r="W143">
        <v>501</v>
      </c>
      <c r="X143">
        <v>511</v>
      </c>
      <c r="Y143">
        <v>521</v>
      </c>
      <c r="Z143">
        <v>529</v>
      </c>
      <c r="AA143">
        <v>537</v>
      </c>
      <c r="AB143">
        <v>545</v>
      </c>
      <c r="AC143">
        <v>551</v>
      </c>
      <c r="AD143">
        <v>556</v>
      </c>
      <c r="AE143">
        <v>561</v>
      </c>
      <c r="AF143">
        <v>564</v>
      </c>
      <c r="AG143">
        <v>567</v>
      </c>
      <c r="AH143">
        <v>568</v>
      </c>
      <c r="AI143">
        <v>568</v>
      </c>
      <c r="AJ143">
        <v>568</v>
      </c>
      <c r="AK143">
        <v>566</v>
      </c>
      <c r="AL143">
        <v>563</v>
      </c>
      <c r="AM143">
        <v>558</v>
      </c>
      <c r="AN143">
        <v>553</v>
      </c>
      <c r="AO143">
        <v>547</v>
      </c>
      <c r="AP143">
        <v>539</v>
      </c>
      <c r="AQ143">
        <v>531</v>
      </c>
      <c r="AR143">
        <v>522</v>
      </c>
      <c r="AS143">
        <v>511</v>
      </c>
      <c r="AT143">
        <v>500</v>
      </c>
      <c r="AU143">
        <v>488</v>
      </c>
      <c r="AV143">
        <v>474</v>
      </c>
      <c r="AW143">
        <v>461</v>
      </c>
      <c r="AX143">
        <v>446</v>
      </c>
      <c r="AY143">
        <v>431</v>
      </c>
      <c r="AZ143">
        <v>416</v>
      </c>
      <c r="BA143">
        <v>399</v>
      </c>
      <c r="BB143">
        <v>383</v>
      </c>
      <c r="BC143">
        <v>366</v>
      </c>
      <c r="BD143">
        <v>349</v>
      </c>
      <c r="BE143">
        <v>331</v>
      </c>
      <c r="BF143">
        <v>314</v>
      </c>
      <c r="BG143">
        <v>296</v>
      </c>
      <c r="BH143">
        <v>278</v>
      </c>
      <c r="BI143">
        <v>260</v>
      </c>
      <c r="BJ143">
        <v>243</v>
      </c>
      <c r="BK143">
        <v>227</v>
      </c>
      <c r="BL143">
        <v>211</v>
      </c>
      <c r="BM143">
        <v>196</v>
      </c>
      <c r="BN143">
        <v>182</v>
      </c>
      <c r="BO143">
        <v>170</v>
      </c>
      <c r="BP143">
        <v>160</v>
      </c>
      <c r="BQ143">
        <v>152</v>
      </c>
      <c r="BR143">
        <v>147</v>
      </c>
      <c r="BS143">
        <v>144</v>
      </c>
      <c r="BT143">
        <v>144</v>
      </c>
      <c r="BU143">
        <v>147</v>
      </c>
      <c r="BV143">
        <v>153</v>
      </c>
      <c r="BW143">
        <v>162</v>
      </c>
      <c r="BX143">
        <v>173</v>
      </c>
      <c r="BY143">
        <v>187</v>
      </c>
      <c r="BZ143">
        <v>203</v>
      </c>
      <c r="CA143">
        <v>221</v>
      </c>
      <c r="CB143">
        <v>240</v>
      </c>
      <c r="CC143">
        <v>261</v>
      </c>
      <c r="CD143">
        <v>282</v>
      </c>
      <c r="CE143">
        <v>303</v>
      </c>
      <c r="CF143">
        <v>325</v>
      </c>
      <c r="CG143">
        <v>346</v>
      </c>
      <c r="CH143">
        <v>366</v>
      </c>
      <c r="CI143">
        <v>386</v>
      </c>
      <c r="CJ143">
        <v>405</v>
      </c>
      <c r="CK143">
        <v>423</v>
      </c>
      <c r="CL143">
        <v>440</v>
      </c>
      <c r="CM143">
        <v>455</v>
      </c>
      <c r="CN143">
        <v>470</v>
      </c>
      <c r="CO143">
        <v>484</v>
      </c>
      <c r="CP143">
        <v>497</v>
      </c>
      <c r="CQ143">
        <v>508</v>
      </c>
      <c r="CR143">
        <v>519</v>
      </c>
      <c r="CS143">
        <v>530</v>
      </c>
      <c r="CT143">
        <v>539</v>
      </c>
      <c r="CU143">
        <v>548</v>
      </c>
      <c r="CV143">
        <v>556</v>
      </c>
      <c r="CW143">
        <v>563</v>
      </c>
      <c r="CX143">
        <v>569</v>
      </c>
      <c r="CY143">
        <v>574</v>
      </c>
      <c r="CZ143">
        <v>579</v>
      </c>
      <c r="DA143">
        <v>582</v>
      </c>
      <c r="DB143">
        <v>585</v>
      </c>
      <c r="DC143">
        <v>586</v>
      </c>
      <c r="DD143">
        <v>587</v>
      </c>
      <c r="DE143">
        <v>587</v>
      </c>
      <c r="DF143">
        <v>585</v>
      </c>
      <c r="DG143">
        <v>583</v>
      </c>
      <c r="DH143">
        <v>579</v>
      </c>
      <c r="DI143">
        <v>575</v>
      </c>
      <c r="DJ143">
        <v>569</v>
      </c>
      <c r="DK143">
        <v>563</v>
      </c>
      <c r="DL143">
        <v>555</v>
      </c>
      <c r="DM143">
        <v>546</v>
      </c>
      <c r="DN143">
        <v>537</v>
      </c>
      <c r="DO143">
        <v>526</v>
      </c>
      <c r="DP143">
        <v>515</v>
      </c>
      <c r="DQ143">
        <v>503</v>
      </c>
      <c r="DR143">
        <v>489</v>
      </c>
      <c r="DS143">
        <v>476</v>
      </c>
      <c r="DT143">
        <v>461</v>
      </c>
      <c r="DU143">
        <v>446</v>
      </c>
      <c r="DV143">
        <v>429</v>
      </c>
      <c r="DW143">
        <v>413</v>
      </c>
      <c r="DX143">
        <v>396</v>
      </c>
      <c r="DY143">
        <v>378</v>
      </c>
      <c r="DZ143">
        <v>359</v>
      </c>
      <c r="EA143">
        <v>341</v>
      </c>
      <c r="EB143">
        <v>321</v>
      </c>
      <c r="EC143">
        <v>302</v>
      </c>
      <c r="ED143">
        <v>282</v>
      </c>
      <c r="EE143">
        <v>263</v>
      </c>
      <c r="EF143">
        <v>243</v>
      </c>
      <c r="EG143">
        <v>224</v>
      </c>
      <c r="EH143">
        <v>206</v>
      </c>
      <c r="EI143">
        <v>189</v>
      </c>
      <c r="EJ143">
        <v>173</v>
      </c>
      <c r="EK143">
        <v>159</v>
      </c>
      <c r="EL143">
        <v>147</v>
      </c>
      <c r="EM143">
        <v>137</v>
      </c>
      <c r="EN143">
        <v>130</v>
      </c>
      <c r="EO143">
        <v>126</v>
      </c>
      <c r="EP143">
        <v>125</v>
      </c>
      <c r="ER143" s="4">
        <f>PM!K140</f>
        <v>0.18611110777777778</v>
      </c>
      <c r="ES143" s="3">
        <f>MATCH(PM!K140,Annuaire!$B$3:$EP$3)</f>
        <v>27</v>
      </c>
      <c r="ET143">
        <f t="shared" ca="1" si="30"/>
        <v>0.18055544444444438</v>
      </c>
      <c r="EU143">
        <f t="shared" ca="1" si="31"/>
        <v>0.18749988444444438</v>
      </c>
      <c r="EV143">
        <f t="shared" ca="1" si="32"/>
        <v>545</v>
      </c>
      <c r="EW143">
        <f t="shared" ca="1" si="33"/>
        <v>551</v>
      </c>
      <c r="EY143" s="5">
        <f ca="1">(((PM!K140-Annuaire!ET143)*(Annuaire!EW143-Annuaire!EV143))/(Annuaire!EU143-Annuaire!ET143))+Annuaire!EV143</f>
        <v>549.80009619206157</v>
      </c>
      <c r="FA143" s="6">
        <f>PM!N140</f>
        <v>0.69513888855555561</v>
      </c>
      <c r="FB143">
        <f>MATCH(PM!N140,Annuaire!$B$3:$EP$3)</f>
        <v>101</v>
      </c>
      <c r="FC143">
        <f t="shared" ca="1" si="34"/>
        <v>0.69444400444444565</v>
      </c>
      <c r="FD143">
        <f t="shared" ca="1" si="35"/>
        <v>0.7013884444444457</v>
      </c>
      <c r="FE143">
        <f t="shared" ca="1" si="36"/>
        <v>569</v>
      </c>
      <c r="FF143">
        <f t="shared" ca="1" si="37"/>
        <v>574</v>
      </c>
      <c r="FH143" s="8">
        <f ca="1">(((PM!N140-Annuaire!FC143)*(Annuaire!FF143-Annuaire!FE143))/(Annuaire!FD143-Annuaire!FC143))+Annuaire!FE143</f>
        <v>569.50031688020192</v>
      </c>
    </row>
    <row r="144" spans="1:164" x14ac:dyDescent="0.25">
      <c r="A144" s="1">
        <v>42231</v>
      </c>
      <c r="B144">
        <v>125</v>
      </c>
      <c r="C144">
        <v>127</v>
      </c>
      <c r="D144">
        <v>131</v>
      </c>
      <c r="E144">
        <v>138</v>
      </c>
      <c r="F144">
        <v>148</v>
      </c>
      <c r="G144">
        <v>161</v>
      </c>
      <c r="H144">
        <v>176</v>
      </c>
      <c r="I144">
        <v>193</v>
      </c>
      <c r="J144">
        <v>211</v>
      </c>
      <c r="K144">
        <v>231</v>
      </c>
      <c r="L144">
        <v>252</v>
      </c>
      <c r="M144">
        <v>274</v>
      </c>
      <c r="N144">
        <v>295</v>
      </c>
      <c r="O144">
        <v>317</v>
      </c>
      <c r="P144">
        <v>338</v>
      </c>
      <c r="Q144">
        <v>359</v>
      </c>
      <c r="R144">
        <v>379</v>
      </c>
      <c r="S144">
        <v>398</v>
      </c>
      <c r="T144">
        <v>416</v>
      </c>
      <c r="U144">
        <v>433</v>
      </c>
      <c r="V144">
        <v>450</v>
      </c>
      <c r="W144">
        <v>465</v>
      </c>
      <c r="X144">
        <v>479</v>
      </c>
      <c r="Y144">
        <v>493</v>
      </c>
      <c r="Z144">
        <v>505</v>
      </c>
      <c r="AA144">
        <v>517</v>
      </c>
      <c r="AB144">
        <v>528</v>
      </c>
      <c r="AC144">
        <v>538</v>
      </c>
      <c r="AD144">
        <v>546</v>
      </c>
      <c r="AE144">
        <v>554</v>
      </c>
      <c r="AF144">
        <v>561</v>
      </c>
      <c r="AG144">
        <v>566</v>
      </c>
      <c r="AH144">
        <v>571</v>
      </c>
      <c r="AI144">
        <v>574</v>
      </c>
      <c r="AJ144">
        <v>577</v>
      </c>
      <c r="AK144">
        <v>578</v>
      </c>
      <c r="AL144">
        <v>577</v>
      </c>
      <c r="AM144">
        <v>576</v>
      </c>
      <c r="AN144">
        <v>574</v>
      </c>
      <c r="AO144">
        <v>570</v>
      </c>
      <c r="AP144">
        <v>565</v>
      </c>
      <c r="AQ144">
        <v>560</v>
      </c>
      <c r="AR144">
        <v>553</v>
      </c>
      <c r="AS144">
        <v>545</v>
      </c>
      <c r="AT144">
        <v>536</v>
      </c>
      <c r="AU144">
        <v>527</v>
      </c>
      <c r="AV144">
        <v>516</v>
      </c>
      <c r="AW144">
        <v>505</v>
      </c>
      <c r="AX144">
        <v>493</v>
      </c>
      <c r="AY144">
        <v>480</v>
      </c>
      <c r="AZ144">
        <v>466</v>
      </c>
      <c r="BA144">
        <v>452</v>
      </c>
      <c r="BB144">
        <v>438</v>
      </c>
      <c r="BC144">
        <v>422</v>
      </c>
      <c r="BD144">
        <v>407</v>
      </c>
      <c r="BE144">
        <v>390</v>
      </c>
      <c r="BF144">
        <v>374</v>
      </c>
      <c r="BG144">
        <v>357</v>
      </c>
      <c r="BH144">
        <v>339</v>
      </c>
      <c r="BI144">
        <v>321</v>
      </c>
      <c r="BJ144">
        <v>303</v>
      </c>
      <c r="BK144">
        <v>285</v>
      </c>
      <c r="BL144">
        <v>267</v>
      </c>
      <c r="BM144">
        <v>250</v>
      </c>
      <c r="BN144">
        <v>232</v>
      </c>
      <c r="BO144">
        <v>215</v>
      </c>
      <c r="BP144">
        <v>199</v>
      </c>
      <c r="BQ144">
        <v>184</v>
      </c>
      <c r="BR144">
        <v>171</v>
      </c>
      <c r="BS144">
        <v>159</v>
      </c>
      <c r="BT144">
        <v>150</v>
      </c>
      <c r="BU144">
        <v>142</v>
      </c>
      <c r="BV144">
        <v>138</v>
      </c>
      <c r="BW144">
        <v>136</v>
      </c>
      <c r="BX144">
        <v>137</v>
      </c>
      <c r="BY144">
        <v>141</v>
      </c>
      <c r="BZ144">
        <v>148</v>
      </c>
      <c r="CA144">
        <v>158</v>
      </c>
      <c r="CB144">
        <v>171</v>
      </c>
      <c r="CC144">
        <v>185</v>
      </c>
      <c r="CD144">
        <v>203</v>
      </c>
      <c r="CE144">
        <v>222</v>
      </c>
      <c r="CF144">
        <v>242</v>
      </c>
      <c r="CG144">
        <v>263</v>
      </c>
      <c r="CH144">
        <v>285</v>
      </c>
      <c r="CI144">
        <v>308</v>
      </c>
      <c r="CJ144">
        <v>330</v>
      </c>
      <c r="CK144">
        <v>352</v>
      </c>
      <c r="CL144">
        <v>373</v>
      </c>
      <c r="CM144">
        <v>394</v>
      </c>
      <c r="CN144">
        <v>413</v>
      </c>
      <c r="CO144">
        <v>432</v>
      </c>
      <c r="CP144">
        <v>450</v>
      </c>
      <c r="CQ144">
        <v>466</v>
      </c>
      <c r="CR144">
        <v>482</v>
      </c>
      <c r="CS144">
        <v>496</v>
      </c>
      <c r="CT144">
        <v>510</v>
      </c>
      <c r="CU144">
        <v>522</v>
      </c>
      <c r="CV144">
        <v>534</v>
      </c>
      <c r="CW144">
        <v>544</v>
      </c>
      <c r="CX144">
        <v>554</v>
      </c>
      <c r="CY144">
        <v>563</v>
      </c>
      <c r="CZ144">
        <v>570</v>
      </c>
      <c r="DA144">
        <v>577</v>
      </c>
      <c r="DB144">
        <v>582</v>
      </c>
      <c r="DC144">
        <v>587</v>
      </c>
      <c r="DD144">
        <v>590</v>
      </c>
      <c r="DE144">
        <v>592</v>
      </c>
      <c r="DF144">
        <v>593</v>
      </c>
      <c r="DG144">
        <v>593</v>
      </c>
      <c r="DH144">
        <v>592</v>
      </c>
      <c r="DI144">
        <v>590</v>
      </c>
      <c r="DJ144">
        <v>587</v>
      </c>
      <c r="DK144">
        <v>583</v>
      </c>
      <c r="DL144">
        <v>578</v>
      </c>
      <c r="DM144">
        <v>572</v>
      </c>
      <c r="DN144">
        <v>565</v>
      </c>
      <c r="DO144">
        <v>557</v>
      </c>
      <c r="DP144">
        <v>548</v>
      </c>
      <c r="DQ144">
        <v>538</v>
      </c>
      <c r="DR144">
        <v>528</v>
      </c>
      <c r="DS144">
        <v>517</v>
      </c>
      <c r="DT144">
        <v>505</v>
      </c>
      <c r="DU144">
        <v>492</v>
      </c>
      <c r="DV144">
        <v>478</v>
      </c>
      <c r="DW144">
        <v>464</v>
      </c>
      <c r="DX144">
        <v>450</v>
      </c>
      <c r="DY144">
        <v>434</v>
      </c>
      <c r="DZ144">
        <v>418</v>
      </c>
      <c r="EA144">
        <v>401</v>
      </c>
      <c r="EB144">
        <v>384</v>
      </c>
      <c r="EC144">
        <v>366</v>
      </c>
      <c r="ED144">
        <v>348</v>
      </c>
      <c r="EE144">
        <v>329</v>
      </c>
      <c r="EF144">
        <v>310</v>
      </c>
      <c r="EG144">
        <v>290</v>
      </c>
      <c r="EH144">
        <v>271</v>
      </c>
      <c r="EI144">
        <v>251</v>
      </c>
      <c r="EJ144">
        <v>232</v>
      </c>
      <c r="EK144">
        <v>213</v>
      </c>
      <c r="EL144">
        <v>195</v>
      </c>
      <c r="EM144">
        <v>179</v>
      </c>
      <c r="EN144">
        <v>164</v>
      </c>
      <c r="EO144">
        <v>150</v>
      </c>
      <c r="EP144">
        <v>139</v>
      </c>
      <c r="ER144" s="4">
        <f>PM!K141</f>
        <v>0.20416666333333333</v>
      </c>
      <c r="ES144" s="3">
        <f>MATCH(PM!K141,Annuaire!$B$3:$EP$3)</f>
        <v>30</v>
      </c>
      <c r="ET144">
        <f t="shared" ca="1" si="30"/>
        <v>0.20138876444444437</v>
      </c>
      <c r="EU144">
        <f t="shared" ca="1" si="31"/>
        <v>0.20833320444444436</v>
      </c>
      <c r="EV144">
        <f t="shared" ca="1" si="32"/>
        <v>554</v>
      </c>
      <c r="EW144">
        <f t="shared" ca="1" si="33"/>
        <v>561</v>
      </c>
      <c r="EY144" s="5">
        <f ca="1">(((PM!K141-Annuaire!ET144)*(Annuaire!EW144-Annuaire!EV144))/(Annuaire!EU144-Annuaire!ET144))+Annuaire!EV144</f>
        <v>556.80012387207933</v>
      </c>
      <c r="FA144" s="6">
        <f>PM!N141</f>
        <v>0.71180555522222222</v>
      </c>
      <c r="FB144">
        <f>MATCH(PM!N141,Annuaire!$B$3:$EP$3)</f>
        <v>103</v>
      </c>
      <c r="FC144">
        <f t="shared" ca="1" si="34"/>
        <v>0.70833288444444575</v>
      </c>
      <c r="FD144">
        <f t="shared" ca="1" si="35"/>
        <v>0.71527732444444581</v>
      </c>
      <c r="FE144">
        <f t="shared" ca="1" si="36"/>
        <v>570</v>
      </c>
      <c r="FF144">
        <f t="shared" ca="1" si="37"/>
        <v>577</v>
      </c>
      <c r="FH144" s="8">
        <f ca="1">(((PM!N141-Annuaire!FC144)*(Annuaire!FF144-Annuaire!FE144))/(Annuaire!FD144-Annuaire!FC144))+Annuaire!FE144</f>
        <v>573.50045438428947</v>
      </c>
    </row>
    <row r="145" spans="1:164" x14ac:dyDescent="0.25">
      <c r="A145" s="1">
        <v>42232</v>
      </c>
      <c r="B145">
        <v>139</v>
      </c>
      <c r="C145">
        <v>132</v>
      </c>
      <c r="D145">
        <v>126</v>
      </c>
      <c r="E145">
        <v>123</v>
      </c>
      <c r="F145">
        <v>123</v>
      </c>
      <c r="G145">
        <v>125</v>
      </c>
      <c r="H145">
        <v>131</v>
      </c>
      <c r="I145">
        <v>140</v>
      </c>
      <c r="J145">
        <v>151</v>
      </c>
      <c r="K145">
        <v>165</v>
      </c>
      <c r="L145">
        <v>181</v>
      </c>
      <c r="M145">
        <v>200</v>
      </c>
      <c r="N145">
        <v>219</v>
      </c>
      <c r="O145">
        <v>240</v>
      </c>
      <c r="P145">
        <v>262</v>
      </c>
      <c r="Q145">
        <v>284</v>
      </c>
      <c r="R145">
        <v>306</v>
      </c>
      <c r="S145">
        <v>328</v>
      </c>
      <c r="T145">
        <v>350</v>
      </c>
      <c r="U145">
        <v>371</v>
      </c>
      <c r="V145">
        <v>391</v>
      </c>
      <c r="W145">
        <v>410</v>
      </c>
      <c r="X145">
        <v>429</v>
      </c>
      <c r="Y145">
        <v>447</v>
      </c>
      <c r="Z145">
        <v>463</v>
      </c>
      <c r="AA145">
        <v>479</v>
      </c>
      <c r="AB145">
        <v>493</v>
      </c>
      <c r="AC145">
        <v>507</v>
      </c>
      <c r="AD145">
        <v>519</v>
      </c>
      <c r="AE145">
        <v>531</v>
      </c>
      <c r="AF145">
        <v>541</v>
      </c>
      <c r="AG145">
        <v>551</v>
      </c>
      <c r="AH145">
        <v>559</v>
      </c>
      <c r="AI145">
        <v>566</v>
      </c>
      <c r="AJ145">
        <v>572</v>
      </c>
      <c r="AK145">
        <v>576</v>
      </c>
      <c r="AL145">
        <v>580</v>
      </c>
      <c r="AM145">
        <v>582</v>
      </c>
      <c r="AN145">
        <v>582</v>
      </c>
      <c r="AO145">
        <v>582</v>
      </c>
      <c r="AP145">
        <v>580</v>
      </c>
      <c r="AQ145">
        <v>577</v>
      </c>
      <c r="AR145">
        <v>573</v>
      </c>
      <c r="AS145">
        <v>567</v>
      </c>
      <c r="AT145">
        <v>561</v>
      </c>
      <c r="AU145">
        <v>554</v>
      </c>
      <c r="AV145">
        <v>545</v>
      </c>
      <c r="AW145">
        <v>536</v>
      </c>
      <c r="AX145">
        <v>527</v>
      </c>
      <c r="AY145">
        <v>516</v>
      </c>
      <c r="AZ145">
        <v>505</v>
      </c>
      <c r="BA145">
        <v>493</v>
      </c>
      <c r="BB145">
        <v>480</v>
      </c>
      <c r="BC145">
        <v>467</v>
      </c>
      <c r="BD145">
        <v>453</v>
      </c>
      <c r="BE145">
        <v>439</v>
      </c>
      <c r="BF145">
        <v>425</v>
      </c>
      <c r="BG145">
        <v>410</v>
      </c>
      <c r="BH145">
        <v>394</v>
      </c>
      <c r="BI145">
        <v>378</v>
      </c>
      <c r="BJ145">
        <v>362</v>
      </c>
      <c r="BK145">
        <v>345</v>
      </c>
      <c r="BL145">
        <v>327</v>
      </c>
      <c r="BM145">
        <v>310</v>
      </c>
      <c r="BN145">
        <v>292</v>
      </c>
      <c r="BO145">
        <v>274</v>
      </c>
      <c r="BP145">
        <v>256</v>
      </c>
      <c r="BQ145">
        <v>239</v>
      </c>
      <c r="BR145">
        <v>222</v>
      </c>
      <c r="BS145">
        <v>205</v>
      </c>
      <c r="BT145">
        <v>190</v>
      </c>
      <c r="BU145">
        <v>175</v>
      </c>
      <c r="BV145">
        <v>163</v>
      </c>
      <c r="BW145">
        <v>152</v>
      </c>
      <c r="BX145">
        <v>144</v>
      </c>
      <c r="BY145">
        <v>138</v>
      </c>
      <c r="BZ145">
        <v>135</v>
      </c>
      <c r="CA145">
        <v>135</v>
      </c>
      <c r="CB145">
        <v>138</v>
      </c>
      <c r="CC145">
        <v>144</v>
      </c>
      <c r="CD145">
        <v>152</v>
      </c>
      <c r="CE145">
        <v>164</v>
      </c>
      <c r="CF145">
        <v>178</v>
      </c>
      <c r="CG145">
        <v>194</v>
      </c>
      <c r="CH145">
        <v>213</v>
      </c>
      <c r="CI145">
        <v>232</v>
      </c>
      <c r="CJ145">
        <v>253</v>
      </c>
      <c r="CK145">
        <v>275</v>
      </c>
      <c r="CL145">
        <v>298</v>
      </c>
      <c r="CM145">
        <v>320</v>
      </c>
      <c r="CN145">
        <v>342</v>
      </c>
      <c r="CO145">
        <v>364</v>
      </c>
      <c r="CP145">
        <v>386</v>
      </c>
      <c r="CQ145">
        <v>406</v>
      </c>
      <c r="CR145">
        <v>426</v>
      </c>
      <c r="CS145">
        <v>444</v>
      </c>
      <c r="CT145">
        <v>462</v>
      </c>
      <c r="CU145">
        <v>478</v>
      </c>
      <c r="CV145">
        <v>493</v>
      </c>
      <c r="CW145">
        <v>508</v>
      </c>
      <c r="CX145">
        <v>521</v>
      </c>
      <c r="CY145">
        <v>533</v>
      </c>
      <c r="CZ145">
        <v>545</v>
      </c>
      <c r="DA145">
        <v>555</v>
      </c>
      <c r="DB145">
        <v>564</v>
      </c>
      <c r="DC145">
        <v>572</v>
      </c>
      <c r="DD145">
        <v>579</v>
      </c>
      <c r="DE145">
        <v>584</v>
      </c>
      <c r="DF145">
        <v>589</v>
      </c>
      <c r="DG145">
        <v>592</v>
      </c>
      <c r="DH145">
        <v>594</v>
      </c>
      <c r="DI145">
        <v>595</v>
      </c>
      <c r="DJ145">
        <v>594</v>
      </c>
      <c r="DK145">
        <v>593</v>
      </c>
      <c r="DL145">
        <v>590</v>
      </c>
      <c r="DM145">
        <v>586</v>
      </c>
      <c r="DN145">
        <v>582</v>
      </c>
      <c r="DO145">
        <v>576</v>
      </c>
      <c r="DP145">
        <v>569</v>
      </c>
      <c r="DQ145">
        <v>562</v>
      </c>
      <c r="DR145">
        <v>554</v>
      </c>
      <c r="DS145">
        <v>545</v>
      </c>
      <c r="DT145">
        <v>535</v>
      </c>
      <c r="DU145">
        <v>524</v>
      </c>
      <c r="DV145">
        <v>513</v>
      </c>
      <c r="DW145">
        <v>502</v>
      </c>
      <c r="DX145">
        <v>489</v>
      </c>
      <c r="DY145">
        <v>477</v>
      </c>
      <c r="DZ145">
        <v>463</v>
      </c>
      <c r="EA145">
        <v>449</v>
      </c>
      <c r="EB145">
        <v>435</v>
      </c>
      <c r="EC145">
        <v>419</v>
      </c>
      <c r="ED145">
        <v>404</v>
      </c>
      <c r="EE145">
        <v>387</v>
      </c>
      <c r="EF145">
        <v>371</v>
      </c>
      <c r="EG145">
        <v>353</v>
      </c>
      <c r="EH145">
        <v>335</v>
      </c>
      <c r="EI145">
        <v>316</v>
      </c>
      <c r="EJ145">
        <v>298</v>
      </c>
      <c r="EK145">
        <v>279</v>
      </c>
      <c r="EL145">
        <v>259</v>
      </c>
      <c r="EM145">
        <v>240</v>
      </c>
      <c r="EN145">
        <v>222</v>
      </c>
      <c r="EO145">
        <v>204</v>
      </c>
      <c r="EP145">
        <v>187</v>
      </c>
      <c r="ER145" s="4">
        <f>PM!K142</f>
        <v>0.22222221888888888</v>
      </c>
      <c r="ES145" s="3">
        <f>MATCH(PM!K142,Annuaire!$B$3:$EP$3)</f>
        <v>33</v>
      </c>
      <c r="ET145">
        <f t="shared" ca="1" si="30"/>
        <v>0.22222208444444436</v>
      </c>
      <c r="EU145">
        <f t="shared" ca="1" si="31"/>
        <v>0.22916652444444435</v>
      </c>
      <c r="EV145">
        <f t="shared" ca="1" si="32"/>
        <v>559</v>
      </c>
      <c r="EW145">
        <f t="shared" ca="1" si="33"/>
        <v>566</v>
      </c>
      <c r="EY145" s="5">
        <f ca="1">(((PM!K142-Annuaire!ET145)*(Annuaire!EW145-Annuaire!EV145))/(Annuaire!EU145-Annuaire!ET145))+Annuaire!EV145</f>
        <v>559.00013552008681</v>
      </c>
      <c r="FA145" s="6">
        <f>PM!N142</f>
        <v>0.73055555522222226</v>
      </c>
      <c r="FB145">
        <f>MATCH(PM!N142,Annuaire!$B$3:$EP$3)</f>
        <v>106</v>
      </c>
      <c r="FC145">
        <f t="shared" ca="1" si="34"/>
        <v>0.72916620444444591</v>
      </c>
      <c r="FD145">
        <f t="shared" ca="1" si="35"/>
        <v>0.73611064444444596</v>
      </c>
      <c r="FE145">
        <f t="shared" ca="1" si="36"/>
        <v>572</v>
      </c>
      <c r="FF145">
        <f t="shared" ca="1" si="37"/>
        <v>579</v>
      </c>
      <c r="FH145" s="8">
        <f ca="1">(((PM!N142-Annuaire!FC145)*(Annuaire!FF145-Annuaire!FE145))/(Annuaire!FD145-Annuaire!FC145))+Annuaire!FE145</f>
        <v>573.40046648029715</v>
      </c>
    </row>
    <row r="146" spans="1:164" x14ac:dyDescent="0.25">
      <c r="A146" s="1">
        <v>42233</v>
      </c>
      <c r="B146">
        <v>187</v>
      </c>
      <c r="C146">
        <v>174</v>
      </c>
      <c r="D146">
        <v>160</v>
      </c>
      <c r="E146">
        <v>148</v>
      </c>
      <c r="F146">
        <v>139</v>
      </c>
      <c r="G146">
        <v>132</v>
      </c>
      <c r="H146">
        <v>127</v>
      </c>
      <c r="I146">
        <v>126</v>
      </c>
      <c r="J146">
        <v>128</v>
      </c>
      <c r="K146">
        <v>132</v>
      </c>
      <c r="L146">
        <v>140</v>
      </c>
      <c r="M146">
        <v>151</v>
      </c>
      <c r="N146">
        <v>164</v>
      </c>
      <c r="O146">
        <v>179</v>
      </c>
      <c r="P146">
        <v>197</v>
      </c>
      <c r="Q146">
        <v>216</v>
      </c>
      <c r="R146">
        <v>237</v>
      </c>
      <c r="S146">
        <v>258</v>
      </c>
      <c r="T146">
        <v>280</v>
      </c>
      <c r="U146">
        <v>302</v>
      </c>
      <c r="V146">
        <v>324</v>
      </c>
      <c r="W146">
        <v>346</v>
      </c>
      <c r="X146">
        <v>367</v>
      </c>
      <c r="Y146">
        <v>388</v>
      </c>
      <c r="Z146">
        <v>407</v>
      </c>
      <c r="AA146">
        <v>426</v>
      </c>
      <c r="AB146">
        <v>444</v>
      </c>
      <c r="AC146">
        <v>461</v>
      </c>
      <c r="AD146">
        <v>476</v>
      </c>
      <c r="AE146">
        <v>491</v>
      </c>
      <c r="AF146">
        <v>505</v>
      </c>
      <c r="AG146">
        <v>518</v>
      </c>
      <c r="AH146">
        <v>530</v>
      </c>
      <c r="AI146">
        <v>540</v>
      </c>
      <c r="AJ146">
        <v>550</v>
      </c>
      <c r="AK146">
        <v>558</v>
      </c>
      <c r="AL146">
        <v>565</v>
      </c>
      <c r="AM146">
        <v>571</v>
      </c>
      <c r="AN146">
        <v>575</v>
      </c>
      <c r="AO146">
        <v>578</v>
      </c>
      <c r="AP146">
        <v>580</v>
      </c>
      <c r="AQ146">
        <v>581</v>
      </c>
      <c r="AR146">
        <v>580</v>
      </c>
      <c r="AS146">
        <v>578</v>
      </c>
      <c r="AT146">
        <v>574</v>
      </c>
      <c r="AU146">
        <v>570</v>
      </c>
      <c r="AV146">
        <v>564</v>
      </c>
      <c r="AW146">
        <v>558</v>
      </c>
      <c r="AX146">
        <v>550</v>
      </c>
      <c r="AY146">
        <v>542</v>
      </c>
      <c r="AZ146">
        <v>533</v>
      </c>
      <c r="BA146">
        <v>523</v>
      </c>
      <c r="BB146">
        <v>512</v>
      </c>
      <c r="BC146">
        <v>501</v>
      </c>
      <c r="BD146">
        <v>489</v>
      </c>
      <c r="BE146">
        <v>477</v>
      </c>
      <c r="BF146">
        <v>465</v>
      </c>
      <c r="BG146">
        <v>452</v>
      </c>
      <c r="BH146">
        <v>438</v>
      </c>
      <c r="BI146">
        <v>424</v>
      </c>
      <c r="BJ146">
        <v>410</v>
      </c>
      <c r="BK146">
        <v>395</v>
      </c>
      <c r="BL146">
        <v>380</v>
      </c>
      <c r="BM146">
        <v>365</v>
      </c>
      <c r="BN146">
        <v>349</v>
      </c>
      <c r="BO146">
        <v>333</v>
      </c>
      <c r="BP146">
        <v>316</v>
      </c>
      <c r="BQ146">
        <v>299</v>
      </c>
      <c r="BR146">
        <v>282</v>
      </c>
      <c r="BS146">
        <v>265</v>
      </c>
      <c r="BT146">
        <v>248</v>
      </c>
      <c r="BU146">
        <v>231</v>
      </c>
      <c r="BV146">
        <v>215</v>
      </c>
      <c r="BW146">
        <v>199</v>
      </c>
      <c r="BX146">
        <v>185</v>
      </c>
      <c r="BY146">
        <v>172</v>
      </c>
      <c r="BZ146">
        <v>161</v>
      </c>
      <c r="CA146">
        <v>152</v>
      </c>
      <c r="CB146">
        <v>145</v>
      </c>
      <c r="CC146">
        <v>141</v>
      </c>
      <c r="CD146">
        <v>140</v>
      </c>
      <c r="CE146">
        <v>142</v>
      </c>
      <c r="CF146">
        <v>147</v>
      </c>
      <c r="CG146">
        <v>154</v>
      </c>
      <c r="CH146">
        <v>165</v>
      </c>
      <c r="CI146">
        <v>178</v>
      </c>
      <c r="CJ146">
        <v>193</v>
      </c>
      <c r="CK146">
        <v>211</v>
      </c>
      <c r="CL146">
        <v>230</v>
      </c>
      <c r="CM146">
        <v>250</v>
      </c>
      <c r="CN146">
        <v>272</v>
      </c>
      <c r="CO146">
        <v>294</v>
      </c>
      <c r="CP146">
        <v>316</v>
      </c>
      <c r="CQ146">
        <v>338</v>
      </c>
      <c r="CR146">
        <v>360</v>
      </c>
      <c r="CS146">
        <v>381</v>
      </c>
      <c r="CT146">
        <v>401</v>
      </c>
      <c r="CU146">
        <v>421</v>
      </c>
      <c r="CV146">
        <v>439</v>
      </c>
      <c r="CW146">
        <v>457</v>
      </c>
      <c r="CX146">
        <v>473</v>
      </c>
      <c r="CY146">
        <v>489</v>
      </c>
      <c r="CZ146">
        <v>503</v>
      </c>
      <c r="DA146">
        <v>516</v>
      </c>
      <c r="DB146">
        <v>529</v>
      </c>
      <c r="DC146">
        <v>540</v>
      </c>
      <c r="DD146">
        <v>550</v>
      </c>
      <c r="DE146">
        <v>559</v>
      </c>
      <c r="DF146">
        <v>567</v>
      </c>
      <c r="DG146">
        <v>574</v>
      </c>
      <c r="DH146">
        <v>579</v>
      </c>
      <c r="DI146">
        <v>584</v>
      </c>
      <c r="DJ146">
        <v>587</v>
      </c>
      <c r="DK146">
        <v>588</v>
      </c>
      <c r="DL146">
        <v>589</v>
      </c>
      <c r="DM146">
        <v>588</v>
      </c>
      <c r="DN146">
        <v>587</v>
      </c>
      <c r="DO146">
        <v>584</v>
      </c>
      <c r="DP146">
        <v>580</v>
      </c>
      <c r="DQ146">
        <v>575</v>
      </c>
      <c r="DR146">
        <v>569</v>
      </c>
      <c r="DS146">
        <v>562</v>
      </c>
      <c r="DT146">
        <v>555</v>
      </c>
      <c r="DU146">
        <v>546</v>
      </c>
      <c r="DV146">
        <v>537</v>
      </c>
      <c r="DW146">
        <v>528</v>
      </c>
      <c r="DX146">
        <v>518</v>
      </c>
      <c r="DY146">
        <v>507</v>
      </c>
      <c r="DZ146">
        <v>496</v>
      </c>
      <c r="EA146">
        <v>484</v>
      </c>
      <c r="EB146">
        <v>472</v>
      </c>
      <c r="EC146">
        <v>459</v>
      </c>
      <c r="ED146">
        <v>446</v>
      </c>
      <c r="EE146">
        <v>433</v>
      </c>
      <c r="EF146">
        <v>418</v>
      </c>
      <c r="EG146">
        <v>404</v>
      </c>
      <c r="EH146">
        <v>389</v>
      </c>
      <c r="EI146">
        <v>373</v>
      </c>
      <c r="EJ146">
        <v>357</v>
      </c>
      <c r="EK146">
        <v>340</v>
      </c>
      <c r="EL146">
        <v>323</v>
      </c>
      <c r="EM146">
        <v>305</v>
      </c>
      <c r="EN146">
        <v>287</v>
      </c>
      <c r="EO146">
        <v>269</v>
      </c>
      <c r="EP146">
        <v>251</v>
      </c>
      <c r="ER146" s="4">
        <f>PM!K143</f>
        <v>0.24236110777777775</v>
      </c>
      <c r="ES146" s="3">
        <f>MATCH(PM!K143,Annuaire!$B$3:$EP$3)</f>
        <v>35</v>
      </c>
      <c r="ET146">
        <f t="shared" ca="1" si="30"/>
        <v>0.23611096444444435</v>
      </c>
      <c r="EU146">
        <f t="shared" ca="1" si="31"/>
        <v>0.24305540444444435</v>
      </c>
      <c r="EV146">
        <f t="shared" ca="1" si="32"/>
        <v>550</v>
      </c>
      <c r="EW146">
        <f t="shared" ca="1" si="33"/>
        <v>558</v>
      </c>
      <c r="EY146" s="5">
        <f ca="1">(((PM!K143-Annuaire!ET146)*(Annuaire!EW146-Annuaire!EV146))/(Annuaire!EU146-Annuaire!ET146))+Annuaire!EV146</f>
        <v>557.20016972810868</v>
      </c>
      <c r="FA146" s="6">
        <f>PM!N143</f>
        <v>0.74999999966666664</v>
      </c>
      <c r="FB146">
        <f>MATCH(PM!N143,Annuaire!$B$3:$EP$3)</f>
        <v>109</v>
      </c>
      <c r="FC146">
        <f t="shared" ca="1" si="34"/>
        <v>0.74999952444444606</v>
      </c>
      <c r="FD146">
        <f t="shared" ca="1" si="35"/>
        <v>0.75694396444444612</v>
      </c>
      <c r="FE146">
        <f t="shared" ca="1" si="36"/>
        <v>567</v>
      </c>
      <c r="FF146">
        <f t="shared" ca="1" si="37"/>
        <v>574</v>
      </c>
      <c r="FH146" s="8">
        <f ca="1">(((PM!N143-Annuaire!FC146)*(Annuaire!FF146-Annuaire!FE146))/(Annuaire!FD146-Annuaire!FC146))+Annuaire!FE146</f>
        <v>567.00047902430492</v>
      </c>
    </row>
    <row r="147" spans="1:164" x14ac:dyDescent="0.25">
      <c r="A147" s="1">
        <v>42234</v>
      </c>
      <c r="B147">
        <v>251</v>
      </c>
      <c r="C147">
        <v>235</v>
      </c>
      <c r="D147">
        <v>218</v>
      </c>
      <c r="E147">
        <v>202</v>
      </c>
      <c r="F147">
        <v>186</v>
      </c>
      <c r="G147">
        <v>173</v>
      </c>
      <c r="H147">
        <v>161</v>
      </c>
      <c r="I147">
        <v>151</v>
      </c>
      <c r="J147">
        <v>144</v>
      </c>
      <c r="K147">
        <v>139</v>
      </c>
      <c r="L147">
        <v>137</v>
      </c>
      <c r="M147">
        <v>138</v>
      </c>
      <c r="N147">
        <v>142</v>
      </c>
      <c r="O147">
        <v>149</v>
      </c>
      <c r="P147">
        <v>158</v>
      </c>
      <c r="Q147">
        <v>170</v>
      </c>
      <c r="R147">
        <v>185</v>
      </c>
      <c r="S147">
        <v>202</v>
      </c>
      <c r="T147">
        <v>220</v>
      </c>
      <c r="U147">
        <v>240</v>
      </c>
      <c r="V147">
        <v>260</v>
      </c>
      <c r="W147">
        <v>282</v>
      </c>
      <c r="X147">
        <v>303</v>
      </c>
      <c r="Y147">
        <v>325</v>
      </c>
      <c r="Z147">
        <v>346</v>
      </c>
      <c r="AA147">
        <v>366</v>
      </c>
      <c r="AB147">
        <v>386</v>
      </c>
      <c r="AC147">
        <v>406</v>
      </c>
      <c r="AD147">
        <v>424</v>
      </c>
      <c r="AE147">
        <v>441</v>
      </c>
      <c r="AF147">
        <v>458</v>
      </c>
      <c r="AG147">
        <v>473</v>
      </c>
      <c r="AH147">
        <v>487</v>
      </c>
      <c r="AI147">
        <v>501</v>
      </c>
      <c r="AJ147">
        <v>513</v>
      </c>
      <c r="AK147">
        <v>524</v>
      </c>
      <c r="AL147">
        <v>534</v>
      </c>
      <c r="AM147">
        <v>543</v>
      </c>
      <c r="AN147">
        <v>551</v>
      </c>
      <c r="AO147">
        <v>558</v>
      </c>
      <c r="AP147">
        <v>563</v>
      </c>
      <c r="AQ147">
        <v>567</v>
      </c>
      <c r="AR147">
        <v>570</v>
      </c>
      <c r="AS147">
        <v>571</v>
      </c>
      <c r="AT147">
        <v>572</v>
      </c>
      <c r="AU147">
        <v>571</v>
      </c>
      <c r="AV147">
        <v>569</v>
      </c>
      <c r="AW147">
        <v>565</v>
      </c>
      <c r="AX147">
        <v>561</v>
      </c>
      <c r="AY147">
        <v>556</v>
      </c>
      <c r="AZ147">
        <v>549</v>
      </c>
      <c r="BA147">
        <v>542</v>
      </c>
      <c r="BB147">
        <v>534</v>
      </c>
      <c r="BC147">
        <v>525</v>
      </c>
      <c r="BD147">
        <v>516</v>
      </c>
      <c r="BE147">
        <v>506</v>
      </c>
      <c r="BF147">
        <v>495</v>
      </c>
      <c r="BG147">
        <v>484</v>
      </c>
      <c r="BH147">
        <v>473</v>
      </c>
      <c r="BI147">
        <v>461</v>
      </c>
      <c r="BJ147">
        <v>449</v>
      </c>
      <c r="BK147">
        <v>437</v>
      </c>
      <c r="BL147">
        <v>424</v>
      </c>
      <c r="BM147">
        <v>410</v>
      </c>
      <c r="BN147">
        <v>397</v>
      </c>
      <c r="BO147">
        <v>383</v>
      </c>
      <c r="BP147">
        <v>369</v>
      </c>
      <c r="BQ147">
        <v>354</v>
      </c>
      <c r="BR147">
        <v>339</v>
      </c>
      <c r="BS147">
        <v>323</v>
      </c>
      <c r="BT147">
        <v>308</v>
      </c>
      <c r="BU147">
        <v>292</v>
      </c>
      <c r="BV147">
        <v>275</v>
      </c>
      <c r="BW147">
        <v>259</v>
      </c>
      <c r="BX147">
        <v>243</v>
      </c>
      <c r="BY147">
        <v>228</v>
      </c>
      <c r="BZ147">
        <v>213</v>
      </c>
      <c r="CA147">
        <v>199</v>
      </c>
      <c r="CB147">
        <v>186</v>
      </c>
      <c r="CC147">
        <v>175</v>
      </c>
      <c r="CD147">
        <v>166</v>
      </c>
      <c r="CE147">
        <v>159</v>
      </c>
      <c r="CF147">
        <v>154</v>
      </c>
      <c r="CG147">
        <v>153</v>
      </c>
      <c r="CH147">
        <v>153</v>
      </c>
      <c r="CI147">
        <v>157</v>
      </c>
      <c r="CJ147">
        <v>164</v>
      </c>
      <c r="CK147">
        <v>173</v>
      </c>
      <c r="CL147">
        <v>185</v>
      </c>
      <c r="CM147">
        <v>199</v>
      </c>
      <c r="CN147">
        <v>215</v>
      </c>
      <c r="CO147">
        <v>233</v>
      </c>
      <c r="CP147">
        <v>252</v>
      </c>
      <c r="CQ147">
        <v>273</v>
      </c>
      <c r="CR147">
        <v>294</v>
      </c>
      <c r="CS147">
        <v>315</v>
      </c>
      <c r="CT147">
        <v>336</v>
      </c>
      <c r="CU147">
        <v>357</v>
      </c>
      <c r="CV147">
        <v>378</v>
      </c>
      <c r="CW147">
        <v>397</v>
      </c>
      <c r="CX147">
        <v>416</v>
      </c>
      <c r="CY147">
        <v>434</v>
      </c>
      <c r="CZ147">
        <v>451</v>
      </c>
      <c r="DA147">
        <v>467</v>
      </c>
      <c r="DB147">
        <v>482</v>
      </c>
      <c r="DC147">
        <v>496</v>
      </c>
      <c r="DD147">
        <v>508</v>
      </c>
      <c r="DE147">
        <v>520</v>
      </c>
      <c r="DF147">
        <v>531</v>
      </c>
      <c r="DG147">
        <v>540</v>
      </c>
      <c r="DH147">
        <v>549</v>
      </c>
      <c r="DI147">
        <v>556</v>
      </c>
      <c r="DJ147">
        <v>562</v>
      </c>
      <c r="DK147">
        <v>568</v>
      </c>
      <c r="DL147">
        <v>571</v>
      </c>
      <c r="DM147">
        <v>574</v>
      </c>
      <c r="DN147">
        <v>576</v>
      </c>
      <c r="DO147">
        <v>576</v>
      </c>
      <c r="DP147">
        <v>575</v>
      </c>
      <c r="DQ147">
        <v>574</v>
      </c>
      <c r="DR147">
        <v>571</v>
      </c>
      <c r="DS147">
        <v>567</v>
      </c>
      <c r="DT147">
        <v>562</v>
      </c>
      <c r="DU147">
        <v>557</v>
      </c>
      <c r="DV147">
        <v>550</v>
      </c>
      <c r="DW147">
        <v>543</v>
      </c>
      <c r="DX147">
        <v>535</v>
      </c>
      <c r="DY147">
        <v>527</v>
      </c>
      <c r="DZ147">
        <v>518</v>
      </c>
      <c r="EA147">
        <v>508</v>
      </c>
      <c r="EB147">
        <v>498</v>
      </c>
      <c r="EC147">
        <v>488</v>
      </c>
      <c r="ED147">
        <v>477</v>
      </c>
      <c r="EE147">
        <v>466</v>
      </c>
      <c r="EF147">
        <v>454</v>
      </c>
      <c r="EG147">
        <v>442</v>
      </c>
      <c r="EH147">
        <v>430</v>
      </c>
      <c r="EI147">
        <v>417</v>
      </c>
      <c r="EJ147">
        <v>404</v>
      </c>
      <c r="EK147">
        <v>390</v>
      </c>
      <c r="EL147">
        <v>376</v>
      </c>
      <c r="EM147">
        <v>361</v>
      </c>
      <c r="EN147">
        <v>346</v>
      </c>
      <c r="EO147">
        <v>330</v>
      </c>
      <c r="EP147">
        <v>314</v>
      </c>
      <c r="ER147" s="4">
        <f>PM!K144</f>
        <v>0.26180555222222218</v>
      </c>
      <c r="ES147" s="3">
        <f>MATCH(PM!K144,Annuaire!$B$3:$EP$3)</f>
        <v>38</v>
      </c>
      <c r="ET147">
        <f t="shared" ca="1" si="30"/>
        <v>0.25694428444444434</v>
      </c>
      <c r="EU147">
        <f t="shared" ca="1" si="31"/>
        <v>0.26388872444444433</v>
      </c>
      <c r="EV147">
        <f t="shared" ca="1" si="32"/>
        <v>543</v>
      </c>
      <c r="EW147">
        <f t="shared" ca="1" si="33"/>
        <v>551</v>
      </c>
      <c r="EY147" s="5">
        <f ca="1">(((PM!K144-Annuaire!ET147)*(Annuaire!EW147-Annuaire!EV147))/(Annuaire!EU147-Annuaire!ET147))+Annuaire!EV147</f>
        <v>548.60018406411791</v>
      </c>
      <c r="FA147" s="6">
        <f>PM!N144</f>
        <v>0.77013888855555557</v>
      </c>
      <c r="FB147">
        <f>MATCH(PM!N144,Annuaire!$B$3:$EP$3)</f>
        <v>111</v>
      </c>
      <c r="FC147">
        <f t="shared" ca="1" si="34"/>
        <v>0.76388840444444617</v>
      </c>
      <c r="FD147">
        <f t="shared" ca="1" si="35"/>
        <v>0.77083284444444622</v>
      </c>
      <c r="FE147">
        <f t="shared" ca="1" si="36"/>
        <v>549</v>
      </c>
      <c r="FF147">
        <f t="shared" ca="1" si="37"/>
        <v>556</v>
      </c>
      <c r="FH147" s="8">
        <f ca="1">(((PM!N144-Annuaire!FC147)*(Annuaire!FF147-Annuaire!FE147))/(Annuaire!FD147-Annuaire!FC147))+Annuaire!FE147</f>
        <v>555.30049201631311</v>
      </c>
    </row>
    <row r="148" spans="1:164" x14ac:dyDescent="0.25">
      <c r="A148" s="1">
        <v>42235</v>
      </c>
      <c r="B148">
        <v>314</v>
      </c>
      <c r="C148">
        <v>298</v>
      </c>
      <c r="D148">
        <v>281</v>
      </c>
      <c r="E148">
        <v>265</v>
      </c>
      <c r="F148">
        <v>248</v>
      </c>
      <c r="G148">
        <v>233</v>
      </c>
      <c r="H148">
        <v>217</v>
      </c>
      <c r="I148">
        <v>203</v>
      </c>
      <c r="J148">
        <v>190</v>
      </c>
      <c r="K148">
        <v>179</v>
      </c>
      <c r="L148">
        <v>169</v>
      </c>
      <c r="M148">
        <v>162</v>
      </c>
      <c r="N148">
        <v>157</v>
      </c>
      <c r="O148">
        <v>155</v>
      </c>
      <c r="P148">
        <v>155</v>
      </c>
      <c r="Q148">
        <v>158</v>
      </c>
      <c r="R148">
        <v>164</v>
      </c>
      <c r="S148">
        <v>173</v>
      </c>
      <c r="T148">
        <v>184</v>
      </c>
      <c r="U148">
        <v>197</v>
      </c>
      <c r="V148">
        <v>212</v>
      </c>
      <c r="W148">
        <v>229</v>
      </c>
      <c r="X148">
        <v>247</v>
      </c>
      <c r="Y148">
        <v>267</v>
      </c>
      <c r="Z148">
        <v>287</v>
      </c>
      <c r="AA148">
        <v>307</v>
      </c>
      <c r="AB148">
        <v>327</v>
      </c>
      <c r="AC148">
        <v>347</v>
      </c>
      <c r="AD148">
        <v>367</v>
      </c>
      <c r="AE148">
        <v>386</v>
      </c>
      <c r="AF148">
        <v>404</v>
      </c>
      <c r="AG148">
        <v>421</v>
      </c>
      <c r="AH148">
        <v>438</v>
      </c>
      <c r="AI148">
        <v>453</v>
      </c>
      <c r="AJ148">
        <v>468</v>
      </c>
      <c r="AK148">
        <v>481</v>
      </c>
      <c r="AL148">
        <v>493</v>
      </c>
      <c r="AM148">
        <v>505</v>
      </c>
      <c r="AN148">
        <v>515</v>
      </c>
      <c r="AO148">
        <v>524</v>
      </c>
      <c r="AP148">
        <v>532</v>
      </c>
      <c r="AQ148">
        <v>539</v>
      </c>
      <c r="AR148">
        <v>545</v>
      </c>
      <c r="AS148">
        <v>550</v>
      </c>
      <c r="AT148">
        <v>553</v>
      </c>
      <c r="AU148">
        <v>555</v>
      </c>
      <c r="AV148">
        <v>557</v>
      </c>
      <c r="AW148">
        <v>557</v>
      </c>
      <c r="AX148">
        <v>556</v>
      </c>
      <c r="AY148">
        <v>554</v>
      </c>
      <c r="AZ148">
        <v>551</v>
      </c>
      <c r="BA148">
        <v>547</v>
      </c>
      <c r="BB148">
        <v>542</v>
      </c>
      <c r="BC148">
        <v>536</v>
      </c>
      <c r="BD148">
        <v>530</v>
      </c>
      <c r="BE148">
        <v>523</v>
      </c>
      <c r="BF148">
        <v>515</v>
      </c>
      <c r="BG148">
        <v>507</v>
      </c>
      <c r="BH148">
        <v>498</v>
      </c>
      <c r="BI148">
        <v>489</v>
      </c>
      <c r="BJ148">
        <v>479</v>
      </c>
      <c r="BK148">
        <v>469</v>
      </c>
      <c r="BL148">
        <v>458</v>
      </c>
      <c r="BM148">
        <v>447</v>
      </c>
      <c r="BN148">
        <v>436</v>
      </c>
      <c r="BO148">
        <v>425</v>
      </c>
      <c r="BP148">
        <v>413</v>
      </c>
      <c r="BQ148">
        <v>400</v>
      </c>
      <c r="BR148">
        <v>388</v>
      </c>
      <c r="BS148">
        <v>375</v>
      </c>
      <c r="BT148">
        <v>361</v>
      </c>
      <c r="BU148">
        <v>347</v>
      </c>
      <c r="BV148">
        <v>333</v>
      </c>
      <c r="BW148">
        <v>319</v>
      </c>
      <c r="BX148">
        <v>304</v>
      </c>
      <c r="BY148">
        <v>289</v>
      </c>
      <c r="BZ148">
        <v>274</v>
      </c>
      <c r="CA148">
        <v>259</v>
      </c>
      <c r="CB148">
        <v>244</v>
      </c>
      <c r="CC148">
        <v>230</v>
      </c>
      <c r="CD148">
        <v>217</v>
      </c>
      <c r="CE148">
        <v>205</v>
      </c>
      <c r="CF148">
        <v>194</v>
      </c>
      <c r="CG148">
        <v>185</v>
      </c>
      <c r="CH148">
        <v>178</v>
      </c>
      <c r="CI148">
        <v>173</v>
      </c>
      <c r="CJ148">
        <v>171</v>
      </c>
      <c r="CK148">
        <v>171</v>
      </c>
      <c r="CL148">
        <v>173</v>
      </c>
      <c r="CM148">
        <v>179</v>
      </c>
      <c r="CN148">
        <v>187</v>
      </c>
      <c r="CO148">
        <v>197</v>
      </c>
      <c r="CP148">
        <v>209</v>
      </c>
      <c r="CQ148">
        <v>224</v>
      </c>
      <c r="CR148">
        <v>240</v>
      </c>
      <c r="CS148">
        <v>258</v>
      </c>
      <c r="CT148">
        <v>277</v>
      </c>
      <c r="CU148">
        <v>296</v>
      </c>
      <c r="CV148">
        <v>316</v>
      </c>
      <c r="CW148">
        <v>335</v>
      </c>
      <c r="CX148">
        <v>355</v>
      </c>
      <c r="CY148">
        <v>374</v>
      </c>
      <c r="CZ148">
        <v>393</v>
      </c>
      <c r="DA148">
        <v>411</v>
      </c>
      <c r="DB148">
        <v>427</v>
      </c>
      <c r="DC148">
        <v>443</v>
      </c>
      <c r="DD148">
        <v>458</v>
      </c>
      <c r="DE148">
        <v>472</v>
      </c>
      <c r="DF148">
        <v>485</v>
      </c>
      <c r="DG148">
        <v>497</v>
      </c>
      <c r="DH148">
        <v>508</v>
      </c>
      <c r="DI148">
        <v>517</v>
      </c>
      <c r="DJ148">
        <v>526</v>
      </c>
      <c r="DK148">
        <v>534</v>
      </c>
      <c r="DL148">
        <v>540</v>
      </c>
      <c r="DM148">
        <v>546</v>
      </c>
      <c r="DN148">
        <v>550</v>
      </c>
      <c r="DO148">
        <v>554</v>
      </c>
      <c r="DP148">
        <v>556</v>
      </c>
      <c r="DQ148">
        <v>557</v>
      </c>
      <c r="DR148">
        <v>557</v>
      </c>
      <c r="DS148">
        <v>557</v>
      </c>
      <c r="DT148">
        <v>555</v>
      </c>
      <c r="DU148">
        <v>552</v>
      </c>
      <c r="DV148">
        <v>549</v>
      </c>
      <c r="DW148">
        <v>544</v>
      </c>
      <c r="DX148">
        <v>539</v>
      </c>
      <c r="DY148">
        <v>534</v>
      </c>
      <c r="DZ148">
        <v>527</v>
      </c>
      <c r="EA148">
        <v>521</v>
      </c>
      <c r="EB148">
        <v>513</v>
      </c>
      <c r="EC148">
        <v>506</v>
      </c>
      <c r="ED148">
        <v>497</v>
      </c>
      <c r="EE148">
        <v>489</v>
      </c>
      <c r="EF148">
        <v>480</v>
      </c>
      <c r="EG148">
        <v>470</v>
      </c>
      <c r="EH148">
        <v>460</v>
      </c>
      <c r="EI148">
        <v>450</v>
      </c>
      <c r="EJ148">
        <v>440</v>
      </c>
      <c r="EK148">
        <v>429</v>
      </c>
      <c r="EL148">
        <v>417</v>
      </c>
      <c r="EM148">
        <v>406</v>
      </c>
      <c r="EN148">
        <v>393</v>
      </c>
      <c r="EO148">
        <v>381</v>
      </c>
      <c r="EP148">
        <v>367</v>
      </c>
      <c r="ER148" s="4">
        <f>PM!K145</f>
        <v>0.28194444111111111</v>
      </c>
      <c r="ES148" s="3">
        <f>MATCH(PM!K145,Annuaire!$B$3:$EP$3)</f>
        <v>41</v>
      </c>
      <c r="ET148">
        <f t="shared" ca="1" si="30"/>
        <v>0.27777760444444433</v>
      </c>
      <c r="EU148">
        <f t="shared" ca="1" si="31"/>
        <v>0.28472204444444432</v>
      </c>
      <c r="EV148">
        <f t="shared" ca="1" si="32"/>
        <v>532</v>
      </c>
      <c r="EW148">
        <f t="shared" ca="1" si="33"/>
        <v>539</v>
      </c>
      <c r="EY148" s="5">
        <f ca="1">(((PM!K145-Annuaire!ET148)*(Annuaire!EW148-Annuaire!EV148))/(Annuaire!EU148-Annuaire!ET148))+Annuaire!EV148</f>
        <v>536.20017404811153</v>
      </c>
      <c r="FA148" s="6">
        <f>PM!N145</f>
        <v>0.78958333299999994</v>
      </c>
      <c r="FB148">
        <f>MATCH(PM!N145,Annuaire!$B$3:$EP$3)</f>
        <v>114</v>
      </c>
      <c r="FC148">
        <f t="shared" ca="1" si="34"/>
        <v>0.78472172444444632</v>
      </c>
      <c r="FD148">
        <f t="shared" ca="1" si="35"/>
        <v>0.79166616444444637</v>
      </c>
      <c r="FE148">
        <f t="shared" ca="1" si="36"/>
        <v>534</v>
      </c>
      <c r="FF148">
        <f t="shared" ca="1" si="37"/>
        <v>540</v>
      </c>
      <c r="FH148" s="8">
        <f ca="1">(((PM!N145-Annuaire!FC148)*(Annuaire!FF148-Annuaire!FE148))/(Annuaire!FD148-Annuaire!FC148))+Annuaire!FE148</f>
        <v>538.20043248027514</v>
      </c>
    </row>
    <row r="149" spans="1:164" x14ac:dyDescent="0.25">
      <c r="A149" s="1">
        <v>42236</v>
      </c>
      <c r="B149">
        <v>367</v>
      </c>
      <c r="C149">
        <v>354</v>
      </c>
      <c r="D149">
        <v>340</v>
      </c>
      <c r="E149">
        <v>325</v>
      </c>
      <c r="F149">
        <v>311</v>
      </c>
      <c r="G149">
        <v>296</v>
      </c>
      <c r="H149">
        <v>281</v>
      </c>
      <c r="I149">
        <v>266</v>
      </c>
      <c r="J149">
        <v>251</v>
      </c>
      <c r="K149">
        <v>237</v>
      </c>
      <c r="L149">
        <v>224</v>
      </c>
      <c r="M149">
        <v>212</v>
      </c>
      <c r="N149">
        <v>201</v>
      </c>
      <c r="O149">
        <v>192</v>
      </c>
      <c r="P149">
        <v>185</v>
      </c>
      <c r="Q149">
        <v>180</v>
      </c>
      <c r="R149">
        <v>177</v>
      </c>
      <c r="S149">
        <v>177</v>
      </c>
      <c r="T149">
        <v>179</v>
      </c>
      <c r="U149">
        <v>184</v>
      </c>
      <c r="V149">
        <v>191</v>
      </c>
      <c r="W149">
        <v>201</v>
      </c>
      <c r="X149">
        <v>212</v>
      </c>
      <c r="Y149">
        <v>226</v>
      </c>
      <c r="Z149">
        <v>241</v>
      </c>
      <c r="AA149">
        <v>257</v>
      </c>
      <c r="AB149">
        <v>275</v>
      </c>
      <c r="AC149">
        <v>293</v>
      </c>
      <c r="AD149">
        <v>311</v>
      </c>
      <c r="AE149">
        <v>330</v>
      </c>
      <c r="AF149">
        <v>348</v>
      </c>
      <c r="AG149">
        <v>366</v>
      </c>
      <c r="AH149">
        <v>384</v>
      </c>
      <c r="AI149">
        <v>400</v>
      </c>
      <c r="AJ149">
        <v>416</v>
      </c>
      <c r="AK149">
        <v>431</v>
      </c>
      <c r="AL149">
        <v>445</v>
      </c>
      <c r="AM149">
        <v>458</v>
      </c>
      <c r="AN149">
        <v>470</v>
      </c>
      <c r="AO149">
        <v>482</v>
      </c>
      <c r="AP149">
        <v>492</v>
      </c>
      <c r="AQ149">
        <v>501</v>
      </c>
      <c r="AR149">
        <v>509</v>
      </c>
      <c r="AS149">
        <v>516</v>
      </c>
      <c r="AT149">
        <v>522</v>
      </c>
      <c r="AU149">
        <v>527</v>
      </c>
      <c r="AV149">
        <v>531</v>
      </c>
      <c r="AW149">
        <v>534</v>
      </c>
      <c r="AX149">
        <v>536</v>
      </c>
      <c r="AY149">
        <v>537</v>
      </c>
      <c r="AZ149">
        <v>537</v>
      </c>
      <c r="BA149">
        <v>536</v>
      </c>
      <c r="BB149">
        <v>535</v>
      </c>
      <c r="BC149">
        <v>532</v>
      </c>
      <c r="BD149">
        <v>529</v>
      </c>
      <c r="BE149">
        <v>525</v>
      </c>
      <c r="BF149">
        <v>520</v>
      </c>
      <c r="BG149">
        <v>515</v>
      </c>
      <c r="BH149">
        <v>509</v>
      </c>
      <c r="BI149">
        <v>503</v>
      </c>
      <c r="BJ149">
        <v>496</v>
      </c>
      <c r="BK149">
        <v>489</v>
      </c>
      <c r="BL149">
        <v>482</v>
      </c>
      <c r="BM149">
        <v>474</v>
      </c>
      <c r="BN149">
        <v>465</v>
      </c>
      <c r="BO149">
        <v>457</v>
      </c>
      <c r="BP149">
        <v>448</v>
      </c>
      <c r="BQ149">
        <v>438</v>
      </c>
      <c r="BR149">
        <v>428</v>
      </c>
      <c r="BS149">
        <v>418</v>
      </c>
      <c r="BT149">
        <v>408</v>
      </c>
      <c r="BU149">
        <v>396</v>
      </c>
      <c r="BV149">
        <v>385</v>
      </c>
      <c r="BW149">
        <v>373</v>
      </c>
      <c r="BX149">
        <v>361</v>
      </c>
      <c r="BY149">
        <v>348</v>
      </c>
      <c r="BZ149">
        <v>335</v>
      </c>
      <c r="CA149">
        <v>321</v>
      </c>
      <c r="CB149">
        <v>308</v>
      </c>
      <c r="CC149">
        <v>294</v>
      </c>
      <c r="CD149">
        <v>280</v>
      </c>
      <c r="CE149">
        <v>266</v>
      </c>
      <c r="CF149">
        <v>253</v>
      </c>
      <c r="CG149">
        <v>240</v>
      </c>
      <c r="CH149">
        <v>229</v>
      </c>
      <c r="CI149">
        <v>218</v>
      </c>
      <c r="CJ149">
        <v>209</v>
      </c>
      <c r="CK149">
        <v>202</v>
      </c>
      <c r="CL149">
        <v>196</v>
      </c>
      <c r="CM149">
        <v>193</v>
      </c>
      <c r="CN149">
        <v>192</v>
      </c>
      <c r="CO149">
        <v>194</v>
      </c>
      <c r="CP149">
        <v>197</v>
      </c>
      <c r="CQ149">
        <v>204</v>
      </c>
      <c r="CR149">
        <v>212</v>
      </c>
      <c r="CS149">
        <v>223</v>
      </c>
      <c r="CT149">
        <v>235</v>
      </c>
      <c r="CU149">
        <v>249</v>
      </c>
      <c r="CV149">
        <v>265</v>
      </c>
      <c r="CW149">
        <v>281</v>
      </c>
      <c r="CX149">
        <v>298</v>
      </c>
      <c r="CY149">
        <v>316</v>
      </c>
      <c r="CZ149">
        <v>334</v>
      </c>
      <c r="DA149">
        <v>351</v>
      </c>
      <c r="DB149">
        <v>369</v>
      </c>
      <c r="DC149">
        <v>386</v>
      </c>
      <c r="DD149">
        <v>402</v>
      </c>
      <c r="DE149">
        <v>417</v>
      </c>
      <c r="DF149">
        <v>432</v>
      </c>
      <c r="DG149">
        <v>445</v>
      </c>
      <c r="DH149">
        <v>458</v>
      </c>
      <c r="DI149">
        <v>470</v>
      </c>
      <c r="DJ149">
        <v>480</v>
      </c>
      <c r="DK149">
        <v>490</v>
      </c>
      <c r="DL149">
        <v>499</v>
      </c>
      <c r="DM149">
        <v>507</v>
      </c>
      <c r="DN149">
        <v>514</v>
      </c>
      <c r="DO149">
        <v>519</v>
      </c>
      <c r="DP149">
        <v>524</v>
      </c>
      <c r="DQ149">
        <v>528</v>
      </c>
      <c r="DR149">
        <v>531</v>
      </c>
      <c r="DS149">
        <v>533</v>
      </c>
      <c r="DT149">
        <v>534</v>
      </c>
      <c r="DU149">
        <v>534</v>
      </c>
      <c r="DV149">
        <v>533</v>
      </c>
      <c r="DW149">
        <v>532</v>
      </c>
      <c r="DX149">
        <v>530</v>
      </c>
      <c r="DY149">
        <v>527</v>
      </c>
      <c r="DZ149">
        <v>523</v>
      </c>
      <c r="EA149">
        <v>519</v>
      </c>
      <c r="EB149">
        <v>515</v>
      </c>
      <c r="EC149">
        <v>510</v>
      </c>
      <c r="ED149">
        <v>504</v>
      </c>
      <c r="EE149">
        <v>499</v>
      </c>
      <c r="EF149">
        <v>492</v>
      </c>
      <c r="EG149">
        <v>486</v>
      </c>
      <c r="EH149">
        <v>479</v>
      </c>
      <c r="EI149">
        <v>472</v>
      </c>
      <c r="EJ149">
        <v>464</v>
      </c>
      <c r="EK149">
        <v>456</v>
      </c>
      <c r="EL149">
        <v>448</v>
      </c>
      <c r="EM149">
        <v>439</v>
      </c>
      <c r="EN149">
        <v>430</v>
      </c>
      <c r="EO149">
        <v>421</v>
      </c>
      <c r="EP149">
        <v>411</v>
      </c>
      <c r="ER149" s="4">
        <f>PM!K146</f>
        <v>0.30277777444444448</v>
      </c>
      <c r="ES149" s="3">
        <f>MATCH(PM!K146,Annuaire!$B$3:$EP$3)</f>
        <v>44</v>
      </c>
      <c r="ET149">
        <f t="shared" ca="1" si="30"/>
        <v>0.29861092444444431</v>
      </c>
      <c r="EU149">
        <f t="shared" ca="1" si="31"/>
        <v>0.30555536444444431</v>
      </c>
      <c r="EV149">
        <f t="shared" ca="1" si="32"/>
        <v>516</v>
      </c>
      <c r="EW149">
        <f t="shared" ca="1" si="33"/>
        <v>522</v>
      </c>
      <c r="EY149" s="5">
        <f ca="1">(((PM!K146-Annuaire!ET149)*(Annuaire!EW149-Annuaire!EV149))/(Annuaire!EU149-Annuaire!ET149))+Annuaire!EV149</f>
        <v>519.60016070410302</v>
      </c>
      <c r="FA149" s="6">
        <f>PM!N146</f>
        <v>0.81041666633333331</v>
      </c>
      <c r="FB149">
        <f>MATCH(PM!N146,Annuaire!$B$3:$EP$3)</f>
        <v>117</v>
      </c>
      <c r="FC149">
        <f t="shared" ca="1" si="34"/>
        <v>0.80555504444444648</v>
      </c>
      <c r="FD149">
        <f t="shared" ca="1" si="35"/>
        <v>0.81249948444444653</v>
      </c>
      <c r="FE149">
        <f t="shared" ca="1" si="36"/>
        <v>514</v>
      </c>
      <c r="FF149">
        <f t="shared" ca="1" si="37"/>
        <v>519</v>
      </c>
      <c r="FH149" s="8">
        <f ca="1">(((PM!N146-Annuaire!FC149)*(Annuaire!FF149-Annuaire!FE149))/(Annuaire!FD149-Annuaire!FC149))+Annuaire!FE149</f>
        <v>517.50037000023531</v>
      </c>
    </row>
    <row r="150" spans="1:164" x14ac:dyDescent="0.25">
      <c r="A150" s="1">
        <v>42237</v>
      </c>
      <c r="B150">
        <v>411</v>
      </c>
      <c r="C150">
        <v>401</v>
      </c>
      <c r="D150">
        <v>390</v>
      </c>
      <c r="E150">
        <v>378</v>
      </c>
      <c r="F150">
        <v>366</v>
      </c>
      <c r="G150">
        <v>354</v>
      </c>
      <c r="H150">
        <v>341</v>
      </c>
      <c r="I150">
        <v>328</v>
      </c>
      <c r="J150">
        <v>315</v>
      </c>
      <c r="K150">
        <v>302</v>
      </c>
      <c r="L150">
        <v>288</v>
      </c>
      <c r="M150">
        <v>275</v>
      </c>
      <c r="N150">
        <v>262</v>
      </c>
      <c r="O150">
        <v>250</v>
      </c>
      <c r="P150">
        <v>238</v>
      </c>
      <c r="Q150">
        <v>228</v>
      </c>
      <c r="R150">
        <v>219</v>
      </c>
      <c r="S150">
        <v>212</v>
      </c>
      <c r="T150">
        <v>206</v>
      </c>
      <c r="U150">
        <v>203</v>
      </c>
      <c r="V150">
        <v>202</v>
      </c>
      <c r="W150">
        <v>203</v>
      </c>
      <c r="X150">
        <v>206</v>
      </c>
      <c r="Y150">
        <v>211</v>
      </c>
      <c r="Z150">
        <v>219</v>
      </c>
      <c r="AA150">
        <v>229</v>
      </c>
      <c r="AB150">
        <v>240</v>
      </c>
      <c r="AC150">
        <v>253</v>
      </c>
      <c r="AD150">
        <v>267</v>
      </c>
      <c r="AE150">
        <v>282</v>
      </c>
      <c r="AF150">
        <v>298</v>
      </c>
      <c r="AG150">
        <v>314</v>
      </c>
      <c r="AH150">
        <v>330</v>
      </c>
      <c r="AI150">
        <v>347</v>
      </c>
      <c r="AJ150">
        <v>363</v>
      </c>
      <c r="AK150">
        <v>378</v>
      </c>
      <c r="AL150">
        <v>393</v>
      </c>
      <c r="AM150">
        <v>407</v>
      </c>
      <c r="AN150">
        <v>420</v>
      </c>
      <c r="AO150">
        <v>432</v>
      </c>
      <c r="AP150">
        <v>444</v>
      </c>
      <c r="AQ150">
        <v>455</v>
      </c>
      <c r="AR150">
        <v>464</v>
      </c>
      <c r="AS150">
        <v>473</v>
      </c>
      <c r="AT150">
        <v>481</v>
      </c>
      <c r="AU150">
        <v>489</v>
      </c>
      <c r="AV150">
        <v>495</v>
      </c>
      <c r="AW150">
        <v>500</v>
      </c>
      <c r="AX150">
        <v>505</v>
      </c>
      <c r="AY150">
        <v>508</v>
      </c>
      <c r="AZ150">
        <v>511</v>
      </c>
      <c r="BA150">
        <v>513</v>
      </c>
      <c r="BB150">
        <v>514</v>
      </c>
      <c r="BC150">
        <v>515</v>
      </c>
      <c r="BD150">
        <v>514</v>
      </c>
      <c r="BE150">
        <v>513</v>
      </c>
      <c r="BF150">
        <v>512</v>
      </c>
      <c r="BG150">
        <v>509</v>
      </c>
      <c r="BH150">
        <v>507</v>
      </c>
      <c r="BI150">
        <v>503</v>
      </c>
      <c r="BJ150">
        <v>500</v>
      </c>
      <c r="BK150">
        <v>496</v>
      </c>
      <c r="BL150">
        <v>491</v>
      </c>
      <c r="BM150">
        <v>486</v>
      </c>
      <c r="BN150">
        <v>481</v>
      </c>
      <c r="BO150">
        <v>476</v>
      </c>
      <c r="BP150">
        <v>470</v>
      </c>
      <c r="BQ150">
        <v>464</v>
      </c>
      <c r="BR150">
        <v>457</v>
      </c>
      <c r="BS150">
        <v>451</v>
      </c>
      <c r="BT150">
        <v>443</v>
      </c>
      <c r="BU150">
        <v>436</v>
      </c>
      <c r="BV150">
        <v>427</v>
      </c>
      <c r="BW150">
        <v>419</v>
      </c>
      <c r="BX150">
        <v>410</v>
      </c>
      <c r="BY150">
        <v>400</v>
      </c>
      <c r="BZ150">
        <v>390</v>
      </c>
      <c r="CA150">
        <v>379</v>
      </c>
      <c r="CB150">
        <v>368</v>
      </c>
      <c r="CC150">
        <v>357</v>
      </c>
      <c r="CD150">
        <v>345</v>
      </c>
      <c r="CE150">
        <v>332</v>
      </c>
      <c r="CF150">
        <v>320</v>
      </c>
      <c r="CG150">
        <v>307</v>
      </c>
      <c r="CH150">
        <v>294</v>
      </c>
      <c r="CI150">
        <v>281</v>
      </c>
      <c r="CJ150">
        <v>269</v>
      </c>
      <c r="CK150">
        <v>258</v>
      </c>
      <c r="CL150">
        <v>247</v>
      </c>
      <c r="CM150">
        <v>238</v>
      </c>
      <c r="CN150">
        <v>230</v>
      </c>
      <c r="CO150">
        <v>224</v>
      </c>
      <c r="CP150">
        <v>219</v>
      </c>
      <c r="CQ150">
        <v>217</v>
      </c>
      <c r="CR150">
        <v>216</v>
      </c>
      <c r="CS150">
        <v>218</v>
      </c>
      <c r="CT150">
        <v>222</v>
      </c>
      <c r="CU150">
        <v>228</v>
      </c>
      <c r="CV150">
        <v>236</v>
      </c>
      <c r="CW150">
        <v>246</v>
      </c>
      <c r="CX150">
        <v>257</v>
      </c>
      <c r="CY150">
        <v>270</v>
      </c>
      <c r="CZ150">
        <v>284</v>
      </c>
      <c r="DA150">
        <v>298</v>
      </c>
      <c r="DB150">
        <v>313</v>
      </c>
      <c r="DC150">
        <v>329</v>
      </c>
      <c r="DD150">
        <v>344</v>
      </c>
      <c r="DE150">
        <v>359</v>
      </c>
      <c r="DF150">
        <v>374</v>
      </c>
      <c r="DG150">
        <v>388</v>
      </c>
      <c r="DH150">
        <v>402</v>
      </c>
      <c r="DI150">
        <v>415</v>
      </c>
      <c r="DJ150">
        <v>427</v>
      </c>
      <c r="DK150">
        <v>438</v>
      </c>
      <c r="DL150">
        <v>449</v>
      </c>
      <c r="DM150">
        <v>458</v>
      </c>
      <c r="DN150">
        <v>467</v>
      </c>
      <c r="DO150">
        <v>475</v>
      </c>
      <c r="DP150">
        <v>482</v>
      </c>
      <c r="DQ150">
        <v>488</v>
      </c>
      <c r="DR150">
        <v>493</v>
      </c>
      <c r="DS150">
        <v>498</v>
      </c>
      <c r="DT150">
        <v>501</v>
      </c>
      <c r="DU150">
        <v>504</v>
      </c>
      <c r="DV150">
        <v>506</v>
      </c>
      <c r="DW150">
        <v>507</v>
      </c>
      <c r="DX150">
        <v>508</v>
      </c>
      <c r="DY150">
        <v>508</v>
      </c>
      <c r="DZ150">
        <v>507</v>
      </c>
      <c r="EA150">
        <v>506</v>
      </c>
      <c r="EB150">
        <v>504</v>
      </c>
      <c r="EC150">
        <v>502</v>
      </c>
      <c r="ED150">
        <v>499</v>
      </c>
      <c r="EE150">
        <v>496</v>
      </c>
      <c r="EF150">
        <v>492</v>
      </c>
      <c r="EG150">
        <v>489</v>
      </c>
      <c r="EH150">
        <v>485</v>
      </c>
      <c r="EI150">
        <v>481</v>
      </c>
      <c r="EJ150">
        <v>476</v>
      </c>
      <c r="EK150">
        <v>471</v>
      </c>
      <c r="EL150">
        <v>466</v>
      </c>
      <c r="EM150">
        <v>461</v>
      </c>
      <c r="EN150">
        <v>455</v>
      </c>
      <c r="EO150">
        <v>449</v>
      </c>
      <c r="EP150">
        <v>442</v>
      </c>
      <c r="ER150" s="4">
        <f>PM!K147</f>
        <v>0.32638888555555556</v>
      </c>
      <c r="ES150" s="3">
        <f>MATCH(PM!K147,Annuaire!$B$3:$EP$3)</f>
        <v>48</v>
      </c>
      <c r="ET150">
        <f t="shared" ca="1" si="30"/>
        <v>0.3263886844444443</v>
      </c>
      <c r="EU150">
        <f t="shared" ca="1" si="31"/>
        <v>0.3333331244444443</v>
      </c>
      <c r="EV150">
        <f t="shared" ca="1" si="32"/>
        <v>500</v>
      </c>
      <c r="EW150">
        <f t="shared" ca="1" si="33"/>
        <v>505</v>
      </c>
      <c r="EY150" s="5">
        <f ca="1">(((PM!K147-Annuaire!ET150)*(Annuaire!EW150-Annuaire!EV150))/(Annuaire!EU150-Annuaire!ET150))+Annuaire!EV150</f>
        <v>500.00014480009276</v>
      </c>
      <c r="FA150" s="6">
        <f>PM!N147</f>
        <v>0.83541666633333334</v>
      </c>
      <c r="FB150">
        <f>MATCH(PM!N147,Annuaire!$B$3:$EP$3)</f>
        <v>121</v>
      </c>
      <c r="FC150">
        <f t="shared" ca="1" si="34"/>
        <v>0.83333280444444668</v>
      </c>
      <c r="FD150">
        <f t="shared" ca="1" si="35"/>
        <v>0.84027724444444674</v>
      </c>
      <c r="FE150">
        <f t="shared" ca="1" si="36"/>
        <v>493</v>
      </c>
      <c r="FF150">
        <f t="shared" ca="1" si="37"/>
        <v>498</v>
      </c>
      <c r="FH150" s="8">
        <f ca="1">(((PM!N147-Annuaire!FC150)*(Annuaire!FF150-Annuaire!FE150))/(Annuaire!FD150-Annuaire!FC150))+Annuaire!FE150</f>
        <v>494.50038152024257</v>
      </c>
    </row>
    <row r="151" spans="1:164" x14ac:dyDescent="0.25">
      <c r="A151" s="1">
        <v>42238</v>
      </c>
      <c r="B151">
        <v>442</v>
      </c>
      <c r="C151">
        <v>435</v>
      </c>
      <c r="D151">
        <v>428</v>
      </c>
      <c r="E151">
        <v>420</v>
      </c>
      <c r="F151">
        <v>412</v>
      </c>
      <c r="G151">
        <v>403</v>
      </c>
      <c r="H151">
        <v>394</v>
      </c>
      <c r="I151">
        <v>384</v>
      </c>
      <c r="J151">
        <v>373</v>
      </c>
      <c r="K151">
        <v>363</v>
      </c>
      <c r="L151">
        <v>352</v>
      </c>
      <c r="M151">
        <v>340</v>
      </c>
      <c r="N151">
        <v>328</v>
      </c>
      <c r="O151">
        <v>316</v>
      </c>
      <c r="P151">
        <v>304</v>
      </c>
      <c r="Q151">
        <v>293</v>
      </c>
      <c r="R151">
        <v>281</v>
      </c>
      <c r="S151">
        <v>270</v>
      </c>
      <c r="T151">
        <v>260</v>
      </c>
      <c r="U151">
        <v>251</v>
      </c>
      <c r="V151">
        <v>243</v>
      </c>
      <c r="W151">
        <v>237</v>
      </c>
      <c r="X151">
        <v>232</v>
      </c>
      <c r="Y151">
        <v>229</v>
      </c>
      <c r="Z151">
        <v>228</v>
      </c>
      <c r="AA151">
        <v>229</v>
      </c>
      <c r="AB151">
        <v>232</v>
      </c>
      <c r="AC151">
        <v>237</v>
      </c>
      <c r="AD151">
        <v>244</v>
      </c>
      <c r="AE151">
        <v>252</v>
      </c>
      <c r="AF151">
        <v>262</v>
      </c>
      <c r="AG151">
        <v>273</v>
      </c>
      <c r="AH151">
        <v>285</v>
      </c>
      <c r="AI151">
        <v>298</v>
      </c>
      <c r="AJ151">
        <v>312</v>
      </c>
      <c r="AK151">
        <v>325</v>
      </c>
      <c r="AL151">
        <v>339</v>
      </c>
      <c r="AM151">
        <v>353</v>
      </c>
      <c r="AN151">
        <v>366</v>
      </c>
      <c r="AO151">
        <v>379</v>
      </c>
      <c r="AP151">
        <v>391</v>
      </c>
      <c r="AQ151">
        <v>403</v>
      </c>
      <c r="AR151">
        <v>414</v>
      </c>
      <c r="AS151">
        <v>424</v>
      </c>
      <c r="AT151">
        <v>433</v>
      </c>
      <c r="AU151">
        <v>442</v>
      </c>
      <c r="AV151">
        <v>449</v>
      </c>
      <c r="AW151">
        <v>456</v>
      </c>
      <c r="AX151">
        <v>463</v>
      </c>
      <c r="AY151">
        <v>468</v>
      </c>
      <c r="AZ151">
        <v>473</v>
      </c>
      <c r="BA151">
        <v>478</v>
      </c>
      <c r="BB151">
        <v>481</v>
      </c>
      <c r="BC151">
        <v>484</v>
      </c>
      <c r="BD151">
        <v>487</v>
      </c>
      <c r="BE151">
        <v>488</v>
      </c>
      <c r="BF151">
        <v>490</v>
      </c>
      <c r="BG151">
        <v>490</v>
      </c>
      <c r="BH151">
        <v>491</v>
      </c>
      <c r="BI151">
        <v>490</v>
      </c>
      <c r="BJ151">
        <v>490</v>
      </c>
      <c r="BK151">
        <v>489</v>
      </c>
      <c r="BL151">
        <v>487</v>
      </c>
      <c r="BM151">
        <v>486</v>
      </c>
      <c r="BN151">
        <v>484</v>
      </c>
      <c r="BO151">
        <v>481</v>
      </c>
      <c r="BP151">
        <v>479</v>
      </c>
      <c r="BQ151">
        <v>476</v>
      </c>
      <c r="BR151">
        <v>473</v>
      </c>
      <c r="BS151">
        <v>470</v>
      </c>
      <c r="BT151">
        <v>466</v>
      </c>
      <c r="BU151">
        <v>462</v>
      </c>
      <c r="BV151">
        <v>457</v>
      </c>
      <c r="BW151">
        <v>452</v>
      </c>
      <c r="BX151">
        <v>447</v>
      </c>
      <c r="BY151">
        <v>441</v>
      </c>
      <c r="BZ151">
        <v>434</v>
      </c>
      <c r="CA151">
        <v>427</v>
      </c>
      <c r="CB151">
        <v>420</v>
      </c>
      <c r="CC151">
        <v>412</v>
      </c>
      <c r="CD151">
        <v>403</v>
      </c>
      <c r="CE151">
        <v>394</v>
      </c>
      <c r="CF151">
        <v>384</v>
      </c>
      <c r="CG151">
        <v>373</v>
      </c>
      <c r="CH151">
        <v>363</v>
      </c>
      <c r="CI151">
        <v>351</v>
      </c>
      <c r="CJ151">
        <v>340</v>
      </c>
      <c r="CK151">
        <v>328</v>
      </c>
      <c r="CL151">
        <v>316</v>
      </c>
      <c r="CM151">
        <v>305</v>
      </c>
      <c r="CN151">
        <v>293</v>
      </c>
      <c r="CO151">
        <v>283</v>
      </c>
      <c r="CP151">
        <v>273</v>
      </c>
      <c r="CQ151">
        <v>264</v>
      </c>
      <c r="CR151">
        <v>256</v>
      </c>
      <c r="CS151">
        <v>250</v>
      </c>
      <c r="CT151">
        <v>245</v>
      </c>
      <c r="CU151">
        <v>242</v>
      </c>
      <c r="CV151">
        <v>241</v>
      </c>
      <c r="CW151">
        <v>241</v>
      </c>
      <c r="CX151">
        <v>244</v>
      </c>
      <c r="CY151">
        <v>248</v>
      </c>
      <c r="CZ151">
        <v>255</v>
      </c>
      <c r="DA151">
        <v>262</v>
      </c>
      <c r="DB151">
        <v>271</v>
      </c>
      <c r="DC151">
        <v>282</v>
      </c>
      <c r="DD151">
        <v>293</v>
      </c>
      <c r="DE151">
        <v>305</v>
      </c>
      <c r="DF151">
        <v>318</v>
      </c>
      <c r="DG151">
        <v>330</v>
      </c>
      <c r="DH151">
        <v>343</v>
      </c>
      <c r="DI151">
        <v>356</v>
      </c>
      <c r="DJ151">
        <v>368</v>
      </c>
      <c r="DK151">
        <v>380</v>
      </c>
      <c r="DL151">
        <v>391</v>
      </c>
      <c r="DM151">
        <v>402</v>
      </c>
      <c r="DN151">
        <v>412</v>
      </c>
      <c r="DO151">
        <v>421</v>
      </c>
      <c r="DP151">
        <v>430</v>
      </c>
      <c r="DQ151">
        <v>438</v>
      </c>
      <c r="DR151">
        <v>445</v>
      </c>
      <c r="DS151">
        <v>451</v>
      </c>
      <c r="DT151">
        <v>457</v>
      </c>
      <c r="DU151">
        <v>462</v>
      </c>
      <c r="DV151">
        <v>467</v>
      </c>
      <c r="DW151">
        <v>471</v>
      </c>
      <c r="DX151">
        <v>474</v>
      </c>
      <c r="DY151">
        <v>476</v>
      </c>
      <c r="DZ151">
        <v>478</v>
      </c>
      <c r="EA151">
        <v>480</v>
      </c>
      <c r="EB151">
        <v>481</v>
      </c>
      <c r="EC151">
        <v>481</v>
      </c>
      <c r="ED151">
        <v>481</v>
      </c>
      <c r="EE151">
        <v>481</v>
      </c>
      <c r="EF151">
        <v>480</v>
      </c>
      <c r="EG151">
        <v>480</v>
      </c>
      <c r="EH151">
        <v>478</v>
      </c>
      <c r="EI151">
        <v>477</v>
      </c>
      <c r="EJ151">
        <v>475</v>
      </c>
      <c r="EK151">
        <v>474</v>
      </c>
      <c r="EL151">
        <v>471</v>
      </c>
      <c r="EM151">
        <v>469</v>
      </c>
      <c r="EN151">
        <v>467</v>
      </c>
      <c r="EO151">
        <v>464</v>
      </c>
      <c r="EP151">
        <v>461</v>
      </c>
      <c r="ER151" s="4">
        <f>PM!K148</f>
        <v>0.36041666333333333</v>
      </c>
      <c r="ES151" s="3">
        <f>MATCH(PM!K148,Annuaire!$B$3:$EP$3)</f>
        <v>52</v>
      </c>
      <c r="ET151">
        <f t="shared" ca="1" si="30"/>
        <v>0.35416644444444428</v>
      </c>
      <c r="EU151">
        <f t="shared" ca="1" si="31"/>
        <v>0.36111088444444428</v>
      </c>
      <c r="EV151">
        <f t="shared" ca="1" si="32"/>
        <v>478</v>
      </c>
      <c r="EW151">
        <f t="shared" ca="1" si="33"/>
        <v>481</v>
      </c>
      <c r="EY151" s="5">
        <f ca="1">(((PM!K148-Annuaire!ET151)*(Annuaire!EW151-Annuaire!EV151))/(Annuaire!EU151-Annuaire!ET151))+Annuaire!EV151</f>
        <v>480.70009628806167</v>
      </c>
      <c r="FA151" s="6">
        <f>PM!N148</f>
        <v>0.87291666633333331</v>
      </c>
      <c r="FB151">
        <f>MATCH(PM!N148,Annuaire!$B$3:$EP$3)</f>
        <v>126</v>
      </c>
      <c r="FC151">
        <f t="shared" ca="1" si="34"/>
        <v>0.86805500444444694</v>
      </c>
      <c r="FD151">
        <f t="shared" ca="1" si="35"/>
        <v>0.87499944444444699</v>
      </c>
      <c r="FE151">
        <f t="shared" ca="1" si="36"/>
        <v>471</v>
      </c>
      <c r="FF151">
        <f t="shared" ca="1" si="37"/>
        <v>474</v>
      </c>
      <c r="FH151" s="8">
        <f ca="1">(((PM!N148-Annuaire!FC151)*(Annuaire!FF151-Annuaire!FE151))/(Annuaire!FD151-Annuaire!FC151))+Annuaire!FE151</f>
        <v>473.10023928015204</v>
      </c>
    </row>
    <row r="152" spans="1:164" x14ac:dyDescent="0.25">
      <c r="A152" s="1">
        <v>42239</v>
      </c>
      <c r="B152">
        <v>461</v>
      </c>
      <c r="C152">
        <v>457</v>
      </c>
      <c r="D152">
        <v>454</v>
      </c>
      <c r="E152">
        <v>449</v>
      </c>
      <c r="F152">
        <v>445</v>
      </c>
      <c r="G152">
        <v>439</v>
      </c>
      <c r="H152">
        <v>434</v>
      </c>
      <c r="I152">
        <v>428</v>
      </c>
      <c r="J152">
        <v>421</v>
      </c>
      <c r="K152">
        <v>414</v>
      </c>
      <c r="L152">
        <v>406</v>
      </c>
      <c r="M152">
        <v>398</v>
      </c>
      <c r="N152">
        <v>389</v>
      </c>
      <c r="O152">
        <v>380</v>
      </c>
      <c r="P152">
        <v>370</v>
      </c>
      <c r="Q152">
        <v>360</v>
      </c>
      <c r="R152">
        <v>350</v>
      </c>
      <c r="S152">
        <v>339</v>
      </c>
      <c r="T152">
        <v>328</v>
      </c>
      <c r="U152">
        <v>318</v>
      </c>
      <c r="V152">
        <v>308</v>
      </c>
      <c r="W152">
        <v>298</v>
      </c>
      <c r="X152">
        <v>288</v>
      </c>
      <c r="Y152">
        <v>280</v>
      </c>
      <c r="Z152">
        <v>272</v>
      </c>
      <c r="AA152">
        <v>266</v>
      </c>
      <c r="AB152">
        <v>260</v>
      </c>
      <c r="AC152">
        <v>257</v>
      </c>
      <c r="AD152">
        <v>254</v>
      </c>
      <c r="AE152">
        <v>254</v>
      </c>
      <c r="AF152">
        <v>255</v>
      </c>
      <c r="AG152">
        <v>258</v>
      </c>
      <c r="AH152">
        <v>262</v>
      </c>
      <c r="AI152">
        <v>267</v>
      </c>
      <c r="AJ152">
        <v>274</v>
      </c>
      <c r="AK152">
        <v>283</v>
      </c>
      <c r="AL152">
        <v>292</v>
      </c>
      <c r="AM152">
        <v>302</v>
      </c>
      <c r="AN152">
        <v>313</v>
      </c>
      <c r="AO152">
        <v>323</v>
      </c>
      <c r="AP152">
        <v>335</v>
      </c>
      <c r="AQ152">
        <v>346</v>
      </c>
      <c r="AR152">
        <v>357</v>
      </c>
      <c r="AS152">
        <v>367</v>
      </c>
      <c r="AT152">
        <v>377</v>
      </c>
      <c r="AU152">
        <v>387</v>
      </c>
      <c r="AV152">
        <v>396</v>
      </c>
      <c r="AW152">
        <v>404</v>
      </c>
      <c r="AX152">
        <v>412</v>
      </c>
      <c r="AY152">
        <v>419</v>
      </c>
      <c r="AZ152">
        <v>426</v>
      </c>
      <c r="BA152">
        <v>432</v>
      </c>
      <c r="BB152">
        <v>438</v>
      </c>
      <c r="BC152">
        <v>442</v>
      </c>
      <c r="BD152">
        <v>447</v>
      </c>
      <c r="BE152">
        <v>451</v>
      </c>
      <c r="BF152">
        <v>455</v>
      </c>
      <c r="BG152">
        <v>458</v>
      </c>
      <c r="BH152">
        <v>461</v>
      </c>
      <c r="BI152">
        <v>463</v>
      </c>
      <c r="BJ152">
        <v>465</v>
      </c>
      <c r="BK152">
        <v>467</v>
      </c>
      <c r="BL152">
        <v>469</v>
      </c>
      <c r="BM152">
        <v>470</v>
      </c>
      <c r="BN152">
        <v>472</v>
      </c>
      <c r="BO152">
        <v>473</v>
      </c>
      <c r="BP152">
        <v>473</v>
      </c>
      <c r="BQ152">
        <v>474</v>
      </c>
      <c r="BR152">
        <v>474</v>
      </c>
      <c r="BS152">
        <v>474</v>
      </c>
      <c r="BT152">
        <v>474</v>
      </c>
      <c r="BU152">
        <v>474</v>
      </c>
      <c r="BV152">
        <v>473</v>
      </c>
      <c r="BW152">
        <v>472</v>
      </c>
      <c r="BX152">
        <v>470</v>
      </c>
      <c r="BY152">
        <v>468</v>
      </c>
      <c r="BZ152">
        <v>466</v>
      </c>
      <c r="CA152">
        <v>463</v>
      </c>
      <c r="CB152">
        <v>459</v>
      </c>
      <c r="CC152">
        <v>455</v>
      </c>
      <c r="CD152">
        <v>450</v>
      </c>
      <c r="CE152">
        <v>444</v>
      </c>
      <c r="CF152">
        <v>438</v>
      </c>
      <c r="CG152">
        <v>431</v>
      </c>
      <c r="CH152">
        <v>424</v>
      </c>
      <c r="CI152">
        <v>416</v>
      </c>
      <c r="CJ152">
        <v>407</v>
      </c>
      <c r="CK152">
        <v>398</v>
      </c>
      <c r="CL152">
        <v>388</v>
      </c>
      <c r="CM152">
        <v>378</v>
      </c>
      <c r="CN152">
        <v>367</v>
      </c>
      <c r="CO152">
        <v>356</v>
      </c>
      <c r="CP152">
        <v>345</v>
      </c>
      <c r="CQ152">
        <v>334</v>
      </c>
      <c r="CR152">
        <v>323</v>
      </c>
      <c r="CS152">
        <v>312</v>
      </c>
      <c r="CT152">
        <v>302</v>
      </c>
      <c r="CU152">
        <v>293</v>
      </c>
      <c r="CV152">
        <v>284</v>
      </c>
      <c r="CW152">
        <v>277</v>
      </c>
      <c r="CX152">
        <v>271</v>
      </c>
      <c r="CY152">
        <v>266</v>
      </c>
      <c r="CZ152">
        <v>263</v>
      </c>
      <c r="DA152">
        <v>261</v>
      </c>
      <c r="DB152">
        <v>261</v>
      </c>
      <c r="DC152">
        <v>262</v>
      </c>
      <c r="DD152">
        <v>265</v>
      </c>
      <c r="DE152">
        <v>270</v>
      </c>
      <c r="DF152">
        <v>276</v>
      </c>
      <c r="DG152">
        <v>283</v>
      </c>
      <c r="DH152">
        <v>291</v>
      </c>
      <c r="DI152">
        <v>299</v>
      </c>
      <c r="DJ152">
        <v>309</v>
      </c>
      <c r="DK152">
        <v>319</v>
      </c>
      <c r="DL152">
        <v>329</v>
      </c>
      <c r="DM152">
        <v>339</v>
      </c>
      <c r="DN152">
        <v>349</v>
      </c>
      <c r="DO152">
        <v>359</v>
      </c>
      <c r="DP152">
        <v>368</v>
      </c>
      <c r="DQ152">
        <v>377</v>
      </c>
      <c r="DR152">
        <v>386</v>
      </c>
      <c r="DS152">
        <v>394</v>
      </c>
      <c r="DT152">
        <v>402</v>
      </c>
      <c r="DU152">
        <v>409</v>
      </c>
      <c r="DV152">
        <v>415</v>
      </c>
      <c r="DW152">
        <v>421</v>
      </c>
      <c r="DX152">
        <v>427</v>
      </c>
      <c r="DY152">
        <v>432</v>
      </c>
      <c r="DZ152">
        <v>436</v>
      </c>
      <c r="EA152">
        <v>440</v>
      </c>
      <c r="EB152">
        <v>444</v>
      </c>
      <c r="EC152">
        <v>447</v>
      </c>
      <c r="ED152">
        <v>450</v>
      </c>
      <c r="EE152">
        <v>453</v>
      </c>
      <c r="EF152">
        <v>455</v>
      </c>
      <c r="EG152">
        <v>457</v>
      </c>
      <c r="EH152">
        <v>459</v>
      </c>
      <c r="EI152">
        <v>460</v>
      </c>
      <c r="EJ152">
        <v>462</v>
      </c>
      <c r="EK152">
        <v>463</v>
      </c>
      <c r="EL152">
        <v>464</v>
      </c>
      <c r="EM152">
        <v>465</v>
      </c>
      <c r="EN152">
        <v>465</v>
      </c>
      <c r="EO152">
        <v>466</v>
      </c>
      <c r="EP152">
        <v>466</v>
      </c>
      <c r="ER152" s="4">
        <f>PM!K149</f>
        <v>0.43680555222222217</v>
      </c>
      <c r="ES152" s="3">
        <f>MATCH(PM!K149,Annuaire!$B$3:$EP$3)</f>
        <v>63</v>
      </c>
      <c r="ET152">
        <f t="shared" ca="1" si="30"/>
        <v>0.43055528444444424</v>
      </c>
      <c r="EU152">
        <f t="shared" ca="1" si="31"/>
        <v>0.43749972444444424</v>
      </c>
      <c r="EV152">
        <f t="shared" ca="1" si="32"/>
        <v>469</v>
      </c>
      <c r="EW152">
        <f t="shared" ca="1" si="33"/>
        <v>470</v>
      </c>
      <c r="EY152" s="5">
        <f ca="1">(((PM!K149-Annuaire!ET152)*(Annuaire!EW152-Annuaire!EV152))/(Annuaire!EU152-Annuaire!ET152))+Annuaire!EV152</f>
        <v>469.90003913602504</v>
      </c>
      <c r="FA152" s="6">
        <f>PM!N149</f>
        <v>0.96666666333333329</v>
      </c>
      <c r="FB152">
        <f>MATCH(PM!N149,Annuaire!$B$3:$EP$3)</f>
        <v>140</v>
      </c>
      <c r="FC152">
        <f t="shared" ca="1" si="34"/>
        <v>0.96527716444444767</v>
      </c>
      <c r="FD152">
        <f t="shared" ca="1" si="35"/>
        <v>0.97222160444444772</v>
      </c>
      <c r="FE152">
        <f t="shared" ca="1" si="36"/>
        <v>463</v>
      </c>
      <c r="FF152">
        <f t="shared" ca="1" si="37"/>
        <v>464</v>
      </c>
      <c r="FH152" s="8">
        <f ca="1">(((PM!N149-Annuaire!FC152)*(Annuaire!FF152-Annuaire!FE152))/(Annuaire!FD152-Annuaire!FC152))+Annuaire!FE152</f>
        <v>463.20008796805581</v>
      </c>
    </row>
    <row r="153" spans="1:164" x14ac:dyDescent="0.25">
      <c r="A153" s="1">
        <v>42240</v>
      </c>
      <c r="B153">
        <v>466</v>
      </c>
      <c r="C153">
        <v>467</v>
      </c>
      <c r="D153">
        <v>466</v>
      </c>
      <c r="E153">
        <v>466</v>
      </c>
      <c r="F153">
        <v>465</v>
      </c>
      <c r="G153">
        <v>463</v>
      </c>
      <c r="H153">
        <v>462</v>
      </c>
      <c r="I153">
        <v>459</v>
      </c>
      <c r="J153">
        <v>456</v>
      </c>
      <c r="K153">
        <v>453</v>
      </c>
      <c r="L153">
        <v>449</v>
      </c>
      <c r="M153">
        <v>444</v>
      </c>
      <c r="N153">
        <v>439</v>
      </c>
      <c r="O153">
        <v>433</v>
      </c>
      <c r="P153">
        <v>427</v>
      </c>
      <c r="Q153">
        <v>420</v>
      </c>
      <c r="R153">
        <v>413</v>
      </c>
      <c r="S153">
        <v>405</v>
      </c>
      <c r="T153">
        <v>396</v>
      </c>
      <c r="U153">
        <v>387</v>
      </c>
      <c r="V153">
        <v>378</v>
      </c>
      <c r="W153">
        <v>368</v>
      </c>
      <c r="X153">
        <v>358</v>
      </c>
      <c r="Y153">
        <v>348</v>
      </c>
      <c r="Z153">
        <v>339</v>
      </c>
      <c r="AA153">
        <v>329</v>
      </c>
      <c r="AB153">
        <v>319</v>
      </c>
      <c r="AC153">
        <v>310</v>
      </c>
      <c r="AD153">
        <v>302</v>
      </c>
      <c r="AE153">
        <v>295</v>
      </c>
      <c r="AF153">
        <v>288</v>
      </c>
      <c r="AG153">
        <v>282</v>
      </c>
      <c r="AH153">
        <v>277</v>
      </c>
      <c r="AI153">
        <v>274</v>
      </c>
      <c r="AJ153">
        <v>272</v>
      </c>
      <c r="AK153">
        <v>271</v>
      </c>
      <c r="AL153">
        <v>272</v>
      </c>
      <c r="AM153">
        <v>274</v>
      </c>
      <c r="AN153">
        <v>277</v>
      </c>
      <c r="AO153">
        <v>281</v>
      </c>
      <c r="AP153">
        <v>286</v>
      </c>
      <c r="AQ153">
        <v>293</v>
      </c>
      <c r="AR153">
        <v>300</v>
      </c>
      <c r="AS153">
        <v>307</v>
      </c>
      <c r="AT153">
        <v>316</v>
      </c>
      <c r="AU153">
        <v>324</v>
      </c>
      <c r="AV153">
        <v>333</v>
      </c>
      <c r="AW153">
        <v>342</v>
      </c>
      <c r="AX153">
        <v>351</v>
      </c>
      <c r="AY153">
        <v>359</v>
      </c>
      <c r="AZ153">
        <v>367</v>
      </c>
      <c r="BA153">
        <v>375</v>
      </c>
      <c r="BB153">
        <v>383</v>
      </c>
      <c r="BC153">
        <v>390</v>
      </c>
      <c r="BD153">
        <v>396</v>
      </c>
      <c r="BE153">
        <v>402</v>
      </c>
      <c r="BF153">
        <v>408</v>
      </c>
      <c r="BG153">
        <v>414</v>
      </c>
      <c r="BH153">
        <v>419</v>
      </c>
      <c r="BI153">
        <v>423</v>
      </c>
      <c r="BJ153">
        <v>428</v>
      </c>
      <c r="BK153">
        <v>432</v>
      </c>
      <c r="BL153">
        <v>436</v>
      </c>
      <c r="BM153">
        <v>440</v>
      </c>
      <c r="BN153">
        <v>444</v>
      </c>
      <c r="BO153">
        <v>448</v>
      </c>
      <c r="BP153">
        <v>452</v>
      </c>
      <c r="BQ153">
        <v>456</v>
      </c>
      <c r="BR153">
        <v>459</v>
      </c>
      <c r="BS153">
        <v>463</v>
      </c>
      <c r="BT153">
        <v>466</v>
      </c>
      <c r="BU153">
        <v>469</v>
      </c>
      <c r="BV153">
        <v>472</v>
      </c>
      <c r="BW153">
        <v>475</v>
      </c>
      <c r="BX153">
        <v>478</v>
      </c>
      <c r="BY153">
        <v>480</v>
      </c>
      <c r="BZ153">
        <v>482</v>
      </c>
      <c r="CA153">
        <v>483</v>
      </c>
      <c r="CB153">
        <v>483</v>
      </c>
      <c r="CC153">
        <v>484</v>
      </c>
      <c r="CD153">
        <v>483</v>
      </c>
      <c r="CE153">
        <v>482</v>
      </c>
      <c r="CF153">
        <v>480</v>
      </c>
      <c r="CG153">
        <v>477</v>
      </c>
      <c r="CH153">
        <v>474</v>
      </c>
      <c r="CI153">
        <v>470</v>
      </c>
      <c r="CJ153">
        <v>465</v>
      </c>
      <c r="CK153">
        <v>459</v>
      </c>
      <c r="CL153">
        <v>452</v>
      </c>
      <c r="CM153">
        <v>445</v>
      </c>
      <c r="CN153">
        <v>437</v>
      </c>
      <c r="CO153">
        <v>429</v>
      </c>
      <c r="CP153">
        <v>419</v>
      </c>
      <c r="CQ153">
        <v>410</v>
      </c>
      <c r="CR153">
        <v>399</v>
      </c>
      <c r="CS153">
        <v>389</v>
      </c>
      <c r="CT153">
        <v>378</v>
      </c>
      <c r="CU153">
        <v>367</v>
      </c>
      <c r="CV153">
        <v>355</v>
      </c>
      <c r="CW153">
        <v>344</v>
      </c>
      <c r="CX153">
        <v>333</v>
      </c>
      <c r="CY153">
        <v>323</v>
      </c>
      <c r="CZ153">
        <v>312</v>
      </c>
      <c r="DA153">
        <v>303</v>
      </c>
      <c r="DB153">
        <v>295</v>
      </c>
      <c r="DC153">
        <v>287</v>
      </c>
      <c r="DD153">
        <v>281</v>
      </c>
      <c r="DE153">
        <v>275</v>
      </c>
      <c r="DF153">
        <v>271</v>
      </c>
      <c r="DG153">
        <v>269</v>
      </c>
      <c r="DH153">
        <v>268</v>
      </c>
      <c r="DI153">
        <v>268</v>
      </c>
      <c r="DJ153">
        <v>269</v>
      </c>
      <c r="DK153">
        <v>272</v>
      </c>
      <c r="DL153">
        <v>276</v>
      </c>
      <c r="DM153">
        <v>281</v>
      </c>
      <c r="DN153">
        <v>286</v>
      </c>
      <c r="DO153">
        <v>293</v>
      </c>
      <c r="DP153">
        <v>300</v>
      </c>
      <c r="DQ153">
        <v>308</v>
      </c>
      <c r="DR153">
        <v>316</v>
      </c>
      <c r="DS153">
        <v>325</v>
      </c>
      <c r="DT153">
        <v>333</v>
      </c>
      <c r="DU153">
        <v>341</v>
      </c>
      <c r="DV153">
        <v>350</v>
      </c>
      <c r="DW153">
        <v>358</v>
      </c>
      <c r="DX153">
        <v>365</v>
      </c>
      <c r="DY153">
        <v>373</v>
      </c>
      <c r="DZ153">
        <v>380</v>
      </c>
      <c r="EA153">
        <v>387</v>
      </c>
      <c r="EB153">
        <v>393</v>
      </c>
      <c r="EC153">
        <v>399</v>
      </c>
      <c r="ED153">
        <v>404</v>
      </c>
      <c r="EE153">
        <v>410</v>
      </c>
      <c r="EF153">
        <v>415</v>
      </c>
      <c r="EG153">
        <v>420</v>
      </c>
      <c r="EH153">
        <v>424</v>
      </c>
      <c r="EI153">
        <v>429</v>
      </c>
      <c r="EJ153">
        <v>433</v>
      </c>
      <c r="EK153">
        <v>437</v>
      </c>
      <c r="EL153">
        <v>441</v>
      </c>
      <c r="EM153">
        <v>445</v>
      </c>
      <c r="EN153">
        <v>449</v>
      </c>
      <c r="EO153">
        <v>453</v>
      </c>
      <c r="EP153">
        <v>456</v>
      </c>
      <c r="ER153" s="4">
        <f>PM!K150</f>
        <v>-3.3333336666666671E-2</v>
      </c>
      <c r="ES153" s="3" t="e">
        <f>MATCH(PM!K150,Annuaire!$B$3:$EP$3)</f>
        <v>#N/A</v>
      </c>
      <c r="ET153" t="e">
        <f t="shared" ca="1" si="30"/>
        <v>#N/A</v>
      </c>
      <c r="EU153" t="e">
        <f t="shared" ca="1" si="31"/>
        <v>#N/A</v>
      </c>
      <c r="EV153" t="e">
        <f t="shared" ca="1" si="32"/>
        <v>#N/A</v>
      </c>
      <c r="EW153" t="e">
        <f t="shared" ca="1" si="33"/>
        <v>#N/A</v>
      </c>
      <c r="EY153" s="5" t="e">
        <f ca="1">(((PM!K150-Annuaire!ET153)*(Annuaire!EW153-Annuaire!EV153))/(Annuaire!EU153-Annuaire!ET153))+Annuaire!EV153</f>
        <v>#N/A</v>
      </c>
      <c r="FA153" s="6">
        <f>PM!N150</f>
        <v>0.50416666633333329</v>
      </c>
      <c r="FB153">
        <f>MATCH(PM!N150,Annuaire!$B$3:$EP$3)</f>
        <v>73</v>
      </c>
      <c r="FC153">
        <f t="shared" ca="1" si="34"/>
        <v>0.4999996844444442</v>
      </c>
      <c r="FD153">
        <f t="shared" ca="1" si="35"/>
        <v>0.50694412444444426</v>
      </c>
      <c r="FE153">
        <f t="shared" ca="1" si="36"/>
        <v>472</v>
      </c>
      <c r="FF153">
        <f t="shared" ca="1" si="37"/>
        <v>475</v>
      </c>
      <c r="FH153" s="8">
        <f ca="1">(((PM!N150-Annuaire!FC153)*(Annuaire!FF153-Annuaire!FE153))/(Annuaire!FD153-Annuaire!FC153))+Annuaire!FE153</f>
        <v>473.80013732808794</v>
      </c>
    </row>
    <row r="154" spans="1:164" x14ac:dyDescent="0.25">
      <c r="A154" s="1">
        <v>42241</v>
      </c>
      <c r="B154">
        <v>456</v>
      </c>
      <c r="C154">
        <v>460</v>
      </c>
      <c r="D154">
        <v>463</v>
      </c>
      <c r="E154">
        <v>466</v>
      </c>
      <c r="F154">
        <v>469</v>
      </c>
      <c r="G154">
        <v>472</v>
      </c>
      <c r="H154">
        <v>474</v>
      </c>
      <c r="I154">
        <v>476</v>
      </c>
      <c r="J154">
        <v>478</v>
      </c>
      <c r="K154">
        <v>479</v>
      </c>
      <c r="L154">
        <v>479</v>
      </c>
      <c r="M154">
        <v>478</v>
      </c>
      <c r="N154">
        <v>477</v>
      </c>
      <c r="O154">
        <v>476</v>
      </c>
      <c r="P154">
        <v>473</v>
      </c>
      <c r="Q154">
        <v>470</v>
      </c>
      <c r="R154">
        <v>466</v>
      </c>
      <c r="S154">
        <v>462</v>
      </c>
      <c r="T154">
        <v>456</v>
      </c>
      <c r="U154">
        <v>450</v>
      </c>
      <c r="V154">
        <v>444</v>
      </c>
      <c r="W154">
        <v>436</v>
      </c>
      <c r="X154">
        <v>428</v>
      </c>
      <c r="Y154">
        <v>420</v>
      </c>
      <c r="Z154">
        <v>411</v>
      </c>
      <c r="AA154">
        <v>401</v>
      </c>
      <c r="AB154">
        <v>391</v>
      </c>
      <c r="AC154">
        <v>381</v>
      </c>
      <c r="AD154">
        <v>371</v>
      </c>
      <c r="AE154">
        <v>361</v>
      </c>
      <c r="AF154">
        <v>351</v>
      </c>
      <c r="AG154">
        <v>340</v>
      </c>
      <c r="AH154">
        <v>331</v>
      </c>
      <c r="AI154">
        <v>321</v>
      </c>
      <c r="AJ154">
        <v>312</v>
      </c>
      <c r="AK154">
        <v>303</v>
      </c>
      <c r="AL154">
        <v>295</v>
      </c>
      <c r="AM154">
        <v>288</v>
      </c>
      <c r="AN154">
        <v>282</v>
      </c>
      <c r="AO154">
        <v>277</v>
      </c>
      <c r="AP154">
        <v>273</v>
      </c>
      <c r="AQ154">
        <v>270</v>
      </c>
      <c r="AR154">
        <v>269</v>
      </c>
      <c r="AS154">
        <v>268</v>
      </c>
      <c r="AT154">
        <v>269</v>
      </c>
      <c r="AU154">
        <v>271</v>
      </c>
      <c r="AV154">
        <v>274</v>
      </c>
      <c r="AW154">
        <v>278</v>
      </c>
      <c r="AX154">
        <v>283</v>
      </c>
      <c r="AY154">
        <v>290</v>
      </c>
      <c r="AZ154">
        <v>296</v>
      </c>
      <c r="BA154">
        <v>304</v>
      </c>
      <c r="BB154">
        <v>312</v>
      </c>
      <c r="BC154">
        <v>320</v>
      </c>
      <c r="BD154">
        <v>328</v>
      </c>
      <c r="BE154">
        <v>337</v>
      </c>
      <c r="BF154">
        <v>345</v>
      </c>
      <c r="BG154">
        <v>353</v>
      </c>
      <c r="BH154">
        <v>361</v>
      </c>
      <c r="BI154">
        <v>369</v>
      </c>
      <c r="BJ154">
        <v>376</v>
      </c>
      <c r="BK154">
        <v>384</v>
      </c>
      <c r="BL154">
        <v>391</v>
      </c>
      <c r="BM154">
        <v>397</v>
      </c>
      <c r="BN154">
        <v>404</v>
      </c>
      <c r="BO154">
        <v>410</v>
      </c>
      <c r="BP154">
        <v>416</v>
      </c>
      <c r="BQ154">
        <v>423</v>
      </c>
      <c r="BR154">
        <v>429</v>
      </c>
      <c r="BS154">
        <v>435</v>
      </c>
      <c r="BT154">
        <v>441</v>
      </c>
      <c r="BU154">
        <v>448</v>
      </c>
      <c r="BV154">
        <v>454</v>
      </c>
      <c r="BW154">
        <v>460</v>
      </c>
      <c r="BX154">
        <v>466</v>
      </c>
      <c r="BY154">
        <v>472</v>
      </c>
      <c r="BZ154">
        <v>478</v>
      </c>
      <c r="CA154">
        <v>484</v>
      </c>
      <c r="CB154">
        <v>489</v>
      </c>
      <c r="CC154">
        <v>494</v>
      </c>
      <c r="CD154">
        <v>498</v>
      </c>
      <c r="CE154">
        <v>502</v>
      </c>
      <c r="CF154">
        <v>505</v>
      </c>
      <c r="CG154">
        <v>507</v>
      </c>
      <c r="CH154">
        <v>508</v>
      </c>
      <c r="CI154">
        <v>509</v>
      </c>
      <c r="CJ154">
        <v>508</v>
      </c>
      <c r="CK154">
        <v>507</v>
      </c>
      <c r="CL154">
        <v>505</v>
      </c>
      <c r="CM154">
        <v>502</v>
      </c>
      <c r="CN154">
        <v>498</v>
      </c>
      <c r="CO154">
        <v>493</v>
      </c>
      <c r="CP154">
        <v>487</v>
      </c>
      <c r="CQ154">
        <v>480</v>
      </c>
      <c r="CR154">
        <v>473</v>
      </c>
      <c r="CS154">
        <v>464</v>
      </c>
      <c r="CT154">
        <v>455</v>
      </c>
      <c r="CU154">
        <v>445</v>
      </c>
      <c r="CV154">
        <v>435</v>
      </c>
      <c r="CW154">
        <v>424</v>
      </c>
      <c r="CX154">
        <v>412</v>
      </c>
      <c r="CY154">
        <v>400</v>
      </c>
      <c r="CZ154">
        <v>388</v>
      </c>
      <c r="DA154">
        <v>376</v>
      </c>
      <c r="DB154">
        <v>363</v>
      </c>
      <c r="DC154">
        <v>351</v>
      </c>
      <c r="DD154">
        <v>338</v>
      </c>
      <c r="DE154">
        <v>326</v>
      </c>
      <c r="DF154">
        <v>315</v>
      </c>
      <c r="DG154">
        <v>304</v>
      </c>
      <c r="DH154">
        <v>294</v>
      </c>
      <c r="DI154">
        <v>284</v>
      </c>
      <c r="DJ154">
        <v>276</v>
      </c>
      <c r="DK154">
        <v>268</v>
      </c>
      <c r="DL154">
        <v>262</v>
      </c>
      <c r="DM154">
        <v>257</v>
      </c>
      <c r="DN154">
        <v>253</v>
      </c>
      <c r="DO154">
        <v>251</v>
      </c>
      <c r="DP154">
        <v>250</v>
      </c>
      <c r="DQ154">
        <v>251</v>
      </c>
      <c r="DR154">
        <v>253</v>
      </c>
      <c r="DS154">
        <v>256</v>
      </c>
      <c r="DT154">
        <v>260</v>
      </c>
      <c r="DU154">
        <v>265</v>
      </c>
      <c r="DV154">
        <v>272</v>
      </c>
      <c r="DW154">
        <v>279</v>
      </c>
      <c r="DX154">
        <v>287</v>
      </c>
      <c r="DY154">
        <v>295</v>
      </c>
      <c r="DZ154">
        <v>304</v>
      </c>
      <c r="EA154">
        <v>313</v>
      </c>
      <c r="EB154">
        <v>322</v>
      </c>
      <c r="EC154">
        <v>330</v>
      </c>
      <c r="ED154">
        <v>339</v>
      </c>
      <c r="EE154">
        <v>348</v>
      </c>
      <c r="EF154">
        <v>357</v>
      </c>
      <c r="EG154">
        <v>365</v>
      </c>
      <c r="EH154">
        <v>373</v>
      </c>
      <c r="EI154">
        <v>381</v>
      </c>
      <c r="EJ154">
        <v>388</v>
      </c>
      <c r="EK154">
        <v>395</v>
      </c>
      <c r="EL154">
        <v>403</v>
      </c>
      <c r="EM154">
        <v>410</v>
      </c>
      <c r="EN154">
        <v>416</v>
      </c>
      <c r="EO154">
        <v>423</v>
      </c>
      <c r="EP154">
        <v>430</v>
      </c>
      <c r="ER154" s="4">
        <f>PM!K151</f>
        <v>2.7083329999999989E-2</v>
      </c>
      <c r="ES154" s="3">
        <f>MATCH(PM!K151,Annuaire!$B$3:$EP$3)</f>
        <v>4</v>
      </c>
      <c r="ET154">
        <f t="shared" ca="1" si="30"/>
        <v>2.0833324444444443E-2</v>
      </c>
      <c r="EU154">
        <f t="shared" ca="1" si="31"/>
        <v>2.7777764444444443E-2</v>
      </c>
      <c r="EV154">
        <f t="shared" ca="1" si="32"/>
        <v>466</v>
      </c>
      <c r="EW154">
        <f t="shared" ca="1" si="33"/>
        <v>469</v>
      </c>
      <c r="EY154" s="5">
        <f ca="1">(((PM!K151-Annuaire!ET154)*(Annuaire!EW154-Annuaire!EV154))/(Annuaire!EU154-Annuaire!ET154))+Annuaire!EV154</f>
        <v>468.70000412800266</v>
      </c>
      <c r="FA154" s="6">
        <f>PM!N151</f>
        <v>0.54999999966666668</v>
      </c>
      <c r="FB154">
        <f>MATCH(PM!N151,Annuaire!$B$3:$EP$3)</f>
        <v>80</v>
      </c>
      <c r="FC154">
        <f t="shared" ca="1" si="34"/>
        <v>0.54861076444444457</v>
      </c>
      <c r="FD154">
        <f t="shared" ca="1" si="35"/>
        <v>0.55555520444444462</v>
      </c>
      <c r="FE154">
        <f t="shared" ca="1" si="36"/>
        <v>494</v>
      </c>
      <c r="FF154">
        <f t="shared" ca="1" si="37"/>
        <v>498</v>
      </c>
      <c r="FH154" s="8">
        <f ca="1">(((PM!N151-Annuaire!FC154)*(Annuaire!FF154-Annuaire!FE154))/(Annuaire!FD154-Annuaire!FC154))+Annuaire!FE154</f>
        <v>494.80020000012792</v>
      </c>
    </row>
    <row r="155" spans="1:164" x14ac:dyDescent="0.25">
      <c r="A155" s="1">
        <v>42242</v>
      </c>
      <c r="B155">
        <v>430</v>
      </c>
      <c r="C155">
        <v>437</v>
      </c>
      <c r="D155">
        <v>444</v>
      </c>
      <c r="E155">
        <v>450</v>
      </c>
      <c r="F155">
        <v>456</v>
      </c>
      <c r="G155">
        <v>462</v>
      </c>
      <c r="H155">
        <v>468</v>
      </c>
      <c r="I155">
        <v>474</v>
      </c>
      <c r="J155">
        <v>480</v>
      </c>
      <c r="K155">
        <v>485</v>
      </c>
      <c r="L155">
        <v>490</v>
      </c>
      <c r="M155">
        <v>494</v>
      </c>
      <c r="N155">
        <v>498</v>
      </c>
      <c r="O155">
        <v>501</v>
      </c>
      <c r="P155">
        <v>503</v>
      </c>
      <c r="Q155">
        <v>505</v>
      </c>
      <c r="R155">
        <v>506</v>
      </c>
      <c r="S155">
        <v>506</v>
      </c>
      <c r="T155">
        <v>505</v>
      </c>
      <c r="U155">
        <v>503</v>
      </c>
      <c r="V155">
        <v>500</v>
      </c>
      <c r="W155">
        <v>497</v>
      </c>
      <c r="X155">
        <v>492</v>
      </c>
      <c r="Y155">
        <v>486</v>
      </c>
      <c r="Z155">
        <v>480</v>
      </c>
      <c r="AA155">
        <v>473</v>
      </c>
      <c r="AB155">
        <v>465</v>
      </c>
      <c r="AC155">
        <v>456</v>
      </c>
      <c r="AD155">
        <v>446</v>
      </c>
      <c r="AE155">
        <v>436</v>
      </c>
      <c r="AF155">
        <v>426</v>
      </c>
      <c r="AG155">
        <v>415</v>
      </c>
      <c r="AH155">
        <v>403</v>
      </c>
      <c r="AI155">
        <v>392</v>
      </c>
      <c r="AJ155">
        <v>380</v>
      </c>
      <c r="AK155">
        <v>368</v>
      </c>
      <c r="AL155">
        <v>355</v>
      </c>
      <c r="AM155">
        <v>343</v>
      </c>
      <c r="AN155">
        <v>331</v>
      </c>
      <c r="AO155">
        <v>319</v>
      </c>
      <c r="AP155">
        <v>308</v>
      </c>
      <c r="AQ155">
        <v>297</v>
      </c>
      <c r="AR155">
        <v>286</v>
      </c>
      <c r="AS155">
        <v>276</v>
      </c>
      <c r="AT155">
        <v>267</v>
      </c>
      <c r="AU155">
        <v>259</v>
      </c>
      <c r="AV155">
        <v>253</v>
      </c>
      <c r="AW155">
        <v>247</v>
      </c>
      <c r="AX155">
        <v>243</v>
      </c>
      <c r="AY155">
        <v>240</v>
      </c>
      <c r="AZ155">
        <v>239</v>
      </c>
      <c r="BA155">
        <v>239</v>
      </c>
      <c r="BB155">
        <v>241</v>
      </c>
      <c r="BC155">
        <v>245</v>
      </c>
      <c r="BD155">
        <v>249</v>
      </c>
      <c r="BE155">
        <v>256</v>
      </c>
      <c r="BF155">
        <v>263</v>
      </c>
      <c r="BG155">
        <v>271</v>
      </c>
      <c r="BH155">
        <v>280</v>
      </c>
      <c r="BI155">
        <v>290</v>
      </c>
      <c r="BJ155">
        <v>300</v>
      </c>
      <c r="BK155">
        <v>311</v>
      </c>
      <c r="BL155">
        <v>322</v>
      </c>
      <c r="BM155">
        <v>332</v>
      </c>
      <c r="BN155">
        <v>343</v>
      </c>
      <c r="BO155">
        <v>353</v>
      </c>
      <c r="BP155">
        <v>364</v>
      </c>
      <c r="BQ155">
        <v>373</v>
      </c>
      <c r="BR155">
        <v>383</v>
      </c>
      <c r="BS155">
        <v>393</v>
      </c>
      <c r="BT155">
        <v>402</v>
      </c>
      <c r="BU155">
        <v>411</v>
      </c>
      <c r="BV155">
        <v>420</v>
      </c>
      <c r="BW155">
        <v>429</v>
      </c>
      <c r="BX155">
        <v>438</v>
      </c>
      <c r="BY155">
        <v>447</v>
      </c>
      <c r="BZ155">
        <v>456</v>
      </c>
      <c r="CA155">
        <v>465</v>
      </c>
      <c r="CB155">
        <v>474</v>
      </c>
      <c r="CC155">
        <v>482</v>
      </c>
      <c r="CD155">
        <v>491</v>
      </c>
      <c r="CE155">
        <v>499</v>
      </c>
      <c r="CF155">
        <v>506</v>
      </c>
      <c r="CG155">
        <v>514</v>
      </c>
      <c r="CH155">
        <v>520</v>
      </c>
      <c r="CI155">
        <v>526</v>
      </c>
      <c r="CJ155">
        <v>531</v>
      </c>
      <c r="CK155">
        <v>536</v>
      </c>
      <c r="CL155">
        <v>539</v>
      </c>
      <c r="CM155">
        <v>541</v>
      </c>
      <c r="CN155">
        <v>543</v>
      </c>
      <c r="CO155">
        <v>543</v>
      </c>
      <c r="CP155">
        <v>542</v>
      </c>
      <c r="CQ155">
        <v>540</v>
      </c>
      <c r="CR155">
        <v>537</v>
      </c>
      <c r="CS155">
        <v>532</v>
      </c>
      <c r="CT155">
        <v>527</v>
      </c>
      <c r="CU155">
        <v>520</v>
      </c>
      <c r="CV155">
        <v>512</v>
      </c>
      <c r="CW155">
        <v>504</v>
      </c>
      <c r="CX155">
        <v>494</v>
      </c>
      <c r="CY155">
        <v>483</v>
      </c>
      <c r="CZ155">
        <v>472</v>
      </c>
      <c r="DA155">
        <v>460</v>
      </c>
      <c r="DB155">
        <v>447</v>
      </c>
      <c r="DC155">
        <v>433</v>
      </c>
      <c r="DD155">
        <v>420</v>
      </c>
      <c r="DE155">
        <v>405</v>
      </c>
      <c r="DF155">
        <v>391</v>
      </c>
      <c r="DG155">
        <v>376</v>
      </c>
      <c r="DH155">
        <v>361</v>
      </c>
      <c r="DI155">
        <v>346</v>
      </c>
      <c r="DJ155">
        <v>331</v>
      </c>
      <c r="DK155">
        <v>316</v>
      </c>
      <c r="DL155">
        <v>302</v>
      </c>
      <c r="DM155">
        <v>288</v>
      </c>
      <c r="DN155">
        <v>275</v>
      </c>
      <c r="DO155">
        <v>262</v>
      </c>
      <c r="DP155">
        <v>251</v>
      </c>
      <c r="DQ155">
        <v>241</v>
      </c>
      <c r="DR155">
        <v>232</v>
      </c>
      <c r="DS155">
        <v>224</v>
      </c>
      <c r="DT155">
        <v>218</v>
      </c>
      <c r="DU155">
        <v>214</v>
      </c>
      <c r="DV155">
        <v>211</v>
      </c>
      <c r="DW155">
        <v>211</v>
      </c>
      <c r="DX155">
        <v>212</v>
      </c>
      <c r="DY155">
        <v>214</v>
      </c>
      <c r="DZ155">
        <v>219</v>
      </c>
      <c r="EA155">
        <v>225</v>
      </c>
      <c r="EB155">
        <v>232</v>
      </c>
      <c r="EC155">
        <v>240</v>
      </c>
      <c r="ED155">
        <v>250</v>
      </c>
      <c r="EE155">
        <v>260</v>
      </c>
      <c r="EF155">
        <v>271</v>
      </c>
      <c r="EG155">
        <v>283</v>
      </c>
      <c r="EH155">
        <v>294</v>
      </c>
      <c r="EI155">
        <v>306</v>
      </c>
      <c r="EJ155">
        <v>318</v>
      </c>
      <c r="EK155">
        <v>330</v>
      </c>
      <c r="EL155">
        <v>342</v>
      </c>
      <c r="EM155">
        <v>353</v>
      </c>
      <c r="EN155">
        <v>364</v>
      </c>
      <c r="EO155">
        <v>375</v>
      </c>
      <c r="EP155">
        <v>385</v>
      </c>
      <c r="ER155" s="4">
        <f>PM!K152</f>
        <v>7.2916663333333326E-2</v>
      </c>
      <c r="ES155" s="3">
        <f>MATCH(PM!K152,Annuaire!$B$3:$EP$3)</f>
        <v>11</v>
      </c>
      <c r="ET155">
        <f t="shared" ca="1" si="30"/>
        <v>6.9444404444444427E-2</v>
      </c>
      <c r="EU155">
        <f t="shared" ca="1" si="31"/>
        <v>7.6388844444444423E-2</v>
      </c>
      <c r="EV155">
        <f t="shared" ca="1" si="32"/>
        <v>490</v>
      </c>
      <c r="EW155">
        <f t="shared" ca="1" si="33"/>
        <v>494</v>
      </c>
      <c r="EY155" s="5">
        <f ca="1">(((PM!K152-Annuaire!ET155)*(Annuaire!EW155-Annuaire!EV155))/(Annuaire!EU155-Annuaire!ET155))+Annuaire!EV155</f>
        <v>492.00002240001436</v>
      </c>
      <c r="FA155" s="6">
        <f>PM!N152</f>
        <v>0.5881944441111111</v>
      </c>
      <c r="FB155">
        <f>MATCH(PM!N152,Annuaire!$B$3:$EP$3)</f>
        <v>85</v>
      </c>
      <c r="FC155">
        <f t="shared" ca="1" si="34"/>
        <v>0.58333296444444482</v>
      </c>
      <c r="FD155">
        <f t="shared" ca="1" si="35"/>
        <v>0.59027740444444488</v>
      </c>
      <c r="FE155">
        <f t="shared" ca="1" si="36"/>
        <v>520</v>
      </c>
      <c r="FF155">
        <f t="shared" ca="1" si="37"/>
        <v>526</v>
      </c>
      <c r="FH155" s="8">
        <f ca="1">(((PM!N152-Annuaire!FC155)*(Annuaire!FF155-Annuaire!FE155))/(Annuaire!FD155-Annuaire!FC155))+Annuaire!FE155</f>
        <v>524.2003211202051</v>
      </c>
    </row>
    <row r="156" spans="1:164" x14ac:dyDescent="0.25">
      <c r="A156" s="1">
        <v>42243</v>
      </c>
      <c r="B156">
        <v>385</v>
      </c>
      <c r="C156">
        <v>397</v>
      </c>
      <c r="D156">
        <v>408</v>
      </c>
      <c r="E156">
        <v>417</v>
      </c>
      <c r="F156">
        <v>427</v>
      </c>
      <c r="G156">
        <v>436</v>
      </c>
      <c r="H156">
        <v>445</v>
      </c>
      <c r="I156">
        <v>454</v>
      </c>
      <c r="J156">
        <v>463</v>
      </c>
      <c r="K156">
        <v>471</v>
      </c>
      <c r="L156">
        <v>480</v>
      </c>
      <c r="M156">
        <v>488</v>
      </c>
      <c r="N156">
        <v>496</v>
      </c>
      <c r="O156">
        <v>503</v>
      </c>
      <c r="P156">
        <v>511</v>
      </c>
      <c r="Q156">
        <v>517</v>
      </c>
      <c r="R156">
        <v>523</v>
      </c>
      <c r="S156">
        <v>528</v>
      </c>
      <c r="T156">
        <v>533</v>
      </c>
      <c r="U156">
        <v>536</v>
      </c>
      <c r="V156">
        <v>539</v>
      </c>
      <c r="W156">
        <v>540</v>
      </c>
      <c r="X156">
        <v>541</v>
      </c>
      <c r="Y156">
        <v>540</v>
      </c>
      <c r="Z156">
        <v>538</v>
      </c>
      <c r="AA156">
        <v>535</v>
      </c>
      <c r="AB156">
        <v>531</v>
      </c>
      <c r="AC156">
        <v>526</v>
      </c>
      <c r="AD156">
        <v>519</v>
      </c>
      <c r="AE156">
        <v>512</v>
      </c>
      <c r="AF156">
        <v>503</v>
      </c>
      <c r="AG156">
        <v>493</v>
      </c>
      <c r="AH156">
        <v>483</v>
      </c>
      <c r="AI156">
        <v>472</v>
      </c>
      <c r="AJ156">
        <v>460</v>
      </c>
      <c r="AK156">
        <v>447</v>
      </c>
      <c r="AL156">
        <v>434</v>
      </c>
      <c r="AM156">
        <v>420</v>
      </c>
      <c r="AN156">
        <v>406</v>
      </c>
      <c r="AO156">
        <v>391</v>
      </c>
      <c r="AP156">
        <v>376</v>
      </c>
      <c r="AQ156">
        <v>361</v>
      </c>
      <c r="AR156">
        <v>346</v>
      </c>
      <c r="AS156">
        <v>330</v>
      </c>
      <c r="AT156">
        <v>315</v>
      </c>
      <c r="AU156">
        <v>300</v>
      </c>
      <c r="AV156">
        <v>285</v>
      </c>
      <c r="AW156">
        <v>270</v>
      </c>
      <c r="AX156">
        <v>257</v>
      </c>
      <c r="AY156">
        <v>244</v>
      </c>
      <c r="AZ156">
        <v>232</v>
      </c>
      <c r="BA156">
        <v>221</v>
      </c>
      <c r="BB156">
        <v>212</v>
      </c>
      <c r="BC156">
        <v>205</v>
      </c>
      <c r="BD156">
        <v>199</v>
      </c>
      <c r="BE156">
        <v>195</v>
      </c>
      <c r="BF156">
        <v>194</v>
      </c>
      <c r="BG156">
        <v>194</v>
      </c>
      <c r="BH156">
        <v>197</v>
      </c>
      <c r="BI156">
        <v>201</v>
      </c>
      <c r="BJ156">
        <v>208</v>
      </c>
      <c r="BK156">
        <v>217</v>
      </c>
      <c r="BL156">
        <v>227</v>
      </c>
      <c r="BM156">
        <v>238</v>
      </c>
      <c r="BN156">
        <v>251</v>
      </c>
      <c r="BO156">
        <v>264</v>
      </c>
      <c r="BP156">
        <v>278</v>
      </c>
      <c r="BQ156">
        <v>293</v>
      </c>
      <c r="BR156">
        <v>307</v>
      </c>
      <c r="BS156">
        <v>322</v>
      </c>
      <c r="BT156">
        <v>336</v>
      </c>
      <c r="BU156">
        <v>351</v>
      </c>
      <c r="BV156">
        <v>365</v>
      </c>
      <c r="BW156">
        <v>378</v>
      </c>
      <c r="BX156">
        <v>391</v>
      </c>
      <c r="BY156">
        <v>404</v>
      </c>
      <c r="BZ156">
        <v>417</v>
      </c>
      <c r="CA156">
        <v>429</v>
      </c>
      <c r="CB156">
        <v>441</v>
      </c>
      <c r="CC156">
        <v>453</v>
      </c>
      <c r="CD156">
        <v>464</v>
      </c>
      <c r="CE156">
        <v>476</v>
      </c>
      <c r="CF156">
        <v>487</v>
      </c>
      <c r="CG156">
        <v>498</v>
      </c>
      <c r="CH156">
        <v>508</v>
      </c>
      <c r="CI156">
        <v>519</v>
      </c>
      <c r="CJ156">
        <v>528</v>
      </c>
      <c r="CK156">
        <v>538</v>
      </c>
      <c r="CL156">
        <v>547</v>
      </c>
      <c r="CM156">
        <v>555</v>
      </c>
      <c r="CN156">
        <v>562</v>
      </c>
      <c r="CO156">
        <v>568</v>
      </c>
      <c r="CP156">
        <v>573</v>
      </c>
      <c r="CQ156">
        <v>577</v>
      </c>
      <c r="CR156">
        <v>580</v>
      </c>
      <c r="CS156">
        <v>581</v>
      </c>
      <c r="CT156">
        <v>581</v>
      </c>
      <c r="CU156">
        <v>580</v>
      </c>
      <c r="CV156">
        <v>578</v>
      </c>
      <c r="CW156">
        <v>574</v>
      </c>
      <c r="CX156">
        <v>568</v>
      </c>
      <c r="CY156">
        <v>561</v>
      </c>
      <c r="CZ156">
        <v>553</v>
      </c>
      <c r="DA156">
        <v>544</v>
      </c>
      <c r="DB156">
        <v>533</v>
      </c>
      <c r="DC156">
        <v>522</v>
      </c>
      <c r="DD156">
        <v>509</v>
      </c>
      <c r="DE156">
        <v>495</v>
      </c>
      <c r="DF156">
        <v>481</v>
      </c>
      <c r="DG156">
        <v>465</v>
      </c>
      <c r="DH156">
        <v>449</v>
      </c>
      <c r="DI156">
        <v>433</v>
      </c>
      <c r="DJ156">
        <v>416</v>
      </c>
      <c r="DK156">
        <v>398</v>
      </c>
      <c r="DL156">
        <v>380</v>
      </c>
      <c r="DM156">
        <v>362</v>
      </c>
      <c r="DN156">
        <v>344</v>
      </c>
      <c r="DO156">
        <v>326</v>
      </c>
      <c r="DP156">
        <v>307</v>
      </c>
      <c r="DQ156">
        <v>289</v>
      </c>
      <c r="DR156">
        <v>272</v>
      </c>
      <c r="DS156">
        <v>254</v>
      </c>
      <c r="DT156">
        <v>238</v>
      </c>
      <c r="DU156">
        <v>223</v>
      </c>
      <c r="DV156">
        <v>209</v>
      </c>
      <c r="DW156">
        <v>196</v>
      </c>
      <c r="DX156">
        <v>185</v>
      </c>
      <c r="DY156">
        <v>175</v>
      </c>
      <c r="DZ156">
        <v>168</v>
      </c>
      <c r="EA156">
        <v>163</v>
      </c>
      <c r="EB156">
        <v>161</v>
      </c>
      <c r="EC156">
        <v>160</v>
      </c>
      <c r="ED156">
        <v>162</v>
      </c>
      <c r="EE156">
        <v>167</v>
      </c>
      <c r="EF156">
        <v>173</v>
      </c>
      <c r="EG156">
        <v>182</v>
      </c>
      <c r="EH156">
        <v>192</v>
      </c>
      <c r="EI156">
        <v>204</v>
      </c>
      <c r="EJ156">
        <v>217</v>
      </c>
      <c r="EK156">
        <v>231</v>
      </c>
      <c r="EL156">
        <v>246</v>
      </c>
      <c r="EM156">
        <v>262</v>
      </c>
      <c r="EN156">
        <v>278</v>
      </c>
      <c r="EO156">
        <v>294</v>
      </c>
      <c r="EP156">
        <v>310</v>
      </c>
      <c r="ER156" s="4">
        <f>PM!K153</f>
        <v>0.11041666333333332</v>
      </c>
      <c r="ES156" s="3">
        <f>MATCH(PM!K153,Annuaire!$B$3:$EP$3)</f>
        <v>16</v>
      </c>
      <c r="ET156">
        <f t="shared" ca="1" si="30"/>
        <v>0.10416660444444441</v>
      </c>
      <c r="EU156">
        <f t="shared" ca="1" si="31"/>
        <v>0.1111110444444444</v>
      </c>
      <c r="EV156">
        <f t="shared" ca="1" si="32"/>
        <v>517</v>
      </c>
      <c r="EW156">
        <f t="shared" ca="1" si="33"/>
        <v>523</v>
      </c>
      <c r="EY156" s="5">
        <f ca="1">(((PM!K153-Annuaire!ET156)*(Annuaire!EW156-Annuaire!EV156))/(Annuaire!EU156-Annuaire!ET156))+Annuaire!EV156</f>
        <v>522.40005433603483</v>
      </c>
      <c r="FA156" s="6">
        <f>PM!N153</f>
        <v>0.62222222188888887</v>
      </c>
      <c r="FB156">
        <f>MATCH(PM!N153,Annuaire!$B$3:$EP$3)</f>
        <v>90</v>
      </c>
      <c r="FC156">
        <f t="shared" ca="1" si="34"/>
        <v>0.61805516444444508</v>
      </c>
      <c r="FD156">
        <f t="shared" ca="1" si="35"/>
        <v>0.62499960444444513</v>
      </c>
      <c r="FE156">
        <f t="shared" ca="1" si="36"/>
        <v>555</v>
      </c>
      <c r="FF156">
        <f t="shared" ca="1" si="37"/>
        <v>562</v>
      </c>
      <c r="FH156" s="8">
        <f ca="1">(((PM!N153-Annuaire!FC156)*(Annuaire!FF156-Annuaire!FE156))/(Annuaire!FD156-Annuaire!FC156))+Annuaire!FE156</f>
        <v>559.20039659225313</v>
      </c>
    </row>
    <row r="157" spans="1:164" x14ac:dyDescent="0.25">
      <c r="A157" s="1">
        <v>42244</v>
      </c>
      <c r="B157">
        <v>310</v>
      </c>
      <c r="C157">
        <v>325</v>
      </c>
      <c r="D157">
        <v>341</v>
      </c>
      <c r="E157">
        <v>357</v>
      </c>
      <c r="F157">
        <v>372</v>
      </c>
      <c r="G157">
        <v>386</v>
      </c>
      <c r="H157">
        <v>400</v>
      </c>
      <c r="I157">
        <v>414</v>
      </c>
      <c r="J157">
        <v>426</v>
      </c>
      <c r="K157">
        <v>439</v>
      </c>
      <c r="L157">
        <v>451</v>
      </c>
      <c r="M157">
        <v>462</v>
      </c>
      <c r="N157">
        <v>474</v>
      </c>
      <c r="O157">
        <v>485</v>
      </c>
      <c r="P157">
        <v>495</v>
      </c>
      <c r="Q157">
        <v>506</v>
      </c>
      <c r="R157">
        <v>516</v>
      </c>
      <c r="S157">
        <v>525</v>
      </c>
      <c r="T157">
        <v>535</v>
      </c>
      <c r="U157">
        <v>543</v>
      </c>
      <c r="V157">
        <v>551</v>
      </c>
      <c r="W157">
        <v>558</v>
      </c>
      <c r="X157">
        <v>564</v>
      </c>
      <c r="Y157">
        <v>569</v>
      </c>
      <c r="Z157">
        <v>573</v>
      </c>
      <c r="AA157">
        <v>576</v>
      </c>
      <c r="AB157">
        <v>577</v>
      </c>
      <c r="AC157">
        <v>577</v>
      </c>
      <c r="AD157">
        <v>576</v>
      </c>
      <c r="AE157">
        <v>574</v>
      </c>
      <c r="AF157">
        <v>570</v>
      </c>
      <c r="AG157">
        <v>564</v>
      </c>
      <c r="AH157">
        <v>558</v>
      </c>
      <c r="AI157">
        <v>550</v>
      </c>
      <c r="AJ157">
        <v>540</v>
      </c>
      <c r="AK157">
        <v>530</v>
      </c>
      <c r="AL157">
        <v>518</v>
      </c>
      <c r="AM157">
        <v>505</v>
      </c>
      <c r="AN157">
        <v>491</v>
      </c>
      <c r="AO157">
        <v>477</v>
      </c>
      <c r="AP157">
        <v>461</v>
      </c>
      <c r="AQ157">
        <v>445</v>
      </c>
      <c r="AR157">
        <v>428</v>
      </c>
      <c r="AS157">
        <v>411</v>
      </c>
      <c r="AT157">
        <v>393</v>
      </c>
      <c r="AU157">
        <v>375</v>
      </c>
      <c r="AV157">
        <v>357</v>
      </c>
      <c r="AW157">
        <v>338</v>
      </c>
      <c r="AX157">
        <v>319</v>
      </c>
      <c r="AY157">
        <v>300</v>
      </c>
      <c r="AZ157">
        <v>282</v>
      </c>
      <c r="BA157">
        <v>263</v>
      </c>
      <c r="BB157">
        <v>245</v>
      </c>
      <c r="BC157">
        <v>228</v>
      </c>
      <c r="BD157">
        <v>211</v>
      </c>
      <c r="BE157">
        <v>196</v>
      </c>
      <c r="BF157">
        <v>182</v>
      </c>
      <c r="BG157">
        <v>170</v>
      </c>
      <c r="BH157">
        <v>160</v>
      </c>
      <c r="BI157">
        <v>152</v>
      </c>
      <c r="BJ157">
        <v>147</v>
      </c>
      <c r="BK157">
        <v>144</v>
      </c>
      <c r="BL157">
        <v>144</v>
      </c>
      <c r="BM157">
        <v>147</v>
      </c>
      <c r="BN157">
        <v>153</v>
      </c>
      <c r="BO157">
        <v>161</v>
      </c>
      <c r="BP157">
        <v>171</v>
      </c>
      <c r="BQ157">
        <v>184</v>
      </c>
      <c r="BR157">
        <v>199</v>
      </c>
      <c r="BS157">
        <v>215</v>
      </c>
      <c r="BT157">
        <v>233</v>
      </c>
      <c r="BU157">
        <v>251</v>
      </c>
      <c r="BV157">
        <v>270</v>
      </c>
      <c r="BW157">
        <v>289</v>
      </c>
      <c r="BX157">
        <v>308</v>
      </c>
      <c r="BY157">
        <v>327</v>
      </c>
      <c r="BZ157">
        <v>346</v>
      </c>
      <c r="CA157">
        <v>364</v>
      </c>
      <c r="CB157">
        <v>382</v>
      </c>
      <c r="CC157">
        <v>399</v>
      </c>
      <c r="CD157">
        <v>415</v>
      </c>
      <c r="CE157">
        <v>431</v>
      </c>
      <c r="CF157">
        <v>446</v>
      </c>
      <c r="CG157">
        <v>461</v>
      </c>
      <c r="CH157">
        <v>475</v>
      </c>
      <c r="CI157">
        <v>489</v>
      </c>
      <c r="CJ157">
        <v>502</v>
      </c>
      <c r="CK157">
        <v>515</v>
      </c>
      <c r="CL157">
        <v>528</v>
      </c>
      <c r="CM157">
        <v>540</v>
      </c>
      <c r="CN157">
        <v>552</v>
      </c>
      <c r="CO157">
        <v>563</v>
      </c>
      <c r="CP157">
        <v>574</v>
      </c>
      <c r="CQ157">
        <v>583</v>
      </c>
      <c r="CR157">
        <v>592</v>
      </c>
      <c r="CS157">
        <v>600</v>
      </c>
      <c r="CT157">
        <v>606</v>
      </c>
      <c r="CU157">
        <v>612</v>
      </c>
      <c r="CV157">
        <v>616</v>
      </c>
      <c r="CW157">
        <v>618</v>
      </c>
      <c r="CX157">
        <v>619</v>
      </c>
      <c r="CY157">
        <v>619</v>
      </c>
      <c r="CZ157">
        <v>617</v>
      </c>
      <c r="DA157">
        <v>613</v>
      </c>
      <c r="DB157">
        <v>608</v>
      </c>
      <c r="DC157">
        <v>601</v>
      </c>
      <c r="DD157">
        <v>592</v>
      </c>
      <c r="DE157">
        <v>582</v>
      </c>
      <c r="DF157">
        <v>571</v>
      </c>
      <c r="DG157">
        <v>558</v>
      </c>
      <c r="DH157">
        <v>544</v>
      </c>
      <c r="DI157">
        <v>529</v>
      </c>
      <c r="DJ157">
        <v>513</v>
      </c>
      <c r="DK157">
        <v>496</v>
      </c>
      <c r="DL157">
        <v>478</v>
      </c>
      <c r="DM157">
        <v>459</v>
      </c>
      <c r="DN157">
        <v>439</v>
      </c>
      <c r="DO157">
        <v>419</v>
      </c>
      <c r="DP157">
        <v>399</v>
      </c>
      <c r="DQ157">
        <v>378</v>
      </c>
      <c r="DR157">
        <v>356</v>
      </c>
      <c r="DS157">
        <v>335</v>
      </c>
      <c r="DT157">
        <v>313</v>
      </c>
      <c r="DU157">
        <v>291</v>
      </c>
      <c r="DV157">
        <v>270</v>
      </c>
      <c r="DW157">
        <v>248</v>
      </c>
      <c r="DX157">
        <v>228</v>
      </c>
      <c r="DY157">
        <v>208</v>
      </c>
      <c r="DZ157">
        <v>189</v>
      </c>
      <c r="EA157">
        <v>171</v>
      </c>
      <c r="EB157">
        <v>155</v>
      </c>
      <c r="EC157">
        <v>141</v>
      </c>
      <c r="ED157">
        <v>130</v>
      </c>
      <c r="EE157">
        <v>120</v>
      </c>
      <c r="EF157">
        <v>114</v>
      </c>
      <c r="EG157">
        <v>110</v>
      </c>
      <c r="EH157">
        <v>110</v>
      </c>
      <c r="EI157">
        <v>112</v>
      </c>
      <c r="EJ157">
        <v>117</v>
      </c>
      <c r="EK157">
        <v>125</v>
      </c>
      <c r="EL157">
        <v>136</v>
      </c>
      <c r="EM157">
        <v>149</v>
      </c>
      <c r="EN157">
        <v>164</v>
      </c>
      <c r="EO157">
        <v>180</v>
      </c>
      <c r="EP157">
        <v>198</v>
      </c>
      <c r="ER157" s="4">
        <f>PM!K154</f>
        <v>0.14305555222222222</v>
      </c>
      <c r="ES157" s="3">
        <f>MATCH(PM!K154,Annuaire!$B$3:$EP$3)</f>
        <v>21</v>
      </c>
      <c r="ET157">
        <f t="shared" ca="1" si="30"/>
        <v>0.1388888044444444</v>
      </c>
      <c r="EU157">
        <f t="shared" ca="1" si="31"/>
        <v>0.1458332444444444</v>
      </c>
      <c r="EV157">
        <f t="shared" ca="1" si="32"/>
        <v>551</v>
      </c>
      <c r="EW157">
        <f t="shared" ca="1" si="33"/>
        <v>558</v>
      </c>
      <c r="EY157" s="5">
        <f ca="1">(((PM!K154-Annuaire!ET157)*(Annuaire!EW157-Annuaire!EV157))/(Annuaire!EU157-Annuaire!ET157))+Annuaire!EV157</f>
        <v>555.2000844480541</v>
      </c>
      <c r="FA157" s="6">
        <f>PM!N154</f>
        <v>0.65416666633333331</v>
      </c>
      <c r="FB157">
        <f>MATCH(PM!N154,Annuaire!$B$3:$EP$3)</f>
        <v>95</v>
      </c>
      <c r="FC157">
        <f t="shared" ca="1" si="34"/>
        <v>0.65277736444444534</v>
      </c>
      <c r="FD157">
        <f t="shared" ca="1" si="35"/>
        <v>0.65972180444444539</v>
      </c>
      <c r="FE157">
        <f t="shared" ca="1" si="36"/>
        <v>592</v>
      </c>
      <c r="FF157">
        <f t="shared" ca="1" si="37"/>
        <v>600</v>
      </c>
      <c r="FH157" s="8">
        <f ca="1">(((PM!N154-Annuaire!FC157)*(Annuaire!FF157-Annuaire!FE157))/(Annuaire!FD157-Annuaire!FC157))+Annuaire!FE157</f>
        <v>593.60047680030414</v>
      </c>
    </row>
    <row r="158" spans="1:164" x14ac:dyDescent="0.25">
      <c r="A158" s="1">
        <v>42245</v>
      </c>
      <c r="B158">
        <v>198</v>
      </c>
      <c r="C158">
        <v>211</v>
      </c>
      <c r="D158">
        <v>231</v>
      </c>
      <c r="E158">
        <v>253</v>
      </c>
      <c r="F158">
        <v>274</v>
      </c>
      <c r="G158">
        <v>295</v>
      </c>
      <c r="H158">
        <v>316</v>
      </c>
      <c r="I158">
        <v>337</v>
      </c>
      <c r="J158">
        <v>357</v>
      </c>
      <c r="K158">
        <v>375</v>
      </c>
      <c r="L158">
        <v>393</v>
      </c>
      <c r="M158">
        <v>411</v>
      </c>
      <c r="N158">
        <v>427</v>
      </c>
      <c r="O158">
        <v>443</v>
      </c>
      <c r="P158">
        <v>458</v>
      </c>
      <c r="Q158">
        <v>472</v>
      </c>
      <c r="R158">
        <v>486</v>
      </c>
      <c r="S158">
        <v>499</v>
      </c>
      <c r="T158">
        <v>512</v>
      </c>
      <c r="U158">
        <v>524</v>
      </c>
      <c r="V158">
        <v>536</v>
      </c>
      <c r="W158">
        <v>548</v>
      </c>
      <c r="X158">
        <v>558</v>
      </c>
      <c r="Y158">
        <v>568</v>
      </c>
      <c r="Z158">
        <v>577</v>
      </c>
      <c r="AA158">
        <v>585</v>
      </c>
      <c r="AB158">
        <v>593</v>
      </c>
      <c r="AC158">
        <v>599</v>
      </c>
      <c r="AD158">
        <v>604</v>
      </c>
      <c r="AE158">
        <v>607</v>
      </c>
      <c r="AF158">
        <v>609</v>
      </c>
      <c r="AG158">
        <v>610</v>
      </c>
      <c r="AH158">
        <v>609</v>
      </c>
      <c r="AI158">
        <v>607</v>
      </c>
      <c r="AJ158">
        <v>603</v>
      </c>
      <c r="AK158">
        <v>598</v>
      </c>
      <c r="AL158">
        <v>591</v>
      </c>
      <c r="AM158">
        <v>582</v>
      </c>
      <c r="AN158">
        <v>572</v>
      </c>
      <c r="AO158">
        <v>561</v>
      </c>
      <c r="AP158">
        <v>548</v>
      </c>
      <c r="AQ158">
        <v>534</v>
      </c>
      <c r="AR158">
        <v>519</v>
      </c>
      <c r="AS158">
        <v>503</v>
      </c>
      <c r="AT158">
        <v>486</v>
      </c>
      <c r="AU158">
        <v>467</v>
      </c>
      <c r="AV158">
        <v>449</v>
      </c>
      <c r="AW158">
        <v>429</v>
      </c>
      <c r="AX158">
        <v>409</v>
      </c>
      <c r="AY158">
        <v>388</v>
      </c>
      <c r="AZ158">
        <v>367</v>
      </c>
      <c r="BA158">
        <v>346</v>
      </c>
      <c r="BB158">
        <v>324</v>
      </c>
      <c r="BC158">
        <v>302</v>
      </c>
      <c r="BD158">
        <v>280</v>
      </c>
      <c r="BE158">
        <v>258</v>
      </c>
      <c r="BF158">
        <v>236</v>
      </c>
      <c r="BG158">
        <v>215</v>
      </c>
      <c r="BH158">
        <v>194</v>
      </c>
      <c r="BI158">
        <v>175</v>
      </c>
      <c r="BJ158">
        <v>157</v>
      </c>
      <c r="BK158">
        <v>141</v>
      </c>
      <c r="BL158">
        <v>127</v>
      </c>
      <c r="BM158">
        <v>116</v>
      </c>
      <c r="BN158">
        <v>107</v>
      </c>
      <c r="BO158">
        <v>101</v>
      </c>
      <c r="BP158">
        <v>98</v>
      </c>
      <c r="BQ158">
        <v>99</v>
      </c>
      <c r="BR158">
        <v>103</v>
      </c>
      <c r="BS158">
        <v>110</v>
      </c>
      <c r="BT158">
        <v>121</v>
      </c>
      <c r="BU158">
        <v>134</v>
      </c>
      <c r="BV158">
        <v>150</v>
      </c>
      <c r="BW158">
        <v>168</v>
      </c>
      <c r="BX158">
        <v>188</v>
      </c>
      <c r="BY158">
        <v>210</v>
      </c>
      <c r="BZ158">
        <v>233</v>
      </c>
      <c r="CA158">
        <v>256</v>
      </c>
      <c r="CB158">
        <v>279</v>
      </c>
      <c r="CC158">
        <v>303</v>
      </c>
      <c r="CD158">
        <v>326</v>
      </c>
      <c r="CE158">
        <v>348</v>
      </c>
      <c r="CF158">
        <v>370</v>
      </c>
      <c r="CG158">
        <v>391</v>
      </c>
      <c r="CH158">
        <v>411</v>
      </c>
      <c r="CI158">
        <v>431</v>
      </c>
      <c r="CJ158">
        <v>449</v>
      </c>
      <c r="CK158">
        <v>467</v>
      </c>
      <c r="CL158">
        <v>484</v>
      </c>
      <c r="CM158">
        <v>500</v>
      </c>
      <c r="CN158">
        <v>516</v>
      </c>
      <c r="CO158">
        <v>531</v>
      </c>
      <c r="CP158">
        <v>546</v>
      </c>
      <c r="CQ158">
        <v>560</v>
      </c>
      <c r="CR158">
        <v>573</v>
      </c>
      <c r="CS158">
        <v>586</v>
      </c>
      <c r="CT158">
        <v>597</v>
      </c>
      <c r="CU158">
        <v>608</v>
      </c>
      <c r="CV158">
        <v>618</v>
      </c>
      <c r="CW158">
        <v>627</v>
      </c>
      <c r="CX158">
        <v>634</v>
      </c>
      <c r="CY158">
        <v>641</v>
      </c>
      <c r="CZ158">
        <v>645</v>
      </c>
      <c r="DA158">
        <v>649</v>
      </c>
      <c r="DB158">
        <v>650</v>
      </c>
      <c r="DC158">
        <v>650</v>
      </c>
      <c r="DD158">
        <v>649</v>
      </c>
      <c r="DE158">
        <v>645</v>
      </c>
      <c r="DF158">
        <v>640</v>
      </c>
      <c r="DG158">
        <v>633</v>
      </c>
      <c r="DH158">
        <v>625</v>
      </c>
      <c r="DI158">
        <v>615</v>
      </c>
      <c r="DJ158">
        <v>603</v>
      </c>
      <c r="DK158">
        <v>590</v>
      </c>
      <c r="DL158">
        <v>575</v>
      </c>
      <c r="DM158">
        <v>559</v>
      </c>
      <c r="DN158">
        <v>541</v>
      </c>
      <c r="DO158">
        <v>523</v>
      </c>
      <c r="DP158">
        <v>503</v>
      </c>
      <c r="DQ158">
        <v>483</v>
      </c>
      <c r="DR158">
        <v>462</v>
      </c>
      <c r="DS158">
        <v>440</v>
      </c>
      <c r="DT158">
        <v>417</v>
      </c>
      <c r="DU158">
        <v>394</v>
      </c>
      <c r="DV158">
        <v>370</v>
      </c>
      <c r="DW158">
        <v>346</v>
      </c>
      <c r="DX158">
        <v>321</v>
      </c>
      <c r="DY158">
        <v>297</v>
      </c>
      <c r="DZ158">
        <v>272</v>
      </c>
      <c r="EA158">
        <v>247</v>
      </c>
      <c r="EB158">
        <v>223</v>
      </c>
      <c r="EC158">
        <v>199</v>
      </c>
      <c r="ED158">
        <v>177</v>
      </c>
      <c r="EE158">
        <v>155</v>
      </c>
      <c r="EF158">
        <v>135</v>
      </c>
      <c r="EG158">
        <v>117</v>
      </c>
      <c r="EH158">
        <v>101</v>
      </c>
      <c r="EI158">
        <v>88</v>
      </c>
      <c r="EJ158">
        <v>78</v>
      </c>
      <c r="EK158">
        <v>71</v>
      </c>
      <c r="EL158">
        <v>67</v>
      </c>
      <c r="EM158">
        <v>67</v>
      </c>
      <c r="EN158">
        <v>71</v>
      </c>
      <c r="EO158">
        <v>77</v>
      </c>
      <c r="EP158">
        <v>88</v>
      </c>
      <c r="ER158" s="4">
        <f>PM!K155</f>
        <v>0.17361110777777777</v>
      </c>
      <c r="ES158" s="3">
        <f>MATCH(PM!K155,Annuaire!$B$3:$EP$3)</f>
        <v>26</v>
      </c>
      <c r="ET158">
        <f t="shared" ca="1" si="30"/>
        <v>0.17361100444444438</v>
      </c>
      <c r="EU158">
        <f t="shared" ca="1" si="31"/>
        <v>0.18055544444444438</v>
      </c>
      <c r="EV158">
        <f t="shared" ca="1" si="32"/>
        <v>585</v>
      </c>
      <c r="EW158">
        <f t="shared" ca="1" si="33"/>
        <v>593</v>
      </c>
      <c r="EY158" s="5">
        <f ca="1">(((PM!K155-Annuaire!ET158)*(Annuaire!EW158-Annuaire!EV158))/(Annuaire!EU158-Annuaire!ET158))+Annuaire!EV158</f>
        <v>585.00011904007624</v>
      </c>
      <c r="FA158" s="6">
        <f>PM!N155</f>
        <v>0.68402777744444454</v>
      </c>
      <c r="FB158">
        <f>MATCH(PM!N155,Annuaire!$B$3:$EP$3)</f>
        <v>99</v>
      </c>
      <c r="FC158">
        <f t="shared" ca="1" si="34"/>
        <v>0.68055512444444555</v>
      </c>
      <c r="FD158">
        <f t="shared" ca="1" si="35"/>
        <v>0.6874995644444456</v>
      </c>
      <c r="FE158">
        <f t="shared" ca="1" si="36"/>
        <v>618</v>
      </c>
      <c r="FF158">
        <f t="shared" ca="1" si="37"/>
        <v>627</v>
      </c>
      <c r="FH158" s="8">
        <f ca="1">(((PM!N155-Annuaire!FC158)*(Annuaire!FF158-Annuaire!FE158))/(Annuaire!FD158-Annuaire!FC158))+Annuaire!FE158</f>
        <v>622.50056116835776</v>
      </c>
    </row>
    <row r="159" spans="1:164" x14ac:dyDescent="0.25">
      <c r="A159" s="1">
        <v>42246</v>
      </c>
      <c r="B159">
        <v>88</v>
      </c>
      <c r="C159">
        <v>94</v>
      </c>
      <c r="D159">
        <v>109</v>
      </c>
      <c r="E159">
        <v>127</v>
      </c>
      <c r="F159">
        <v>147</v>
      </c>
      <c r="G159">
        <v>169</v>
      </c>
      <c r="H159">
        <v>193</v>
      </c>
      <c r="I159">
        <v>218</v>
      </c>
      <c r="J159">
        <v>243</v>
      </c>
      <c r="K159">
        <v>268</v>
      </c>
      <c r="L159">
        <v>293</v>
      </c>
      <c r="M159">
        <v>317</v>
      </c>
      <c r="N159">
        <v>341</v>
      </c>
      <c r="O159">
        <v>364</v>
      </c>
      <c r="P159">
        <v>386</v>
      </c>
      <c r="Q159">
        <v>406</v>
      </c>
      <c r="R159">
        <v>426</v>
      </c>
      <c r="S159">
        <v>445</v>
      </c>
      <c r="T159">
        <v>463</v>
      </c>
      <c r="U159">
        <v>480</v>
      </c>
      <c r="V159">
        <v>496</v>
      </c>
      <c r="W159">
        <v>511</v>
      </c>
      <c r="X159">
        <v>526</v>
      </c>
      <c r="Y159">
        <v>540</v>
      </c>
      <c r="Z159">
        <v>553</v>
      </c>
      <c r="AA159">
        <v>566</v>
      </c>
      <c r="AB159">
        <v>577</v>
      </c>
      <c r="AC159">
        <v>588</v>
      </c>
      <c r="AD159">
        <v>598</v>
      </c>
      <c r="AE159">
        <v>607</v>
      </c>
      <c r="AF159">
        <v>615</v>
      </c>
      <c r="AG159">
        <v>621</v>
      </c>
      <c r="AH159">
        <v>627</v>
      </c>
      <c r="AI159">
        <v>630</v>
      </c>
      <c r="AJ159">
        <v>633</v>
      </c>
      <c r="AK159">
        <v>634</v>
      </c>
      <c r="AL159">
        <v>633</v>
      </c>
      <c r="AM159">
        <v>631</v>
      </c>
      <c r="AN159">
        <v>627</v>
      </c>
      <c r="AO159">
        <v>622</v>
      </c>
      <c r="AP159">
        <v>615</v>
      </c>
      <c r="AQ159">
        <v>606</v>
      </c>
      <c r="AR159">
        <v>596</v>
      </c>
      <c r="AS159">
        <v>584</v>
      </c>
      <c r="AT159">
        <v>571</v>
      </c>
      <c r="AU159">
        <v>557</v>
      </c>
      <c r="AV159">
        <v>541</v>
      </c>
      <c r="AW159">
        <v>524</v>
      </c>
      <c r="AX159">
        <v>505</v>
      </c>
      <c r="AY159">
        <v>486</v>
      </c>
      <c r="AZ159">
        <v>466</v>
      </c>
      <c r="BA159">
        <v>445</v>
      </c>
      <c r="BB159">
        <v>424</v>
      </c>
      <c r="BC159">
        <v>401</v>
      </c>
      <c r="BD159">
        <v>378</v>
      </c>
      <c r="BE159">
        <v>355</v>
      </c>
      <c r="BF159">
        <v>331</v>
      </c>
      <c r="BG159">
        <v>307</v>
      </c>
      <c r="BH159">
        <v>283</v>
      </c>
      <c r="BI159">
        <v>258</v>
      </c>
      <c r="BJ159">
        <v>234</v>
      </c>
      <c r="BK159">
        <v>210</v>
      </c>
      <c r="BL159">
        <v>186</v>
      </c>
      <c r="BM159">
        <v>164</v>
      </c>
      <c r="BN159">
        <v>143</v>
      </c>
      <c r="BO159">
        <v>123</v>
      </c>
      <c r="BP159">
        <v>106</v>
      </c>
      <c r="BQ159">
        <v>91</v>
      </c>
      <c r="BR159">
        <v>79</v>
      </c>
      <c r="BS159">
        <v>70</v>
      </c>
      <c r="BT159">
        <v>65</v>
      </c>
      <c r="BU159">
        <v>63</v>
      </c>
      <c r="BV159">
        <v>65</v>
      </c>
      <c r="BW159">
        <v>71</v>
      </c>
      <c r="BX159">
        <v>81</v>
      </c>
      <c r="BY159">
        <v>94</v>
      </c>
      <c r="BZ159">
        <v>110</v>
      </c>
      <c r="CA159">
        <v>129</v>
      </c>
      <c r="CB159">
        <v>151</v>
      </c>
      <c r="CC159">
        <v>174</v>
      </c>
      <c r="CD159">
        <v>199</v>
      </c>
      <c r="CE159">
        <v>225</v>
      </c>
      <c r="CF159">
        <v>252</v>
      </c>
      <c r="CG159">
        <v>279</v>
      </c>
      <c r="CH159">
        <v>305</v>
      </c>
      <c r="CI159">
        <v>331</v>
      </c>
      <c r="CJ159">
        <v>357</v>
      </c>
      <c r="CK159">
        <v>381</v>
      </c>
      <c r="CL159">
        <v>405</v>
      </c>
      <c r="CM159">
        <v>427</v>
      </c>
      <c r="CN159">
        <v>448</v>
      </c>
      <c r="CO159">
        <v>469</v>
      </c>
      <c r="CP159">
        <v>488</v>
      </c>
      <c r="CQ159">
        <v>507</v>
      </c>
      <c r="CR159">
        <v>524</v>
      </c>
      <c r="CS159">
        <v>541</v>
      </c>
      <c r="CT159">
        <v>557</v>
      </c>
      <c r="CU159">
        <v>573</v>
      </c>
      <c r="CV159">
        <v>587</v>
      </c>
      <c r="CW159">
        <v>601</v>
      </c>
      <c r="CX159">
        <v>613</v>
      </c>
      <c r="CY159">
        <v>625</v>
      </c>
      <c r="CZ159">
        <v>635</v>
      </c>
      <c r="DA159">
        <v>644</v>
      </c>
      <c r="DB159">
        <v>652</v>
      </c>
      <c r="DC159">
        <v>659</v>
      </c>
      <c r="DD159">
        <v>664</v>
      </c>
      <c r="DE159">
        <v>668</v>
      </c>
      <c r="DF159">
        <v>670</v>
      </c>
      <c r="DG159">
        <v>670</v>
      </c>
      <c r="DH159">
        <v>669</v>
      </c>
      <c r="DI159">
        <v>666</v>
      </c>
      <c r="DJ159">
        <v>661</v>
      </c>
      <c r="DK159">
        <v>655</v>
      </c>
      <c r="DL159">
        <v>646</v>
      </c>
      <c r="DM159">
        <v>636</v>
      </c>
      <c r="DN159">
        <v>625</v>
      </c>
      <c r="DO159">
        <v>612</v>
      </c>
      <c r="DP159">
        <v>597</v>
      </c>
      <c r="DQ159">
        <v>581</v>
      </c>
      <c r="DR159">
        <v>563</v>
      </c>
      <c r="DS159">
        <v>544</v>
      </c>
      <c r="DT159">
        <v>525</v>
      </c>
      <c r="DU159">
        <v>504</v>
      </c>
      <c r="DV159">
        <v>482</v>
      </c>
      <c r="DW159">
        <v>459</v>
      </c>
      <c r="DX159">
        <v>435</v>
      </c>
      <c r="DY159">
        <v>411</v>
      </c>
      <c r="DZ159">
        <v>386</v>
      </c>
      <c r="EA159">
        <v>360</v>
      </c>
      <c r="EB159">
        <v>334</v>
      </c>
      <c r="EC159">
        <v>308</v>
      </c>
      <c r="ED159">
        <v>281</v>
      </c>
      <c r="EE159">
        <v>254</v>
      </c>
      <c r="EF159">
        <v>228</v>
      </c>
      <c r="EG159">
        <v>201</v>
      </c>
      <c r="EH159">
        <v>176</v>
      </c>
      <c r="EI159">
        <v>151</v>
      </c>
      <c r="EJ159">
        <v>128</v>
      </c>
      <c r="EK159">
        <v>107</v>
      </c>
      <c r="EL159">
        <v>88</v>
      </c>
      <c r="EM159">
        <v>71</v>
      </c>
      <c r="EN159">
        <v>58</v>
      </c>
      <c r="EO159">
        <v>48</v>
      </c>
      <c r="EP159">
        <v>42</v>
      </c>
      <c r="ER159" s="4">
        <f>PM!K156</f>
        <v>0.20208333000000001</v>
      </c>
      <c r="ES159" s="3">
        <f>MATCH(PM!K156,Annuaire!$B$3:$EP$3)</f>
        <v>30</v>
      </c>
      <c r="ET159">
        <f t="shared" ca="1" si="30"/>
        <v>0.20138876444444437</v>
      </c>
      <c r="EU159">
        <f t="shared" ca="1" si="31"/>
        <v>0.20833320444444436</v>
      </c>
      <c r="EV159">
        <f t="shared" ca="1" si="32"/>
        <v>607</v>
      </c>
      <c r="EW159">
        <f t="shared" ca="1" si="33"/>
        <v>615</v>
      </c>
      <c r="EY159" s="5">
        <f ca="1">(((PM!K156-Annuaire!ET159)*(Annuaire!EW159-Annuaire!EV159))/(Annuaire!EU159-Annuaire!ET159))+Annuaire!EV159</f>
        <v>607.80014003208976</v>
      </c>
      <c r="FA159" s="6">
        <f>PM!N156</f>
        <v>0.7131944441111111</v>
      </c>
      <c r="FB159">
        <f>MATCH(PM!N156,Annuaire!$B$3:$EP$3)</f>
        <v>103</v>
      </c>
      <c r="FC159">
        <f t="shared" ca="1" si="34"/>
        <v>0.70833288444444575</v>
      </c>
      <c r="FD159">
        <f t="shared" ca="1" si="35"/>
        <v>0.71527732444444581</v>
      </c>
      <c r="FE159">
        <f t="shared" ca="1" si="36"/>
        <v>635</v>
      </c>
      <c r="FF159">
        <f t="shared" ca="1" si="37"/>
        <v>644</v>
      </c>
      <c r="FH159" s="8">
        <f ca="1">(((PM!N156-Annuaire!FC159)*(Annuaire!FF159-Annuaire!FE159))/(Annuaire!FD159-Annuaire!FC159))+Annuaire!FE159</f>
        <v>641.30058536037291</v>
      </c>
    </row>
    <row r="160" spans="1:164" x14ac:dyDescent="0.25">
      <c r="A160" s="1">
        <v>42247</v>
      </c>
      <c r="B160">
        <v>42</v>
      </c>
      <c r="C160">
        <v>38</v>
      </c>
      <c r="D160">
        <v>38</v>
      </c>
      <c r="E160">
        <v>42</v>
      </c>
      <c r="F160">
        <v>50</v>
      </c>
      <c r="G160">
        <v>61</v>
      </c>
      <c r="H160">
        <v>76</v>
      </c>
      <c r="I160">
        <v>94</v>
      </c>
      <c r="J160">
        <v>115</v>
      </c>
      <c r="K160">
        <v>139</v>
      </c>
      <c r="L160">
        <v>164</v>
      </c>
      <c r="M160">
        <v>191</v>
      </c>
      <c r="N160">
        <v>218</v>
      </c>
      <c r="O160">
        <v>246</v>
      </c>
      <c r="P160">
        <v>274</v>
      </c>
      <c r="Q160">
        <v>301</v>
      </c>
      <c r="R160">
        <v>327</v>
      </c>
      <c r="S160">
        <v>353</v>
      </c>
      <c r="T160">
        <v>378</v>
      </c>
      <c r="U160">
        <v>401</v>
      </c>
      <c r="V160">
        <v>423</v>
      </c>
      <c r="W160">
        <v>444</v>
      </c>
      <c r="X160">
        <v>464</v>
      </c>
      <c r="Y160">
        <v>483</v>
      </c>
      <c r="Z160">
        <v>501</v>
      </c>
      <c r="AA160">
        <v>517</v>
      </c>
      <c r="AB160">
        <v>533</v>
      </c>
      <c r="AC160">
        <v>548</v>
      </c>
      <c r="AD160">
        <v>562</v>
      </c>
      <c r="AE160">
        <v>576</v>
      </c>
      <c r="AF160">
        <v>588</v>
      </c>
      <c r="AG160">
        <v>599</v>
      </c>
      <c r="AH160">
        <v>609</v>
      </c>
      <c r="AI160">
        <v>618</v>
      </c>
      <c r="AJ160">
        <v>626</v>
      </c>
      <c r="AK160">
        <v>632</v>
      </c>
      <c r="AL160">
        <v>637</v>
      </c>
      <c r="AM160">
        <v>641</v>
      </c>
      <c r="AN160">
        <v>643</v>
      </c>
      <c r="AO160">
        <v>644</v>
      </c>
      <c r="AP160">
        <v>644</v>
      </c>
      <c r="AQ160">
        <v>641</v>
      </c>
      <c r="AR160">
        <v>638</v>
      </c>
      <c r="AS160">
        <v>632</v>
      </c>
      <c r="AT160">
        <v>626</v>
      </c>
      <c r="AU160">
        <v>617</v>
      </c>
      <c r="AV160">
        <v>608</v>
      </c>
      <c r="AW160">
        <v>596</v>
      </c>
      <c r="AX160">
        <v>584</v>
      </c>
      <c r="AY160">
        <v>570</v>
      </c>
      <c r="AZ160">
        <v>554</v>
      </c>
      <c r="BA160">
        <v>537</v>
      </c>
      <c r="BB160">
        <v>520</v>
      </c>
      <c r="BC160">
        <v>501</v>
      </c>
      <c r="BD160">
        <v>481</v>
      </c>
      <c r="BE160">
        <v>460</v>
      </c>
      <c r="BF160">
        <v>438</v>
      </c>
      <c r="BG160">
        <v>415</v>
      </c>
      <c r="BH160">
        <v>392</v>
      </c>
      <c r="BI160">
        <v>368</v>
      </c>
      <c r="BJ160">
        <v>343</v>
      </c>
      <c r="BK160">
        <v>318</v>
      </c>
      <c r="BL160">
        <v>292</v>
      </c>
      <c r="BM160">
        <v>267</v>
      </c>
      <c r="BN160">
        <v>241</v>
      </c>
      <c r="BO160">
        <v>215</v>
      </c>
      <c r="BP160">
        <v>190</v>
      </c>
      <c r="BQ160">
        <v>165</v>
      </c>
      <c r="BR160">
        <v>142</v>
      </c>
      <c r="BS160">
        <v>120</v>
      </c>
      <c r="BT160">
        <v>100</v>
      </c>
      <c r="BU160">
        <v>82</v>
      </c>
      <c r="BV160">
        <v>67</v>
      </c>
      <c r="BW160">
        <v>56</v>
      </c>
      <c r="BX160">
        <v>48</v>
      </c>
      <c r="BY160">
        <v>44</v>
      </c>
      <c r="BZ160">
        <v>44</v>
      </c>
      <c r="CA160">
        <v>48</v>
      </c>
      <c r="CB160">
        <v>56</v>
      </c>
      <c r="CC160">
        <v>68</v>
      </c>
      <c r="CD160">
        <v>84</v>
      </c>
      <c r="CE160">
        <v>103</v>
      </c>
      <c r="CF160">
        <v>125</v>
      </c>
      <c r="CG160">
        <v>149</v>
      </c>
      <c r="CH160">
        <v>175</v>
      </c>
      <c r="CI160">
        <v>202</v>
      </c>
      <c r="CJ160">
        <v>230</v>
      </c>
      <c r="CK160">
        <v>259</v>
      </c>
      <c r="CL160">
        <v>287</v>
      </c>
      <c r="CM160">
        <v>315</v>
      </c>
      <c r="CN160">
        <v>343</v>
      </c>
      <c r="CO160">
        <v>369</v>
      </c>
      <c r="CP160">
        <v>395</v>
      </c>
      <c r="CQ160">
        <v>419</v>
      </c>
      <c r="CR160">
        <v>442</v>
      </c>
      <c r="CS160">
        <v>464</v>
      </c>
      <c r="CT160">
        <v>485</v>
      </c>
      <c r="CU160">
        <v>505</v>
      </c>
      <c r="CV160">
        <v>524</v>
      </c>
      <c r="CW160">
        <v>542</v>
      </c>
      <c r="CX160">
        <v>559</v>
      </c>
      <c r="CY160">
        <v>575</v>
      </c>
      <c r="CZ160">
        <v>590</v>
      </c>
      <c r="DA160">
        <v>604</v>
      </c>
      <c r="DB160">
        <v>617</v>
      </c>
      <c r="DC160">
        <v>628</v>
      </c>
      <c r="DD160">
        <v>639</v>
      </c>
      <c r="DE160">
        <v>648</v>
      </c>
      <c r="DF160">
        <v>656</v>
      </c>
      <c r="DG160">
        <v>662</v>
      </c>
      <c r="DH160">
        <v>668</v>
      </c>
      <c r="DI160">
        <v>671</v>
      </c>
      <c r="DJ160">
        <v>673</v>
      </c>
      <c r="DK160">
        <v>674</v>
      </c>
      <c r="DL160">
        <v>673</v>
      </c>
      <c r="DM160">
        <v>670</v>
      </c>
      <c r="DN160">
        <v>666</v>
      </c>
      <c r="DO160">
        <v>660</v>
      </c>
      <c r="DP160">
        <v>653</v>
      </c>
      <c r="DQ160">
        <v>644</v>
      </c>
      <c r="DR160">
        <v>633</v>
      </c>
      <c r="DS160">
        <v>621</v>
      </c>
      <c r="DT160">
        <v>607</v>
      </c>
      <c r="DU160">
        <v>592</v>
      </c>
      <c r="DV160">
        <v>576</v>
      </c>
      <c r="DW160">
        <v>558</v>
      </c>
      <c r="DX160">
        <v>539</v>
      </c>
      <c r="DY160">
        <v>519</v>
      </c>
      <c r="DZ160">
        <v>498</v>
      </c>
      <c r="EA160">
        <v>476</v>
      </c>
      <c r="EB160">
        <v>453</v>
      </c>
      <c r="EC160">
        <v>429</v>
      </c>
      <c r="ED160">
        <v>404</v>
      </c>
      <c r="EE160">
        <v>378</v>
      </c>
      <c r="EF160">
        <v>352</v>
      </c>
      <c r="EG160">
        <v>325</v>
      </c>
      <c r="EH160">
        <v>298</v>
      </c>
      <c r="EI160">
        <v>270</v>
      </c>
      <c r="EJ160">
        <v>242</v>
      </c>
      <c r="EK160">
        <v>215</v>
      </c>
      <c r="EL160">
        <v>188</v>
      </c>
      <c r="EM160">
        <v>162</v>
      </c>
      <c r="EN160">
        <v>137</v>
      </c>
      <c r="EO160">
        <v>113</v>
      </c>
      <c r="EP160">
        <v>92</v>
      </c>
      <c r="ER160" s="4">
        <f>PM!K157</f>
        <v>0.22986110777777774</v>
      </c>
      <c r="ES160" s="3">
        <f>MATCH(PM!K157,Annuaire!$B$3:$EP$3)</f>
        <v>34</v>
      </c>
      <c r="ET160">
        <f t="shared" ca="1" si="30"/>
        <v>0.22916652444444435</v>
      </c>
      <c r="EU160">
        <f t="shared" ca="1" si="31"/>
        <v>0.23611096444444435</v>
      </c>
      <c r="EV160">
        <f t="shared" ca="1" si="32"/>
        <v>618</v>
      </c>
      <c r="EW160">
        <f t="shared" ca="1" si="33"/>
        <v>626</v>
      </c>
      <c r="EY160" s="5">
        <f ca="1">(((PM!K157-Annuaire!ET160)*(Annuaire!EW160-Annuaire!EV160))/(Annuaire!EU160-Annuaire!ET160))+Annuaire!EV160</f>
        <v>618.80016051210282</v>
      </c>
      <c r="FA160" s="6">
        <f>PM!N157</f>
        <v>0.74166666633333334</v>
      </c>
      <c r="FB160">
        <f>MATCH(PM!N157,Annuaire!$B$3:$EP$3)</f>
        <v>107</v>
      </c>
      <c r="FC160">
        <f t="shared" ca="1" si="34"/>
        <v>0.73611064444444596</v>
      </c>
      <c r="FD160">
        <f t="shared" ca="1" si="35"/>
        <v>0.74305508444444601</v>
      </c>
      <c r="FE160">
        <f t="shared" ca="1" si="36"/>
        <v>639</v>
      </c>
      <c r="FF160">
        <f t="shared" ca="1" si="37"/>
        <v>648</v>
      </c>
      <c r="FH160" s="8">
        <f ca="1">(((PM!N157-Annuaire!FC160)*(Annuaire!FF160-Annuaire!FE160))/(Annuaire!FD160-Annuaire!FC160))+Annuaire!FE160</f>
        <v>646.20060897638768</v>
      </c>
    </row>
    <row r="161" spans="1:164" x14ac:dyDescent="0.25">
      <c r="A161" s="1">
        <v>42248</v>
      </c>
      <c r="B161">
        <v>92</v>
      </c>
      <c r="C161">
        <v>78</v>
      </c>
      <c r="D161">
        <v>62</v>
      </c>
      <c r="E161">
        <v>48</v>
      </c>
      <c r="F161">
        <v>38</v>
      </c>
      <c r="G161">
        <v>32</v>
      </c>
      <c r="H161">
        <v>30</v>
      </c>
      <c r="I161">
        <v>32</v>
      </c>
      <c r="J161">
        <v>38</v>
      </c>
      <c r="K161">
        <v>48</v>
      </c>
      <c r="L161">
        <v>62</v>
      </c>
      <c r="M161">
        <v>79</v>
      </c>
      <c r="N161">
        <v>100</v>
      </c>
      <c r="O161">
        <v>123</v>
      </c>
      <c r="P161">
        <v>148</v>
      </c>
      <c r="Q161">
        <v>176</v>
      </c>
      <c r="R161">
        <v>204</v>
      </c>
      <c r="S161">
        <v>233</v>
      </c>
      <c r="T161">
        <v>262</v>
      </c>
      <c r="U161">
        <v>290</v>
      </c>
      <c r="V161">
        <v>318</v>
      </c>
      <c r="W161">
        <v>345</v>
      </c>
      <c r="X161">
        <v>371</v>
      </c>
      <c r="Y161">
        <v>396</v>
      </c>
      <c r="Z161">
        <v>419</v>
      </c>
      <c r="AA161">
        <v>441</v>
      </c>
      <c r="AB161">
        <v>462</v>
      </c>
      <c r="AC161">
        <v>482</v>
      </c>
      <c r="AD161">
        <v>500</v>
      </c>
      <c r="AE161">
        <v>517</v>
      </c>
      <c r="AF161">
        <v>533</v>
      </c>
      <c r="AG161">
        <v>548</v>
      </c>
      <c r="AH161">
        <v>562</v>
      </c>
      <c r="AI161">
        <v>575</v>
      </c>
      <c r="AJ161">
        <v>587</v>
      </c>
      <c r="AK161">
        <v>598</v>
      </c>
      <c r="AL161">
        <v>607</v>
      </c>
      <c r="AM161">
        <v>615</v>
      </c>
      <c r="AN161">
        <v>623</v>
      </c>
      <c r="AO161">
        <v>628</v>
      </c>
      <c r="AP161">
        <v>633</v>
      </c>
      <c r="AQ161">
        <v>636</v>
      </c>
      <c r="AR161">
        <v>638</v>
      </c>
      <c r="AS161">
        <v>639</v>
      </c>
      <c r="AT161">
        <v>638</v>
      </c>
      <c r="AU161">
        <v>636</v>
      </c>
      <c r="AV161">
        <v>632</v>
      </c>
      <c r="AW161">
        <v>628</v>
      </c>
      <c r="AX161">
        <v>622</v>
      </c>
      <c r="AY161">
        <v>614</v>
      </c>
      <c r="AZ161">
        <v>606</v>
      </c>
      <c r="BA161">
        <v>596</v>
      </c>
      <c r="BB161">
        <v>585</v>
      </c>
      <c r="BC161">
        <v>572</v>
      </c>
      <c r="BD161">
        <v>558</v>
      </c>
      <c r="BE161">
        <v>543</v>
      </c>
      <c r="BF161">
        <v>527</v>
      </c>
      <c r="BG161">
        <v>509</v>
      </c>
      <c r="BH161">
        <v>491</v>
      </c>
      <c r="BI161">
        <v>471</v>
      </c>
      <c r="BJ161">
        <v>451</v>
      </c>
      <c r="BK161">
        <v>429</v>
      </c>
      <c r="BL161">
        <v>407</v>
      </c>
      <c r="BM161">
        <v>384</v>
      </c>
      <c r="BN161">
        <v>360</v>
      </c>
      <c r="BO161">
        <v>335</v>
      </c>
      <c r="BP161">
        <v>310</v>
      </c>
      <c r="BQ161">
        <v>284</v>
      </c>
      <c r="BR161">
        <v>258</v>
      </c>
      <c r="BS161">
        <v>232</v>
      </c>
      <c r="BT161">
        <v>206</v>
      </c>
      <c r="BU161">
        <v>180</v>
      </c>
      <c r="BV161">
        <v>156</v>
      </c>
      <c r="BW161">
        <v>133</v>
      </c>
      <c r="BX161">
        <v>111</v>
      </c>
      <c r="BY161">
        <v>92</v>
      </c>
      <c r="BZ161">
        <v>75</v>
      </c>
      <c r="CA161">
        <v>61</v>
      </c>
      <c r="CB161">
        <v>51</v>
      </c>
      <c r="CC161">
        <v>45</v>
      </c>
      <c r="CD161">
        <v>43</v>
      </c>
      <c r="CE161">
        <v>45</v>
      </c>
      <c r="CF161">
        <v>51</v>
      </c>
      <c r="CG161">
        <v>61</v>
      </c>
      <c r="CH161">
        <v>75</v>
      </c>
      <c r="CI161">
        <v>92</v>
      </c>
      <c r="CJ161">
        <v>113</v>
      </c>
      <c r="CK161">
        <v>136</v>
      </c>
      <c r="CL161">
        <v>162</v>
      </c>
      <c r="CM161">
        <v>189</v>
      </c>
      <c r="CN161">
        <v>217</v>
      </c>
      <c r="CO161">
        <v>246</v>
      </c>
      <c r="CP161">
        <v>274</v>
      </c>
      <c r="CQ161">
        <v>303</v>
      </c>
      <c r="CR161">
        <v>331</v>
      </c>
      <c r="CS161">
        <v>358</v>
      </c>
      <c r="CT161">
        <v>384</v>
      </c>
      <c r="CU161">
        <v>409</v>
      </c>
      <c r="CV161">
        <v>433</v>
      </c>
      <c r="CW161">
        <v>455</v>
      </c>
      <c r="CX161">
        <v>477</v>
      </c>
      <c r="CY161">
        <v>497</v>
      </c>
      <c r="CZ161">
        <v>516</v>
      </c>
      <c r="DA161">
        <v>533</v>
      </c>
      <c r="DB161">
        <v>550</v>
      </c>
      <c r="DC161">
        <v>566</v>
      </c>
      <c r="DD161">
        <v>580</v>
      </c>
      <c r="DE161">
        <v>593</v>
      </c>
      <c r="DF161">
        <v>606</v>
      </c>
      <c r="DG161">
        <v>617</v>
      </c>
      <c r="DH161">
        <v>627</v>
      </c>
      <c r="DI161">
        <v>635</v>
      </c>
      <c r="DJ161">
        <v>642</v>
      </c>
      <c r="DK161">
        <v>648</v>
      </c>
      <c r="DL161">
        <v>653</v>
      </c>
      <c r="DM161">
        <v>656</v>
      </c>
      <c r="DN161">
        <v>658</v>
      </c>
      <c r="DO161">
        <v>659</v>
      </c>
      <c r="DP161">
        <v>658</v>
      </c>
      <c r="DQ161">
        <v>656</v>
      </c>
      <c r="DR161">
        <v>653</v>
      </c>
      <c r="DS161">
        <v>648</v>
      </c>
      <c r="DT161">
        <v>642</v>
      </c>
      <c r="DU161">
        <v>634</v>
      </c>
      <c r="DV161">
        <v>626</v>
      </c>
      <c r="DW161">
        <v>616</v>
      </c>
      <c r="DX161">
        <v>604</v>
      </c>
      <c r="DY161">
        <v>591</v>
      </c>
      <c r="DZ161">
        <v>577</v>
      </c>
      <c r="EA161">
        <v>562</v>
      </c>
      <c r="EB161">
        <v>545</v>
      </c>
      <c r="EC161">
        <v>527</v>
      </c>
      <c r="ED161">
        <v>508</v>
      </c>
      <c r="EE161">
        <v>488</v>
      </c>
      <c r="EF161">
        <v>467</v>
      </c>
      <c r="EG161">
        <v>445</v>
      </c>
      <c r="EH161">
        <v>422</v>
      </c>
      <c r="EI161">
        <v>398</v>
      </c>
      <c r="EJ161">
        <v>373</v>
      </c>
      <c r="EK161">
        <v>347</v>
      </c>
      <c r="EL161">
        <v>321</v>
      </c>
      <c r="EM161">
        <v>294</v>
      </c>
      <c r="EN161">
        <v>267</v>
      </c>
      <c r="EO161">
        <v>240</v>
      </c>
      <c r="EP161">
        <v>213</v>
      </c>
      <c r="ER161" s="4">
        <f>PM!K158</f>
        <v>0.25624999666666665</v>
      </c>
      <c r="ES161" s="3">
        <f>MATCH(PM!K158,Annuaire!$B$3:$EP$3)</f>
        <v>37</v>
      </c>
      <c r="ET161">
        <f t="shared" ca="1" si="30"/>
        <v>0.24999984444444434</v>
      </c>
      <c r="EU161">
        <f t="shared" ca="1" si="31"/>
        <v>0.25694428444444434</v>
      </c>
      <c r="EV161">
        <f t="shared" ca="1" si="32"/>
        <v>607</v>
      </c>
      <c r="EW161">
        <f t="shared" ca="1" si="33"/>
        <v>615</v>
      </c>
      <c r="EY161" s="5">
        <f ca="1">(((PM!K158-Annuaire!ET161)*(Annuaire!EW161-Annuaire!EV161))/(Annuaire!EU161-Annuaire!ET161))+Annuaire!EV161</f>
        <v>614.20017996811532</v>
      </c>
      <c r="FA161" s="6">
        <f>PM!N158</f>
        <v>0.77083333300000001</v>
      </c>
      <c r="FB161">
        <f>MATCH(PM!N158,Annuaire!$B$3:$EP$3)</f>
        <v>112</v>
      </c>
      <c r="FC161">
        <f t="shared" ca="1" si="34"/>
        <v>0.77083284444444622</v>
      </c>
      <c r="FD161">
        <f t="shared" ca="1" si="35"/>
        <v>0.77777728444444627</v>
      </c>
      <c r="FE161">
        <f t="shared" ca="1" si="36"/>
        <v>635</v>
      </c>
      <c r="FF161">
        <f t="shared" ca="1" si="37"/>
        <v>642</v>
      </c>
      <c r="FH161" s="8">
        <f ca="1">(((PM!N158-Annuaire!FC161)*(Annuaire!FF161-Annuaire!FE161))/(Annuaire!FD161-Annuaire!FC161))+Annuaire!FE161</f>
        <v>635.00049246431342</v>
      </c>
    </row>
    <row r="162" spans="1:164" x14ac:dyDescent="0.25">
      <c r="A162" s="1">
        <v>42249</v>
      </c>
      <c r="B162">
        <v>213</v>
      </c>
      <c r="C162">
        <v>193</v>
      </c>
      <c r="D162">
        <v>168</v>
      </c>
      <c r="E162">
        <v>144</v>
      </c>
      <c r="F162">
        <v>121</v>
      </c>
      <c r="G162">
        <v>101</v>
      </c>
      <c r="H162">
        <v>83</v>
      </c>
      <c r="I162">
        <v>68</v>
      </c>
      <c r="J162">
        <v>56</v>
      </c>
      <c r="K162">
        <v>48</v>
      </c>
      <c r="L162">
        <v>43</v>
      </c>
      <c r="M162">
        <v>43</v>
      </c>
      <c r="N162">
        <v>47</v>
      </c>
      <c r="O162">
        <v>55</v>
      </c>
      <c r="P162">
        <v>67</v>
      </c>
      <c r="Q162">
        <v>82</v>
      </c>
      <c r="R162">
        <v>101</v>
      </c>
      <c r="S162">
        <v>123</v>
      </c>
      <c r="T162">
        <v>147</v>
      </c>
      <c r="U162">
        <v>173</v>
      </c>
      <c r="V162">
        <v>201</v>
      </c>
      <c r="W162">
        <v>229</v>
      </c>
      <c r="X162">
        <v>258</v>
      </c>
      <c r="Y162">
        <v>286</v>
      </c>
      <c r="Z162">
        <v>314</v>
      </c>
      <c r="AA162">
        <v>341</v>
      </c>
      <c r="AB162">
        <v>367</v>
      </c>
      <c r="AC162">
        <v>392</v>
      </c>
      <c r="AD162">
        <v>415</v>
      </c>
      <c r="AE162">
        <v>437</v>
      </c>
      <c r="AF162">
        <v>458</v>
      </c>
      <c r="AG162">
        <v>477</v>
      </c>
      <c r="AH162">
        <v>494</v>
      </c>
      <c r="AI162">
        <v>511</v>
      </c>
      <c r="AJ162">
        <v>526</v>
      </c>
      <c r="AK162">
        <v>540</v>
      </c>
      <c r="AL162">
        <v>552</v>
      </c>
      <c r="AM162">
        <v>564</v>
      </c>
      <c r="AN162">
        <v>574</v>
      </c>
      <c r="AO162">
        <v>584</v>
      </c>
      <c r="AP162">
        <v>592</v>
      </c>
      <c r="AQ162">
        <v>599</v>
      </c>
      <c r="AR162">
        <v>605</v>
      </c>
      <c r="AS162">
        <v>609</v>
      </c>
      <c r="AT162">
        <v>613</v>
      </c>
      <c r="AU162">
        <v>616</v>
      </c>
      <c r="AV162">
        <v>617</v>
      </c>
      <c r="AW162">
        <v>617</v>
      </c>
      <c r="AX162">
        <v>616</v>
      </c>
      <c r="AY162">
        <v>615</v>
      </c>
      <c r="AZ162">
        <v>612</v>
      </c>
      <c r="BA162">
        <v>608</v>
      </c>
      <c r="BB162">
        <v>603</v>
      </c>
      <c r="BC162">
        <v>598</v>
      </c>
      <c r="BD162">
        <v>591</v>
      </c>
      <c r="BE162">
        <v>583</v>
      </c>
      <c r="BF162">
        <v>574</v>
      </c>
      <c r="BG162">
        <v>564</v>
      </c>
      <c r="BH162">
        <v>553</v>
      </c>
      <c r="BI162">
        <v>540</v>
      </c>
      <c r="BJ162">
        <v>527</v>
      </c>
      <c r="BK162">
        <v>512</v>
      </c>
      <c r="BL162">
        <v>497</v>
      </c>
      <c r="BM162">
        <v>480</v>
      </c>
      <c r="BN162">
        <v>462</v>
      </c>
      <c r="BO162">
        <v>443</v>
      </c>
      <c r="BP162">
        <v>423</v>
      </c>
      <c r="BQ162">
        <v>402</v>
      </c>
      <c r="BR162">
        <v>380</v>
      </c>
      <c r="BS162">
        <v>357</v>
      </c>
      <c r="BT162">
        <v>334</v>
      </c>
      <c r="BU162">
        <v>310</v>
      </c>
      <c r="BV162">
        <v>285</v>
      </c>
      <c r="BW162">
        <v>260</v>
      </c>
      <c r="BX162">
        <v>235</v>
      </c>
      <c r="BY162">
        <v>210</v>
      </c>
      <c r="BZ162">
        <v>185</v>
      </c>
      <c r="CA162">
        <v>162</v>
      </c>
      <c r="CB162">
        <v>140</v>
      </c>
      <c r="CC162">
        <v>120</v>
      </c>
      <c r="CD162">
        <v>102</v>
      </c>
      <c r="CE162">
        <v>87</v>
      </c>
      <c r="CF162">
        <v>75</v>
      </c>
      <c r="CG162">
        <v>66</v>
      </c>
      <c r="CH162">
        <v>62</v>
      </c>
      <c r="CI162">
        <v>61</v>
      </c>
      <c r="CJ162">
        <v>64</v>
      </c>
      <c r="CK162">
        <v>72</v>
      </c>
      <c r="CL162">
        <v>83</v>
      </c>
      <c r="CM162">
        <v>98</v>
      </c>
      <c r="CN162">
        <v>116</v>
      </c>
      <c r="CO162">
        <v>137</v>
      </c>
      <c r="CP162">
        <v>161</v>
      </c>
      <c r="CQ162">
        <v>186</v>
      </c>
      <c r="CR162">
        <v>212</v>
      </c>
      <c r="CS162">
        <v>240</v>
      </c>
      <c r="CT162">
        <v>267</v>
      </c>
      <c r="CU162">
        <v>295</v>
      </c>
      <c r="CV162">
        <v>322</v>
      </c>
      <c r="CW162">
        <v>348</v>
      </c>
      <c r="CX162">
        <v>374</v>
      </c>
      <c r="CY162">
        <v>398</v>
      </c>
      <c r="CZ162">
        <v>421</v>
      </c>
      <c r="DA162">
        <v>442</v>
      </c>
      <c r="DB162">
        <v>463</v>
      </c>
      <c r="DC162">
        <v>482</v>
      </c>
      <c r="DD162">
        <v>499</v>
      </c>
      <c r="DE162">
        <v>516</v>
      </c>
      <c r="DF162">
        <v>531</v>
      </c>
      <c r="DG162">
        <v>545</v>
      </c>
      <c r="DH162">
        <v>558</v>
      </c>
      <c r="DI162">
        <v>570</v>
      </c>
      <c r="DJ162">
        <v>581</v>
      </c>
      <c r="DK162">
        <v>590</v>
      </c>
      <c r="DL162">
        <v>599</v>
      </c>
      <c r="DM162">
        <v>606</v>
      </c>
      <c r="DN162">
        <v>612</v>
      </c>
      <c r="DO162">
        <v>617</v>
      </c>
      <c r="DP162">
        <v>621</v>
      </c>
      <c r="DQ162">
        <v>624</v>
      </c>
      <c r="DR162">
        <v>626</v>
      </c>
      <c r="DS162">
        <v>627</v>
      </c>
      <c r="DT162">
        <v>626</v>
      </c>
      <c r="DU162">
        <v>625</v>
      </c>
      <c r="DV162">
        <v>623</v>
      </c>
      <c r="DW162">
        <v>620</v>
      </c>
      <c r="DX162">
        <v>615</v>
      </c>
      <c r="DY162">
        <v>610</v>
      </c>
      <c r="DZ162">
        <v>604</v>
      </c>
      <c r="EA162">
        <v>596</v>
      </c>
      <c r="EB162">
        <v>588</v>
      </c>
      <c r="EC162">
        <v>578</v>
      </c>
      <c r="ED162">
        <v>567</v>
      </c>
      <c r="EE162">
        <v>555</v>
      </c>
      <c r="EF162">
        <v>542</v>
      </c>
      <c r="EG162">
        <v>528</v>
      </c>
      <c r="EH162">
        <v>512</v>
      </c>
      <c r="EI162">
        <v>495</v>
      </c>
      <c r="EJ162">
        <v>478</v>
      </c>
      <c r="EK162">
        <v>459</v>
      </c>
      <c r="EL162">
        <v>439</v>
      </c>
      <c r="EM162">
        <v>418</v>
      </c>
      <c r="EN162">
        <v>395</v>
      </c>
      <c r="EO162">
        <v>372</v>
      </c>
      <c r="EP162">
        <v>349</v>
      </c>
      <c r="ER162" s="4">
        <f>PM!K159</f>
        <v>0.28333332999999999</v>
      </c>
      <c r="ES162" s="3">
        <f>MATCH(PM!K159,Annuaire!$B$3:$EP$3)</f>
        <v>41</v>
      </c>
      <c r="ET162">
        <f t="shared" ca="1" si="30"/>
        <v>0.27777760444444433</v>
      </c>
      <c r="EU162">
        <f t="shared" ca="1" si="31"/>
        <v>0.28472204444444432</v>
      </c>
      <c r="EV162">
        <f t="shared" ca="1" si="32"/>
        <v>592</v>
      </c>
      <c r="EW162">
        <f t="shared" ca="1" si="33"/>
        <v>599</v>
      </c>
      <c r="EY162" s="5">
        <f ca="1">(((PM!K159-Annuaire!ET162)*(Annuaire!EW162-Annuaire!EV162))/(Annuaire!EU162-Annuaire!ET162))+Annuaire!EV162</f>
        <v>597.60017494411204</v>
      </c>
      <c r="FA162" s="6">
        <f>PM!N159</f>
        <v>0.79999999966666668</v>
      </c>
      <c r="FB162">
        <f>MATCH(PM!N159,Annuaire!$B$3:$EP$3)</f>
        <v>116</v>
      </c>
      <c r="FC162">
        <f t="shared" ca="1" si="34"/>
        <v>0.79861060444444643</v>
      </c>
      <c r="FD162">
        <f t="shared" ca="1" si="35"/>
        <v>0.80555504444444648</v>
      </c>
      <c r="FE162">
        <f t="shared" ca="1" si="36"/>
        <v>606</v>
      </c>
      <c r="FF162">
        <f t="shared" ca="1" si="37"/>
        <v>612</v>
      </c>
      <c r="FH162" s="8">
        <f ca="1">(((PM!N159-Annuaire!FC162)*(Annuaire!FF162-Annuaire!FE162))/(Annuaire!FD162-Annuaire!FC162))+Annuaire!FE162</f>
        <v>607.2004382402788</v>
      </c>
    </row>
    <row r="163" spans="1:164" x14ac:dyDescent="0.25">
      <c r="A163" s="1">
        <v>42250</v>
      </c>
      <c r="B163">
        <v>349</v>
      </c>
      <c r="C163">
        <v>329</v>
      </c>
      <c r="D163">
        <v>304</v>
      </c>
      <c r="E163">
        <v>280</v>
      </c>
      <c r="F163">
        <v>255</v>
      </c>
      <c r="G163">
        <v>230</v>
      </c>
      <c r="H163">
        <v>206</v>
      </c>
      <c r="I163">
        <v>183</v>
      </c>
      <c r="J163">
        <v>161</v>
      </c>
      <c r="K163">
        <v>140</v>
      </c>
      <c r="L163">
        <v>122</v>
      </c>
      <c r="M163">
        <v>106</v>
      </c>
      <c r="N163">
        <v>93</v>
      </c>
      <c r="O163">
        <v>83</v>
      </c>
      <c r="P163">
        <v>77</v>
      </c>
      <c r="Q163">
        <v>74</v>
      </c>
      <c r="R163">
        <v>75</v>
      </c>
      <c r="S163">
        <v>80</v>
      </c>
      <c r="T163">
        <v>89</v>
      </c>
      <c r="U163">
        <v>102</v>
      </c>
      <c r="V163">
        <v>118</v>
      </c>
      <c r="W163">
        <v>137</v>
      </c>
      <c r="X163">
        <v>158</v>
      </c>
      <c r="Y163">
        <v>182</v>
      </c>
      <c r="Z163">
        <v>207</v>
      </c>
      <c r="AA163">
        <v>233</v>
      </c>
      <c r="AB163">
        <v>260</v>
      </c>
      <c r="AC163">
        <v>287</v>
      </c>
      <c r="AD163">
        <v>314</v>
      </c>
      <c r="AE163">
        <v>340</v>
      </c>
      <c r="AF163">
        <v>365</v>
      </c>
      <c r="AG163">
        <v>388</v>
      </c>
      <c r="AH163">
        <v>411</v>
      </c>
      <c r="AI163">
        <v>431</v>
      </c>
      <c r="AJ163">
        <v>450</v>
      </c>
      <c r="AK163">
        <v>468</v>
      </c>
      <c r="AL163">
        <v>484</v>
      </c>
      <c r="AM163">
        <v>499</v>
      </c>
      <c r="AN163">
        <v>512</v>
      </c>
      <c r="AO163">
        <v>524</v>
      </c>
      <c r="AP163">
        <v>534</v>
      </c>
      <c r="AQ163">
        <v>544</v>
      </c>
      <c r="AR163">
        <v>552</v>
      </c>
      <c r="AS163">
        <v>559</v>
      </c>
      <c r="AT163">
        <v>566</v>
      </c>
      <c r="AU163">
        <v>571</v>
      </c>
      <c r="AV163">
        <v>575</v>
      </c>
      <c r="AW163">
        <v>578</v>
      </c>
      <c r="AX163">
        <v>581</v>
      </c>
      <c r="AY163">
        <v>582</v>
      </c>
      <c r="AZ163">
        <v>583</v>
      </c>
      <c r="BA163">
        <v>583</v>
      </c>
      <c r="BB163">
        <v>583</v>
      </c>
      <c r="BC163">
        <v>582</v>
      </c>
      <c r="BD163">
        <v>580</v>
      </c>
      <c r="BE163">
        <v>577</v>
      </c>
      <c r="BF163">
        <v>574</v>
      </c>
      <c r="BG163">
        <v>570</v>
      </c>
      <c r="BH163">
        <v>566</v>
      </c>
      <c r="BI163">
        <v>560</v>
      </c>
      <c r="BJ163">
        <v>554</v>
      </c>
      <c r="BK163">
        <v>547</v>
      </c>
      <c r="BL163">
        <v>540</v>
      </c>
      <c r="BM163">
        <v>531</v>
      </c>
      <c r="BN163">
        <v>521</v>
      </c>
      <c r="BO163">
        <v>510</v>
      </c>
      <c r="BP163">
        <v>498</v>
      </c>
      <c r="BQ163">
        <v>485</v>
      </c>
      <c r="BR163">
        <v>471</v>
      </c>
      <c r="BS163">
        <v>456</v>
      </c>
      <c r="BT163">
        <v>439</v>
      </c>
      <c r="BU163">
        <v>422</v>
      </c>
      <c r="BV163">
        <v>403</v>
      </c>
      <c r="BW163">
        <v>383</v>
      </c>
      <c r="BX163">
        <v>363</v>
      </c>
      <c r="BY163">
        <v>342</v>
      </c>
      <c r="BZ163">
        <v>319</v>
      </c>
      <c r="CA163">
        <v>297</v>
      </c>
      <c r="CB163">
        <v>274</v>
      </c>
      <c r="CC163">
        <v>251</v>
      </c>
      <c r="CD163">
        <v>228</v>
      </c>
      <c r="CE163">
        <v>206</v>
      </c>
      <c r="CF163">
        <v>184</v>
      </c>
      <c r="CG163">
        <v>164</v>
      </c>
      <c r="CH163">
        <v>146</v>
      </c>
      <c r="CI163">
        <v>130</v>
      </c>
      <c r="CJ163">
        <v>117</v>
      </c>
      <c r="CK163">
        <v>106</v>
      </c>
      <c r="CL163">
        <v>99</v>
      </c>
      <c r="CM163">
        <v>96</v>
      </c>
      <c r="CN163">
        <v>96</v>
      </c>
      <c r="CO163">
        <v>100</v>
      </c>
      <c r="CP163">
        <v>107</v>
      </c>
      <c r="CQ163">
        <v>118</v>
      </c>
      <c r="CR163">
        <v>133</v>
      </c>
      <c r="CS163">
        <v>150</v>
      </c>
      <c r="CT163">
        <v>170</v>
      </c>
      <c r="CU163">
        <v>192</v>
      </c>
      <c r="CV163">
        <v>215</v>
      </c>
      <c r="CW163">
        <v>239</v>
      </c>
      <c r="CX163">
        <v>264</v>
      </c>
      <c r="CY163">
        <v>290</v>
      </c>
      <c r="CZ163">
        <v>315</v>
      </c>
      <c r="DA163">
        <v>339</v>
      </c>
      <c r="DB163">
        <v>362</v>
      </c>
      <c r="DC163">
        <v>385</v>
      </c>
      <c r="DD163">
        <v>406</v>
      </c>
      <c r="DE163">
        <v>426</v>
      </c>
      <c r="DF163">
        <v>444</v>
      </c>
      <c r="DG163">
        <v>461</v>
      </c>
      <c r="DH163">
        <v>477</v>
      </c>
      <c r="DI163">
        <v>491</v>
      </c>
      <c r="DJ163">
        <v>504</v>
      </c>
      <c r="DK163">
        <v>516</v>
      </c>
      <c r="DL163">
        <v>527</v>
      </c>
      <c r="DM163">
        <v>537</v>
      </c>
      <c r="DN163">
        <v>546</v>
      </c>
      <c r="DO163">
        <v>553</v>
      </c>
      <c r="DP163">
        <v>560</v>
      </c>
      <c r="DQ163">
        <v>565</v>
      </c>
      <c r="DR163">
        <v>570</v>
      </c>
      <c r="DS163">
        <v>574</v>
      </c>
      <c r="DT163">
        <v>577</v>
      </c>
      <c r="DU163">
        <v>579</v>
      </c>
      <c r="DV163">
        <v>581</v>
      </c>
      <c r="DW163">
        <v>582</v>
      </c>
      <c r="DX163">
        <v>582</v>
      </c>
      <c r="DY163">
        <v>582</v>
      </c>
      <c r="DZ163">
        <v>581</v>
      </c>
      <c r="EA163">
        <v>579</v>
      </c>
      <c r="EB163">
        <v>577</v>
      </c>
      <c r="EC163">
        <v>574</v>
      </c>
      <c r="ED163">
        <v>571</v>
      </c>
      <c r="EE163">
        <v>566</v>
      </c>
      <c r="EF163">
        <v>561</v>
      </c>
      <c r="EG163">
        <v>555</v>
      </c>
      <c r="EH163">
        <v>548</v>
      </c>
      <c r="EI163">
        <v>540</v>
      </c>
      <c r="EJ163">
        <v>531</v>
      </c>
      <c r="EK163">
        <v>521</v>
      </c>
      <c r="EL163">
        <v>510</v>
      </c>
      <c r="EM163">
        <v>497</v>
      </c>
      <c r="EN163">
        <v>483</v>
      </c>
      <c r="EO163">
        <v>469</v>
      </c>
      <c r="EP163">
        <v>453</v>
      </c>
      <c r="ER163" s="4">
        <f>PM!K160</f>
        <v>0.31041666333333329</v>
      </c>
      <c r="ES163" s="3">
        <f>MATCH(PM!K160,Annuaire!$B$3:$EP$3)</f>
        <v>45</v>
      </c>
      <c r="ET163">
        <f t="shared" ca="1" si="30"/>
        <v>0.30555536444444431</v>
      </c>
      <c r="EU163">
        <f t="shared" ca="1" si="31"/>
        <v>0.31249980444444431</v>
      </c>
      <c r="EV163">
        <f t="shared" ca="1" si="32"/>
        <v>566</v>
      </c>
      <c r="EW163">
        <f t="shared" ca="1" si="33"/>
        <v>571</v>
      </c>
      <c r="EY163" s="5">
        <f ca="1">(((PM!K160-Annuaire!ET163)*(Annuaire!EW163-Annuaire!EV163))/(Annuaire!EU163-Annuaire!ET163))+Annuaire!EV163</f>
        <v>569.500137440088</v>
      </c>
      <c r="FA163" s="6">
        <f>PM!N160</f>
        <v>0.83333333300000001</v>
      </c>
      <c r="FB163">
        <f>MATCH(PM!N160,Annuaire!$B$3:$EP$3)</f>
        <v>121</v>
      </c>
      <c r="FC163">
        <f t="shared" ca="1" si="34"/>
        <v>0.83333280444444668</v>
      </c>
      <c r="FD163">
        <f t="shared" ca="1" si="35"/>
        <v>0.84027724444444674</v>
      </c>
      <c r="FE163">
        <f t="shared" ca="1" si="36"/>
        <v>570</v>
      </c>
      <c r="FF163">
        <f t="shared" ca="1" si="37"/>
        <v>574</v>
      </c>
      <c r="FH163" s="8">
        <f ca="1">(((PM!N160-Annuaire!FC163)*(Annuaire!FF163-Annuaire!FE163))/(Annuaire!FD163-Annuaire!FC163))+Annuaire!FE163</f>
        <v>570.00030444819356</v>
      </c>
    </row>
    <row r="164" spans="1:164" x14ac:dyDescent="0.25">
      <c r="A164" s="1">
        <v>42251</v>
      </c>
      <c r="B164">
        <v>453</v>
      </c>
      <c r="C164">
        <v>437</v>
      </c>
      <c r="D164">
        <v>420</v>
      </c>
      <c r="E164">
        <v>401</v>
      </c>
      <c r="F164">
        <v>382</v>
      </c>
      <c r="G164">
        <v>361</v>
      </c>
      <c r="H164">
        <v>340</v>
      </c>
      <c r="I164">
        <v>319</v>
      </c>
      <c r="J164">
        <v>297</v>
      </c>
      <c r="K164">
        <v>275</v>
      </c>
      <c r="L164">
        <v>253</v>
      </c>
      <c r="M164">
        <v>232</v>
      </c>
      <c r="N164">
        <v>212</v>
      </c>
      <c r="O164">
        <v>192</v>
      </c>
      <c r="P164">
        <v>175</v>
      </c>
      <c r="Q164">
        <v>159</v>
      </c>
      <c r="R164">
        <v>145</v>
      </c>
      <c r="S164">
        <v>134</v>
      </c>
      <c r="T164">
        <v>126</v>
      </c>
      <c r="U164">
        <v>120</v>
      </c>
      <c r="V164">
        <v>119</v>
      </c>
      <c r="W164">
        <v>120</v>
      </c>
      <c r="X164">
        <v>125</v>
      </c>
      <c r="Y164">
        <v>134</v>
      </c>
      <c r="Z164">
        <v>145</v>
      </c>
      <c r="AA164">
        <v>160</v>
      </c>
      <c r="AB164">
        <v>177</v>
      </c>
      <c r="AC164">
        <v>197</v>
      </c>
      <c r="AD164">
        <v>218</v>
      </c>
      <c r="AE164">
        <v>241</v>
      </c>
      <c r="AF164">
        <v>265</v>
      </c>
      <c r="AG164">
        <v>289</v>
      </c>
      <c r="AH164">
        <v>313</v>
      </c>
      <c r="AI164">
        <v>336</v>
      </c>
      <c r="AJ164">
        <v>359</v>
      </c>
      <c r="AK164">
        <v>381</v>
      </c>
      <c r="AL164">
        <v>402</v>
      </c>
      <c r="AM164">
        <v>421</v>
      </c>
      <c r="AN164">
        <v>438</v>
      </c>
      <c r="AO164">
        <v>454</v>
      </c>
      <c r="AP164">
        <v>468</v>
      </c>
      <c r="AQ164">
        <v>481</v>
      </c>
      <c r="AR164">
        <v>492</v>
      </c>
      <c r="AS164">
        <v>501</v>
      </c>
      <c r="AT164">
        <v>510</v>
      </c>
      <c r="AU164">
        <v>517</v>
      </c>
      <c r="AV164">
        <v>523</v>
      </c>
      <c r="AW164">
        <v>528</v>
      </c>
      <c r="AX164">
        <v>532</v>
      </c>
      <c r="AY164">
        <v>536</v>
      </c>
      <c r="AZ164">
        <v>538</v>
      </c>
      <c r="BA164">
        <v>540</v>
      </c>
      <c r="BB164">
        <v>542</v>
      </c>
      <c r="BC164">
        <v>542</v>
      </c>
      <c r="BD164">
        <v>543</v>
      </c>
      <c r="BE164">
        <v>543</v>
      </c>
      <c r="BF164">
        <v>543</v>
      </c>
      <c r="BG164">
        <v>542</v>
      </c>
      <c r="BH164">
        <v>542</v>
      </c>
      <c r="BI164">
        <v>541</v>
      </c>
      <c r="BJ164">
        <v>539</v>
      </c>
      <c r="BK164">
        <v>538</v>
      </c>
      <c r="BL164">
        <v>536</v>
      </c>
      <c r="BM164">
        <v>533</v>
      </c>
      <c r="BN164">
        <v>530</v>
      </c>
      <c r="BO164">
        <v>527</v>
      </c>
      <c r="BP164">
        <v>522</v>
      </c>
      <c r="BQ164">
        <v>517</v>
      </c>
      <c r="BR164">
        <v>512</v>
      </c>
      <c r="BS164">
        <v>505</v>
      </c>
      <c r="BT164">
        <v>497</v>
      </c>
      <c r="BU164">
        <v>488</v>
      </c>
      <c r="BV164">
        <v>478</v>
      </c>
      <c r="BW164">
        <v>467</v>
      </c>
      <c r="BX164">
        <v>455</v>
      </c>
      <c r="BY164">
        <v>442</v>
      </c>
      <c r="BZ164">
        <v>427</v>
      </c>
      <c r="CA164">
        <v>412</v>
      </c>
      <c r="CB164">
        <v>395</v>
      </c>
      <c r="CC164">
        <v>378</v>
      </c>
      <c r="CD164">
        <v>359</v>
      </c>
      <c r="CE164">
        <v>340</v>
      </c>
      <c r="CF164">
        <v>320</v>
      </c>
      <c r="CG164">
        <v>300</v>
      </c>
      <c r="CH164">
        <v>280</v>
      </c>
      <c r="CI164">
        <v>260</v>
      </c>
      <c r="CJ164">
        <v>240</v>
      </c>
      <c r="CK164">
        <v>221</v>
      </c>
      <c r="CL164">
        <v>203</v>
      </c>
      <c r="CM164">
        <v>187</v>
      </c>
      <c r="CN164">
        <v>173</v>
      </c>
      <c r="CO164">
        <v>161</v>
      </c>
      <c r="CP164">
        <v>151</v>
      </c>
      <c r="CQ164">
        <v>145</v>
      </c>
      <c r="CR164">
        <v>141</v>
      </c>
      <c r="CS164">
        <v>141</v>
      </c>
      <c r="CT164">
        <v>144</v>
      </c>
      <c r="CU164">
        <v>150</v>
      </c>
      <c r="CV164">
        <v>159</v>
      </c>
      <c r="CW164">
        <v>171</v>
      </c>
      <c r="CX164">
        <v>186</v>
      </c>
      <c r="CY164">
        <v>203</v>
      </c>
      <c r="CZ164">
        <v>221</v>
      </c>
      <c r="DA164">
        <v>241</v>
      </c>
      <c r="DB164">
        <v>262</v>
      </c>
      <c r="DC164">
        <v>284</v>
      </c>
      <c r="DD164">
        <v>305</v>
      </c>
      <c r="DE164">
        <v>327</v>
      </c>
      <c r="DF164">
        <v>347</v>
      </c>
      <c r="DG164">
        <v>367</v>
      </c>
      <c r="DH164">
        <v>386</v>
      </c>
      <c r="DI164">
        <v>403</v>
      </c>
      <c r="DJ164">
        <v>420</v>
      </c>
      <c r="DK164">
        <v>435</v>
      </c>
      <c r="DL164">
        <v>448</v>
      </c>
      <c r="DM164">
        <v>460</v>
      </c>
      <c r="DN164">
        <v>471</v>
      </c>
      <c r="DO164">
        <v>481</v>
      </c>
      <c r="DP164">
        <v>490</v>
      </c>
      <c r="DQ164">
        <v>497</v>
      </c>
      <c r="DR164">
        <v>504</v>
      </c>
      <c r="DS164">
        <v>510</v>
      </c>
      <c r="DT164">
        <v>514</v>
      </c>
      <c r="DU164">
        <v>519</v>
      </c>
      <c r="DV164">
        <v>522</v>
      </c>
      <c r="DW164">
        <v>525</v>
      </c>
      <c r="DX164">
        <v>527</v>
      </c>
      <c r="DY164">
        <v>529</v>
      </c>
      <c r="DZ164">
        <v>531</v>
      </c>
      <c r="EA164">
        <v>532</v>
      </c>
      <c r="EB164">
        <v>533</v>
      </c>
      <c r="EC164">
        <v>534</v>
      </c>
      <c r="ED164">
        <v>535</v>
      </c>
      <c r="EE164">
        <v>535</v>
      </c>
      <c r="EF164">
        <v>535</v>
      </c>
      <c r="EG164">
        <v>534</v>
      </c>
      <c r="EH164">
        <v>534</v>
      </c>
      <c r="EI164">
        <v>532</v>
      </c>
      <c r="EJ164">
        <v>531</v>
      </c>
      <c r="EK164">
        <v>528</v>
      </c>
      <c r="EL164">
        <v>525</v>
      </c>
      <c r="EM164">
        <v>521</v>
      </c>
      <c r="EN164">
        <v>516</v>
      </c>
      <c r="EO164">
        <v>510</v>
      </c>
      <c r="EP164">
        <v>503</v>
      </c>
      <c r="ER164" s="4">
        <f>PM!K161</f>
        <v>0.33958333000000002</v>
      </c>
      <c r="ES164" s="3">
        <f>MATCH(PM!K161,Annuaire!$B$3:$EP$3)</f>
        <v>49</v>
      </c>
      <c r="ET164">
        <f t="shared" ca="1" si="30"/>
        <v>0.3333331244444443</v>
      </c>
      <c r="EU164">
        <f t="shared" ca="1" si="31"/>
        <v>0.34027756444444429</v>
      </c>
      <c r="EV164">
        <f t="shared" ca="1" si="32"/>
        <v>532</v>
      </c>
      <c r="EW164">
        <f t="shared" ca="1" si="33"/>
        <v>536</v>
      </c>
      <c r="EY164" s="5">
        <f ca="1">(((PM!K161-Annuaire!ET164)*(Annuaire!EW164-Annuaire!EV164))/(Annuaire!EU164-Annuaire!ET164))+Annuaire!EV164</f>
        <v>535.60012070407731</v>
      </c>
      <c r="FA164" s="6">
        <f>PM!N161</f>
        <v>0.88402777744444438</v>
      </c>
      <c r="FB164">
        <f>MATCH(PM!N161,Annuaire!$B$3:$EP$3)</f>
        <v>128</v>
      </c>
      <c r="FC164">
        <f t="shared" ca="1" si="34"/>
        <v>0.88194388444444705</v>
      </c>
      <c r="FD164">
        <f t="shared" ca="1" si="35"/>
        <v>0.8888883244444471</v>
      </c>
      <c r="FE164">
        <f t="shared" ca="1" si="36"/>
        <v>529</v>
      </c>
      <c r="FF164">
        <f t="shared" ca="1" si="37"/>
        <v>531</v>
      </c>
      <c r="FH164" s="8">
        <f ca="1">(((PM!N161-Annuaire!FC164)*(Annuaire!FF164-Annuaire!FE164))/(Annuaire!FD164-Annuaire!FC164))+Annuaire!FE164</f>
        <v>529.60016156810264</v>
      </c>
    </row>
    <row r="165" spans="1:164" x14ac:dyDescent="0.25">
      <c r="A165" s="1">
        <v>42252</v>
      </c>
      <c r="B165">
        <v>503</v>
      </c>
      <c r="C165">
        <v>494</v>
      </c>
      <c r="D165">
        <v>485</v>
      </c>
      <c r="E165">
        <v>475</v>
      </c>
      <c r="F165">
        <v>465</v>
      </c>
      <c r="G165">
        <v>453</v>
      </c>
      <c r="H165">
        <v>440</v>
      </c>
      <c r="I165">
        <v>425</v>
      </c>
      <c r="J165">
        <v>410</v>
      </c>
      <c r="K165">
        <v>394</v>
      </c>
      <c r="L165">
        <v>378</v>
      </c>
      <c r="M165">
        <v>360</v>
      </c>
      <c r="N165">
        <v>342</v>
      </c>
      <c r="O165">
        <v>324</v>
      </c>
      <c r="P165">
        <v>306</v>
      </c>
      <c r="Q165">
        <v>287</v>
      </c>
      <c r="R165">
        <v>269</v>
      </c>
      <c r="S165">
        <v>252</v>
      </c>
      <c r="T165">
        <v>235</v>
      </c>
      <c r="U165">
        <v>220</v>
      </c>
      <c r="V165">
        <v>206</v>
      </c>
      <c r="W165">
        <v>194</v>
      </c>
      <c r="X165">
        <v>184</v>
      </c>
      <c r="Y165">
        <v>177</v>
      </c>
      <c r="Z165">
        <v>172</v>
      </c>
      <c r="AA165">
        <v>169</v>
      </c>
      <c r="AB165">
        <v>170</v>
      </c>
      <c r="AC165">
        <v>173</v>
      </c>
      <c r="AD165">
        <v>180</v>
      </c>
      <c r="AE165">
        <v>189</v>
      </c>
      <c r="AF165">
        <v>200</v>
      </c>
      <c r="AG165">
        <v>214</v>
      </c>
      <c r="AH165">
        <v>230</v>
      </c>
      <c r="AI165">
        <v>248</v>
      </c>
      <c r="AJ165">
        <v>267</v>
      </c>
      <c r="AK165">
        <v>286</v>
      </c>
      <c r="AL165">
        <v>307</v>
      </c>
      <c r="AM165">
        <v>327</v>
      </c>
      <c r="AN165">
        <v>347</v>
      </c>
      <c r="AO165">
        <v>366</v>
      </c>
      <c r="AP165">
        <v>384</v>
      </c>
      <c r="AQ165">
        <v>401</v>
      </c>
      <c r="AR165">
        <v>417</v>
      </c>
      <c r="AS165">
        <v>431</v>
      </c>
      <c r="AT165">
        <v>444</v>
      </c>
      <c r="AU165">
        <v>455</v>
      </c>
      <c r="AV165">
        <v>464</v>
      </c>
      <c r="AW165">
        <v>472</v>
      </c>
      <c r="AX165">
        <v>479</v>
      </c>
      <c r="AY165">
        <v>485</v>
      </c>
      <c r="AZ165">
        <v>489</v>
      </c>
      <c r="BA165">
        <v>493</v>
      </c>
      <c r="BB165">
        <v>496</v>
      </c>
      <c r="BC165">
        <v>498</v>
      </c>
      <c r="BD165">
        <v>500</v>
      </c>
      <c r="BE165">
        <v>501</v>
      </c>
      <c r="BF165">
        <v>502</v>
      </c>
      <c r="BG165">
        <v>502</v>
      </c>
      <c r="BH165">
        <v>503</v>
      </c>
      <c r="BI165">
        <v>503</v>
      </c>
      <c r="BJ165">
        <v>504</v>
      </c>
      <c r="BK165">
        <v>504</v>
      </c>
      <c r="BL165">
        <v>505</v>
      </c>
      <c r="BM165">
        <v>505</v>
      </c>
      <c r="BN165">
        <v>506</v>
      </c>
      <c r="BO165">
        <v>506</v>
      </c>
      <c r="BP165">
        <v>507</v>
      </c>
      <c r="BQ165">
        <v>507</v>
      </c>
      <c r="BR165">
        <v>507</v>
      </c>
      <c r="BS165">
        <v>506</v>
      </c>
      <c r="BT165">
        <v>506</v>
      </c>
      <c r="BU165">
        <v>504</v>
      </c>
      <c r="BV165">
        <v>502</v>
      </c>
      <c r="BW165">
        <v>499</v>
      </c>
      <c r="BX165">
        <v>495</v>
      </c>
      <c r="BY165">
        <v>491</v>
      </c>
      <c r="BZ165">
        <v>485</v>
      </c>
      <c r="CA165">
        <v>478</v>
      </c>
      <c r="CB165">
        <v>471</v>
      </c>
      <c r="CC165">
        <v>462</v>
      </c>
      <c r="CD165">
        <v>452</v>
      </c>
      <c r="CE165">
        <v>440</v>
      </c>
      <c r="CF165">
        <v>428</v>
      </c>
      <c r="CG165">
        <v>415</v>
      </c>
      <c r="CH165">
        <v>401</v>
      </c>
      <c r="CI165">
        <v>385</v>
      </c>
      <c r="CJ165">
        <v>370</v>
      </c>
      <c r="CK165">
        <v>353</v>
      </c>
      <c r="CL165">
        <v>336</v>
      </c>
      <c r="CM165">
        <v>319</v>
      </c>
      <c r="CN165">
        <v>301</v>
      </c>
      <c r="CO165">
        <v>284</v>
      </c>
      <c r="CP165">
        <v>267</v>
      </c>
      <c r="CQ165">
        <v>252</v>
      </c>
      <c r="CR165">
        <v>237</v>
      </c>
      <c r="CS165">
        <v>223</v>
      </c>
      <c r="CT165">
        <v>212</v>
      </c>
      <c r="CU165">
        <v>202</v>
      </c>
      <c r="CV165">
        <v>195</v>
      </c>
      <c r="CW165">
        <v>190</v>
      </c>
      <c r="CX165">
        <v>188</v>
      </c>
      <c r="CY165">
        <v>188</v>
      </c>
      <c r="CZ165">
        <v>191</v>
      </c>
      <c r="DA165">
        <v>197</v>
      </c>
      <c r="DB165">
        <v>205</v>
      </c>
      <c r="DC165">
        <v>216</v>
      </c>
      <c r="DD165">
        <v>228</v>
      </c>
      <c r="DE165">
        <v>242</v>
      </c>
      <c r="DF165">
        <v>258</v>
      </c>
      <c r="DG165">
        <v>274</v>
      </c>
      <c r="DH165">
        <v>291</v>
      </c>
      <c r="DI165">
        <v>309</v>
      </c>
      <c r="DJ165">
        <v>326</v>
      </c>
      <c r="DK165">
        <v>342</v>
      </c>
      <c r="DL165">
        <v>358</v>
      </c>
      <c r="DM165">
        <v>374</v>
      </c>
      <c r="DN165">
        <v>388</v>
      </c>
      <c r="DO165">
        <v>401</v>
      </c>
      <c r="DP165">
        <v>412</v>
      </c>
      <c r="DQ165">
        <v>423</v>
      </c>
      <c r="DR165">
        <v>432</v>
      </c>
      <c r="DS165">
        <v>441</v>
      </c>
      <c r="DT165">
        <v>448</v>
      </c>
      <c r="DU165">
        <v>454</v>
      </c>
      <c r="DV165">
        <v>460</v>
      </c>
      <c r="DW165">
        <v>464</v>
      </c>
      <c r="DX165">
        <v>468</v>
      </c>
      <c r="DY165">
        <v>472</v>
      </c>
      <c r="DZ165">
        <v>475</v>
      </c>
      <c r="EA165">
        <v>477</v>
      </c>
      <c r="EB165">
        <v>480</v>
      </c>
      <c r="EC165">
        <v>482</v>
      </c>
      <c r="ED165">
        <v>484</v>
      </c>
      <c r="EE165">
        <v>486</v>
      </c>
      <c r="EF165">
        <v>488</v>
      </c>
      <c r="EG165">
        <v>490</v>
      </c>
      <c r="EH165">
        <v>492</v>
      </c>
      <c r="EI165">
        <v>494</v>
      </c>
      <c r="EJ165">
        <v>496</v>
      </c>
      <c r="EK165">
        <v>498</v>
      </c>
      <c r="EL165">
        <v>499</v>
      </c>
      <c r="EM165">
        <v>501</v>
      </c>
      <c r="EN165">
        <v>502</v>
      </c>
      <c r="EO165">
        <v>503</v>
      </c>
      <c r="EP165">
        <v>503</v>
      </c>
      <c r="ER165" s="4">
        <f>PM!K162</f>
        <v>0.4256944411111111</v>
      </c>
      <c r="ES165" s="3">
        <f>MATCH(PM!K162,Annuaire!$B$3:$EP$3)</f>
        <v>62</v>
      </c>
      <c r="ET165">
        <f t="shared" ca="1" si="30"/>
        <v>0.42361084444444425</v>
      </c>
      <c r="EU165">
        <f t="shared" ca="1" si="31"/>
        <v>0.43055528444444424</v>
      </c>
      <c r="EV165">
        <f t="shared" ca="1" si="32"/>
        <v>504</v>
      </c>
      <c r="EW165">
        <f t="shared" ca="1" si="33"/>
        <v>505</v>
      </c>
      <c r="EY165" s="5">
        <f ca="1">(((PM!K162-Annuaire!ET165)*(Annuaire!EW165-Annuaire!EV165))/(Annuaire!EU165-Annuaire!ET165))+Annuaire!EV165</f>
        <v>504.30003811202442</v>
      </c>
      <c r="FA165" s="6">
        <f>PM!N162</f>
        <v>0.95555555522222224</v>
      </c>
      <c r="FB165">
        <f>MATCH(PM!N162,Annuaire!$B$3:$EP$3)</f>
        <v>138</v>
      </c>
      <c r="FC165">
        <f t="shared" ca="1" si="34"/>
        <v>0.95138828444444756</v>
      </c>
      <c r="FD165">
        <f t="shared" ca="1" si="35"/>
        <v>0.95833272444444761</v>
      </c>
      <c r="FE165">
        <f t="shared" ca="1" si="36"/>
        <v>494</v>
      </c>
      <c r="FF165">
        <f t="shared" ca="1" si="37"/>
        <v>496</v>
      </c>
      <c r="FH165" s="8">
        <f ca="1">(((PM!N162-Annuaire!FC165)*(Annuaire!FF165-Annuaire!FE165))/(Annuaire!FD165-Annuaire!FC165))+Annuaire!FE165</f>
        <v>495.20017475211097</v>
      </c>
    </row>
    <row r="166" spans="1:164" x14ac:dyDescent="0.25">
      <c r="A166" s="1">
        <v>42253</v>
      </c>
      <c r="B166">
        <v>503</v>
      </c>
      <c r="C166">
        <v>500</v>
      </c>
      <c r="D166">
        <v>498</v>
      </c>
      <c r="E166">
        <v>497</v>
      </c>
      <c r="F166">
        <v>494</v>
      </c>
      <c r="G166">
        <v>491</v>
      </c>
      <c r="H166">
        <v>486</v>
      </c>
      <c r="I166">
        <v>481</v>
      </c>
      <c r="J166">
        <v>475</v>
      </c>
      <c r="K166">
        <v>467</v>
      </c>
      <c r="L166">
        <v>458</v>
      </c>
      <c r="M166">
        <v>449</v>
      </c>
      <c r="N166">
        <v>438</v>
      </c>
      <c r="O166">
        <v>427</v>
      </c>
      <c r="P166">
        <v>414</v>
      </c>
      <c r="Q166">
        <v>401</v>
      </c>
      <c r="R166">
        <v>387</v>
      </c>
      <c r="S166">
        <v>372</v>
      </c>
      <c r="T166">
        <v>357</v>
      </c>
      <c r="U166">
        <v>342</v>
      </c>
      <c r="V166">
        <v>327</v>
      </c>
      <c r="W166">
        <v>312</v>
      </c>
      <c r="X166">
        <v>297</v>
      </c>
      <c r="Y166">
        <v>282</v>
      </c>
      <c r="Z166">
        <v>269</v>
      </c>
      <c r="AA166">
        <v>256</v>
      </c>
      <c r="AB166">
        <v>245</v>
      </c>
      <c r="AC166">
        <v>235</v>
      </c>
      <c r="AD166">
        <v>227</v>
      </c>
      <c r="AE166">
        <v>221</v>
      </c>
      <c r="AF166">
        <v>217</v>
      </c>
      <c r="AG166">
        <v>215</v>
      </c>
      <c r="AH166">
        <v>216</v>
      </c>
      <c r="AI166">
        <v>219</v>
      </c>
      <c r="AJ166">
        <v>224</v>
      </c>
      <c r="AK166">
        <v>231</v>
      </c>
      <c r="AL166">
        <v>240</v>
      </c>
      <c r="AM166">
        <v>252</v>
      </c>
      <c r="AN166">
        <v>264</v>
      </c>
      <c r="AO166">
        <v>278</v>
      </c>
      <c r="AP166">
        <v>293</v>
      </c>
      <c r="AQ166">
        <v>309</v>
      </c>
      <c r="AR166">
        <v>325</v>
      </c>
      <c r="AS166">
        <v>340</v>
      </c>
      <c r="AT166">
        <v>356</v>
      </c>
      <c r="AU166">
        <v>371</v>
      </c>
      <c r="AV166">
        <v>384</v>
      </c>
      <c r="AW166">
        <v>397</v>
      </c>
      <c r="AX166">
        <v>409</v>
      </c>
      <c r="AY166">
        <v>419</v>
      </c>
      <c r="AZ166">
        <v>429</v>
      </c>
      <c r="BA166">
        <v>436</v>
      </c>
      <c r="BB166">
        <v>443</v>
      </c>
      <c r="BC166">
        <v>449</v>
      </c>
      <c r="BD166">
        <v>453</v>
      </c>
      <c r="BE166">
        <v>457</v>
      </c>
      <c r="BF166">
        <v>460</v>
      </c>
      <c r="BG166">
        <v>462</v>
      </c>
      <c r="BH166">
        <v>464</v>
      </c>
      <c r="BI166">
        <v>465</v>
      </c>
      <c r="BJ166">
        <v>467</v>
      </c>
      <c r="BK166">
        <v>468</v>
      </c>
      <c r="BL166">
        <v>469</v>
      </c>
      <c r="BM166">
        <v>470</v>
      </c>
      <c r="BN166">
        <v>472</v>
      </c>
      <c r="BO166">
        <v>473</v>
      </c>
      <c r="BP166">
        <v>475</v>
      </c>
      <c r="BQ166">
        <v>477</v>
      </c>
      <c r="BR166">
        <v>479</v>
      </c>
      <c r="BS166">
        <v>482</v>
      </c>
      <c r="BT166">
        <v>484</v>
      </c>
      <c r="BU166">
        <v>487</v>
      </c>
      <c r="BV166">
        <v>489</v>
      </c>
      <c r="BW166">
        <v>491</v>
      </c>
      <c r="BX166">
        <v>493</v>
      </c>
      <c r="BY166">
        <v>495</v>
      </c>
      <c r="BZ166">
        <v>496</v>
      </c>
      <c r="CA166">
        <v>497</v>
      </c>
      <c r="CB166">
        <v>496</v>
      </c>
      <c r="CC166">
        <v>495</v>
      </c>
      <c r="CD166">
        <v>494</v>
      </c>
      <c r="CE166">
        <v>491</v>
      </c>
      <c r="CF166">
        <v>487</v>
      </c>
      <c r="CG166">
        <v>482</v>
      </c>
      <c r="CH166">
        <v>476</v>
      </c>
      <c r="CI166">
        <v>468</v>
      </c>
      <c r="CJ166">
        <v>460</v>
      </c>
      <c r="CK166">
        <v>451</v>
      </c>
      <c r="CL166">
        <v>441</v>
      </c>
      <c r="CM166">
        <v>429</v>
      </c>
      <c r="CN166">
        <v>417</v>
      </c>
      <c r="CO166">
        <v>404</v>
      </c>
      <c r="CP166">
        <v>390</v>
      </c>
      <c r="CQ166">
        <v>376</v>
      </c>
      <c r="CR166">
        <v>361</v>
      </c>
      <c r="CS166">
        <v>346</v>
      </c>
      <c r="CT166">
        <v>331</v>
      </c>
      <c r="CU166">
        <v>315</v>
      </c>
      <c r="CV166">
        <v>301</v>
      </c>
      <c r="CW166">
        <v>287</v>
      </c>
      <c r="CX166">
        <v>273</v>
      </c>
      <c r="CY166">
        <v>261</v>
      </c>
      <c r="CZ166">
        <v>251</v>
      </c>
      <c r="DA166">
        <v>241</v>
      </c>
      <c r="DB166">
        <v>234</v>
      </c>
      <c r="DC166">
        <v>229</v>
      </c>
      <c r="DD166">
        <v>226</v>
      </c>
      <c r="DE166">
        <v>225</v>
      </c>
      <c r="DF166">
        <v>226</v>
      </c>
      <c r="DG166">
        <v>229</v>
      </c>
      <c r="DH166">
        <v>235</v>
      </c>
      <c r="DI166">
        <v>242</v>
      </c>
      <c r="DJ166">
        <v>251</v>
      </c>
      <c r="DK166">
        <v>261</v>
      </c>
      <c r="DL166">
        <v>272</v>
      </c>
      <c r="DM166">
        <v>284</v>
      </c>
      <c r="DN166">
        <v>297</v>
      </c>
      <c r="DO166">
        <v>310</v>
      </c>
      <c r="DP166">
        <v>323</v>
      </c>
      <c r="DQ166">
        <v>335</v>
      </c>
      <c r="DR166">
        <v>347</v>
      </c>
      <c r="DS166">
        <v>359</v>
      </c>
      <c r="DT166">
        <v>369</v>
      </c>
      <c r="DU166">
        <v>379</v>
      </c>
      <c r="DV166">
        <v>388</v>
      </c>
      <c r="DW166">
        <v>396</v>
      </c>
      <c r="DX166">
        <v>403</v>
      </c>
      <c r="DY166">
        <v>409</v>
      </c>
      <c r="DZ166">
        <v>415</v>
      </c>
      <c r="EA166">
        <v>420</v>
      </c>
      <c r="EB166">
        <v>425</v>
      </c>
      <c r="EC166">
        <v>429</v>
      </c>
      <c r="ED166">
        <v>432</v>
      </c>
      <c r="EE166">
        <v>436</v>
      </c>
      <c r="EF166">
        <v>439</v>
      </c>
      <c r="EG166">
        <v>442</v>
      </c>
      <c r="EH166">
        <v>446</v>
      </c>
      <c r="EI166">
        <v>449</v>
      </c>
      <c r="EJ166">
        <v>452</v>
      </c>
      <c r="EK166">
        <v>455</v>
      </c>
      <c r="EL166">
        <v>459</v>
      </c>
      <c r="EM166">
        <v>463</v>
      </c>
      <c r="EN166">
        <v>466</v>
      </c>
      <c r="EO166">
        <v>470</v>
      </c>
      <c r="EP166">
        <v>474</v>
      </c>
      <c r="ER166" s="4">
        <f>PM!K163</f>
        <v>0.49444444111111108</v>
      </c>
      <c r="ES166" s="3">
        <f>MATCH(PM!K163,Annuaire!$B$3:$EP$3)</f>
        <v>72</v>
      </c>
      <c r="ET166">
        <f t="shared" ca="1" si="30"/>
        <v>0.49305524444444421</v>
      </c>
      <c r="EU166">
        <f t="shared" ca="1" si="31"/>
        <v>0.4999996844444442</v>
      </c>
      <c r="EV166">
        <f t="shared" ca="1" si="32"/>
        <v>487</v>
      </c>
      <c r="EW166">
        <f t="shared" ca="1" si="33"/>
        <v>489</v>
      </c>
      <c r="EY166" s="5">
        <f ca="1">(((PM!K163-Annuaire!ET166)*(Annuaire!EW166-Annuaire!EV166))/(Annuaire!EU166-Annuaire!ET166))+Annuaire!EV166</f>
        <v>487.40008889605696</v>
      </c>
      <c r="FA166" s="6">
        <f>PM!N163</f>
        <v>0.4944444441111111</v>
      </c>
      <c r="FB166">
        <f>MATCH(PM!N163,Annuaire!$B$3:$EP$3)</f>
        <v>72</v>
      </c>
      <c r="FC166">
        <f t="shared" ca="1" si="34"/>
        <v>0.49305524444444421</v>
      </c>
      <c r="FD166">
        <f t="shared" ca="1" si="35"/>
        <v>0.4999996844444442</v>
      </c>
      <c r="FE166">
        <f t="shared" ca="1" si="36"/>
        <v>487</v>
      </c>
      <c r="FF166">
        <f t="shared" ca="1" si="37"/>
        <v>489</v>
      </c>
      <c r="FH166" s="8">
        <f ca="1">(((PM!N163-Annuaire!FC166)*(Annuaire!FF166-Annuaire!FE166))/(Annuaire!FD166-Annuaire!FC166))+Annuaire!FE166</f>
        <v>487.40008976005754</v>
      </c>
    </row>
    <row r="167" spans="1:164" x14ac:dyDescent="0.25">
      <c r="A167" s="1">
        <v>42254</v>
      </c>
      <c r="B167">
        <v>474</v>
      </c>
      <c r="C167">
        <v>476</v>
      </c>
      <c r="D167">
        <v>479</v>
      </c>
      <c r="E167">
        <v>482</v>
      </c>
      <c r="F167">
        <v>485</v>
      </c>
      <c r="G167">
        <v>487</v>
      </c>
      <c r="H167">
        <v>489</v>
      </c>
      <c r="I167">
        <v>491</v>
      </c>
      <c r="J167">
        <v>492</v>
      </c>
      <c r="K167">
        <v>491</v>
      </c>
      <c r="L167">
        <v>491</v>
      </c>
      <c r="M167">
        <v>489</v>
      </c>
      <c r="N167">
        <v>486</v>
      </c>
      <c r="O167">
        <v>482</v>
      </c>
      <c r="P167">
        <v>477</v>
      </c>
      <c r="Q167">
        <v>471</v>
      </c>
      <c r="R167">
        <v>465</v>
      </c>
      <c r="S167">
        <v>457</v>
      </c>
      <c r="T167">
        <v>448</v>
      </c>
      <c r="U167">
        <v>438</v>
      </c>
      <c r="V167">
        <v>427</v>
      </c>
      <c r="W167">
        <v>416</v>
      </c>
      <c r="X167">
        <v>404</v>
      </c>
      <c r="Y167">
        <v>392</v>
      </c>
      <c r="Z167">
        <v>379</v>
      </c>
      <c r="AA167">
        <v>366</v>
      </c>
      <c r="AB167">
        <v>352</v>
      </c>
      <c r="AC167">
        <v>339</v>
      </c>
      <c r="AD167">
        <v>326</v>
      </c>
      <c r="AE167">
        <v>313</v>
      </c>
      <c r="AF167">
        <v>301</v>
      </c>
      <c r="AG167">
        <v>289</v>
      </c>
      <c r="AH167">
        <v>279</v>
      </c>
      <c r="AI167">
        <v>270</v>
      </c>
      <c r="AJ167">
        <v>261</v>
      </c>
      <c r="AK167">
        <v>255</v>
      </c>
      <c r="AL167">
        <v>250</v>
      </c>
      <c r="AM167">
        <v>246</v>
      </c>
      <c r="AN167">
        <v>245</v>
      </c>
      <c r="AO167">
        <v>245</v>
      </c>
      <c r="AP167">
        <v>248</v>
      </c>
      <c r="AQ167">
        <v>252</v>
      </c>
      <c r="AR167">
        <v>258</v>
      </c>
      <c r="AS167">
        <v>265</v>
      </c>
      <c r="AT167">
        <v>274</v>
      </c>
      <c r="AU167">
        <v>284</v>
      </c>
      <c r="AV167">
        <v>295</v>
      </c>
      <c r="AW167">
        <v>306</v>
      </c>
      <c r="AX167">
        <v>318</v>
      </c>
      <c r="AY167">
        <v>330</v>
      </c>
      <c r="AZ167">
        <v>342</v>
      </c>
      <c r="BA167">
        <v>354</v>
      </c>
      <c r="BB167">
        <v>365</v>
      </c>
      <c r="BC167">
        <v>375</v>
      </c>
      <c r="BD167">
        <v>385</v>
      </c>
      <c r="BE167">
        <v>394</v>
      </c>
      <c r="BF167">
        <v>402</v>
      </c>
      <c r="BG167">
        <v>409</v>
      </c>
      <c r="BH167">
        <v>415</v>
      </c>
      <c r="BI167">
        <v>420</v>
      </c>
      <c r="BJ167">
        <v>425</v>
      </c>
      <c r="BK167">
        <v>429</v>
      </c>
      <c r="BL167">
        <v>433</v>
      </c>
      <c r="BM167">
        <v>436</v>
      </c>
      <c r="BN167">
        <v>439</v>
      </c>
      <c r="BO167">
        <v>442</v>
      </c>
      <c r="BP167">
        <v>444</v>
      </c>
      <c r="BQ167">
        <v>447</v>
      </c>
      <c r="BR167">
        <v>450</v>
      </c>
      <c r="BS167">
        <v>453</v>
      </c>
      <c r="BT167">
        <v>457</v>
      </c>
      <c r="BU167">
        <v>460</v>
      </c>
      <c r="BV167">
        <v>464</v>
      </c>
      <c r="BW167">
        <v>468</v>
      </c>
      <c r="BX167">
        <v>472</v>
      </c>
      <c r="BY167">
        <v>477</v>
      </c>
      <c r="BZ167">
        <v>481</v>
      </c>
      <c r="CA167">
        <v>485</v>
      </c>
      <c r="CB167">
        <v>489</v>
      </c>
      <c r="CC167">
        <v>493</v>
      </c>
      <c r="CD167">
        <v>497</v>
      </c>
      <c r="CE167">
        <v>500</v>
      </c>
      <c r="CF167">
        <v>502</v>
      </c>
      <c r="CG167">
        <v>504</v>
      </c>
      <c r="CH167">
        <v>505</v>
      </c>
      <c r="CI167">
        <v>505</v>
      </c>
      <c r="CJ167">
        <v>504</v>
      </c>
      <c r="CK167">
        <v>502</v>
      </c>
      <c r="CL167">
        <v>499</v>
      </c>
      <c r="CM167">
        <v>495</v>
      </c>
      <c r="CN167">
        <v>490</v>
      </c>
      <c r="CO167">
        <v>484</v>
      </c>
      <c r="CP167">
        <v>477</v>
      </c>
      <c r="CQ167">
        <v>468</v>
      </c>
      <c r="CR167">
        <v>459</v>
      </c>
      <c r="CS167">
        <v>449</v>
      </c>
      <c r="CT167">
        <v>437</v>
      </c>
      <c r="CU167">
        <v>425</v>
      </c>
      <c r="CV167">
        <v>413</v>
      </c>
      <c r="CW167">
        <v>399</v>
      </c>
      <c r="CX167">
        <v>386</v>
      </c>
      <c r="CY167">
        <v>371</v>
      </c>
      <c r="CZ167">
        <v>357</v>
      </c>
      <c r="DA167">
        <v>342</v>
      </c>
      <c r="DB167">
        <v>328</v>
      </c>
      <c r="DC167">
        <v>314</v>
      </c>
      <c r="DD167">
        <v>301</v>
      </c>
      <c r="DE167">
        <v>288</v>
      </c>
      <c r="DF167">
        <v>277</v>
      </c>
      <c r="DG167">
        <v>267</v>
      </c>
      <c r="DH167">
        <v>258</v>
      </c>
      <c r="DI167">
        <v>251</v>
      </c>
      <c r="DJ167">
        <v>245</v>
      </c>
      <c r="DK167">
        <v>242</v>
      </c>
      <c r="DL167">
        <v>240</v>
      </c>
      <c r="DM167">
        <v>240</v>
      </c>
      <c r="DN167">
        <v>241</v>
      </c>
      <c r="DO167">
        <v>245</v>
      </c>
      <c r="DP167">
        <v>250</v>
      </c>
      <c r="DQ167">
        <v>256</v>
      </c>
      <c r="DR167">
        <v>263</v>
      </c>
      <c r="DS167">
        <v>272</v>
      </c>
      <c r="DT167">
        <v>281</v>
      </c>
      <c r="DU167">
        <v>290</v>
      </c>
      <c r="DV167">
        <v>300</v>
      </c>
      <c r="DW167">
        <v>310</v>
      </c>
      <c r="DX167">
        <v>320</v>
      </c>
      <c r="DY167">
        <v>330</v>
      </c>
      <c r="DZ167">
        <v>339</v>
      </c>
      <c r="EA167">
        <v>348</v>
      </c>
      <c r="EB167">
        <v>357</v>
      </c>
      <c r="EC167">
        <v>365</v>
      </c>
      <c r="ED167">
        <v>372</v>
      </c>
      <c r="EE167">
        <v>379</v>
      </c>
      <c r="EF167">
        <v>386</v>
      </c>
      <c r="EG167">
        <v>392</v>
      </c>
      <c r="EH167">
        <v>398</v>
      </c>
      <c r="EI167">
        <v>404</v>
      </c>
      <c r="EJ167">
        <v>409</v>
      </c>
      <c r="EK167">
        <v>414</v>
      </c>
      <c r="EL167">
        <v>419</v>
      </c>
      <c r="EM167">
        <v>424</v>
      </c>
      <c r="EN167">
        <v>429</v>
      </c>
      <c r="EO167">
        <v>435</v>
      </c>
      <c r="EP167">
        <v>440</v>
      </c>
      <c r="ER167" s="4">
        <f>PM!K164</f>
        <v>1.6666663333333324E-2</v>
      </c>
      <c r="ES167" s="3">
        <f>MATCH(PM!K164,Annuaire!$B$3:$EP$3)</f>
        <v>3</v>
      </c>
      <c r="ET167">
        <f t="shared" ca="1" si="30"/>
        <v>1.3888884444444444E-2</v>
      </c>
      <c r="EU167">
        <f t="shared" ca="1" si="31"/>
        <v>2.0833324444444443E-2</v>
      </c>
      <c r="EV167">
        <f t="shared" ca="1" si="32"/>
        <v>479</v>
      </c>
      <c r="EW167">
        <f t="shared" ca="1" si="33"/>
        <v>482</v>
      </c>
      <c r="EY167" s="5">
        <f ca="1">(((PM!K164-Annuaire!ET167)*(Annuaire!EW167-Annuaire!EV167))/(Annuaire!EU167-Annuaire!ET167))+Annuaire!EV167</f>
        <v>480.20000124800077</v>
      </c>
      <c r="FA167" s="6">
        <f>PM!N164</f>
        <v>0.54583333300000003</v>
      </c>
      <c r="FB167">
        <f>MATCH(PM!N164,Annuaire!$B$3:$EP$3)</f>
        <v>79</v>
      </c>
      <c r="FC167">
        <f t="shared" ca="1" si="34"/>
        <v>0.54166632444444451</v>
      </c>
      <c r="FD167">
        <f t="shared" ca="1" si="35"/>
        <v>0.54861076444444457</v>
      </c>
      <c r="FE167">
        <f t="shared" ca="1" si="36"/>
        <v>489</v>
      </c>
      <c r="FF167">
        <f t="shared" ca="1" si="37"/>
        <v>493</v>
      </c>
      <c r="FH167" s="8">
        <f ca="1">(((PM!N164-Annuaire!FC167)*(Annuaire!FF167-Annuaire!FE167))/(Annuaire!FD167-Annuaire!FC167))+Annuaire!FE167</f>
        <v>491.40019846412696</v>
      </c>
    </row>
    <row r="168" spans="1:164" x14ac:dyDescent="0.25">
      <c r="A168" s="1">
        <v>42255</v>
      </c>
      <c r="B168">
        <v>440</v>
      </c>
      <c r="C168">
        <v>446</v>
      </c>
      <c r="D168">
        <v>451</v>
      </c>
      <c r="E168">
        <v>456</v>
      </c>
      <c r="F168">
        <v>461</v>
      </c>
      <c r="G168">
        <v>466</v>
      </c>
      <c r="H168">
        <v>471</v>
      </c>
      <c r="I168">
        <v>476</v>
      </c>
      <c r="J168">
        <v>481</v>
      </c>
      <c r="K168">
        <v>485</v>
      </c>
      <c r="L168">
        <v>489</v>
      </c>
      <c r="M168">
        <v>493</v>
      </c>
      <c r="N168">
        <v>496</v>
      </c>
      <c r="O168">
        <v>498</v>
      </c>
      <c r="P168">
        <v>500</v>
      </c>
      <c r="Q168">
        <v>500</v>
      </c>
      <c r="R168">
        <v>500</v>
      </c>
      <c r="S168">
        <v>499</v>
      </c>
      <c r="T168">
        <v>497</v>
      </c>
      <c r="U168">
        <v>494</v>
      </c>
      <c r="V168">
        <v>489</v>
      </c>
      <c r="W168">
        <v>484</v>
      </c>
      <c r="X168">
        <v>478</v>
      </c>
      <c r="Y168">
        <v>470</v>
      </c>
      <c r="Z168">
        <v>462</v>
      </c>
      <c r="AA168">
        <v>453</v>
      </c>
      <c r="AB168">
        <v>443</v>
      </c>
      <c r="AC168">
        <v>432</v>
      </c>
      <c r="AD168">
        <v>421</v>
      </c>
      <c r="AE168">
        <v>409</v>
      </c>
      <c r="AF168">
        <v>397</v>
      </c>
      <c r="AG168">
        <v>384</v>
      </c>
      <c r="AH168">
        <v>371</v>
      </c>
      <c r="AI168">
        <v>358</v>
      </c>
      <c r="AJ168">
        <v>345</v>
      </c>
      <c r="AK168">
        <v>333</v>
      </c>
      <c r="AL168">
        <v>320</v>
      </c>
      <c r="AM168">
        <v>308</v>
      </c>
      <c r="AN168">
        <v>297</v>
      </c>
      <c r="AO168">
        <v>286</v>
      </c>
      <c r="AP168">
        <v>277</v>
      </c>
      <c r="AQ168">
        <v>268</v>
      </c>
      <c r="AR168">
        <v>261</v>
      </c>
      <c r="AS168">
        <v>256</v>
      </c>
      <c r="AT168">
        <v>251</v>
      </c>
      <c r="AU168">
        <v>249</v>
      </c>
      <c r="AV168">
        <v>248</v>
      </c>
      <c r="AW168">
        <v>249</v>
      </c>
      <c r="AX168">
        <v>251</v>
      </c>
      <c r="AY168">
        <v>255</v>
      </c>
      <c r="AZ168">
        <v>260</v>
      </c>
      <c r="BA168">
        <v>267</v>
      </c>
      <c r="BB168">
        <v>275</v>
      </c>
      <c r="BC168">
        <v>284</v>
      </c>
      <c r="BD168">
        <v>294</v>
      </c>
      <c r="BE168">
        <v>304</v>
      </c>
      <c r="BF168">
        <v>315</v>
      </c>
      <c r="BG168">
        <v>326</v>
      </c>
      <c r="BH168">
        <v>337</v>
      </c>
      <c r="BI168">
        <v>347</v>
      </c>
      <c r="BJ168">
        <v>357</v>
      </c>
      <c r="BK168">
        <v>367</v>
      </c>
      <c r="BL168">
        <v>376</v>
      </c>
      <c r="BM168">
        <v>385</v>
      </c>
      <c r="BN168">
        <v>393</v>
      </c>
      <c r="BO168">
        <v>400</v>
      </c>
      <c r="BP168">
        <v>407</v>
      </c>
      <c r="BQ168">
        <v>413</v>
      </c>
      <c r="BR168">
        <v>419</v>
      </c>
      <c r="BS168">
        <v>425</v>
      </c>
      <c r="BT168">
        <v>430</v>
      </c>
      <c r="BU168">
        <v>435</v>
      </c>
      <c r="BV168">
        <v>440</v>
      </c>
      <c r="BW168">
        <v>445</v>
      </c>
      <c r="BX168">
        <v>450</v>
      </c>
      <c r="BY168">
        <v>456</v>
      </c>
      <c r="BZ168">
        <v>461</v>
      </c>
      <c r="CA168">
        <v>466</v>
      </c>
      <c r="CB168">
        <v>472</v>
      </c>
      <c r="CC168">
        <v>478</v>
      </c>
      <c r="CD168">
        <v>483</v>
      </c>
      <c r="CE168">
        <v>489</v>
      </c>
      <c r="CF168">
        <v>494</v>
      </c>
      <c r="CG168">
        <v>500</v>
      </c>
      <c r="CH168">
        <v>505</v>
      </c>
      <c r="CI168">
        <v>509</v>
      </c>
      <c r="CJ168">
        <v>513</v>
      </c>
      <c r="CK168">
        <v>517</v>
      </c>
      <c r="CL168">
        <v>520</v>
      </c>
      <c r="CM168">
        <v>522</v>
      </c>
      <c r="CN168">
        <v>523</v>
      </c>
      <c r="CO168">
        <v>523</v>
      </c>
      <c r="CP168">
        <v>522</v>
      </c>
      <c r="CQ168">
        <v>520</v>
      </c>
      <c r="CR168">
        <v>517</v>
      </c>
      <c r="CS168">
        <v>512</v>
      </c>
      <c r="CT168">
        <v>507</v>
      </c>
      <c r="CU168">
        <v>500</v>
      </c>
      <c r="CV168">
        <v>493</v>
      </c>
      <c r="CW168">
        <v>484</v>
      </c>
      <c r="CX168">
        <v>475</v>
      </c>
      <c r="CY168">
        <v>464</v>
      </c>
      <c r="CZ168">
        <v>453</v>
      </c>
      <c r="DA168">
        <v>440</v>
      </c>
      <c r="DB168">
        <v>427</v>
      </c>
      <c r="DC168">
        <v>414</v>
      </c>
      <c r="DD168">
        <v>400</v>
      </c>
      <c r="DE168">
        <v>385</v>
      </c>
      <c r="DF168">
        <v>370</v>
      </c>
      <c r="DG168">
        <v>355</v>
      </c>
      <c r="DH168">
        <v>340</v>
      </c>
      <c r="DI168">
        <v>325</v>
      </c>
      <c r="DJ168">
        <v>311</v>
      </c>
      <c r="DK168">
        <v>297</v>
      </c>
      <c r="DL168">
        <v>283</v>
      </c>
      <c r="DM168">
        <v>271</v>
      </c>
      <c r="DN168">
        <v>260</v>
      </c>
      <c r="DO168">
        <v>251</v>
      </c>
      <c r="DP168">
        <v>242</v>
      </c>
      <c r="DQ168">
        <v>236</v>
      </c>
      <c r="DR168">
        <v>231</v>
      </c>
      <c r="DS168">
        <v>228</v>
      </c>
      <c r="DT168">
        <v>226</v>
      </c>
      <c r="DU168">
        <v>227</v>
      </c>
      <c r="DV168">
        <v>229</v>
      </c>
      <c r="DW168">
        <v>233</v>
      </c>
      <c r="DX168">
        <v>238</v>
      </c>
      <c r="DY168">
        <v>245</v>
      </c>
      <c r="DZ168">
        <v>252</v>
      </c>
      <c r="EA168">
        <v>261</v>
      </c>
      <c r="EB168">
        <v>270</v>
      </c>
      <c r="EC168">
        <v>281</v>
      </c>
      <c r="ED168">
        <v>291</v>
      </c>
      <c r="EE168">
        <v>302</v>
      </c>
      <c r="EF168">
        <v>312</v>
      </c>
      <c r="EG168">
        <v>323</v>
      </c>
      <c r="EH168">
        <v>334</v>
      </c>
      <c r="EI168">
        <v>344</v>
      </c>
      <c r="EJ168">
        <v>354</v>
      </c>
      <c r="EK168">
        <v>363</v>
      </c>
      <c r="EL168">
        <v>372</v>
      </c>
      <c r="EM168">
        <v>381</v>
      </c>
      <c r="EN168">
        <v>389</v>
      </c>
      <c r="EO168">
        <v>397</v>
      </c>
      <c r="EP168">
        <v>405</v>
      </c>
      <c r="ER168" s="4">
        <f>PM!K165</f>
        <v>6.4583329999999994E-2</v>
      </c>
      <c r="ES168" s="3">
        <f>MATCH(PM!K165,Annuaire!$B$3:$EP$3)</f>
        <v>10</v>
      </c>
      <c r="ET168">
        <f t="shared" ca="1" si="30"/>
        <v>6.2499964444444431E-2</v>
      </c>
      <c r="EU168">
        <f t="shared" ca="1" si="31"/>
        <v>6.9444404444444427E-2</v>
      </c>
      <c r="EV168">
        <f t="shared" ca="1" si="32"/>
        <v>485</v>
      </c>
      <c r="EW168">
        <f t="shared" ca="1" si="33"/>
        <v>489</v>
      </c>
      <c r="EY168" s="5">
        <f ca="1">(((PM!K165-Annuaire!ET168)*(Annuaire!EW168-Annuaire!EV168))/(Annuaire!EU168-Annuaire!ET168))+Annuaire!EV168</f>
        <v>486.20001932801239</v>
      </c>
      <c r="FA168" s="6">
        <f>PM!N165</f>
        <v>0.58749999966666666</v>
      </c>
      <c r="FB168">
        <f>MATCH(PM!N165,Annuaire!$B$3:$EP$3)</f>
        <v>85</v>
      </c>
      <c r="FC168">
        <f t="shared" ca="1" si="34"/>
        <v>0.58333296444444482</v>
      </c>
      <c r="FD168">
        <f t="shared" ca="1" si="35"/>
        <v>0.59027740444444488</v>
      </c>
      <c r="FE168">
        <f t="shared" ca="1" si="36"/>
        <v>505</v>
      </c>
      <c r="FF168">
        <f t="shared" ca="1" si="37"/>
        <v>509</v>
      </c>
      <c r="FH168" s="8">
        <f ca="1">(((PM!N165-Annuaire!FC168)*(Annuaire!FF168-Annuaire!FE168))/(Annuaire!FD168-Annuaire!FC168))+Annuaire!FE168</f>
        <v>507.40021382413659</v>
      </c>
    </row>
    <row r="169" spans="1:164" x14ac:dyDescent="0.25">
      <c r="A169" s="1">
        <v>42256</v>
      </c>
      <c r="B169">
        <v>405</v>
      </c>
      <c r="C169">
        <v>415</v>
      </c>
      <c r="D169">
        <v>422</v>
      </c>
      <c r="E169">
        <v>429</v>
      </c>
      <c r="F169">
        <v>436</v>
      </c>
      <c r="G169">
        <v>443</v>
      </c>
      <c r="H169">
        <v>450</v>
      </c>
      <c r="I169">
        <v>456</v>
      </c>
      <c r="J169">
        <v>463</v>
      </c>
      <c r="K169">
        <v>469</v>
      </c>
      <c r="L169">
        <v>475</v>
      </c>
      <c r="M169">
        <v>482</v>
      </c>
      <c r="N169">
        <v>488</v>
      </c>
      <c r="O169">
        <v>493</v>
      </c>
      <c r="P169">
        <v>499</v>
      </c>
      <c r="Q169">
        <v>503</v>
      </c>
      <c r="R169">
        <v>508</v>
      </c>
      <c r="S169">
        <v>511</v>
      </c>
      <c r="T169">
        <v>514</v>
      </c>
      <c r="U169">
        <v>516</v>
      </c>
      <c r="V169">
        <v>517</v>
      </c>
      <c r="W169">
        <v>518</v>
      </c>
      <c r="X169">
        <v>517</v>
      </c>
      <c r="Y169">
        <v>515</v>
      </c>
      <c r="Z169">
        <v>512</v>
      </c>
      <c r="AA169">
        <v>508</v>
      </c>
      <c r="AB169">
        <v>503</v>
      </c>
      <c r="AC169">
        <v>496</v>
      </c>
      <c r="AD169">
        <v>489</v>
      </c>
      <c r="AE169">
        <v>481</v>
      </c>
      <c r="AF169">
        <v>472</v>
      </c>
      <c r="AG169">
        <v>462</v>
      </c>
      <c r="AH169">
        <v>451</v>
      </c>
      <c r="AI169">
        <v>440</v>
      </c>
      <c r="AJ169">
        <v>428</v>
      </c>
      <c r="AK169">
        <v>415</v>
      </c>
      <c r="AL169">
        <v>402</v>
      </c>
      <c r="AM169">
        <v>388</v>
      </c>
      <c r="AN169">
        <v>375</v>
      </c>
      <c r="AO169">
        <v>361</v>
      </c>
      <c r="AP169">
        <v>347</v>
      </c>
      <c r="AQ169">
        <v>333</v>
      </c>
      <c r="AR169">
        <v>320</v>
      </c>
      <c r="AS169">
        <v>307</v>
      </c>
      <c r="AT169">
        <v>294</v>
      </c>
      <c r="AU169">
        <v>282</v>
      </c>
      <c r="AV169">
        <v>270</v>
      </c>
      <c r="AW169">
        <v>260</v>
      </c>
      <c r="AX169">
        <v>250</v>
      </c>
      <c r="AY169">
        <v>242</v>
      </c>
      <c r="AZ169">
        <v>236</v>
      </c>
      <c r="BA169">
        <v>231</v>
      </c>
      <c r="BB169">
        <v>228</v>
      </c>
      <c r="BC169">
        <v>227</v>
      </c>
      <c r="BD169">
        <v>227</v>
      </c>
      <c r="BE169">
        <v>229</v>
      </c>
      <c r="BF169">
        <v>234</v>
      </c>
      <c r="BG169">
        <v>240</v>
      </c>
      <c r="BH169">
        <v>247</v>
      </c>
      <c r="BI169">
        <v>256</v>
      </c>
      <c r="BJ169">
        <v>266</v>
      </c>
      <c r="BK169">
        <v>278</v>
      </c>
      <c r="BL169">
        <v>290</v>
      </c>
      <c r="BM169">
        <v>302</v>
      </c>
      <c r="BN169">
        <v>315</v>
      </c>
      <c r="BO169">
        <v>328</v>
      </c>
      <c r="BP169">
        <v>341</v>
      </c>
      <c r="BQ169">
        <v>353</v>
      </c>
      <c r="BR169">
        <v>365</v>
      </c>
      <c r="BS169">
        <v>376</v>
      </c>
      <c r="BT169">
        <v>387</v>
      </c>
      <c r="BU169">
        <v>397</v>
      </c>
      <c r="BV169">
        <v>407</v>
      </c>
      <c r="BW169">
        <v>416</v>
      </c>
      <c r="BX169">
        <v>424</v>
      </c>
      <c r="BY169">
        <v>432</v>
      </c>
      <c r="BZ169">
        <v>440</v>
      </c>
      <c r="CA169">
        <v>447</v>
      </c>
      <c r="CB169">
        <v>454</v>
      </c>
      <c r="CC169">
        <v>461</v>
      </c>
      <c r="CD169">
        <v>468</v>
      </c>
      <c r="CE169">
        <v>475</v>
      </c>
      <c r="CF169">
        <v>482</v>
      </c>
      <c r="CG169">
        <v>488</v>
      </c>
      <c r="CH169">
        <v>495</v>
      </c>
      <c r="CI169">
        <v>502</v>
      </c>
      <c r="CJ169">
        <v>508</v>
      </c>
      <c r="CK169">
        <v>514</v>
      </c>
      <c r="CL169">
        <v>520</v>
      </c>
      <c r="CM169">
        <v>525</v>
      </c>
      <c r="CN169">
        <v>530</v>
      </c>
      <c r="CO169">
        <v>534</v>
      </c>
      <c r="CP169">
        <v>537</v>
      </c>
      <c r="CQ169">
        <v>540</v>
      </c>
      <c r="CR169">
        <v>542</v>
      </c>
      <c r="CS169">
        <v>543</v>
      </c>
      <c r="CT169">
        <v>542</v>
      </c>
      <c r="CU169">
        <v>541</v>
      </c>
      <c r="CV169">
        <v>539</v>
      </c>
      <c r="CW169">
        <v>535</v>
      </c>
      <c r="CX169">
        <v>530</v>
      </c>
      <c r="CY169">
        <v>524</v>
      </c>
      <c r="CZ169">
        <v>517</v>
      </c>
      <c r="DA169">
        <v>509</v>
      </c>
      <c r="DB169">
        <v>500</v>
      </c>
      <c r="DC169">
        <v>490</v>
      </c>
      <c r="DD169">
        <v>479</v>
      </c>
      <c r="DE169">
        <v>467</v>
      </c>
      <c r="DF169">
        <v>454</v>
      </c>
      <c r="DG169">
        <v>440</v>
      </c>
      <c r="DH169">
        <v>426</v>
      </c>
      <c r="DI169">
        <v>411</v>
      </c>
      <c r="DJ169">
        <v>396</v>
      </c>
      <c r="DK169">
        <v>380</v>
      </c>
      <c r="DL169">
        <v>364</v>
      </c>
      <c r="DM169">
        <v>347</v>
      </c>
      <c r="DN169">
        <v>331</v>
      </c>
      <c r="DO169">
        <v>315</v>
      </c>
      <c r="DP169">
        <v>299</v>
      </c>
      <c r="DQ169">
        <v>283</v>
      </c>
      <c r="DR169">
        <v>268</v>
      </c>
      <c r="DS169">
        <v>254</v>
      </c>
      <c r="DT169">
        <v>241</v>
      </c>
      <c r="DU169">
        <v>230</v>
      </c>
      <c r="DV169">
        <v>220</v>
      </c>
      <c r="DW169">
        <v>211</v>
      </c>
      <c r="DX169">
        <v>205</v>
      </c>
      <c r="DY169">
        <v>200</v>
      </c>
      <c r="DZ169">
        <v>198</v>
      </c>
      <c r="EA169">
        <v>197</v>
      </c>
      <c r="EB169">
        <v>199</v>
      </c>
      <c r="EC169">
        <v>203</v>
      </c>
      <c r="ED169">
        <v>209</v>
      </c>
      <c r="EE169">
        <v>216</v>
      </c>
      <c r="EF169">
        <v>225</v>
      </c>
      <c r="EG169">
        <v>236</v>
      </c>
      <c r="EH169">
        <v>248</v>
      </c>
      <c r="EI169">
        <v>260</v>
      </c>
      <c r="EJ169">
        <v>274</v>
      </c>
      <c r="EK169">
        <v>287</v>
      </c>
      <c r="EL169">
        <v>301</v>
      </c>
      <c r="EM169">
        <v>315</v>
      </c>
      <c r="EN169">
        <v>328</v>
      </c>
      <c r="EO169">
        <v>342</v>
      </c>
      <c r="EP169">
        <v>355</v>
      </c>
      <c r="ER169" s="4">
        <f>PM!K166</f>
        <v>0.10208333000000001</v>
      </c>
      <c r="ES169" s="3">
        <f>MATCH(PM!K166,Annuaire!$B$3:$EP$3)</f>
        <v>15</v>
      </c>
      <c r="ET169">
        <f t="shared" ca="1" si="30"/>
        <v>9.7222164444444412E-2</v>
      </c>
      <c r="EU169">
        <f t="shared" ca="1" si="31"/>
        <v>0.10416660444444441</v>
      </c>
      <c r="EV169">
        <f t="shared" ca="1" si="32"/>
        <v>499</v>
      </c>
      <c r="EW169">
        <f t="shared" ca="1" si="33"/>
        <v>503</v>
      </c>
      <c r="EY169" s="5">
        <f ca="1">(((PM!K166-Annuaire!ET169)*(Annuaire!EW169-Annuaire!EV169))/(Annuaire!EU169-Annuaire!ET169))+Annuaire!EV169</f>
        <v>501.80003315202123</v>
      </c>
      <c r="FA169" s="6">
        <f>PM!N166</f>
        <v>0.62013888855555555</v>
      </c>
      <c r="FB169">
        <f>MATCH(PM!N166,Annuaire!$B$3:$EP$3)</f>
        <v>90</v>
      </c>
      <c r="FC169">
        <f t="shared" ca="1" si="34"/>
        <v>0.61805516444444508</v>
      </c>
      <c r="FD169">
        <f t="shared" ca="1" si="35"/>
        <v>0.62499960444444513</v>
      </c>
      <c r="FE169">
        <f t="shared" ca="1" si="36"/>
        <v>525</v>
      </c>
      <c r="FF169">
        <f t="shared" ca="1" si="37"/>
        <v>530</v>
      </c>
      <c r="FH169" s="8">
        <f ca="1">(((PM!N166-Annuaire!FC169)*(Annuaire!FF169-Annuaire!FE169))/(Annuaire!FD169-Annuaire!FC169))+Annuaire!FE169</f>
        <v>526.50028232018019</v>
      </c>
    </row>
    <row r="170" spans="1:164" x14ac:dyDescent="0.25">
      <c r="A170" s="1">
        <v>42257</v>
      </c>
      <c r="B170">
        <v>355</v>
      </c>
      <c r="C170">
        <v>367</v>
      </c>
      <c r="D170">
        <v>380</v>
      </c>
      <c r="E170">
        <v>392</v>
      </c>
      <c r="F170">
        <v>403</v>
      </c>
      <c r="G170">
        <v>413</v>
      </c>
      <c r="H170">
        <v>424</v>
      </c>
      <c r="I170">
        <v>433</v>
      </c>
      <c r="J170">
        <v>442</v>
      </c>
      <c r="K170">
        <v>451</v>
      </c>
      <c r="L170">
        <v>459</v>
      </c>
      <c r="M170">
        <v>467</v>
      </c>
      <c r="N170">
        <v>475</v>
      </c>
      <c r="O170">
        <v>483</v>
      </c>
      <c r="P170">
        <v>490</v>
      </c>
      <c r="Q170">
        <v>497</v>
      </c>
      <c r="R170">
        <v>504</v>
      </c>
      <c r="S170">
        <v>510</v>
      </c>
      <c r="T170">
        <v>516</v>
      </c>
      <c r="U170">
        <v>521</v>
      </c>
      <c r="V170">
        <v>526</v>
      </c>
      <c r="W170">
        <v>530</v>
      </c>
      <c r="X170">
        <v>533</v>
      </c>
      <c r="Y170">
        <v>535</v>
      </c>
      <c r="Z170">
        <v>536</v>
      </c>
      <c r="AA170">
        <v>536</v>
      </c>
      <c r="AB170">
        <v>536</v>
      </c>
      <c r="AC170">
        <v>534</v>
      </c>
      <c r="AD170">
        <v>531</v>
      </c>
      <c r="AE170">
        <v>527</v>
      </c>
      <c r="AF170">
        <v>522</v>
      </c>
      <c r="AG170">
        <v>515</v>
      </c>
      <c r="AH170">
        <v>508</v>
      </c>
      <c r="AI170">
        <v>500</v>
      </c>
      <c r="AJ170">
        <v>490</v>
      </c>
      <c r="AK170">
        <v>480</v>
      </c>
      <c r="AL170">
        <v>469</v>
      </c>
      <c r="AM170">
        <v>457</v>
      </c>
      <c r="AN170">
        <v>445</v>
      </c>
      <c r="AO170">
        <v>431</v>
      </c>
      <c r="AP170">
        <v>418</v>
      </c>
      <c r="AQ170">
        <v>404</v>
      </c>
      <c r="AR170">
        <v>389</v>
      </c>
      <c r="AS170">
        <v>374</v>
      </c>
      <c r="AT170">
        <v>359</v>
      </c>
      <c r="AU170">
        <v>344</v>
      </c>
      <c r="AV170">
        <v>329</v>
      </c>
      <c r="AW170">
        <v>314</v>
      </c>
      <c r="AX170">
        <v>299</v>
      </c>
      <c r="AY170">
        <v>285</v>
      </c>
      <c r="AZ170">
        <v>270</v>
      </c>
      <c r="BA170">
        <v>257</v>
      </c>
      <c r="BB170">
        <v>244</v>
      </c>
      <c r="BC170">
        <v>233</v>
      </c>
      <c r="BD170">
        <v>222</v>
      </c>
      <c r="BE170">
        <v>213</v>
      </c>
      <c r="BF170">
        <v>206</v>
      </c>
      <c r="BG170">
        <v>201</v>
      </c>
      <c r="BH170">
        <v>198</v>
      </c>
      <c r="BI170">
        <v>197</v>
      </c>
      <c r="BJ170">
        <v>198</v>
      </c>
      <c r="BK170">
        <v>202</v>
      </c>
      <c r="BL170">
        <v>208</v>
      </c>
      <c r="BM170">
        <v>216</v>
      </c>
      <c r="BN170">
        <v>226</v>
      </c>
      <c r="BO170">
        <v>237</v>
      </c>
      <c r="BP170">
        <v>250</v>
      </c>
      <c r="BQ170">
        <v>265</v>
      </c>
      <c r="BR170">
        <v>280</v>
      </c>
      <c r="BS170">
        <v>296</v>
      </c>
      <c r="BT170">
        <v>312</v>
      </c>
      <c r="BU170">
        <v>328</v>
      </c>
      <c r="BV170">
        <v>344</v>
      </c>
      <c r="BW170">
        <v>359</v>
      </c>
      <c r="BX170">
        <v>374</v>
      </c>
      <c r="BY170">
        <v>388</v>
      </c>
      <c r="BZ170">
        <v>401</v>
      </c>
      <c r="CA170">
        <v>414</v>
      </c>
      <c r="CB170">
        <v>425</v>
      </c>
      <c r="CC170">
        <v>436</v>
      </c>
      <c r="CD170">
        <v>447</v>
      </c>
      <c r="CE170">
        <v>456</v>
      </c>
      <c r="CF170">
        <v>466</v>
      </c>
      <c r="CG170">
        <v>474</v>
      </c>
      <c r="CH170">
        <v>483</v>
      </c>
      <c r="CI170">
        <v>491</v>
      </c>
      <c r="CJ170">
        <v>499</v>
      </c>
      <c r="CK170">
        <v>506</v>
      </c>
      <c r="CL170">
        <v>514</v>
      </c>
      <c r="CM170">
        <v>521</v>
      </c>
      <c r="CN170">
        <v>527</v>
      </c>
      <c r="CO170">
        <v>534</v>
      </c>
      <c r="CP170">
        <v>539</v>
      </c>
      <c r="CQ170">
        <v>545</v>
      </c>
      <c r="CR170">
        <v>549</v>
      </c>
      <c r="CS170">
        <v>553</v>
      </c>
      <c r="CT170">
        <v>556</v>
      </c>
      <c r="CU170">
        <v>558</v>
      </c>
      <c r="CV170">
        <v>560</v>
      </c>
      <c r="CW170">
        <v>560</v>
      </c>
      <c r="CX170">
        <v>560</v>
      </c>
      <c r="CY170">
        <v>558</v>
      </c>
      <c r="CZ170">
        <v>555</v>
      </c>
      <c r="DA170">
        <v>551</v>
      </c>
      <c r="DB170">
        <v>546</v>
      </c>
      <c r="DC170">
        <v>539</v>
      </c>
      <c r="DD170">
        <v>532</v>
      </c>
      <c r="DE170">
        <v>523</v>
      </c>
      <c r="DF170">
        <v>514</v>
      </c>
      <c r="DG170">
        <v>503</v>
      </c>
      <c r="DH170">
        <v>491</v>
      </c>
      <c r="DI170">
        <v>479</v>
      </c>
      <c r="DJ170">
        <v>466</v>
      </c>
      <c r="DK170">
        <v>452</v>
      </c>
      <c r="DL170">
        <v>437</v>
      </c>
      <c r="DM170">
        <v>421</v>
      </c>
      <c r="DN170">
        <v>405</v>
      </c>
      <c r="DO170">
        <v>389</v>
      </c>
      <c r="DP170">
        <v>372</v>
      </c>
      <c r="DQ170">
        <v>355</v>
      </c>
      <c r="DR170">
        <v>337</v>
      </c>
      <c r="DS170">
        <v>320</v>
      </c>
      <c r="DT170">
        <v>302</v>
      </c>
      <c r="DU170">
        <v>284</v>
      </c>
      <c r="DV170">
        <v>267</v>
      </c>
      <c r="DW170">
        <v>250</v>
      </c>
      <c r="DX170">
        <v>235</v>
      </c>
      <c r="DY170">
        <v>220</v>
      </c>
      <c r="DZ170">
        <v>207</v>
      </c>
      <c r="EA170">
        <v>195</v>
      </c>
      <c r="EB170">
        <v>185</v>
      </c>
      <c r="EC170">
        <v>177</v>
      </c>
      <c r="ED170">
        <v>172</v>
      </c>
      <c r="EE170">
        <v>168</v>
      </c>
      <c r="EF170">
        <v>168</v>
      </c>
      <c r="EG170">
        <v>170</v>
      </c>
      <c r="EH170">
        <v>174</v>
      </c>
      <c r="EI170">
        <v>181</v>
      </c>
      <c r="EJ170">
        <v>191</v>
      </c>
      <c r="EK170">
        <v>202</v>
      </c>
      <c r="EL170">
        <v>215</v>
      </c>
      <c r="EM170">
        <v>229</v>
      </c>
      <c r="EN170">
        <v>245</v>
      </c>
      <c r="EO170">
        <v>261</v>
      </c>
      <c r="EP170">
        <v>278</v>
      </c>
      <c r="ER170" s="4">
        <f>PM!K167</f>
        <v>0.13055555222222226</v>
      </c>
      <c r="ES170" s="3">
        <f>MATCH(PM!K167,Annuaire!$B$3:$EP$3)</f>
        <v>19</v>
      </c>
      <c r="ET170">
        <f t="shared" ca="1" si="30"/>
        <v>0.1249999244444444</v>
      </c>
      <c r="EU170">
        <f t="shared" ca="1" si="31"/>
        <v>0.13194436444444441</v>
      </c>
      <c r="EV170">
        <f t="shared" ca="1" si="32"/>
        <v>516</v>
      </c>
      <c r="EW170">
        <f t="shared" ca="1" si="33"/>
        <v>521</v>
      </c>
      <c r="EY170" s="5">
        <f ca="1">(((PM!K167-Annuaire!ET170)*(Annuaire!EW170-Annuaire!EV170))/(Annuaire!EU170-Annuaire!ET170))+Annuaire!EV170</f>
        <v>520.00005456003498</v>
      </c>
      <c r="FA170" s="6">
        <f>PM!N167</f>
        <v>0.64513888855555557</v>
      </c>
      <c r="FB170">
        <f>MATCH(PM!N167,Annuaire!$B$3:$EP$3)</f>
        <v>93</v>
      </c>
      <c r="FC170">
        <f t="shared" ca="1" si="34"/>
        <v>0.63888848444444524</v>
      </c>
      <c r="FD170">
        <f t="shared" ca="1" si="35"/>
        <v>0.64583292444444529</v>
      </c>
      <c r="FE170">
        <f t="shared" ca="1" si="36"/>
        <v>539</v>
      </c>
      <c r="FF170">
        <f t="shared" ca="1" si="37"/>
        <v>545</v>
      </c>
      <c r="FH170" s="8">
        <f ca="1">(((PM!N167-Annuaire!FC170)*(Annuaire!FF170-Annuaire!FE170))/(Annuaire!FD170-Annuaire!FC170))+Annuaire!FE170</f>
        <v>544.40035260822492</v>
      </c>
    </row>
    <row r="171" spans="1:164" x14ac:dyDescent="0.25">
      <c r="A171" s="1">
        <v>42258</v>
      </c>
      <c r="B171">
        <v>278</v>
      </c>
      <c r="C171">
        <v>292</v>
      </c>
      <c r="D171">
        <v>309</v>
      </c>
      <c r="E171">
        <v>327</v>
      </c>
      <c r="F171">
        <v>344</v>
      </c>
      <c r="G171">
        <v>360</v>
      </c>
      <c r="H171">
        <v>376</v>
      </c>
      <c r="I171">
        <v>391</v>
      </c>
      <c r="J171">
        <v>406</v>
      </c>
      <c r="K171">
        <v>419</v>
      </c>
      <c r="L171">
        <v>432</v>
      </c>
      <c r="M171">
        <v>444</v>
      </c>
      <c r="N171">
        <v>456</v>
      </c>
      <c r="O171">
        <v>466</v>
      </c>
      <c r="P171">
        <v>476</v>
      </c>
      <c r="Q171">
        <v>486</v>
      </c>
      <c r="R171">
        <v>495</v>
      </c>
      <c r="S171">
        <v>504</v>
      </c>
      <c r="T171">
        <v>512</v>
      </c>
      <c r="U171">
        <v>519</v>
      </c>
      <c r="V171">
        <v>526</v>
      </c>
      <c r="W171">
        <v>532</v>
      </c>
      <c r="X171">
        <v>538</v>
      </c>
      <c r="Y171">
        <v>543</v>
      </c>
      <c r="Z171">
        <v>547</v>
      </c>
      <c r="AA171">
        <v>550</v>
      </c>
      <c r="AB171">
        <v>552</v>
      </c>
      <c r="AC171">
        <v>554</v>
      </c>
      <c r="AD171">
        <v>554</v>
      </c>
      <c r="AE171">
        <v>553</v>
      </c>
      <c r="AF171">
        <v>552</v>
      </c>
      <c r="AG171">
        <v>549</v>
      </c>
      <c r="AH171">
        <v>545</v>
      </c>
      <c r="AI171">
        <v>540</v>
      </c>
      <c r="AJ171">
        <v>534</v>
      </c>
      <c r="AK171">
        <v>527</v>
      </c>
      <c r="AL171">
        <v>518</v>
      </c>
      <c r="AM171">
        <v>509</v>
      </c>
      <c r="AN171">
        <v>499</v>
      </c>
      <c r="AO171">
        <v>488</v>
      </c>
      <c r="AP171">
        <v>476</v>
      </c>
      <c r="AQ171">
        <v>463</v>
      </c>
      <c r="AR171">
        <v>450</v>
      </c>
      <c r="AS171">
        <v>436</v>
      </c>
      <c r="AT171">
        <v>421</v>
      </c>
      <c r="AU171">
        <v>406</v>
      </c>
      <c r="AV171">
        <v>391</v>
      </c>
      <c r="AW171">
        <v>375</v>
      </c>
      <c r="AX171">
        <v>359</v>
      </c>
      <c r="AY171">
        <v>343</v>
      </c>
      <c r="AZ171">
        <v>327</v>
      </c>
      <c r="BA171">
        <v>310</v>
      </c>
      <c r="BB171">
        <v>294</v>
      </c>
      <c r="BC171">
        <v>278</v>
      </c>
      <c r="BD171">
        <v>262</v>
      </c>
      <c r="BE171">
        <v>247</v>
      </c>
      <c r="BF171">
        <v>232</v>
      </c>
      <c r="BG171">
        <v>219</v>
      </c>
      <c r="BH171">
        <v>206</v>
      </c>
      <c r="BI171">
        <v>195</v>
      </c>
      <c r="BJ171">
        <v>186</v>
      </c>
      <c r="BK171">
        <v>179</v>
      </c>
      <c r="BL171">
        <v>174</v>
      </c>
      <c r="BM171">
        <v>171</v>
      </c>
      <c r="BN171">
        <v>171</v>
      </c>
      <c r="BO171">
        <v>174</v>
      </c>
      <c r="BP171">
        <v>179</v>
      </c>
      <c r="BQ171">
        <v>187</v>
      </c>
      <c r="BR171">
        <v>197</v>
      </c>
      <c r="BS171">
        <v>209</v>
      </c>
      <c r="BT171">
        <v>224</v>
      </c>
      <c r="BU171">
        <v>240</v>
      </c>
      <c r="BV171">
        <v>257</v>
      </c>
      <c r="BW171">
        <v>275</v>
      </c>
      <c r="BX171">
        <v>294</v>
      </c>
      <c r="BY171">
        <v>313</v>
      </c>
      <c r="BZ171">
        <v>332</v>
      </c>
      <c r="CA171">
        <v>350</v>
      </c>
      <c r="CB171">
        <v>368</v>
      </c>
      <c r="CC171">
        <v>385</v>
      </c>
      <c r="CD171">
        <v>402</v>
      </c>
      <c r="CE171">
        <v>417</v>
      </c>
      <c r="CF171">
        <v>432</v>
      </c>
      <c r="CG171">
        <v>446</v>
      </c>
      <c r="CH171">
        <v>458</v>
      </c>
      <c r="CI171">
        <v>470</v>
      </c>
      <c r="CJ171">
        <v>482</v>
      </c>
      <c r="CK171">
        <v>492</v>
      </c>
      <c r="CL171">
        <v>502</v>
      </c>
      <c r="CM171">
        <v>511</v>
      </c>
      <c r="CN171">
        <v>520</v>
      </c>
      <c r="CO171">
        <v>528</v>
      </c>
      <c r="CP171">
        <v>536</v>
      </c>
      <c r="CQ171">
        <v>543</v>
      </c>
      <c r="CR171">
        <v>550</v>
      </c>
      <c r="CS171">
        <v>555</v>
      </c>
      <c r="CT171">
        <v>561</v>
      </c>
      <c r="CU171">
        <v>565</v>
      </c>
      <c r="CV171">
        <v>569</v>
      </c>
      <c r="CW171">
        <v>572</v>
      </c>
      <c r="CX171">
        <v>574</v>
      </c>
      <c r="CY171">
        <v>575</v>
      </c>
      <c r="CZ171">
        <v>575</v>
      </c>
      <c r="DA171">
        <v>574</v>
      </c>
      <c r="DB171">
        <v>572</v>
      </c>
      <c r="DC171">
        <v>569</v>
      </c>
      <c r="DD171">
        <v>565</v>
      </c>
      <c r="DE171">
        <v>559</v>
      </c>
      <c r="DF171">
        <v>553</v>
      </c>
      <c r="DG171">
        <v>546</v>
      </c>
      <c r="DH171">
        <v>537</v>
      </c>
      <c r="DI171">
        <v>527</v>
      </c>
      <c r="DJ171">
        <v>517</v>
      </c>
      <c r="DK171">
        <v>505</v>
      </c>
      <c r="DL171">
        <v>493</v>
      </c>
      <c r="DM171">
        <v>479</v>
      </c>
      <c r="DN171">
        <v>465</v>
      </c>
      <c r="DO171">
        <v>451</v>
      </c>
      <c r="DP171">
        <v>435</v>
      </c>
      <c r="DQ171">
        <v>419</v>
      </c>
      <c r="DR171">
        <v>402</v>
      </c>
      <c r="DS171">
        <v>385</v>
      </c>
      <c r="DT171">
        <v>368</v>
      </c>
      <c r="DU171">
        <v>350</v>
      </c>
      <c r="DV171">
        <v>332</v>
      </c>
      <c r="DW171">
        <v>313</v>
      </c>
      <c r="DX171">
        <v>294</v>
      </c>
      <c r="DY171">
        <v>276</v>
      </c>
      <c r="DZ171">
        <v>257</v>
      </c>
      <c r="EA171">
        <v>240</v>
      </c>
      <c r="EB171">
        <v>222</v>
      </c>
      <c r="EC171">
        <v>206</v>
      </c>
      <c r="ED171">
        <v>191</v>
      </c>
      <c r="EE171">
        <v>178</v>
      </c>
      <c r="EF171">
        <v>167</v>
      </c>
      <c r="EG171">
        <v>158</v>
      </c>
      <c r="EH171">
        <v>151</v>
      </c>
      <c r="EI171">
        <v>147</v>
      </c>
      <c r="EJ171">
        <v>146</v>
      </c>
      <c r="EK171">
        <v>147</v>
      </c>
      <c r="EL171">
        <v>152</v>
      </c>
      <c r="EM171">
        <v>159</v>
      </c>
      <c r="EN171">
        <v>169</v>
      </c>
      <c r="EO171">
        <v>181</v>
      </c>
      <c r="EP171">
        <v>195</v>
      </c>
      <c r="ER171" s="4">
        <f>PM!K168</f>
        <v>0.15208333000000002</v>
      </c>
      <c r="ES171" s="3">
        <f>MATCH(PM!K168,Annuaire!$B$3:$EP$3)</f>
        <v>22</v>
      </c>
      <c r="ET171">
        <f t="shared" ca="1" si="30"/>
        <v>0.1458332444444444</v>
      </c>
      <c r="EU171">
        <f t="shared" ca="1" si="31"/>
        <v>0.15277768444444439</v>
      </c>
      <c r="EV171">
        <f t="shared" ca="1" si="32"/>
        <v>532</v>
      </c>
      <c r="EW171">
        <f t="shared" ca="1" si="33"/>
        <v>538</v>
      </c>
      <c r="EY171" s="5">
        <f ca="1">(((PM!K168-Annuaire!ET171)*(Annuaire!EW171-Annuaire!EV171))/(Annuaire!EU171-Annuaire!ET171))+Annuaire!EV171</f>
        <v>537.40007737604958</v>
      </c>
      <c r="FA171" s="6">
        <f>PM!N168</f>
        <v>0.66388888855555561</v>
      </c>
      <c r="FB171">
        <f>MATCH(PM!N168,Annuaire!$B$3:$EP$3)</f>
        <v>96</v>
      </c>
      <c r="FC171">
        <f t="shared" ca="1" si="34"/>
        <v>0.65972180444444539</v>
      </c>
      <c r="FD171">
        <f t="shared" ca="1" si="35"/>
        <v>0.66666624444444544</v>
      </c>
      <c r="FE171">
        <f t="shared" ca="1" si="36"/>
        <v>555</v>
      </c>
      <c r="FF171">
        <f t="shared" ca="1" si="37"/>
        <v>561</v>
      </c>
      <c r="FH171" s="8">
        <f ca="1">(((PM!N168-Annuaire!FC171)*(Annuaire!FF171-Annuaire!FE171))/(Annuaire!FD171-Annuaire!FC171))+Annuaire!FE171</f>
        <v>558.60036297623151</v>
      </c>
    </row>
    <row r="172" spans="1:164" x14ac:dyDescent="0.25">
      <c r="A172" s="1">
        <v>42259</v>
      </c>
      <c r="B172">
        <v>195</v>
      </c>
      <c r="C172">
        <v>208</v>
      </c>
      <c r="D172">
        <v>225</v>
      </c>
      <c r="E172">
        <v>244</v>
      </c>
      <c r="F172">
        <v>263</v>
      </c>
      <c r="G172">
        <v>283</v>
      </c>
      <c r="H172">
        <v>303</v>
      </c>
      <c r="I172">
        <v>323</v>
      </c>
      <c r="J172">
        <v>343</v>
      </c>
      <c r="K172">
        <v>362</v>
      </c>
      <c r="L172">
        <v>381</v>
      </c>
      <c r="M172">
        <v>398</v>
      </c>
      <c r="N172">
        <v>415</v>
      </c>
      <c r="O172">
        <v>431</v>
      </c>
      <c r="P172">
        <v>446</v>
      </c>
      <c r="Q172">
        <v>460</v>
      </c>
      <c r="R172">
        <v>473</v>
      </c>
      <c r="S172">
        <v>485</v>
      </c>
      <c r="T172">
        <v>497</v>
      </c>
      <c r="U172">
        <v>507</v>
      </c>
      <c r="V172">
        <v>517</v>
      </c>
      <c r="W172">
        <v>527</v>
      </c>
      <c r="X172">
        <v>535</v>
      </c>
      <c r="Y172">
        <v>543</v>
      </c>
      <c r="Z172">
        <v>549</v>
      </c>
      <c r="AA172">
        <v>555</v>
      </c>
      <c r="AB172">
        <v>560</v>
      </c>
      <c r="AC172">
        <v>564</v>
      </c>
      <c r="AD172">
        <v>567</v>
      </c>
      <c r="AE172">
        <v>569</v>
      </c>
      <c r="AF172">
        <v>570</v>
      </c>
      <c r="AG172">
        <v>569</v>
      </c>
      <c r="AH172">
        <v>568</v>
      </c>
      <c r="AI172">
        <v>566</v>
      </c>
      <c r="AJ172">
        <v>562</v>
      </c>
      <c r="AK172">
        <v>558</v>
      </c>
      <c r="AL172">
        <v>552</v>
      </c>
      <c r="AM172">
        <v>546</v>
      </c>
      <c r="AN172">
        <v>538</v>
      </c>
      <c r="AO172">
        <v>529</v>
      </c>
      <c r="AP172">
        <v>520</v>
      </c>
      <c r="AQ172">
        <v>509</v>
      </c>
      <c r="AR172">
        <v>498</v>
      </c>
      <c r="AS172">
        <v>486</v>
      </c>
      <c r="AT172">
        <v>473</v>
      </c>
      <c r="AU172">
        <v>459</v>
      </c>
      <c r="AV172">
        <v>445</v>
      </c>
      <c r="AW172">
        <v>430</v>
      </c>
      <c r="AX172">
        <v>415</v>
      </c>
      <c r="AY172">
        <v>399</v>
      </c>
      <c r="AZ172">
        <v>383</v>
      </c>
      <c r="BA172">
        <v>367</v>
      </c>
      <c r="BB172">
        <v>350</v>
      </c>
      <c r="BC172">
        <v>333</v>
      </c>
      <c r="BD172">
        <v>316</v>
      </c>
      <c r="BE172">
        <v>298</v>
      </c>
      <c r="BF172">
        <v>281</v>
      </c>
      <c r="BG172">
        <v>264</v>
      </c>
      <c r="BH172">
        <v>248</v>
      </c>
      <c r="BI172">
        <v>231</v>
      </c>
      <c r="BJ172">
        <v>216</v>
      </c>
      <c r="BK172">
        <v>202</v>
      </c>
      <c r="BL172">
        <v>189</v>
      </c>
      <c r="BM172">
        <v>177</v>
      </c>
      <c r="BN172">
        <v>168</v>
      </c>
      <c r="BO172">
        <v>160</v>
      </c>
      <c r="BP172">
        <v>155</v>
      </c>
      <c r="BQ172">
        <v>153</v>
      </c>
      <c r="BR172">
        <v>153</v>
      </c>
      <c r="BS172">
        <v>156</v>
      </c>
      <c r="BT172">
        <v>162</v>
      </c>
      <c r="BU172">
        <v>171</v>
      </c>
      <c r="BV172">
        <v>182</v>
      </c>
      <c r="BW172">
        <v>196</v>
      </c>
      <c r="BX172">
        <v>211</v>
      </c>
      <c r="BY172">
        <v>229</v>
      </c>
      <c r="BZ172">
        <v>248</v>
      </c>
      <c r="CA172">
        <v>268</v>
      </c>
      <c r="CB172">
        <v>288</v>
      </c>
      <c r="CC172">
        <v>309</v>
      </c>
      <c r="CD172">
        <v>330</v>
      </c>
      <c r="CE172">
        <v>351</v>
      </c>
      <c r="CF172">
        <v>371</v>
      </c>
      <c r="CG172">
        <v>390</v>
      </c>
      <c r="CH172">
        <v>409</v>
      </c>
      <c r="CI172">
        <v>426</v>
      </c>
      <c r="CJ172">
        <v>443</v>
      </c>
      <c r="CK172">
        <v>458</v>
      </c>
      <c r="CL172">
        <v>473</v>
      </c>
      <c r="CM172">
        <v>486</v>
      </c>
      <c r="CN172">
        <v>499</v>
      </c>
      <c r="CO172">
        <v>511</v>
      </c>
      <c r="CP172">
        <v>522</v>
      </c>
      <c r="CQ172">
        <v>532</v>
      </c>
      <c r="CR172">
        <v>542</v>
      </c>
      <c r="CS172">
        <v>550</v>
      </c>
      <c r="CT172">
        <v>558</v>
      </c>
      <c r="CU172">
        <v>565</v>
      </c>
      <c r="CV172">
        <v>571</v>
      </c>
      <c r="CW172">
        <v>576</v>
      </c>
      <c r="CX172">
        <v>580</v>
      </c>
      <c r="CY172">
        <v>583</v>
      </c>
      <c r="CZ172">
        <v>586</v>
      </c>
      <c r="DA172">
        <v>587</v>
      </c>
      <c r="DB172">
        <v>587</v>
      </c>
      <c r="DC172">
        <v>586</v>
      </c>
      <c r="DD172">
        <v>585</v>
      </c>
      <c r="DE172">
        <v>582</v>
      </c>
      <c r="DF172">
        <v>578</v>
      </c>
      <c r="DG172">
        <v>573</v>
      </c>
      <c r="DH172">
        <v>567</v>
      </c>
      <c r="DI172">
        <v>560</v>
      </c>
      <c r="DJ172">
        <v>552</v>
      </c>
      <c r="DK172">
        <v>543</v>
      </c>
      <c r="DL172">
        <v>533</v>
      </c>
      <c r="DM172">
        <v>523</v>
      </c>
      <c r="DN172">
        <v>511</v>
      </c>
      <c r="DO172">
        <v>498</v>
      </c>
      <c r="DP172">
        <v>485</v>
      </c>
      <c r="DQ172">
        <v>471</v>
      </c>
      <c r="DR172">
        <v>456</v>
      </c>
      <c r="DS172">
        <v>441</v>
      </c>
      <c r="DT172">
        <v>425</v>
      </c>
      <c r="DU172">
        <v>408</v>
      </c>
      <c r="DV172">
        <v>391</v>
      </c>
      <c r="DW172">
        <v>373</v>
      </c>
      <c r="DX172">
        <v>355</v>
      </c>
      <c r="DY172">
        <v>337</v>
      </c>
      <c r="DZ172">
        <v>318</v>
      </c>
      <c r="EA172">
        <v>299</v>
      </c>
      <c r="EB172">
        <v>280</v>
      </c>
      <c r="EC172">
        <v>261</v>
      </c>
      <c r="ED172">
        <v>242</v>
      </c>
      <c r="EE172">
        <v>224</v>
      </c>
      <c r="EF172">
        <v>206</v>
      </c>
      <c r="EG172">
        <v>190</v>
      </c>
      <c r="EH172">
        <v>175</v>
      </c>
      <c r="EI172">
        <v>162</v>
      </c>
      <c r="EJ172">
        <v>151</v>
      </c>
      <c r="EK172">
        <v>142</v>
      </c>
      <c r="EL172">
        <v>136</v>
      </c>
      <c r="EM172">
        <v>133</v>
      </c>
      <c r="EN172">
        <v>133</v>
      </c>
      <c r="EO172">
        <v>135</v>
      </c>
      <c r="EP172">
        <v>141</v>
      </c>
      <c r="ER172" s="4">
        <f>PM!K169</f>
        <v>0.16874999666666668</v>
      </c>
      <c r="ES172" s="3">
        <f>MATCH(PM!K169,Annuaire!$B$3:$EP$3)</f>
        <v>25</v>
      </c>
      <c r="ET172">
        <f t="shared" ca="1" si="30"/>
        <v>0.16666656444444439</v>
      </c>
      <c r="EU172">
        <f t="shared" ca="1" si="31"/>
        <v>0.17361100444444438</v>
      </c>
      <c r="EV172">
        <f t="shared" ca="1" si="32"/>
        <v>549</v>
      </c>
      <c r="EW172">
        <f t="shared" ca="1" si="33"/>
        <v>555</v>
      </c>
      <c r="EY172" s="5">
        <f ca="1">(((PM!K169-Annuaire!ET172)*(Annuaire!EW172-Annuaire!EV172))/(Annuaire!EU172-Annuaire!ET172))+Annuaire!EV172</f>
        <v>550.80008659205544</v>
      </c>
      <c r="FA172" s="6">
        <f>PM!N169</f>
        <v>0.678472221888889</v>
      </c>
      <c r="FB172">
        <f>MATCH(PM!N169,Annuaire!$B$3:$EP$3)</f>
        <v>98</v>
      </c>
      <c r="FC172">
        <f t="shared" ca="1" si="34"/>
        <v>0.6736106844444455</v>
      </c>
      <c r="FD172">
        <f t="shared" ca="1" si="35"/>
        <v>0.68055512444444555</v>
      </c>
      <c r="FE172">
        <f t="shared" ca="1" si="36"/>
        <v>565</v>
      </c>
      <c r="FF172">
        <f t="shared" ca="1" si="37"/>
        <v>571</v>
      </c>
      <c r="FH172" s="8">
        <f ca="1">(((PM!N169-Annuaire!FC172)*(Annuaire!FF172-Annuaire!FE172))/(Annuaire!FD172-Annuaire!FC172))+Annuaire!FE172</f>
        <v>569.20037104023663</v>
      </c>
    </row>
    <row r="173" spans="1:164" x14ac:dyDescent="0.25">
      <c r="A173" s="1">
        <v>42260</v>
      </c>
      <c r="B173">
        <v>141</v>
      </c>
      <c r="C173">
        <v>149</v>
      </c>
      <c r="D173">
        <v>160</v>
      </c>
      <c r="E173">
        <v>173</v>
      </c>
      <c r="F173">
        <v>189</v>
      </c>
      <c r="G173">
        <v>206</v>
      </c>
      <c r="H173">
        <v>225</v>
      </c>
      <c r="I173">
        <v>245</v>
      </c>
      <c r="J173">
        <v>266</v>
      </c>
      <c r="K173">
        <v>288</v>
      </c>
      <c r="L173">
        <v>309</v>
      </c>
      <c r="M173">
        <v>331</v>
      </c>
      <c r="N173">
        <v>352</v>
      </c>
      <c r="O173">
        <v>372</v>
      </c>
      <c r="P173">
        <v>392</v>
      </c>
      <c r="Q173">
        <v>411</v>
      </c>
      <c r="R173">
        <v>429</v>
      </c>
      <c r="S173">
        <v>446</v>
      </c>
      <c r="T173">
        <v>462</v>
      </c>
      <c r="U173">
        <v>478</v>
      </c>
      <c r="V173">
        <v>492</v>
      </c>
      <c r="W173">
        <v>505</v>
      </c>
      <c r="X173">
        <v>517</v>
      </c>
      <c r="Y173">
        <v>529</v>
      </c>
      <c r="Z173">
        <v>539</v>
      </c>
      <c r="AA173">
        <v>548</v>
      </c>
      <c r="AB173">
        <v>557</v>
      </c>
      <c r="AC173">
        <v>564</v>
      </c>
      <c r="AD173">
        <v>570</v>
      </c>
      <c r="AE173">
        <v>575</v>
      </c>
      <c r="AF173">
        <v>579</v>
      </c>
      <c r="AG173">
        <v>581</v>
      </c>
      <c r="AH173">
        <v>583</v>
      </c>
      <c r="AI173">
        <v>583</v>
      </c>
      <c r="AJ173">
        <v>582</v>
      </c>
      <c r="AK173">
        <v>580</v>
      </c>
      <c r="AL173">
        <v>576</v>
      </c>
      <c r="AM173">
        <v>572</v>
      </c>
      <c r="AN173">
        <v>567</v>
      </c>
      <c r="AO173">
        <v>560</v>
      </c>
      <c r="AP173">
        <v>553</v>
      </c>
      <c r="AQ173">
        <v>544</v>
      </c>
      <c r="AR173">
        <v>535</v>
      </c>
      <c r="AS173">
        <v>525</v>
      </c>
      <c r="AT173">
        <v>514</v>
      </c>
      <c r="AU173">
        <v>502</v>
      </c>
      <c r="AV173">
        <v>490</v>
      </c>
      <c r="AW173">
        <v>477</v>
      </c>
      <c r="AX173">
        <v>463</v>
      </c>
      <c r="AY173">
        <v>449</v>
      </c>
      <c r="AZ173">
        <v>434</v>
      </c>
      <c r="BA173">
        <v>418</v>
      </c>
      <c r="BB173">
        <v>403</v>
      </c>
      <c r="BC173">
        <v>386</v>
      </c>
      <c r="BD173">
        <v>370</v>
      </c>
      <c r="BE173">
        <v>353</v>
      </c>
      <c r="BF173">
        <v>336</v>
      </c>
      <c r="BG173">
        <v>318</v>
      </c>
      <c r="BH173">
        <v>300</v>
      </c>
      <c r="BI173">
        <v>283</v>
      </c>
      <c r="BJ173">
        <v>265</v>
      </c>
      <c r="BK173">
        <v>247</v>
      </c>
      <c r="BL173">
        <v>230</v>
      </c>
      <c r="BM173">
        <v>214</v>
      </c>
      <c r="BN173">
        <v>199</v>
      </c>
      <c r="BO173">
        <v>185</v>
      </c>
      <c r="BP173">
        <v>172</v>
      </c>
      <c r="BQ173">
        <v>161</v>
      </c>
      <c r="BR173">
        <v>152</v>
      </c>
      <c r="BS173">
        <v>146</v>
      </c>
      <c r="BT173">
        <v>142</v>
      </c>
      <c r="BU173">
        <v>141</v>
      </c>
      <c r="BV173">
        <v>143</v>
      </c>
      <c r="BW173">
        <v>148</v>
      </c>
      <c r="BX173">
        <v>156</v>
      </c>
      <c r="BY173">
        <v>166</v>
      </c>
      <c r="BZ173">
        <v>179</v>
      </c>
      <c r="CA173">
        <v>195</v>
      </c>
      <c r="CB173">
        <v>212</v>
      </c>
      <c r="CC173">
        <v>231</v>
      </c>
      <c r="CD173">
        <v>251</v>
      </c>
      <c r="CE173">
        <v>273</v>
      </c>
      <c r="CF173">
        <v>295</v>
      </c>
      <c r="CG173">
        <v>317</v>
      </c>
      <c r="CH173">
        <v>339</v>
      </c>
      <c r="CI173">
        <v>360</v>
      </c>
      <c r="CJ173">
        <v>381</v>
      </c>
      <c r="CK173">
        <v>402</v>
      </c>
      <c r="CL173">
        <v>421</v>
      </c>
      <c r="CM173">
        <v>439</v>
      </c>
      <c r="CN173">
        <v>457</v>
      </c>
      <c r="CO173">
        <v>473</v>
      </c>
      <c r="CP173">
        <v>489</v>
      </c>
      <c r="CQ173">
        <v>503</v>
      </c>
      <c r="CR173">
        <v>516</v>
      </c>
      <c r="CS173">
        <v>529</v>
      </c>
      <c r="CT173">
        <v>540</v>
      </c>
      <c r="CU173">
        <v>551</v>
      </c>
      <c r="CV173">
        <v>560</v>
      </c>
      <c r="CW173">
        <v>569</v>
      </c>
      <c r="CX173">
        <v>576</v>
      </c>
      <c r="CY173">
        <v>582</v>
      </c>
      <c r="CZ173">
        <v>588</v>
      </c>
      <c r="DA173">
        <v>592</v>
      </c>
      <c r="DB173">
        <v>595</v>
      </c>
      <c r="DC173">
        <v>596</v>
      </c>
      <c r="DD173">
        <v>597</v>
      </c>
      <c r="DE173">
        <v>596</v>
      </c>
      <c r="DF173">
        <v>594</v>
      </c>
      <c r="DG173">
        <v>592</v>
      </c>
      <c r="DH173">
        <v>588</v>
      </c>
      <c r="DI173">
        <v>583</v>
      </c>
      <c r="DJ173">
        <v>577</v>
      </c>
      <c r="DK173">
        <v>570</v>
      </c>
      <c r="DL173">
        <v>562</v>
      </c>
      <c r="DM173">
        <v>554</v>
      </c>
      <c r="DN173">
        <v>544</v>
      </c>
      <c r="DO173">
        <v>534</v>
      </c>
      <c r="DP173">
        <v>523</v>
      </c>
      <c r="DQ173">
        <v>511</v>
      </c>
      <c r="DR173">
        <v>498</v>
      </c>
      <c r="DS173">
        <v>485</v>
      </c>
      <c r="DT173">
        <v>471</v>
      </c>
      <c r="DU173">
        <v>457</v>
      </c>
      <c r="DV173">
        <v>441</v>
      </c>
      <c r="DW173">
        <v>426</v>
      </c>
      <c r="DX173">
        <v>409</v>
      </c>
      <c r="DY173">
        <v>392</v>
      </c>
      <c r="DZ173">
        <v>375</v>
      </c>
      <c r="EA173">
        <v>357</v>
      </c>
      <c r="EB173">
        <v>338</v>
      </c>
      <c r="EC173">
        <v>320</v>
      </c>
      <c r="ED173">
        <v>301</v>
      </c>
      <c r="EE173">
        <v>281</v>
      </c>
      <c r="EF173">
        <v>262</v>
      </c>
      <c r="EG173">
        <v>243</v>
      </c>
      <c r="EH173">
        <v>225</v>
      </c>
      <c r="EI173">
        <v>207</v>
      </c>
      <c r="EJ173">
        <v>190</v>
      </c>
      <c r="EK173">
        <v>174</v>
      </c>
      <c r="EL173">
        <v>161</v>
      </c>
      <c r="EM173">
        <v>149</v>
      </c>
      <c r="EN173">
        <v>139</v>
      </c>
      <c r="EO173">
        <v>132</v>
      </c>
      <c r="EP173">
        <v>128</v>
      </c>
      <c r="ER173" s="4">
        <f>PM!K170</f>
        <v>0.18541666333333334</v>
      </c>
      <c r="ES173" s="3">
        <f>MATCH(PM!K170,Annuaire!$B$3:$EP$3)</f>
        <v>27</v>
      </c>
      <c r="ET173">
        <f t="shared" ca="1" si="30"/>
        <v>0.18055544444444438</v>
      </c>
      <c r="EU173">
        <f t="shared" ca="1" si="31"/>
        <v>0.18749988444444438</v>
      </c>
      <c r="EV173">
        <f t="shared" ca="1" si="32"/>
        <v>557</v>
      </c>
      <c r="EW173">
        <f t="shared" ca="1" si="33"/>
        <v>564</v>
      </c>
      <c r="EY173" s="5">
        <f ca="1">(((PM!K170-Annuaire!ET173)*(Annuaire!EW173-Annuaire!EV173))/(Annuaire!EU173-Annuaire!ET173))+Annuaire!EV173</f>
        <v>561.90011177607164</v>
      </c>
      <c r="FA173" s="6">
        <f>PM!N170</f>
        <v>0.69444444411111117</v>
      </c>
      <c r="FB173">
        <f>MATCH(PM!N170,Annuaire!$B$3:$EP$3)</f>
        <v>101</v>
      </c>
      <c r="FC173">
        <f t="shared" ca="1" si="34"/>
        <v>0.69444400444444565</v>
      </c>
      <c r="FD173">
        <f t="shared" ca="1" si="35"/>
        <v>0.7013884444444457</v>
      </c>
      <c r="FE173">
        <f t="shared" ca="1" si="36"/>
        <v>576</v>
      </c>
      <c r="FF173">
        <f t="shared" ca="1" si="37"/>
        <v>582</v>
      </c>
      <c r="FH173" s="8">
        <f ca="1">(((PM!N170-Annuaire!FC173)*(Annuaire!FF173-Annuaire!FE173))/(Annuaire!FD173-Annuaire!FC173))+Annuaire!FE173</f>
        <v>576.00037987224209</v>
      </c>
    </row>
    <row r="174" spans="1:164" x14ac:dyDescent="0.25">
      <c r="A174" s="1">
        <v>42261</v>
      </c>
      <c r="B174">
        <v>128</v>
      </c>
      <c r="C174">
        <v>127</v>
      </c>
      <c r="D174">
        <v>129</v>
      </c>
      <c r="E174">
        <v>133</v>
      </c>
      <c r="F174">
        <v>141</v>
      </c>
      <c r="G174">
        <v>151</v>
      </c>
      <c r="H174">
        <v>164</v>
      </c>
      <c r="I174">
        <v>179</v>
      </c>
      <c r="J174">
        <v>197</v>
      </c>
      <c r="K174">
        <v>216</v>
      </c>
      <c r="L174">
        <v>237</v>
      </c>
      <c r="M174">
        <v>258</v>
      </c>
      <c r="N174">
        <v>280</v>
      </c>
      <c r="O174">
        <v>303</v>
      </c>
      <c r="P174">
        <v>325</v>
      </c>
      <c r="Q174">
        <v>347</v>
      </c>
      <c r="R174">
        <v>369</v>
      </c>
      <c r="S174">
        <v>390</v>
      </c>
      <c r="T174">
        <v>410</v>
      </c>
      <c r="U174">
        <v>429</v>
      </c>
      <c r="V174">
        <v>447</v>
      </c>
      <c r="W174">
        <v>464</v>
      </c>
      <c r="X174">
        <v>480</v>
      </c>
      <c r="Y174">
        <v>496</v>
      </c>
      <c r="Z174">
        <v>510</v>
      </c>
      <c r="AA174">
        <v>523</v>
      </c>
      <c r="AB174">
        <v>535</v>
      </c>
      <c r="AC174">
        <v>546</v>
      </c>
      <c r="AD174">
        <v>556</v>
      </c>
      <c r="AE174">
        <v>565</v>
      </c>
      <c r="AF174">
        <v>573</v>
      </c>
      <c r="AG174">
        <v>579</v>
      </c>
      <c r="AH174">
        <v>584</v>
      </c>
      <c r="AI174">
        <v>588</v>
      </c>
      <c r="AJ174">
        <v>590</v>
      </c>
      <c r="AK174">
        <v>591</v>
      </c>
      <c r="AL174">
        <v>591</v>
      </c>
      <c r="AM174">
        <v>589</v>
      </c>
      <c r="AN174">
        <v>587</v>
      </c>
      <c r="AO174">
        <v>582</v>
      </c>
      <c r="AP174">
        <v>577</v>
      </c>
      <c r="AQ174">
        <v>571</v>
      </c>
      <c r="AR174">
        <v>563</v>
      </c>
      <c r="AS174">
        <v>555</v>
      </c>
      <c r="AT174">
        <v>546</v>
      </c>
      <c r="AU174">
        <v>536</v>
      </c>
      <c r="AV174">
        <v>525</v>
      </c>
      <c r="AW174">
        <v>514</v>
      </c>
      <c r="AX174">
        <v>502</v>
      </c>
      <c r="AY174">
        <v>489</v>
      </c>
      <c r="AZ174">
        <v>476</v>
      </c>
      <c r="BA174">
        <v>462</v>
      </c>
      <c r="BB174">
        <v>448</v>
      </c>
      <c r="BC174">
        <v>433</v>
      </c>
      <c r="BD174">
        <v>418</v>
      </c>
      <c r="BE174">
        <v>403</v>
      </c>
      <c r="BF174">
        <v>387</v>
      </c>
      <c r="BG174">
        <v>371</v>
      </c>
      <c r="BH174">
        <v>354</v>
      </c>
      <c r="BI174">
        <v>337</v>
      </c>
      <c r="BJ174">
        <v>320</v>
      </c>
      <c r="BK174">
        <v>302</v>
      </c>
      <c r="BL174">
        <v>284</v>
      </c>
      <c r="BM174">
        <v>266</v>
      </c>
      <c r="BN174">
        <v>249</v>
      </c>
      <c r="BO174">
        <v>231</v>
      </c>
      <c r="BP174">
        <v>214</v>
      </c>
      <c r="BQ174">
        <v>198</v>
      </c>
      <c r="BR174">
        <v>184</v>
      </c>
      <c r="BS174">
        <v>170</v>
      </c>
      <c r="BT174">
        <v>159</v>
      </c>
      <c r="BU174">
        <v>149</v>
      </c>
      <c r="BV174">
        <v>142</v>
      </c>
      <c r="BW174">
        <v>138</v>
      </c>
      <c r="BX174">
        <v>136</v>
      </c>
      <c r="BY174">
        <v>137</v>
      </c>
      <c r="BZ174">
        <v>142</v>
      </c>
      <c r="CA174">
        <v>149</v>
      </c>
      <c r="CB174">
        <v>159</v>
      </c>
      <c r="CC174">
        <v>172</v>
      </c>
      <c r="CD174">
        <v>187</v>
      </c>
      <c r="CE174">
        <v>204</v>
      </c>
      <c r="CF174">
        <v>224</v>
      </c>
      <c r="CG174">
        <v>244</v>
      </c>
      <c r="CH174">
        <v>266</v>
      </c>
      <c r="CI174">
        <v>288</v>
      </c>
      <c r="CJ174">
        <v>310</v>
      </c>
      <c r="CK174">
        <v>333</v>
      </c>
      <c r="CL174">
        <v>355</v>
      </c>
      <c r="CM174">
        <v>377</v>
      </c>
      <c r="CN174">
        <v>398</v>
      </c>
      <c r="CO174">
        <v>418</v>
      </c>
      <c r="CP174">
        <v>437</v>
      </c>
      <c r="CQ174">
        <v>456</v>
      </c>
      <c r="CR174">
        <v>473</v>
      </c>
      <c r="CS174">
        <v>489</v>
      </c>
      <c r="CT174">
        <v>504</v>
      </c>
      <c r="CU174">
        <v>518</v>
      </c>
      <c r="CV174">
        <v>532</v>
      </c>
      <c r="CW174">
        <v>544</v>
      </c>
      <c r="CX174">
        <v>555</v>
      </c>
      <c r="CY174">
        <v>565</v>
      </c>
      <c r="CZ174">
        <v>574</v>
      </c>
      <c r="DA174">
        <v>581</v>
      </c>
      <c r="DB174">
        <v>588</v>
      </c>
      <c r="DC174">
        <v>593</v>
      </c>
      <c r="DD174">
        <v>597</v>
      </c>
      <c r="DE174">
        <v>600</v>
      </c>
      <c r="DF174">
        <v>601</v>
      </c>
      <c r="DG174">
        <v>601</v>
      </c>
      <c r="DH174">
        <v>600</v>
      </c>
      <c r="DI174">
        <v>597</v>
      </c>
      <c r="DJ174">
        <v>594</v>
      </c>
      <c r="DK174">
        <v>589</v>
      </c>
      <c r="DL174">
        <v>583</v>
      </c>
      <c r="DM174">
        <v>576</v>
      </c>
      <c r="DN174">
        <v>569</v>
      </c>
      <c r="DO174">
        <v>560</v>
      </c>
      <c r="DP174">
        <v>551</v>
      </c>
      <c r="DQ174">
        <v>541</v>
      </c>
      <c r="DR174">
        <v>530</v>
      </c>
      <c r="DS174">
        <v>519</v>
      </c>
      <c r="DT174">
        <v>507</v>
      </c>
      <c r="DU174">
        <v>494</v>
      </c>
      <c r="DV174">
        <v>481</v>
      </c>
      <c r="DW174">
        <v>467</v>
      </c>
      <c r="DX174">
        <v>453</v>
      </c>
      <c r="DY174">
        <v>439</v>
      </c>
      <c r="DZ174">
        <v>423</v>
      </c>
      <c r="EA174">
        <v>408</v>
      </c>
      <c r="EB174">
        <v>391</v>
      </c>
      <c r="EC174">
        <v>374</v>
      </c>
      <c r="ED174">
        <v>357</v>
      </c>
      <c r="EE174">
        <v>339</v>
      </c>
      <c r="EF174">
        <v>321</v>
      </c>
      <c r="EG174">
        <v>302</v>
      </c>
      <c r="EH174">
        <v>284</v>
      </c>
      <c r="EI174">
        <v>265</v>
      </c>
      <c r="EJ174">
        <v>246</v>
      </c>
      <c r="EK174">
        <v>227</v>
      </c>
      <c r="EL174">
        <v>210</v>
      </c>
      <c r="EM174">
        <v>193</v>
      </c>
      <c r="EN174">
        <v>177</v>
      </c>
      <c r="EO174">
        <v>163</v>
      </c>
      <c r="EP174">
        <v>151</v>
      </c>
      <c r="ER174" s="4">
        <f>PM!K171</f>
        <v>0.20347221888888889</v>
      </c>
      <c r="ES174" s="3">
        <f>MATCH(PM!K171,Annuaire!$B$3:$EP$3)</f>
        <v>30</v>
      </c>
      <c r="ET174">
        <f t="shared" ca="1" si="30"/>
        <v>0.20138876444444437</v>
      </c>
      <c r="EU174">
        <f t="shared" ca="1" si="31"/>
        <v>0.20833320444444436</v>
      </c>
      <c r="EV174">
        <f t="shared" ca="1" si="32"/>
        <v>565</v>
      </c>
      <c r="EW174">
        <f t="shared" ca="1" si="33"/>
        <v>573</v>
      </c>
      <c r="EY174" s="5">
        <f ca="1">(((PM!K171-Annuaire!ET174)*(Annuaire!EW174-Annuaire!EV174))/(Annuaire!EU174-Annuaire!ET174))+Annuaire!EV174</f>
        <v>567.40014105609032</v>
      </c>
      <c r="FA174" s="6">
        <f>PM!N171</f>
        <v>0.71180555522222222</v>
      </c>
      <c r="FB174">
        <f>MATCH(PM!N171,Annuaire!$B$3:$EP$3)</f>
        <v>103</v>
      </c>
      <c r="FC174">
        <f t="shared" ca="1" si="34"/>
        <v>0.70833288444444575</v>
      </c>
      <c r="FD174">
        <f t="shared" ca="1" si="35"/>
        <v>0.71527732444444581</v>
      </c>
      <c r="FE174">
        <f t="shared" ca="1" si="36"/>
        <v>574</v>
      </c>
      <c r="FF174">
        <f t="shared" ca="1" si="37"/>
        <v>581</v>
      </c>
      <c r="FH174" s="8">
        <f ca="1">(((PM!N171-Annuaire!FC174)*(Annuaire!FF174-Annuaire!FE174))/(Annuaire!FD174-Annuaire!FC174))+Annuaire!FE174</f>
        <v>577.50045438428947</v>
      </c>
    </row>
    <row r="175" spans="1:164" x14ac:dyDescent="0.25">
      <c r="A175" s="1">
        <v>42262</v>
      </c>
      <c r="B175">
        <v>151</v>
      </c>
      <c r="C175">
        <v>142</v>
      </c>
      <c r="D175">
        <v>135</v>
      </c>
      <c r="E175">
        <v>130</v>
      </c>
      <c r="F175">
        <v>128</v>
      </c>
      <c r="G175">
        <v>129</v>
      </c>
      <c r="H175">
        <v>133</v>
      </c>
      <c r="I175">
        <v>140</v>
      </c>
      <c r="J175">
        <v>150</v>
      </c>
      <c r="K175">
        <v>163</v>
      </c>
      <c r="L175">
        <v>178</v>
      </c>
      <c r="M175">
        <v>196</v>
      </c>
      <c r="N175">
        <v>215</v>
      </c>
      <c r="O175">
        <v>236</v>
      </c>
      <c r="P175">
        <v>257</v>
      </c>
      <c r="Q175">
        <v>280</v>
      </c>
      <c r="R175">
        <v>302</v>
      </c>
      <c r="S175">
        <v>325</v>
      </c>
      <c r="T175">
        <v>347</v>
      </c>
      <c r="U175">
        <v>369</v>
      </c>
      <c r="V175">
        <v>390</v>
      </c>
      <c r="W175">
        <v>411</v>
      </c>
      <c r="X175">
        <v>430</v>
      </c>
      <c r="Y175">
        <v>449</v>
      </c>
      <c r="Z175">
        <v>466</v>
      </c>
      <c r="AA175">
        <v>482</v>
      </c>
      <c r="AB175">
        <v>498</v>
      </c>
      <c r="AC175">
        <v>512</v>
      </c>
      <c r="AD175">
        <v>525</v>
      </c>
      <c r="AE175">
        <v>538</v>
      </c>
      <c r="AF175">
        <v>549</v>
      </c>
      <c r="AG175">
        <v>559</v>
      </c>
      <c r="AH175">
        <v>568</v>
      </c>
      <c r="AI175">
        <v>575</v>
      </c>
      <c r="AJ175">
        <v>582</v>
      </c>
      <c r="AK175">
        <v>586</v>
      </c>
      <c r="AL175">
        <v>590</v>
      </c>
      <c r="AM175">
        <v>592</v>
      </c>
      <c r="AN175">
        <v>593</v>
      </c>
      <c r="AO175">
        <v>592</v>
      </c>
      <c r="AP175">
        <v>590</v>
      </c>
      <c r="AQ175">
        <v>587</v>
      </c>
      <c r="AR175">
        <v>582</v>
      </c>
      <c r="AS175">
        <v>577</v>
      </c>
      <c r="AT175">
        <v>570</v>
      </c>
      <c r="AU175">
        <v>562</v>
      </c>
      <c r="AV175">
        <v>553</v>
      </c>
      <c r="AW175">
        <v>544</v>
      </c>
      <c r="AX175">
        <v>533</v>
      </c>
      <c r="AY175">
        <v>522</v>
      </c>
      <c r="AZ175">
        <v>511</v>
      </c>
      <c r="BA175">
        <v>499</v>
      </c>
      <c r="BB175">
        <v>486</v>
      </c>
      <c r="BC175">
        <v>473</v>
      </c>
      <c r="BD175">
        <v>460</v>
      </c>
      <c r="BE175">
        <v>446</v>
      </c>
      <c r="BF175">
        <v>432</v>
      </c>
      <c r="BG175">
        <v>417</v>
      </c>
      <c r="BH175">
        <v>402</v>
      </c>
      <c r="BI175">
        <v>387</v>
      </c>
      <c r="BJ175">
        <v>371</v>
      </c>
      <c r="BK175">
        <v>355</v>
      </c>
      <c r="BL175">
        <v>338</v>
      </c>
      <c r="BM175">
        <v>321</v>
      </c>
      <c r="BN175">
        <v>304</v>
      </c>
      <c r="BO175">
        <v>287</v>
      </c>
      <c r="BP175">
        <v>270</v>
      </c>
      <c r="BQ175">
        <v>252</v>
      </c>
      <c r="BR175">
        <v>235</v>
      </c>
      <c r="BS175">
        <v>218</v>
      </c>
      <c r="BT175">
        <v>202</v>
      </c>
      <c r="BU175">
        <v>187</v>
      </c>
      <c r="BV175">
        <v>174</v>
      </c>
      <c r="BW175">
        <v>162</v>
      </c>
      <c r="BX175">
        <v>152</v>
      </c>
      <c r="BY175">
        <v>145</v>
      </c>
      <c r="BZ175">
        <v>140</v>
      </c>
      <c r="CA175">
        <v>138</v>
      </c>
      <c r="CB175">
        <v>139</v>
      </c>
      <c r="CC175">
        <v>142</v>
      </c>
      <c r="CD175">
        <v>149</v>
      </c>
      <c r="CE175">
        <v>159</v>
      </c>
      <c r="CF175">
        <v>171</v>
      </c>
      <c r="CG175">
        <v>186</v>
      </c>
      <c r="CH175">
        <v>203</v>
      </c>
      <c r="CI175">
        <v>222</v>
      </c>
      <c r="CJ175">
        <v>243</v>
      </c>
      <c r="CK175">
        <v>264</v>
      </c>
      <c r="CL175">
        <v>287</v>
      </c>
      <c r="CM175">
        <v>309</v>
      </c>
      <c r="CN175">
        <v>332</v>
      </c>
      <c r="CO175">
        <v>354</v>
      </c>
      <c r="CP175">
        <v>376</v>
      </c>
      <c r="CQ175">
        <v>397</v>
      </c>
      <c r="CR175">
        <v>417</v>
      </c>
      <c r="CS175">
        <v>437</v>
      </c>
      <c r="CT175">
        <v>455</v>
      </c>
      <c r="CU175">
        <v>472</v>
      </c>
      <c r="CV175">
        <v>488</v>
      </c>
      <c r="CW175">
        <v>504</v>
      </c>
      <c r="CX175">
        <v>518</v>
      </c>
      <c r="CY175">
        <v>531</v>
      </c>
      <c r="CZ175">
        <v>543</v>
      </c>
      <c r="DA175">
        <v>554</v>
      </c>
      <c r="DB175">
        <v>563</v>
      </c>
      <c r="DC175">
        <v>572</v>
      </c>
      <c r="DD175">
        <v>580</v>
      </c>
      <c r="DE175">
        <v>586</v>
      </c>
      <c r="DF175">
        <v>591</v>
      </c>
      <c r="DG175">
        <v>594</v>
      </c>
      <c r="DH175">
        <v>597</v>
      </c>
      <c r="DI175">
        <v>598</v>
      </c>
      <c r="DJ175">
        <v>597</v>
      </c>
      <c r="DK175">
        <v>596</v>
      </c>
      <c r="DL175">
        <v>593</v>
      </c>
      <c r="DM175">
        <v>589</v>
      </c>
      <c r="DN175">
        <v>584</v>
      </c>
      <c r="DO175">
        <v>578</v>
      </c>
      <c r="DP175">
        <v>571</v>
      </c>
      <c r="DQ175">
        <v>563</v>
      </c>
      <c r="DR175">
        <v>554</v>
      </c>
      <c r="DS175">
        <v>544</v>
      </c>
      <c r="DT175">
        <v>534</v>
      </c>
      <c r="DU175">
        <v>523</v>
      </c>
      <c r="DV175">
        <v>512</v>
      </c>
      <c r="DW175">
        <v>500</v>
      </c>
      <c r="DX175">
        <v>488</v>
      </c>
      <c r="DY175">
        <v>475</v>
      </c>
      <c r="DZ175">
        <v>462</v>
      </c>
      <c r="EA175">
        <v>448</v>
      </c>
      <c r="EB175">
        <v>434</v>
      </c>
      <c r="EC175">
        <v>420</v>
      </c>
      <c r="ED175">
        <v>405</v>
      </c>
      <c r="EE175">
        <v>390</v>
      </c>
      <c r="EF175">
        <v>374</v>
      </c>
      <c r="EG175">
        <v>357</v>
      </c>
      <c r="EH175">
        <v>341</v>
      </c>
      <c r="EI175">
        <v>323</v>
      </c>
      <c r="EJ175">
        <v>306</v>
      </c>
      <c r="EK175">
        <v>288</v>
      </c>
      <c r="EL175">
        <v>269</v>
      </c>
      <c r="EM175">
        <v>251</v>
      </c>
      <c r="EN175">
        <v>234</v>
      </c>
      <c r="EO175">
        <v>216</v>
      </c>
      <c r="EP175">
        <v>200</v>
      </c>
      <c r="ER175" s="4">
        <f>PM!K172</f>
        <v>0.22222221888888888</v>
      </c>
      <c r="ES175" s="3">
        <f>MATCH(PM!K172,Annuaire!$B$3:$EP$3)</f>
        <v>33</v>
      </c>
      <c r="ET175">
        <f t="shared" ca="1" si="30"/>
        <v>0.22222208444444436</v>
      </c>
      <c r="EU175">
        <f t="shared" ca="1" si="31"/>
        <v>0.22916652444444435</v>
      </c>
      <c r="EV175">
        <f t="shared" ca="1" si="32"/>
        <v>568</v>
      </c>
      <c r="EW175">
        <f t="shared" ca="1" si="33"/>
        <v>575</v>
      </c>
      <c r="EY175" s="5">
        <f ca="1">(((PM!K172-Annuaire!ET175)*(Annuaire!EW175-Annuaire!EV175))/(Annuaire!EU175-Annuaire!ET175))+Annuaire!EV175</f>
        <v>568.00013552008681</v>
      </c>
      <c r="FA175" s="6">
        <f>PM!N172</f>
        <v>0.73124999966666671</v>
      </c>
      <c r="FB175">
        <f>MATCH(PM!N172,Annuaire!$B$3:$EP$3)</f>
        <v>106</v>
      </c>
      <c r="FC175">
        <f t="shared" ca="1" si="34"/>
        <v>0.72916620444444591</v>
      </c>
      <c r="FD175">
        <f t="shared" ca="1" si="35"/>
        <v>0.73611064444444596</v>
      </c>
      <c r="FE175">
        <f t="shared" ca="1" si="36"/>
        <v>572</v>
      </c>
      <c r="FF175">
        <f t="shared" ca="1" si="37"/>
        <v>580</v>
      </c>
      <c r="FH175" s="8">
        <f ca="1">(((PM!N172-Annuaire!FC175)*(Annuaire!FF175-Annuaire!FE175))/(Annuaire!FD175-Annuaire!FC175))+Annuaire!FE175</f>
        <v>574.40053363233983</v>
      </c>
    </row>
    <row r="176" spans="1:164" x14ac:dyDescent="0.25">
      <c r="A176" s="1">
        <v>42263</v>
      </c>
      <c r="B176">
        <v>200</v>
      </c>
      <c r="C176">
        <v>187</v>
      </c>
      <c r="D176">
        <v>173</v>
      </c>
      <c r="E176">
        <v>161</v>
      </c>
      <c r="F176">
        <v>151</v>
      </c>
      <c r="G176">
        <v>143</v>
      </c>
      <c r="H176">
        <v>138</v>
      </c>
      <c r="I176">
        <v>136</v>
      </c>
      <c r="J176">
        <v>137</v>
      </c>
      <c r="K176">
        <v>141</v>
      </c>
      <c r="L176">
        <v>148</v>
      </c>
      <c r="M176">
        <v>157</v>
      </c>
      <c r="N176">
        <v>170</v>
      </c>
      <c r="O176">
        <v>185</v>
      </c>
      <c r="P176">
        <v>201</v>
      </c>
      <c r="Q176">
        <v>220</v>
      </c>
      <c r="R176">
        <v>241</v>
      </c>
      <c r="S176">
        <v>262</v>
      </c>
      <c r="T176">
        <v>284</v>
      </c>
      <c r="U176">
        <v>306</v>
      </c>
      <c r="V176">
        <v>329</v>
      </c>
      <c r="W176">
        <v>351</v>
      </c>
      <c r="X176">
        <v>372</v>
      </c>
      <c r="Y176">
        <v>393</v>
      </c>
      <c r="Z176">
        <v>413</v>
      </c>
      <c r="AA176">
        <v>432</v>
      </c>
      <c r="AB176">
        <v>450</v>
      </c>
      <c r="AC176">
        <v>467</v>
      </c>
      <c r="AD176">
        <v>483</v>
      </c>
      <c r="AE176">
        <v>498</v>
      </c>
      <c r="AF176">
        <v>512</v>
      </c>
      <c r="AG176">
        <v>525</v>
      </c>
      <c r="AH176">
        <v>536</v>
      </c>
      <c r="AI176">
        <v>547</v>
      </c>
      <c r="AJ176">
        <v>556</v>
      </c>
      <c r="AK176">
        <v>564</v>
      </c>
      <c r="AL176">
        <v>571</v>
      </c>
      <c r="AM176">
        <v>577</v>
      </c>
      <c r="AN176">
        <v>582</v>
      </c>
      <c r="AO176">
        <v>585</v>
      </c>
      <c r="AP176">
        <v>586</v>
      </c>
      <c r="AQ176">
        <v>587</v>
      </c>
      <c r="AR176">
        <v>586</v>
      </c>
      <c r="AS176">
        <v>584</v>
      </c>
      <c r="AT176">
        <v>580</v>
      </c>
      <c r="AU176">
        <v>576</v>
      </c>
      <c r="AV176">
        <v>570</v>
      </c>
      <c r="AW176">
        <v>563</v>
      </c>
      <c r="AX176">
        <v>555</v>
      </c>
      <c r="AY176">
        <v>547</v>
      </c>
      <c r="AZ176">
        <v>538</v>
      </c>
      <c r="BA176">
        <v>528</v>
      </c>
      <c r="BB176">
        <v>517</v>
      </c>
      <c r="BC176">
        <v>506</v>
      </c>
      <c r="BD176">
        <v>494</v>
      </c>
      <c r="BE176">
        <v>482</v>
      </c>
      <c r="BF176">
        <v>470</v>
      </c>
      <c r="BG176">
        <v>457</v>
      </c>
      <c r="BH176">
        <v>444</v>
      </c>
      <c r="BI176">
        <v>430</v>
      </c>
      <c r="BJ176">
        <v>416</v>
      </c>
      <c r="BK176">
        <v>402</v>
      </c>
      <c r="BL176">
        <v>387</v>
      </c>
      <c r="BM176">
        <v>372</v>
      </c>
      <c r="BN176">
        <v>357</v>
      </c>
      <c r="BO176">
        <v>341</v>
      </c>
      <c r="BP176">
        <v>325</v>
      </c>
      <c r="BQ176">
        <v>309</v>
      </c>
      <c r="BR176">
        <v>292</v>
      </c>
      <c r="BS176">
        <v>276</v>
      </c>
      <c r="BT176">
        <v>259</v>
      </c>
      <c r="BU176">
        <v>242</v>
      </c>
      <c r="BV176">
        <v>226</v>
      </c>
      <c r="BW176">
        <v>211</v>
      </c>
      <c r="BX176">
        <v>196</v>
      </c>
      <c r="BY176">
        <v>183</v>
      </c>
      <c r="BZ176">
        <v>171</v>
      </c>
      <c r="CA176">
        <v>162</v>
      </c>
      <c r="CB176">
        <v>154</v>
      </c>
      <c r="CC176">
        <v>149</v>
      </c>
      <c r="CD176">
        <v>146</v>
      </c>
      <c r="CE176">
        <v>147</v>
      </c>
      <c r="CF176">
        <v>150</v>
      </c>
      <c r="CG176">
        <v>156</v>
      </c>
      <c r="CH176">
        <v>165</v>
      </c>
      <c r="CI176">
        <v>177</v>
      </c>
      <c r="CJ176">
        <v>191</v>
      </c>
      <c r="CK176">
        <v>208</v>
      </c>
      <c r="CL176">
        <v>226</v>
      </c>
      <c r="CM176">
        <v>246</v>
      </c>
      <c r="CN176">
        <v>267</v>
      </c>
      <c r="CO176">
        <v>289</v>
      </c>
      <c r="CP176">
        <v>311</v>
      </c>
      <c r="CQ176">
        <v>333</v>
      </c>
      <c r="CR176">
        <v>355</v>
      </c>
      <c r="CS176">
        <v>376</v>
      </c>
      <c r="CT176">
        <v>397</v>
      </c>
      <c r="CU176">
        <v>417</v>
      </c>
      <c r="CV176">
        <v>435</v>
      </c>
      <c r="CW176">
        <v>453</v>
      </c>
      <c r="CX176">
        <v>470</v>
      </c>
      <c r="CY176">
        <v>486</v>
      </c>
      <c r="CZ176">
        <v>500</v>
      </c>
      <c r="DA176">
        <v>514</v>
      </c>
      <c r="DB176">
        <v>526</v>
      </c>
      <c r="DC176">
        <v>538</v>
      </c>
      <c r="DD176">
        <v>548</v>
      </c>
      <c r="DE176">
        <v>557</v>
      </c>
      <c r="DF176">
        <v>565</v>
      </c>
      <c r="DG176">
        <v>572</v>
      </c>
      <c r="DH176">
        <v>577</v>
      </c>
      <c r="DI176">
        <v>581</v>
      </c>
      <c r="DJ176">
        <v>585</v>
      </c>
      <c r="DK176">
        <v>586</v>
      </c>
      <c r="DL176">
        <v>587</v>
      </c>
      <c r="DM176">
        <v>586</v>
      </c>
      <c r="DN176">
        <v>584</v>
      </c>
      <c r="DO176">
        <v>581</v>
      </c>
      <c r="DP176">
        <v>577</v>
      </c>
      <c r="DQ176">
        <v>572</v>
      </c>
      <c r="DR176">
        <v>566</v>
      </c>
      <c r="DS176">
        <v>559</v>
      </c>
      <c r="DT176">
        <v>551</v>
      </c>
      <c r="DU176">
        <v>543</v>
      </c>
      <c r="DV176">
        <v>534</v>
      </c>
      <c r="DW176">
        <v>524</v>
      </c>
      <c r="DX176">
        <v>514</v>
      </c>
      <c r="DY176">
        <v>503</v>
      </c>
      <c r="DZ176">
        <v>492</v>
      </c>
      <c r="EA176">
        <v>481</v>
      </c>
      <c r="EB176">
        <v>469</v>
      </c>
      <c r="EC176">
        <v>456</v>
      </c>
      <c r="ED176">
        <v>444</v>
      </c>
      <c r="EE176">
        <v>431</v>
      </c>
      <c r="EF176">
        <v>417</v>
      </c>
      <c r="EG176">
        <v>404</v>
      </c>
      <c r="EH176">
        <v>389</v>
      </c>
      <c r="EI176">
        <v>374</v>
      </c>
      <c r="EJ176">
        <v>359</v>
      </c>
      <c r="EK176">
        <v>344</v>
      </c>
      <c r="EL176">
        <v>328</v>
      </c>
      <c r="EM176">
        <v>311</v>
      </c>
      <c r="EN176">
        <v>294</v>
      </c>
      <c r="EO176">
        <v>277</v>
      </c>
      <c r="EP176">
        <v>261</v>
      </c>
      <c r="ER176" s="4">
        <f>PM!K173</f>
        <v>0.24166666333333331</v>
      </c>
      <c r="ES176" s="3">
        <f>MATCH(PM!K173,Annuaire!$B$3:$EP$3)</f>
        <v>35</v>
      </c>
      <c r="ET176">
        <f t="shared" ca="1" si="30"/>
        <v>0.23611096444444435</v>
      </c>
      <c r="EU176">
        <f t="shared" ca="1" si="31"/>
        <v>0.24305540444444435</v>
      </c>
      <c r="EV176">
        <f t="shared" ca="1" si="32"/>
        <v>556</v>
      </c>
      <c r="EW176">
        <f t="shared" ca="1" si="33"/>
        <v>564</v>
      </c>
      <c r="EY176" s="5">
        <f ca="1">(((PM!K173-Annuaire!ET176)*(Annuaire!EW176-Annuaire!EV176))/(Annuaire!EU176-Annuaire!ET176))+Annuaire!EV176</f>
        <v>562.40016921610834</v>
      </c>
      <c r="FA176" s="6">
        <f>PM!N173</f>
        <v>0.74999999966666664</v>
      </c>
      <c r="FB176">
        <f>MATCH(PM!N173,Annuaire!$B$3:$EP$3)</f>
        <v>109</v>
      </c>
      <c r="FC176">
        <f t="shared" ca="1" si="34"/>
        <v>0.74999952444444606</v>
      </c>
      <c r="FD176">
        <f t="shared" ca="1" si="35"/>
        <v>0.75694396444444612</v>
      </c>
      <c r="FE176">
        <f t="shared" ca="1" si="36"/>
        <v>565</v>
      </c>
      <c r="FF176">
        <f t="shared" ca="1" si="37"/>
        <v>572</v>
      </c>
      <c r="FH176" s="8">
        <f ca="1">(((PM!N173-Annuaire!FC176)*(Annuaire!FF176-Annuaire!FE176))/(Annuaire!FD176-Annuaire!FC176))+Annuaire!FE176</f>
        <v>565.00047902430492</v>
      </c>
    </row>
    <row r="177" spans="1:164" x14ac:dyDescent="0.25">
      <c r="A177" s="1">
        <v>42264</v>
      </c>
      <c r="B177">
        <v>261</v>
      </c>
      <c r="C177">
        <v>245</v>
      </c>
      <c r="D177">
        <v>229</v>
      </c>
      <c r="E177">
        <v>213</v>
      </c>
      <c r="F177">
        <v>199</v>
      </c>
      <c r="G177">
        <v>186</v>
      </c>
      <c r="H177">
        <v>175</v>
      </c>
      <c r="I177">
        <v>165</v>
      </c>
      <c r="J177">
        <v>158</v>
      </c>
      <c r="K177">
        <v>153</v>
      </c>
      <c r="L177">
        <v>151</v>
      </c>
      <c r="M177">
        <v>152</v>
      </c>
      <c r="N177">
        <v>155</v>
      </c>
      <c r="O177">
        <v>162</v>
      </c>
      <c r="P177">
        <v>171</v>
      </c>
      <c r="Q177">
        <v>183</v>
      </c>
      <c r="R177">
        <v>197</v>
      </c>
      <c r="S177">
        <v>213</v>
      </c>
      <c r="T177">
        <v>231</v>
      </c>
      <c r="U177">
        <v>250</v>
      </c>
      <c r="V177">
        <v>270</v>
      </c>
      <c r="W177">
        <v>291</v>
      </c>
      <c r="X177">
        <v>313</v>
      </c>
      <c r="Y177">
        <v>334</v>
      </c>
      <c r="Z177">
        <v>355</v>
      </c>
      <c r="AA177">
        <v>375</v>
      </c>
      <c r="AB177">
        <v>395</v>
      </c>
      <c r="AC177">
        <v>414</v>
      </c>
      <c r="AD177">
        <v>433</v>
      </c>
      <c r="AE177">
        <v>450</v>
      </c>
      <c r="AF177">
        <v>466</v>
      </c>
      <c r="AG177">
        <v>481</v>
      </c>
      <c r="AH177">
        <v>495</v>
      </c>
      <c r="AI177">
        <v>508</v>
      </c>
      <c r="AJ177">
        <v>520</v>
      </c>
      <c r="AK177">
        <v>530</v>
      </c>
      <c r="AL177">
        <v>540</v>
      </c>
      <c r="AM177">
        <v>549</v>
      </c>
      <c r="AN177">
        <v>556</v>
      </c>
      <c r="AO177">
        <v>562</v>
      </c>
      <c r="AP177">
        <v>567</v>
      </c>
      <c r="AQ177">
        <v>571</v>
      </c>
      <c r="AR177">
        <v>573</v>
      </c>
      <c r="AS177">
        <v>574</v>
      </c>
      <c r="AT177">
        <v>574</v>
      </c>
      <c r="AU177">
        <v>573</v>
      </c>
      <c r="AV177">
        <v>571</v>
      </c>
      <c r="AW177">
        <v>567</v>
      </c>
      <c r="AX177">
        <v>563</v>
      </c>
      <c r="AY177">
        <v>557</v>
      </c>
      <c r="AZ177">
        <v>551</v>
      </c>
      <c r="BA177">
        <v>544</v>
      </c>
      <c r="BB177">
        <v>536</v>
      </c>
      <c r="BC177">
        <v>528</v>
      </c>
      <c r="BD177">
        <v>519</v>
      </c>
      <c r="BE177">
        <v>509</v>
      </c>
      <c r="BF177">
        <v>499</v>
      </c>
      <c r="BG177">
        <v>489</v>
      </c>
      <c r="BH177">
        <v>478</v>
      </c>
      <c r="BI177">
        <v>467</v>
      </c>
      <c r="BJ177">
        <v>455</v>
      </c>
      <c r="BK177">
        <v>443</v>
      </c>
      <c r="BL177">
        <v>431</v>
      </c>
      <c r="BM177">
        <v>418</v>
      </c>
      <c r="BN177">
        <v>405</v>
      </c>
      <c r="BO177">
        <v>391</v>
      </c>
      <c r="BP177">
        <v>377</v>
      </c>
      <c r="BQ177">
        <v>363</v>
      </c>
      <c r="BR177">
        <v>348</v>
      </c>
      <c r="BS177">
        <v>333</v>
      </c>
      <c r="BT177">
        <v>318</v>
      </c>
      <c r="BU177">
        <v>302</v>
      </c>
      <c r="BV177">
        <v>286</v>
      </c>
      <c r="BW177">
        <v>270</v>
      </c>
      <c r="BX177">
        <v>255</v>
      </c>
      <c r="BY177">
        <v>239</v>
      </c>
      <c r="BZ177">
        <v>224</v>
      </c>
      <c r="CA177">
        <v>210</v>
      </c>
      <c r="CB177">
        <v>198</v>
      </c>
      <c r="CC177">
        <v>186</v>
      </c>
      <c r="CD177">
        <v>177</v>
      </c>
      <c r="CE177">
        <v>169</v>
      </c>
      <c r="CF177">
        <v>164</v>
      </c>
      <c r="CG177">
        <v>161</v>
      </c>
      <c r="CH177">
        <v>161</v>
      </c>
      <c r="CI177">
        <v>164</v>
      </c>
      <c r="CJ177">
        <v>170</v>
      </c>
      <c r="CK177">
        <v>178</v>
      </c>
      <c r="CL177">
        <v>189</v>
      </c>
      <c r="CM177">
        <v>202</v>
      </c>
      <c r="CN177">
        <v>217</v>
      </c>
      <c r="CO177">
        <v>234</v>
      </c>
      <c r="CP177">
        <v>253</v>
      </c>
      <c r="CQ177">
        <v>273</v>
      </c>
      <c r="CR177">
        <v>293</v>
      </c>
      <c r="CS177">
        <v>314</v>
      </c>
      <c r="CT177">
        <v>335</v>
      </c>
      <c r="CU177">
        <v>355</v>
      </c>
      <c r="CV177">
        <v>376</v>
      </c>
      <c r="CW177">
        <v>395</v>
      </c>
      <c r="CX177">
        <v>414</v>
      </c>
      <c r="CY177">
        <v>432</v>
      </c>
      <c r="CZ177">
        <v>449</v>
      </c>
      <c r="DA177">
        <v>464</v>
      </c>
      <c r="DB177">
        <v>479</v>
      </c>
      <c r="DC177">
        <v>493</v>
      </c>
      <c r="DD177">
        <v>505</v>
      </c>
      <c r="DE177">
        <v>517</v>
      </c>
      <c r="DF177">
        <v>527</v>
      </c>
      <c r="DG177">
        <v>536</v>
      </c>
      <c r="DH177">
        <v>545</v>
      </c>
      <c r="DI177">
        <v>552</v>
      </c>
      <c r="DJ177">
        <v>558</v>
      </c>
      <c r="DK177">
        <v>562</v>
      </c>
      <c r="DL177">
        <v>566</v>
      </c>
      <c r="DM177">
        <v>568</v>
      </c>
      <c r="DN177">
        <v>570</v>
      </c>
      <c r="DO177">
        <v>570</v>
      </c>
      <c r="DP177">
        <v>569</v>
      </c>
      <c r="DQ177">
        <v>567</v>
      </c>
      <c r="DR177">
        <v>564</v>
      </c>
      <c r="DS177">
        <v>560</v>
      </c>
      <c r="DT177">
        <v>555</v>
      </c>
      <c r="DU177">
        <v>549</v>
      </c>
      <c r="DV177">
        <v>543</v>
      </c>
      <c r="DW177">
        <v>536</v>
      </c>
      <c r="DX177">
        <v>528</v>
      </c>
      <c r="DY177">
        <v>520</v>
      </c>
      <c r="DZ177">
        <v>512</v>
      </c>
      <c r="EA177">
        <v>503</v>
      </c>
      <c r="EB177">
        <v>493</v>
      </c>
      <c r="EC177">
        <v>483</v>
      </c>
      <c r="ED177">
        <v>473</v>
      </c>
      <c r="EE177">
        <v>463</v>
      </c>
      <c r="EF177">
        <v>452</v>
      </c>
      <c r="EG177">
        <v>441</v>
      </c>
      <c r="EH177">
        <v>429</v>
      </c>
      <c r="EI177">
        <v>417</v>
      </c>
      <c r="EJ177">
        <v>405</v>
      </c>
      <c r="EK177">
        <v>392</v>
      </c>
      <c r="EL177">
        <v>378</v>
      </c>
      <c r="EM177">
        <v>365</v>
      </c>
      <c r="EN177">
        <v>350</v>
      </c>
      <c r="EO177">
        <v>336</v>
      </c>
      <c r="EP177">
        <v>321</v>
      </c>
      <c r="ER177" s="4">
        <f>PM!K174</f>
        <v>0.2604166633333333</v>
      </c>
      <c r="ES177" s="3">
        <f>MATCH(PM!K174,Annuaire!$B$3:$EP$3)</f>
        <v>38</v>
      </c>
      <c r="ET177">
        <f t="shared" ca="1" si="30"/>
        <v>0.25694428444444434</v>
      </c>
      <c r="EU177">
        <f t="shared" ca="1" si="31"/>
        <v>0.26388872444444433</v>
      </c>
      <c r="EV177">
        <f t="shared" ca="1" si="32"/>
        <v>549</v>
      </c>
      <c r="EW177">
        <f t="shared" ca="1" si="33"/>
        <v>556</v>
      </c>
      <c r="EY177" s="5">
        <f ca="1">(((PM!K174-Annuaire!ET177)*(Annuaire!EW177-Annuaire!EV177))/(Annuaire!EU177-Annuaire!ET177))+Annuaire!EV177</f>
        <v>552.50016016010261</v>
      </c>
      <c r="FA177" s="6">
        <f>PM!N174</f>
        <v>0.76805555522222224</v>
      </c>
      <c r="FB177">
        <f>MATCH(PM!N174,Annuaire!$B$3:$EP$3)</f>
        <v>111</v>
      </c>
      <c r="FC177">
        <f t="shared" ca="1" si="34"/>
        <v>0.76388840444444617</v>
      </c>
      <c r="FD177">
        <f t="shared" ca="1" si="35"/>
        <v>0.77083284444444622</v>
      </c>
      <c r="FE177">
        <f t="shared" ca="1" si="36"/>
        <v>545</v>
      </c>
      <c r="FF177">
        <f t="shared" ca="1" si="37"/>
        <v>552</v>
      </c>
      <c r="FH177" s="8">
        <f ca="1">(((PM!N174-Annuaire!FC177)*(Annuaire!FF177-Annuaire!FE177))/(Annuaire!FD177-Annuaire!FC177))+Annuaire!FE177</f>
        <v>549.2004906723123</v>
      </c>
    </row>
    <row r="178" spans="1:164" x14ac:dyDescent="0.25">
      <c r="A178" s="1">
        <v>42265</v>
      </c>
      <c r="B178">
        <v>321</v>
      </c>
      <c r="C178">
        <v>306</v>
      </c>
      <c r="D178">
        <v>291</v>
      </c>
      <c r="E178">
        <v>275</v>
      </c>
      <c r="F178">
        <v>260</v>
      </c>
      <c r="G178">
        <v>245</v>
      </c>
      <c r="H178">
        <v>231</v>
      </c>
      <c r="I178">
        <v>217</v>
      </c>
      <c r="J178">
        <v>205</v>
      </c>
      <c r="K178">
        <v>194</v>
      </c>
      <c r="L178">
        <v>185</v>
      </c>
      <c r="M178">
        <v>178</v>
      </c>
      <c r="N178">
        <v>173</v>
      </c>
      <c r="O178">
        <v>171</v>
      </c>
      <c r="P178">
        <v>172</v>
      </c>
      <c r="Q178">
        <v>175</v>
      </c>
      <c r="R178">
        <v>180</v>
      </c>
      <c r="S178">
        <v>189</v>
      </c>
      <c r="T178">
        <v>200</v>
      </c>
      <c r="U178">
        <v>213</v>
      </c>
      <c r="V178">
        <v>227</v>
      </c>
      <c r="W178">
        <v>244</v>
      </c>
      <c r="X178">
        <v>262</v>
      </c>
      <c r="Y178">
        <v>281</v>
      </c>
      <c r="Z178">
        <v>300</v>
      </c>
      <c r="AA178">
        <v>320</v>
      </c>
      <c r="AB178">
        <v>339</v>
      </c>
      <c r="AC178">
        <v>359</v>
      </c>
      <c r="AD178">
        <v>378</v>
      </c>
      <c r="AE178">
        <v>396</v>
      </c>
      <c r="AF178">
        <v>413</v>
      </c>
      <c r="AG178">
        <v>430</v>
      </c>
      <c r="AH178">
        <v>446</v>
      </c>
      <c r="AI178">
        <v>460</v>
      </c>
      <c r="AJ178">
        <v>474</v>
      </c>
      <c r="AK178">
        <v>486</v>
      </c>
      <c r="AL178">
        <v>498</v>
      </c>
      <c r="AM178">
        <v>509</v>
      </c>
      <c r="AN178">
        <v>518</v>
      </c>
      <c r="AO178">
        <v>527</v>
      </c>
      <c r="AP178">
        <v>535</v>
      </c>
      <c r="AQ178">
        <v>541</v>
      </c>
      <c r="AR178">
        <v>546</v>
      </c>
      <c r="AS178">
        <v>551</v>
      </c>
      <c r="AT178">
        <v>554</v>
      </c>
      <c r="AU178">
        <v>556</v>
      </c>
      <c r="AV178">
        <v>557</v>
      </c>
      <c r="AW178">
        <v>556</v>
      </c>
      <c r="AX178">
        <v>555</v>
      </c>
      <c r="AY178">
        <v>553</v>
      </c>
      <c r="AZ178">
        <v>550</v>
      </c>
      <c r="BA178">
        <v>546</v>
      </c>
      <c r="BB178">
        <v>541</v>
      </c>
      <c r="BC178">
        <v>536</v>
      </c>
      <c r="BD178">
        <v>530</v>
      </c>
      <c r="BE178">
        <v>523</v>
      </c>
      <c r="BF178">
        <v>516</v>
      </c>
      <c r="BG178">
        <v>509</v>
      </c>
      <c r="BH178">
        <v>501</v>
      </c>
      <c r="BI178">
        <v>492</v>
      </c>
      <c r="BJ178">
        <v>484</v>
      </c>
      <c r="BK178">
        <v>474</v>
      </c>
      <c r="BL178">
        <v>465</v>
      </c>
      <c r="BM178">
        <v>455</v>
      </c>
      <c r="BN178">
        <v>445</v>
      </c>
      <c r="BO178">
        <v>434</v>
      </c>
      <c r="BP178">
        <v>423</v>
      </c>
      <c r="BQ178">
        <v>411</v>
      </c>
      <c r="BR178">
        <v>399</v>
      </c>
      <c r="BS178">
        <v>387</v>
      </c>
      <c r="BT178">
        <v>374</v>
      </c>
      <c r="BU178">
        <v>361</v>
      </c>
      <c r="BV178">
        <v>347</v>
      </c>
      <c r="BW178">
        <v>333</v>
      </c>
      <c r="BX178">
        <v>318</v>
      </c>
      <c r="BY178">
        <v>303</v>
      </c>
      <c r="BZ178">
        <v>288</v>
      </c>
      <c r="CA178">
        <v>273</v>
      </c>
      <c r="CB178">
        <v>259</v>
      </c>
      <c r="CC178">
        <v>244</v>
      </c>
      <c r="CD178">
        <v>231</v>
      </c>
      <c r="CE178">
        <v>218</v>
      </c>
      <c r="CF178">
        <v>207</v>
      </c>
      <c r="CG178">
        <v>197</v>
      </c>
      <c r="CH178">
        <v>190</v>
      </c>
      <c r="CI178">
        <v>184</v>
      </c>
      <c r="CJ178">
        <v>181</v>
      </c>
      <c r="CK178">
        <v>180</v>
      </c>
      <c r="CL178">
        <v>182</v>
      </c>
      <c r="CM178">
        <v>187</v>
      </c>
      <c r="CN178">
        <v>194</v>
      </c>
      <c r="CO178">
        <v>204</v>
      </c>
      <c r="CP178">
        <v>215</v>
      </c>
      <c r="CQ178">
        <v>229</v>
      </c>
      <c r="CR178">
        <v>244</v>
      </c>
      <c r="CS178">
        <v>261</v>
      </c>
      <c r="CT178">
        <v>279</v>
      </c>
      <c r="CU178">
        <v>298</v>
      </c>
      <c r="CV178">
        <v>317</v>
      </c>
      <c r="CW178">
        <v>336</v>
      </c>
      <c r="CX178">
        <v>355</v>
      </c>
      <c r="CY178">
        <v>373</v>
      </c>
      <c r="CZ178">
        <v>391</v>
      </c>
      <c r="DA178">
        <v>408</v>
      </c>
      <c r="DB178">
        <v>424</v>
      </c>
      <c r="DC178">
        <v>439</v>
      </c>
      <c r="DD178">
        <v>454</v>
      </c>
      <c r="DE178">
        <v>467</v>
      </c>
      <c r="DF178">
        <v>479</v>
      </c>
      <c r="DG178">
        <v>491</v>
      </c>
      <c r="DH178">
        <v>501</v>
      </c>
      <c r="DI178">
        <v>510</v>
      </c>
      <c r="DJ178">
        <v>519</v>
      </c>
      <c r="DK178">
        <v>526</v>
      </c>
      <c r="DL178">
        <v>532</v>
      </c>
      <c r="DM178">
        <v>537</v>
      </c>
      <c r="DN178">
        <v>541</v>
      </c>
      <c r="DO178">
        <v>544</v>
      </c>
      <c r="DP178">
        <v>546</v>
      </c>
      <c r="DQ178">
        <v>547</v>
      </c>
      <c r="DR178">
        <v>547</v>
      </c>
      <c r="DS178">
        <v>546</v>
      </c>
      <c r="DT178">
        <v>544</v>
      </c>
      <c r="DU178">
        <v>542</v>
      </c>
      <c r="DV178">
        <v>538</v>
      </c>
      <c r="DW178">
        <v>534</v>
      </c>
      <c r="DX178">
        <v>529</v>
      </c>
      <c r="DY178">
        <v>524</v>
      </c>
      <c r="DZ178">
        <v>518</v>
      </c>
      <c r="EA178">
        <v>512</v>
      </c>
      <c r="EB178">
        <v>505</v>
      </c>
      <c r="EC178">
        <v>498</v>
      </c>
      <c r="ED178">
        <v>491</v>
      </c>
      <c r="EE178">
        <v>483</v>
      </c>
      <c r="EF178">
        <v>475</v>
      </c>
      <c r="EG178">
        <v>467</v>
      </c>
      <c r="EH178">
        <v>458</v>
      </c>
      <c r="EI178">
        <v>449</v>
      </c>
      <c r="EJ178">
        <v>440</v>
      </c>
      <c r="EK178">
        <v>430</v>
      </c>
      <c r="EL178">
        <v>420</v>
      </c>
      <c r="EM178">
        <v>409</v>
      </c>
      <c r="EN178">
        <v>398</v>
      </c>
      <c r="EO178">
        <v>387</v>
      </c>
      <c r="EP178">
        <v>375</v>
      </c>
      <c r="ER178" s="4">
        <f>PM!K175</f>
        <v>0.27986110777777778</v>
      </c>
      <c r="ES178" s="3">
        <f>MATCH(PM!K175,Annuaire!$B$3:$EP$3)</f>
        <v>41</v>
      </c>
      <c r="ET178">
        <f t="shared" ca="1" si="30"/>
        <v>0.27777760444444433</v>
      </c>
      <c r="EU178">
        <f t="shared" ca="1" si="31"/>
        <v>0.28472204444444432</v>
      </c>
      <c r="EV178">
        <f t="shared" ca="1" si="32"/>
        <v>535</v>
      </c>
      <c r="EW178">
        <f t="shared" ca="1" si="33"/>
        <v>541</v>
      </c>
      <c r="EY178" s="5">
        <f ca="1">(((PM!K175-Annuaire!ET178)*(Annuaire!EW178-Annuaire!EV178))/(Annuaire!EU178-Annuaire!ET178))+Annuaire!EV178</f>
        <v>536.80014803209485</v>
      </c>
      <c r="FA178" s="6">
        <f>PM!N175</f>
        <v>0.78819444411111117</v>
      </c>
      <c r="FB178">
        <f>MATCH(PM!N175,Annuaire!$B$3:$EP$3)</f>
        <v>114</v>
      </c>
      <c r="FC178">
        <f t="shared" ca="1" si="34"/>
        <v>0.78472172444444632</v>
      </c>
      <c r="FD178">
        <f t="shared" ca="1" si="35"/>
        <v>0.79166616444444637</v>
      </c>
      <c r="FE178">
        <f t="shared" ca="1" si="36"/>
        <v>526</v>
      </c>
      <c r="FF178">
        <f t="shared" ca="1" si="37"/>
        <v>532</v>
      </c>
      <c r="FH178" s="8">
        <f ca="1">(((PM!N175-Annuaire!FC178)*(Annuaire!FF178-Annuaire!FE178))/(Annuaire!FD178-Annuaire!FC178))+Annuaire!FE178</f>
        <v>529.00043171227469</v>
      </c>
    </row>
    <row r="179" spans="1:164" x14ac:dyDescent="0.25">
      <c r="A179" s="1">
        <v>42266</v>
      </c>
      <c r="B179">
        <v>375</v>
      </c>
      <c r="C179">
        <v>363</v>
      </c>
      <c r="D179">
        <v>350</v>
      </c>
      <c r="E179">
        <v>337</v>
      </c>
      <c r="F179">
        <v>323</v>
      </c>
      <c r="G179">
        <v>310</v>
      </c>
      <c r="H179">
        <v>295</v>
      </c>
      <c r="I179">
        <v>281</v>
      </c>
      <c r="J179">
        <v>268</v>
      </c>
      <c r="K179">
        <v>254</v>
      </c>
      <c r="L179">
        <v>242</v>
      </c>
      <c r="M179">
        <v>230</v>
      </c>
      <c r="N179">
        <v>219</v>
      </c>
      <c r="O179">
        <v>210</v>
      </c>
      <c r="P179">
        <v>203</v>
      </c>
      <c r="Q179">
        <v>198</v>
      </c>
      <c r="R179">
        <v>195</v>
      </c>
      <c r="S179">
        <v>195</v>
      </c>
      <c r="T179">
        <v>197</v>
      </c>
      <c r="U179">
        <v>202</v>
      </c>
      <c r="V179">
        <v>209</v>
      </c>
      <c r="W179">
        <v>218</v>
      </c>
      <c r="X179">
        <v>229</v>
      </c>
      <c r="Y179">
        <v>242</v>
      </c>
      <c r="Z179">
        <v>257</v>
      </c>
      <c r="AA179">
        <v>273</v>
      </c>
      <c r="AB179">
        <v>290</v>
      </c>
      <c r="AC179">
        <v>307</v>
      </c>
      <c r="AD179">
        <v>325</v>
      </c>
      <c r="AE179">
        <v>342</v>
      </c>
      <c r="AF179">
        <v>360</v>
      </c>
      <c r="AG179">
        <v>377</v>
      </c>
      <c r="AH179">
        <v>393</v>
      </c>
      <c r="AI179">
        <v>408</v>
      </c>
      <c r="AJ179">
        <v>423</v>
      </c>
      <c r="AK179">
        <v>436</v>
      </c>
      <c r="AL179">
        <v>449</v>
      </c>
      <c r="AM179">
        <v>461</v>
      </c>
      <c r="AN179">
        <v>472</v>
      </c>
      <c r="AO179">
        <v>482</v>
      </c>
      <c r="AP179">
        <v>491</v>
      </c>
      <c r="AQ179">
        <v>499</v>
      </c>
      <c r="AR179">
        <v>507</v>
      </c>
      <c r="AS179">
        <v>513</v>
      </c>
      <c r="AT179">
        <v>519</v>
      </c>
      <c r="AU179">
        <v>524</v>
      </c>
      <c r="AV179">
        <v>528</v>
      </c>
      <c r="AW179">
        <v>531</v>
      </c>
      <c r="AX179">
        <v>533</v>
      </c>
      <c r="AY179">
        <v>534</v>
      </c>
      <c r="AZ179">
        <v>534</v>
      </c>
      <c r="BA179">
        <v>533</v>
      </c>
      <c r="BB179">
        <v>532</v>
      </c>
      <c r="BC179">
        <v>530</v>
      </c>
      <c r="BD179">
        <v>527</v>
      </c>
      <c r="BE179">
        <v>523</v>
      </c>
      <c r="BF179">
        <v>519</v>
      </c>
      <c r="BG179">
        <v>515</v>
      </c>
      <c r="BH179">
        <v>510</v>
      </c>
      <c r="BI179">
        <v>504</v>
      </c>
      <c r="BJ179">
        <v>499</v>
      </c>
      <c r="BK179">
        <v>493</v>
      </c>
      <c r="BL179">
        <v>486</v>
      </c>
      <c r="BM179">
        <v>480</v>
      </c>
      <c r="BN179">
        <v>473</v>
      </c>
      <c r="BO179">
        <v>465</v>
      </c>
      <c r="BP179">
        <v>457</v>
      </c>
      <c r="BQ179">
        <v>449</v>
      </c>
      <c r="BR179">
        <v>441</v>
      </c>
      <c r="BS179">
        <v>432</v>
      </c>
      <c r="BT179">
        <v>422</v>
      </c>
      <c r="BU179">
        <v>412</v>
      </c>
      <c r="BV179">
        <v>401</v>
      </c>
      <c r="BW179">
        <v>390</v>
      </c>
      <c r="BX179">
        <v>379</v>
      </c>
      <c r="BY179">
        <v>367</v>
      </c>
      <c r="BZ179">
        <v>354</v>
      </c>
      <c r="CA179">
        <v>341</v>
      </c>
      <c r="CB179">
        <v>327</v>
      </c>
      <c r="CC179">
        <v>314</v>
      </c>
      <c r="CD179">
        <v>300</v>
      </c>
      <c r="CE179">
        <v>286</v>
      </c>
      <c r="CF179">
        <v>272</v>
      </c>
      <c r="CG179">
        <v>259</v>
      </c>
      <c r="CH179">
        <v>246</v>
      </c>
      <c r="CI179">
        <v>235</v>
      </c>
      <c r="CJ179">
        <v>225</v>
      </c>
      <c r="CK179">
        <v>217</v>
      </c>
      <c r="CL179">
        <v>210</v>
      </c>
      <c r="CM179">
        <v>206</v>
      </c>
      <c r="CN179">
        <v>204</v>
      </c>
      <c r="CO179">
        <v>204</v>
      </c>
      <c r="CP179">
        <v>207</v>
      </c>
      <c r="CQ179">
        <v>212</v>
      </c>
      <c r="CR179">
        <v>219</v>
      </c>
      <c r="CS179">
        <v>229</v>
      </c>
      <c r="CT179">
        <v>240</v>
      </c>
      <c r="CU179">
        <v>254</v>
      </c>
      <c r="CV179">
        <v>268</v>
      </c>
      <c r="CW179">
        <v>284</v>
      </c>
      <c r="CX179">
        <v>300</v>
      </c>
      <c r="CY179">
        <v>317</v>
      </c>
      <c r="CZ179">
        <v>333</v>
      </c>
      <c r="DA179">
        <v>350</v>
      </c>
      <c r="DB179">
        <v>366</v>
      </c>
      <c r="DC179">
        <v>382</v>
      </c>
      <c r="DD179">
        <v>397</v>
      </c>
      <c r="DE179">
        <v>411</v>
      </c>
      <c r="DF179">
        <v>425</v>
      </c>
      <c r="DG179">
        <v>437</v>
      </c>
      <c r="DH179">
        <v>449</v>
      </c>
      <c r="DI179">
        <v>460</v>
      </c>
      <c r="DJ179">
        <v>469</v>
      </c>
      <c r="DK179">
        <v>478</v>
      </c>
      <c r="DL179">
        <v>486</v>
      </c>
      <c r="DM179">
        <v>494</v>
      </c>
      <c r="DN179">
        <v>500</v>
      </c>
      <c r="DO179">
        <v>506</v>
      </c>
      <c r="DP179">
        <v>510</v>
      </c>
      <c r="DQ179">
        <v>514</v>
      </c>
      <c r="DR179">
        <v>517</v>
      </c>
      <c r="DS179">
        <v>519</v>
      </c>
      <c r="DT179">
        <v>520</v>
      </c>
      <c r="DU179">
        <v>520</v>
      </c>
      <c r="DV179">
        <v>520</v>
      </c>
      <c r="DW179">
        <v>519</v>
      </c>
      <c r="DX179">
        <v>517</v>
      </c>
      <c r="DY179">
        <v>514</v>
      </c>
      <c r="DZ179">
        <v>511</v>
      </c>
      <c r="EA179">
        <v>508</v>
      </c>
      <c r="EB179">
        <v>504</v>
      </c>
      <c r="EC179">
        <v>500</v>
      </c>
      <c r="ED179">
        <v>496</v>
      </c>
      <c r="EE179">
        <v>491</v>
      </c>
      <c r="EF179">
        <v>486</v>
      </c>
      <c r="EG179">
        <v>480</v>
      </c>
      <c r="EH179">
        <v>475</v>
      </c>
      <c r="EI179">
        <v>469</v>
      </c>
      <c r="EJ179">
        <v>463</v>
      </c>
      <c r="EK179">
        <v>456</v>
      </c>
      <c r="EL179">
        <v>450</v>
      </c>
      <c r="EM179">
        <v>443</v>
      </c>
      <c r="EN179">
        <v>435</v>
      </c>
      <c r="EO179">
        <v>427</v>
      </c>
      <c r="EP179">
        <v>419</v>
      </c>
      <c r="ER179" s="4">
        <f>PM!K176</f>
        <v>0.30347221888888887</v>
      </c>
      <c r="ES179" s="3">
        <f>MATCH(PM!K176,Annuaire!$B$3:$EP$3)</f>
        <v>44</v>
      </c>
      <c r="ET179">
        <f t="shared" ca="1" si="30"/>
        <v>0.29861092444444431</v>
      </c>
      <c r="EU179">
        <f t="shared" ca="1" si="31"/>
        <v>0.30555536444444431</v>
      </c>
      <c r="EV179">
        <f t="shared" ca="1" si="32"/>
        <v>513</v>
      </c>
      <c r="EW179">
        <f t="shared" ca="1" si="33"/>
        <v>519</v>
      </c>
      <c r="EY179" s="5">
        <f ca="1">(((PM!K176-Annuaire!ET179)*(Annuaire!EW179-Annuaire!EV179))/(Annuaire!EU179-Annuaire!ET179))+Annuaire!EV179</f>
        <v>517.20016108810319</v>
      </c>
      <c r="FA179" s="6">
        <f>PM!N176</f>
        <v>0.81180555522222231</v>
      </c>
      <c r="FB179">
        <f>MATCH(PM!N176,Annuaire!$B$3:$EP$3)</f>
        <v>117</v>
      </c>
      <c r="FC179">
        <f t="shared" ca="1" si="34"/>
        <v>0.80555504444444648</v>
      </c>
      <c r="FD179">
        <f t="shared" ca="1" si="35"/>
        <v>0.81249948444444653</v>
      </c>
      <c r="FE179">
        <f t="shared" ca="1" si="36"/>
        <v>500</v>
      </c>
      <c r="FF179">
        <f t="shared" ca="1" si="37"/>
        <v>506</v>
      </c>
      <c r="FH179" s="8">
        <f ca="1">(((PM!N176-Annuaire!FC179)*(Annuaire!FF179-Annuaire!FE179))/(Annuaire!FD179-Annuaire!FC179))+Annuaire!FE179</f>
        <v>505.40044476828291</v>
      </c>
    </row>
    <row r="180" spans="1:164" x14ac:dyDescent="0.25">
      <c r="A180" s="1">
        <v>42267</v>
      </c>
      <c r="B180">
        <v>419</v>
      </c>
      <c r="C180">
        <v>410</v>
      </c>
      <c r="D180">
        <v>401</v>
      </c>
      <c r="E180">
        <v>391</v>
      </c>
      <c r="F180">
        <v>381</v>
      </c>
      <c r="G180">
        <v>370</v>
      </c>
      <c r="H180">
        <v>359</v>
      </c>
      <c r="I180">
        <v>347</v>
      </c>
      <c r="J180">
        <v>335</v>
      </c>
      <c r="K180">
        <v>323</v>
      </c>
      <c r="L180">
        <v>310</v>
      </c>
      <c r="M180">
        <v>298</v>
      </c>
      <c r="N180">
        <v>285</v>
      </c>
      <c r="O180">
        <v>273</v>
      </c>
      <c r="P180">
        <v>262</v>
      </c>
      <c r="Q180">
        <v>252</v>
      </c>
      <c r="R180">
        <v>243</v>
      </c>
      <c r="S180">
        <v>235</v>
      </c>
      <c r="T180">
        <v>229</v>
      </c>
      <c r="U180">
        <v>224</v>
      </c>
      <c r="V180">
        <v>222</v>
      </c>
      <c r="W180">
        <v>222</v>
      </c>
      <c r="X180">
        <v>224</v>
      </c>
      <c r="Y180">
        <v>229</v>
      </c>
      <c r="Z180">
        <v>235</v>
      </c>
      <c r="AA180">
        <v>244</v>
      </c>
      <c r="AB180">
        <v>254</v>
      </c>
      <c r="AC180">
        <v>266</v>
      </c>
      <c r="AD180">
        <v>280</v>
      </c>
      <c r="AE180">
        <v>294</v>
      </c>
      <c r="AF180">
        <v>309</v>
      </c>
      <c r="AG180">
        <v>324</v>
      </c>
      <c r="AH180">
        <v>339</v>
      </c>
      <c r="AI180">
        <v>355</v>
      </c>
      <c r="AJ180">
        <v>369</v>
      </c>
      <c r="AK180">
        <v>383</v>
      </c>
      <c r="AL180">
        <v>397</v>
      </c>
      <c r="AM180">
        <v>410</v>
      </c>
      <c r="AN180">
        <v>421</v>
      </c>
      <c r="AO180">
        <v>432</v>
      </c>
      <c r="AP180">
        <v>442</v>
      </c>
      <c r="AQ180">
        <v>451</v>
      </c>
      <c r="AR180">
        <v>460</v>
      </c>
      <c r="AS180">
        <v>467</v>
      </c>
      <c r="AT180">
        <v>474</v>
      </c>
      <c r="AU180">
        <v>480</v>
      </c>
      <c r="AV180">
        <v>486</v>
      </c>
      <c r="AW180">
        <v>491</v>
      </c>
      <c r="AX180">
        <v>495</v>
      </c>
      <c r="AY180">
        <v>499</v>
      </c>
      <c r="AZ180">
        <v>502</v>
      </c>
      <c r="BA180">
        <v>504</v>
      </c>
      <c r="BB180">
        <v>506</v>
      </c>
      <c r="BC180">
        <v>507</v>
      </c>
      <c r="BD180">
        <v>507</v>
      </c>
      <c r="BE180">
        <v>507</v>
      </c>
      <c r="BF180">
        <v>506</v>
      </c>
      <c r="BG180">
        <v>505</v>
      </c>
      <c r="BH180">
        <v>504</v>
      </c>
      <c r="BI180">
        <v>502</v>
      </c>
      <c r="BJ180">
        <v>500</v>
      </c>
      <c r="BK180">
        <v>497</v>
      </c>
      <c r="BL180">
        <v>494</v>
      </c>
      <c r="BM180">
        <v>491</v>
      </c>
      <c r="BN180">
        <v>487</v>
      </c>
      <c r="BO180">
        <v>483</v>
      </c>
      <c r="BP180">
        <v>479</v>
      </c>
      <c r="BQ180">
        <v>474</v>
      </c>
      <c r="BR180">
        <v>469</v>
      </c>
      <c r="BS180">
        <v>464</v>
      </c>
      <c r="BT180">
        <v>458</v>
      </c>
      <c r="BU180">
        <v>452</v>
      </c>
      <c r="BV180">
        <v>445</v>
      </c>
      <c r="BW180">
        <v>438</v>
      </c>
      <c r="BX180">
        <v>430</v>
      </c>
      <c r="BY180">
        <v>421</v>
      </c>
      <c r="BZ180">
        <v>412</v>
      </c>
      <c r="CA180">
        <v>403</v>
      </c>
      <c r="CB180">
        <v>392</v>
      </c>
      <c r="CC180">
        <v>382</v>
      </c>
      <c r="CD180">
        <v>370</v>
      </c>
      <c r="CE180">
        <v>358</v>
      </c>
      <c r="CF180">
        <v>346</v>
      </c>
      <c r="CG180">
        <v>333</v>
      </c>
      <c r="CH180">
        <v>321</v>
      </c>
      <c r="CI180">
        <v>308</v>
      </c>
      <c r="CJ180">
        <v>295</v>
      </c>
      <c r="CK180">
        <v>283</v>
      </c>
      <c r="CL180">
        <v>271</v>
      </c>
      <c r="CM180">
        <v>260</v>
      </c>
      <c r="CN180">
        <v>251</v>
      </c>
      <c r="CO180">
        <v>243</v>
      </c>
      <c r="CP180">
        <v>236</v>
      </c>
      <c r="CQ180">
        <v>232</v>
      </c>
      <c r="CR180">
        <v>230</v>
      </c>
      <c r="CS180">
        <v>229</v>
      </c>
      <c r="CT180">
        <v>231</v>
      </c>
      <c r="CU180">
        <v>235</v>
      </c>
      <c r="CV180">
        <v>242</v>
      </c>
      <c r="CW180">
        <v>250</v>
      </c>
      <c r="CX180">
        <v>259</v>
      </c>
      <c r="CY180">
        <v>271</v>
      </c>
      <c r="CZ180">
        <v>283</v>
      </c>
      <c r="DA180">
        <v>296</v>
      </c>
      <c r="DB180">
        <v>310</v>
      </c>
      <c r="DC180">
        <v>324</v>
      </c>
      <c r="DD180">
        <v>339</v>
      </c>
      <c r="DE180">
        <v>353</v>
      </c>
      <c r="DF180">
        <v>366</v>
      </c>
      <c r="DG180">
        <v>379</v>
      </c>
      <c r="DH180">
        <v>392</v>
      </c>
      <c r="DI180">
        <v>403</v>
      </c>
      <c r="DJ180">
        <v>414</v>
      </c>
      <c r="DK180">
        <v>424</v>
      </c>
      <c r="DL180">
        <v>433</v>
      </c>
      <c r="DM180">
        <v>442</v>
      </c>
      <c r="DN180">
        <v>449</v>
      </c>
      <c r="DO180">
        <v>456</v>
      </c>
      <c r="DP180">
        <v>462</v>
      </c>
      <c r="DQ180">
        <v>468</v>
      </c>
      <c r="DR180">
        <v>473</v>
      </c>
      <c r="DS180">
        <v>477</v>
      </c>
      <c r="DT180">
        <v>481</v>
      </c>
      <c r="DU180">
        <v>484</v>
      </c>
      <c r="DV180">
        <v>486</v>
      </c>
      <c r="DW180">
        <v>488</v>
      </c>
      <c r="DX180">
        <v>489</v>
      </c>
      <c r="DY180">
        <v>490</v>
      </c>
      <c r="DZ180">
        <v>490</v>
      </c>
      <c r="EA180">
        <v>490</v>
      </c>
      <c r="EB180">
        <v>489</v>
      </c>
      <c r="EC180">
        <v>488</v>
      </c>
      <c r="ED180">
        <v>487</v>
      </c>
      <c r="EE180">
        <v>485</v>
      </c>
      <c r="EF180">
        <v>483</v>
      </c>
      <c r="EG180">
        <v>481</v>
      </c>
      <c r="EH180">
        <v>479</v>
      </c>
      <c r="EI180">
        <v>476</v>
      </c>
      <c r="EJ180">
        <v>473</v>
      </c>
      <c r="EK180">
        <v>470</v>
      </c>
      <c r="EL180">
        <v>467</v>
      </c>
      <c r="EM180">
        <v>463</v>
      </c>
      <c r="EN180">
        <v>459</v>
      </c>
      <c r="EO180">
        <v>455</v>
      </c>
      <c r="EP180">
        <v>450</v>
      </c>
      <c r="ER180" s="4">
        <f>PM!K177</f>
        <v>0.33611110777777775</v>
      </c>
      <c r="ES180" s="3">
        <f>MATCH(PM!K177,Annuaire!$B$3:$EP$3)</f>
        <v>49</v>
      </c>
      <c r="ET180">
        <f t="shared" ca="1" si="30"/>
        <v>0.3333331244444443</v>
      </c>
      <c r="EU180">
        <f t="shared" ca="1" si="31"/>
        <v>0.34027756444444429</v>
      </c>
      <c r="EV180">
        <f t="shared" ca="1" si="32"/>
        <v>495</v>
      </c>
      <c r="EW180">
        <f t="shared" ca="1" si="33"/>
        <v>499</v>
      </c>
      <c r="EY180" s="5">
        <f ca="1">(((PM!K177-Annuaire!ET180)*(Annuaire!EW180-Annuaire!EV180))/(Annuaire!EU180-Annuaire!ET180))+Annuaire!EV180</f>
        <v>496.60011942407652</v>
      </c>
      <c r="FA180" s="6">
        <f>PM!N177</f>
        <v>0.84722222188888885</v>
      </c>
      <c r="FB180">
        <f>MATCH(PM!N177,Annuaire!$B$3:$EP$3)</f>
        <v>123</v>
      </c>
      <c r="FC180">
        <f t="shared" ca="1" si="34"/>
        <v>0.84722168444444679</v>
      </c>
      <c r="FD180">
        <f t="shared" ca="1" si="35"/>
        <v>0.85416612444444684</v>
      </c>
      <c r="FE180">
        <f t="shared" ca="1" si="36"/>
        <v>481</v>
      </c>
      <c r="FF180">
        <f t="shared" ca="1" si="37"/>
        <v>484</v>
      </c>
      <c r="FH180" s="8">
        <f ca="1">(((PM!N177-Annuaire!FC180)*(Annuaire!FF180-Annuaire!FE180))/(Annuaire!FD180-Annuaire!FC180))+Annuaire!FE180</f>
        <v>481.00023217614756</v>
      </c>
    </row>
    <row r="181" spans="1:164" x14ac:dyDescent="0.25">
      <c r="A181" s="1">
        <v>42268</v>
      </c>
      <c r="B181">
        <v>450</v>
      </c>
      <c r="C181">
        <v>446</v>
      </c>
      <c r="D181">
        <v>440</v>
      </c>
      <c r="E181">
        <v>434</v>
      </c>
      <c r="F181">
        <v>427</v>
      </c>
      <c r="G181">
        <v>420</v>
      </c>
      <c r="H181">
        <v>413</v>
      </c>
      <c r="I181">
        <v>405</v>
      </c>
      <c r="J181">
        <v>396</v>
      </c>
      <c r="K181">
        <v>387</v>
      </c>
      <c r="L181">
        <v>377</v>
      </c>
      <c r="M181">
        <v>367</v>
      </c>
      <c r="N181">
        <v>356</v>
      </c>
      <c r="O181">
        <v>345</v>
      </c>
      <c r="P181">
        <v>334</v>
      </c>
      <c r="Q181">
        <v>323</v>
      </c>
      <c r="R181">
        <v>312</v>
      </c>
      <c r="S181">
        <v>301</v>
      </c>
      <c r="T181">
        <v>291</v>
      </c>
      <c r="U181">
        <v>281</v>
      </c>
      <c r="V181">
        <v>273</v>
      </c>
      <c r="W181">
        <v>265</v>
      </c>
      <c r="X181">
        <v>259</v>
      </c>
      <c r="Y181">
        <v>254</v>
      </c>
      <c r="Z181">
        <v>251</v>
      </c>
      <c r="AA181">
        <v>250</v>
      </c>
      <c r="AB181">
        <v>251</v>
      </c>
      <c r="AC181">
        <v>253</v>
      </c>
      <c r="AD181">
        <v>258</v>
      </c>
      <c r="AE181">
        <v>264</v>
      </c>
      <c r="AF181">
        <v>272</v>
      </c>
      <c r="AG181">
        <v>281</v>
      </c>
      <c r="AH181">
        <v>291</v>
      </c>
      <c r="AI181">
        <v>302</v>
      </c>
      <c r="AJ181">
        <v>314</v>
      </c>
      <c r="AK181">
        <v>327</v>
      </c>
      <c r="AL181">
        <v>339</v>
      </c>
      <c r="AM181">
        <v>352</v>
      </c>
      <c r="AN181">
        <v>364</v>
      </c>
      <c r="AO181">
        <v>376</v>
      </c>
      <c r="AP181">
        <v>387</v>
      </c>
      <c r="AQ181">
        <v>397</v>
      </c>
      <c r="AR181">
        <v>407</v>
      </c>
      <c r="AS181">
        <v>416</v>
      </c>
      <c r="AT181">
        <v>424</v>
      </c>
      <c r="AU181">
        <v>431</v>
      </c>
      <c r="AV181">
        <v>438</v>
      </c>
      <c r="AW181">
        <v>444</v>
      </c>
      <c r="AX181">
        <v>449</v>
      </c>
      <c r="AY181">
        <v>454</v>
      </c>
      <c r="AZ181">
        <v>458</v>
      </c>
      <c r="BA181">
        <v>462</v>
      </c>
      <c r="BB181">
        <v>466</v>
      </c>
      <c r="BC181">
        <v>469</v>
      </c>
      <c r="BD181">
        <v>471</v>
      </c>
      <c r="BE181">
        <v>474</v>
      </c>
      <c r="BF181">
        <v>476</v>
      </c>
      <c r="BG181">
        <v>478</v>
      </c>
      <c r="BH181">
        <v>480</v>
      </c>
      <c r="BI181">
        <v>481</v>
      </c>
      <c r="BJ181">
        <v>482</v>
      </c>
      <c r="BK181">
        <v>483</v>
      </c>
      <c r="BL181">
        <v>484</v>
      </c>
      <c r="BM181">
        <v>484</v>
      </c>
      <c r="BN181">
        <v>485</v>
      </c>
      <c r="BO181">
        <v>485</v>
      </c>
      <c r="BP181">
        <v>484</v>
      </c>
      <c r="BQ181">
        <v>484</v>
      </c>
      <c r="BR181">
        <v>483</v>
      </c>
      <c r="BS181">
        <v>481</v>
      </c>
      <c r="BT181">
        <v>480</v>
      </c>
      <c r="BU181">
        <v>478</v>
      </c>
      <c r="BV181">
        <v>475</v>
      </c>
      <c r="BW181">
        <v>472</v>
      </c>
      <c r="BX181">
        <v>468</v>
      </c>
      <c r="BY181">
        <v>464</v>
      </c>
      <c r="BZ181">
        <v>459</v>
      </c>
      <c r="CA181">
        <v>453</v>
      </c>
      <c r="CB181">
        <v>447</v>
      </c>
      <c r="CC181">
        <v>440</v>
      </c>
      <c r="CD181">
        <v>432</v>
      </c>
      <c r="CE181">
        <v>424</v>
      </c>
      <c r="CF181">
        <v>415</v>
      </c>
      <c r="CG181">
        <v>406</v>
      </c>
      <c r="CH181">
        <v>395</v>
      </c>
      <c r="CI181">
        <v>385</v>
      </c>
      <c r="CJ181">
        <v>374</v>
      </c>
      <c r="CK181">
        <v>362</v>
      </c>
      <c r="CL181">
        <v>350</v>
      </c>
      <c r="CM181">
        <v>338</v>
      </c>
      <c r="CN181">
        <v>326</v>
      </c>
      <c r="CO181">
        <v>314</v>
      </c>
      <c r="CP181">
        <v>303</v>
      </c>
      <c r="CQ181">
        <v>292</v>
      </c>
      <c r="CR181">
        <v>282</v>
      </c>
      <c r="CS181">
        <v>274</v>
      </c>
      <c r="CT181">
        <v>266</v>
      </c>
      <c r="CU181">
        <v>261</v>
      </c>
      <c r="CV181">
        <v>256</v>
      </c>
      <c r="CW181">
        <v>254</v>
      </c>
      <c r="CX181">
        <v>253</v>
      </c>
      <c r="CY181">
        <v>255</v>
      </c>
      <c r="CZ181">
        <v>258</v>
      </c>
      <c r="DA181">
        <v>263</v>
      </c>
      <c r="DB181">
        <v>269</v>
      </c>
      <c r="DC181">
        <v>277</v>
      </c>
      <c r="DD181">
        <v>286</v>
      </c>
      <c r="DE181">
        <v>296</v>
      </c>
      <c r="DF181">
        <v>306</v>
      </c>
      <c r="DG181">
        <v>317</v>
      </c>
      <c r="DH181">
        <v>328</v>
      </c>
      <c r="DI181">
        <v>340</v>
      </c>
      <c r="DJ181">
        <v>351</v>
      </c>
      <c r="DK181">
        <v>361</v>
      </c>
      <c r="DL181">
        <v>371</v>
      </c>
      <c r="DM181">
        <v>381</v>
      </c>
      <c r="DN181">
        <v>390</v>
      </c>
      <c r="DO181">
        <v>398</v>
      </c>
      <c r="DP181">
        <v>406</v>
      </c>
      <c r="DQ181">
        <v>413</v>
      </c>
      <c r="DR181">
        <v>420</v>
      </c>
      <c r="DS181">
        <v>425</v>
      </c>
      <c r="DT181">
        <v>431</v>
      </c>
      <c r="DU181">
        <v>435</v>
      </c>
      <c r="DV181">
        <v>440</v>
      </c>
      <c r="DW181">
        <v>443</v>
      </c>
      <c r="DX181">
        <v>447</v>
      </c>
      <c r="DY181">
        <v>450</v>
      </c>
      <c r="DZ181">
        <v>453</v>
      </c>
      <c r="EA181">
        <v>455</v>
      </c>
      <c r="EB181">
        <v>457</v>
      </c>
      <c r="EC181">
        <v>459</v>
      </c>
      <c r="ED181">
        <v>461</v>
      </c>
      <c r="EE181">
        <v>463</v>
      </c>
      <c r="EF181">
        <v>464</v>
      </c>
      <c r="EG181">
        <v>465</v>
      </c>
      <c r="EH181">
        <v>466</v>
      </c>
      <c r="EI181">
        <v>467</v>
      </c>
      <c r="EJ181">
        <v>468</v>
      </c>
      <c r="EK181">
        <v>469</v>
      </c>
      <c r="EL181">
        <v>469</v>
      </c>
      <c r="EM181">
        <v>469</v>
      </c>
      <c r="EN181">
        <v>469</v>
      </c>
      <c r="EO181">
        <v>469</v>
      </c>
      <c r="EP181">
        <v>468</v>
      </c>
      <c r="ER181" s="4">
        <f>PM!K178</f>
        <v>0.40555555222222217</v>
      </c>
      <c r="ES181" s="3">
        <f>MATCH(PM!K178,Annuaire!$B$3:$EP$3)</f>
        <v>59</v>
      </c>
      <c r="ET181">
        <f t="shared" ca="1" si="30"/>
        <v>0.40277752444444426</v>
      </c>
      <c r="EU181">
        <f t="shared" ca="1" si="31"/>
        <v>0.40972196444444425</v>
      </c>
      <c r="EV181">
        <f t="shared" ca="1" si="32"/>
        <v>480</v>
      </c>
      <c r="EW181">
        <f t="shared" ca="1" si="33"/>
        <v>481</v>
      </c>
      <c r="EY181" s="5">
        <f ca="1">(((PM!K178-Annuaire!ET181)*(Annuaire!EW181-Annuaire!EV181))/(Annuaire!EU181-Annuaire!ET181))+Annuaire!EV181</f>
        <v>480.40003625602321</v>
      </c>
      <c r="FA181" s="6">
        <f>PM!N178</f>
        <v>0.94027777744444441</v>
      </c>
      <c r="FB181">
        <f>MATCH(PM!N178,Annuaire!$B$3:$EP$3)</f>
        <v>136</v>
      </c>
      <c r="FC181">
        <f t="shared" ca="1" si="34"/>
        <v>0.93749940444444746</v>
      </c>
      <c r="FD181">
        <f t="shared" ca="1" si="35"/>
        <v>0.94444384444444751</v>
      </c>
      <c r="FE181">
        <f t="shared" ca="1" si="36"/>
        <v>465</v>
      </c>
      <c r="FF181">
        <f t="shared" ca="1" si="37"/>
        <v>466</v>
      </c>
      <c r="FH181" s="8">
        <f ca="1">(((PM!N178-Annuaire!FC181)*(Annuaire!FF181-Annuaire!FE181))/(Annuaire!FD181-Annuaire!FC181))+Annuaire!FE181</f>
        <v>465.40008596805455</v>
      </c>
    </row>
    <row r="182" spans="1:164" x14ac:dyDescent="0.25">
      <c r="A182" s="1">
        <v>42269</v>
      </c>
      <c r="B182">
        <v>468</v>
      </c>
      <c r="C182">
        <v>468</v>
      </c>
      <c r="D182">
        <v>467</v>
      </c>
      <c r="E182">
        <v>465</v>
      </c>
      <c r="F182">
        <v>462</v>
      </c>
      <c r="G182">
        <v>459</v>
      </c>
      <c r="H182">
        <v>456</v>
      </c>
      <c r="I182">
        <v>451</v>
      </c>
      <c r="J182">
        <v>447</v>
      </c>
      <c r="K182">
        <v>441</v>
      </c>
      <c r="L182">
        <v>435</v>
      </c>
      <c r="M182">
        <v>428</v>
      </c>
      <c r="N182">
        <v>421</v>
      </c>
      <c r="O182">
        <v>413</v>
      </c>
      <c r="P182">
        <v>405</v>
      </c>
      <c r="Q182">
        <v>396</v>
      </c>
      <c r="R182">
        <v>386</v>
      </c>
      <c r="S182">
        <v>376</v>
      </c>
      <c r="T182">
        <v>366</v>
      </c>
      <c r="U182">
        <v>356</v>
      </c>
      <c r="V182">
        <v>346</v>
      </c>
      <c r="W182">
        <v>336</v>
      </c>
      <c r="X182">
        <v>326</v>
      </c>
      <c r="Y182">
        <v>316</v>
      </c>
      <c r="Z182">
        <v>307</v>
      </c>
      <c r="AA182">
        <v>299</v>
      </c>
      <c r="AB182">
        <v>291</v>
      </c>
      <c r="AC182">
        <v>285</v>
      </c>
      <c r="AD182">
        <v>280</v>
      </c>
      <c r="AE182">
        <v>276</v>
      </c>
      <c r="AF182">
        <v>274</v>
      </c>
      <c r="AG182">
        <v>273</v>
      </c>
      <c r="AH182">
        <v>273</v>
      </c>
      <c r="AI182">
        <v>275</v>
      </c>
      <c r="AJ182">
        <v>279</v>
      </c>
      <c r="AK182">
        <v>284</v>
      </c>
      <c r="AL182">
        <v>290</v>
      </c>
      <c r="AM182">
        <v>297</v>
      </c>
      <c r="AN182">
        <v>305</v>
      </c>
      <c r="AO182">
        <v>314</v>
      </c>
      <c r="AP182">
        <v>323</v>
      </c>
      <c r="AQ182">
        <v>332</v>
      </c>
      <c r="AR182">
        <v>342</v>
      </c>
      <c r="AS182">
        <v>351</v>
      </c>
      <c r="AT182">
        <v>360</v>
      </c>
      <c r="AU182">
        <v>369</v>
      </c>
      <c r="AV182">
        <v>378</v>
      </c>
      <c r="AW182">
        <v>386</v>
      </c>
      <c r="AX182">
        <v>393</v>
      </c>
      <c r="AY182">
        <v>400</v>
      </c>
      <c r="AZ182">
        <v>406</v>
      </c>
      <c r="BA182">
        <v>412</v>
      </c>
      <c r="BB182">
        <v>417</v>
      </c>
      <c r="BC182">
        <v>422</v>
      </c>
      <c r="BD182">
        <v>426</v>
      </c>
      <c r="BE182">
        <v>430</v>
      </c>
      <c r="BF182">
        <v>434</v>
      </c>
      <c r="BG182">
        <v>438</v>
      </c>
      <c r="BH182">
        <v>442</v>
      </c>
      <c r="BI182">
        <v>445</v>
      </c>
      <c r="BJ182">
        <v>449</v>
      </c>
      <c r="BK182">
        <v>452</v>
      </c>
      <c r="BL182">
        <v>456</v>
      </c>
      <c r="BM182">
        <v>459</v>
      </c>
      <c r="BN182">
        <v>463</v>
      </c>
      <c r="BO182">
        <v>466</v>
      </c>
      <c r="BP182">
        <v>469</v>
      </c>
      <c r="BQ182">
        <v>473</v>
      </c>
      <c r="BR182">
        <v>476</v>
      </c>
      <c r="BS182">
        <v>479</v>
      </c>
      <c r="BT182">
        <v>482</v>
      </c>
      <c r="BU182">
        <v>484</v>
      </c>
      <c r="BV182">
        <v>487</v>
      </c>
      <c r="BW182">
        <v>488</v>
      </c>
      <c r="BX182">
        <v>489</v>
      </c>
      <c r="BY182">
        <v>490</v>
      </c>
      <c r="BZ182">
        <v>490</v>
      </c>
      <c r="CA182">
        <v>489</v>
      </c>
      <c r="CB182">
        <v>488</v>
      </c>
      <c r="CC182">
        <v>485</v>
      </c>
      <c r="CD182">
        <v>482</v>
      </c>
      <c r="CE182">
        <v>478</v>
      </c>
      <c r="CF182">
        <v>474</v>
      </c>
      <c r="CG182">
        <v>468</v>
      </c>
      <c r="CH182">
        <v>462</v>
      </c>
      <c r="CI182">
        <v>455</v>
      </c>
      <c r="CJ182">
        <v>447</v>
      </c>
      <c r="CK182">
        <v>438</v>
      </c>
      <c r="CL182">
        <v>429</v>
      </c>
      <c r="CM182">
        <v>419</v>
      </c>
      <c r="CN182">
        <v>409</v>
      </c>
      <c r="CO182">
        <v>398</v>
      </c>
      <c r="CP182">
        <v>386</v>
      </c>
      <c r="CQ182">
        <v>375</v>
      </c>
      <c r="CR182">
        <v>363</v>
      </c>
      <c r="CS182">
        <v>351</v>
      </c>
      <c r="CT182">
        <v>339</v>
      </c>
      <c r="CU182">
        <v>328</v>
      </c>
      <c r="CV182">
        <v>317</v>
      </c>
      <c r="CW182">
        <v>307</v>
      </c>
      <c r="CX182">
        <v>297</v>
      </c>
      <c r="CY182">
        <v>289</v>
      </c>
      <c r="CZ182">
        <v>282</v>
      </c>
      <c r="DA182">
        <v>276</v>
      </c>
      <c r="DB182">
        <v>271</v>
      </c>
      <c r="DC182">
        <v>268</v>
      </c>
      <c r="DD182">
        <v>267</v>
      </c>
      <c r="DE182">
        <v>267</v>
      </c>
      <c r="DF182">
        <v>268</v>
      </c>
      <c r="DG182">
        <v>271</v>
      </c>
      <c r="DH182">
        <v>276</v>
      </c>
      <c r="DI182">
        <v>281</v>
      </c>
      <c r="DJ182">
        <v>287</v>
      </c>
      <c r="DK182">
        <v>294</v>
      </c>
      <c r="DL182">
        <v>302</v>
      </c>
      <c r="DM182">
        <v>310</v>
      </c>
      <c r="DN182">
        <v>319</v>
      </c>
      <c r="DO182">
        <v>327</v>
      </c>
      <c r="DP182">
        <v>336</v>
      </c>
      <c r="DQ182">
        <v>344</v>
      </c>
      <c r="DR182">
        <v>352</v>
      </c>
      <c r="DS182">
        <v>360</v>
      </c>
      <c r="DT182">
        <v>367</v>
      </c>
      <c r="DU182">
        <v>374</v>
      </c>
      <c r="DV182">
        <v>381</v>
      </c>
      <c r="DW182">
        <v>387</v>
      </c>
      <c r="DX182">
        <v>393</v>
      </c>
      <c r="DY182">
        <v>398</v>
      </c>
      <c r="DZ182">
        <v>403</v>
      </c>
      <c r="EA182">
        <v>408</v>
      </c>
      <c r="EB182">
        <v>412</v>
      </c>
      <c r="EC182">
        <v>417</v>
      </c>
      <c r="ED182">
        <v>421</v>
      </c>
      <c r="EE182">
        <v>425</v>
      </c>
      <c r="EF182">
        <v>429</v>
      </c>
      <c r="EG182">
        <v>433</v>
      </c>
      <c r="EH182">
        <v>437</v>
      </c>
      <c r="EI182">
        <v>441</v>
      </c>
      <c r="EJ182">
        <v>444</v>
      </c>
      <c r="EK182">
        <v>448</v>
      </c>
      <c r="EL182">
        <v>452</v>
      </c>
      <c r="EM182">
        <v>456</v>
      </c>
      <c r="EN182">
        <v>460</v>
      </c>
      <c r="EO182">
        <v>464</v>
      </c>
      <c r="EP182">
        <v>468</v>
      </c>
      <c r="ER182" s="4">
        <f>PM!K179</f>
        <v>0.48194444111111112</v>
      </c>
      <c r="ES182" s="3">
        <f>MATCH(PM!K179,Annuaire!$B$3:$EP$3)</f>
        <v>70</v>
      </c>
      <c r="ET182">
        <f t="shared" ca="1" si="30"/>
        <v>0.47916636444444421</v>
      </c>
      <c r="EU182">
        <f t="shared" ca="1" si="31"/>
        <v>0.48611080444444421</v>
      </c>
      <c r="EV182">
        <f t="shared" ca="1" si="32"/>
        <v>479</v>
      </c>
      <c r="EW182">
        <f t="shared" ca="1" si="33"/>
        <v>482</v>
      </c>
      <c r="EY182" s="5">
        <f ca="1">(((PM!K179-Annuaire!ET182)*(Annuaire!EW182-Annuaire!EV182))/(Annuaire!EU182-Annuaire!ET182))+Annuaire!EV182</f>
        <v>480.20012988808321</v>
      </c>
      <c r="FA182" s="6">
        <f>PM!N179</f>
        <v>0.48194444411111115</v>
      </c>
      <c r="FB182">
        <f>MATCH(PM!N179,Annuaire!$B$3:$EP$3)</f>
        <v>70</v>
      </c>
      <c r="FC182">
        <f t="shared" ca="1" si="34"/>
        <v>0.47916636444444421</v>
      </c>
      <c r="FD182">
        <f t="shared" ca="1" si="35"/>
        <v>0.48611080444444421</v>
      </c>
      <c r="FE182">
        <f t="shared" ca="1" si="36"/>
        <v>479</v>
      </c>
      <c r="FF182">
        <f t="shared" ca="1" si="37"/>
        <v>482</v>
      </c>
      <c r="FH182" s="8">
        <f ca="1">(((PM!N179-Annuaire!FC182)*(Annuaire!FF182-Annuaire!FE182))/(Annuaire!FD182-Annuaire!FC182))+Annuaire!FE182</f>
        <v>480.20013118408406</v>
      </c>
    </row>
    <row r="183" spans="1:164" x14ac:dyDescent="0.25">
      <c r="A183" s="1">
        <v>42270</v>
      </c>
      <c r="B183">
        <v>468</v>
      </c>
      <c r="C183">
        <v>471</v>
      </c>
      <c r="D183">
        <v>474</v>
      </c>
      <c r="E183">
        <v>477</v>
      </c>
      <c r="F183">
        <v>479</v>
      </c>
      <c r="G183">
        <v>481</v>
      </c>
      <c r="H183">
        <v>482</v>
      </c>
      <c r="I183">
        <v>483</v>
      </c>
      <c r="J183">
        <v>483</v>
      </c>
      <c r="K183">
        <v>482</v>
      </c>
      <c r="L183">
        <v>481</v>
      </c>
      <c r="M183">
        <v>479</v>
      </c>
      <c r="N183">
        <v>476</v>
      </c>
      <c r="O183">
        <v>472</v>
      </c>
      <c r="P183">
        <v>467</v>
      </c>
      <c r="Q183">
        <v>462</v>
      </c>
      <c r="R183">
        <v>455</v>
      </c>
      <c r="S183">
        <v>448</v>
      </c>
      <c r="T183">
        <v>441</v>
      </c>
      <c r="U183">
        <v>432</v>
      </c>
      <c r="V183">
        <v>424</v>
      </c>
      <c r="W183">
        <v>414</v>
      </c>
      <c r="X183">
        <v>404</v>
      </c>
      <c r="Y183">
        <v>394</v>
      </c>
      <c r="Z183">
        <v>384</v>
      </c>
      <c r="AA183">
        <v>373</v>
      </c>
      <c r="AB183">
        <v>363</v>
      </c>
      <c r="AC183">
        <v>352</v>
      </c>
      <c r="AD183">
        <v>342</v>
      </c>
      <c r="AE183">
        <v>332</v>
      </c>
      <c r="AF183">
        <v>322</v>
      </c>
      <c r="AG183">
        <v>313</v>
      </c>
      <c r="AH183">
        <v>305</v>
      </c>
      <c r="AI183">
        <v>298</v>
      </c>
      <c r="AJ183">
        <v>291</v>
      </c>
      <c r="AK183">
        <v>286</v>
      </c>
      <c r="AL183">
        <v>281</v>
      </c>
      <c r="AM183">
        <v>278</v>
      </c>
      <c r="AN183">
        <v>276</v>
      </c>
      <c r="AO183">
        <v>276</v>
      </c>
      <c r="AP183">
        <v>276</v>
      </c>
      <c r="AQ183">
        <v>278</v>
      </c>
      <c r="AR183">
        <v>281</v>
      </c>
      <c r="AS183">
        <v>285</v>
      </c>
      <c r="AT183">
        <v>291</v>
      </c>
      <c r="AU183">
        <v>297</v>
      </c>
      <c r="AV183">
        <v>303</v>
      </c>
      <c r="AW183">
        <v>311</v>
      </c>
      <c r="AX183">
        <v>318</v>
      </c>
      <c r="AY183">
        <v>326</v>
      </c>
      <c r="AZ183">
        <v>334</v>
      </c>
      <c r="BA183">
        <v>342</v>
      </c>
      <c r="BB183">
        <v>350</v>
      </c>
      <c r="BC183">
        <v>358</v>
      </c>
      <c r="BD183">
        <v>366</v>
      </c>
      <c r="BE183">
        <v>373</v>
      </c>
      <c r="BF183">
        <v>380</v>
      </c>
      <c r="BG183">
        <v>386</v>
      </c>
      <c r="BH183">
        <v>392</v>
      </c>
      <c r="BI183">
        <v>398</v>
      </c>
      <c r="BJ183">
        <v>404</v>
      </c>
      <c r="BK183">
        <v>410</v>
      </c>
      <c r="BL183">
        <v>415</v>
      </c>
      <c r="BM183">
        <v>421</v>
      </c>
      <c r="BN183">
        <v>426</v>
      </c>
      <c r="BO183">
        <v>432</v>
      </c>
      <c r="BP183">
        <v>438</v>
      </c>
      <c r="BQ183">
        <v>444</v>
      </c>
      <c r="BR183">
        <v>450</v>
      </c>
      <c r="BS183">
        <v>456</v>
      </c>
      <c r="BT183">
        <v>462</v>
      </c>
      <c r="BU183">
        <v>469</v>
      </c>
      <c r="BV183">
        <v>475</v>
      </c>
      <c r="BW183">
        <v>481</v>
      </c>
      <c r="BX183">
        <v>487</v>
      </c>
      <c r="BY183">
        <v>493</v>
      </c>
      <c r="BZ183">
        <v>498</v>
      </c>
      <c r="CA183">
        <v>503</v>
      </c>
      <c r="CB183">
        <v>507</v>
      </c>
      <c r="CC183">
        <v>510</v>
      </c>
      <c r="CD183">
        <v>513</v>
      </c>
      <c r="CE183">
        <v>514</v>
      </c>
      <c r="CF183">
        <v>515</v>
      </c>
      <c r="CG183">
        <v>515</v>
      </c>
      <c r="CH183">
        <v>514</v>
      </c>
      <c r="CI183">
        <v>512</v>
      </c>
      <c r="CJ183">
        <v>509</v>
      </c>
      <c r="CK183">
        <v>505</v>
      </c>
      <c r="CL183">
        <v>499</v>
      </c>
      <c r="CM183">
        <v>493</v>
      </c>
      <c r="CN183">
        <v>486</v>
      </c>
      <c r="CO183">
        <v>478</v>
      </c>
      <c r="CP183">
        <v>469</v>
      </c>
      <c r="CQ183">
        <v>460</v>
      </c>
      <c r="CR183">
        <v>449</v>
      </c>
      <c r="CS183">
        <v>438</v>
      </c>
      <c r="CT183">
        <v>427</v>
      </c>
      <c r="CU183">
        <v>415</v>
      </c>
      <c r="CV183">
        <v>402</v>
      </c>
      <c r="CW183">
        <v>390</v>
      </c>
      <c r="CX183">
        <v>377</v>
      </c>
      <c r="CY183">
        <v>364</v>
      </c>
      <c r="CZ183">
        <v>351</v>
      </c>
      <c r="DA183">
        <v>339</v>
      </c>
      <c r="DB183">
        <v>327</v>
      </c>
      <c r="DC183">
        <v>315</v>
      </c>
      <c r="DD183">
        <v>304</v>
      </c>
      <c r="DE183">
        <v>294</v>
      </c>
      <c r="DF183">
        <v>284</v>
      </c>
      <c r="DG183">
        <v>276</v>
      </c>
      <c r="DH183">
        <v>269</v>
      </c>
      <c r="DI183">
        <v>264</v>
      </c>
      <c r="DJ183">
        <v>259</v>
      </c>
      <c r="DK183">
        <v>256</v>
      </c>
      <c r="DL183">
        <v>255</v>
      </c>
      <c r="DM183">
        <v>255</v>
      </c>
      <c r="DN183">
        <v>256</v>
      </c>
      <c r="DO183">
        <v>258</v>
      </c>
      <c r="DP183">
        <v>262</v>
      </c>
      <c r="DQ183">
        <v>266</v>
      </c>
      <c r="DR183">
        <v>272</v>
      </c>
      <c r="DS183">
        <v>279</v>
      </c>
      <c r="DT183">
        <v>286</v>
      </c>
      <c r="DU183">
        <v>293</v>
      </c>
      <c r="DV183">
        <v>301</v>
      </c>
      <c r="DW183">
        <v>309</v>
      </c>
      <c r="DX183">
        <v>318</v>
      </c>
      <c r="DY183">
        <v>326</v>
      </c>
      <c r="DZ183">
        <v>334</v>
      </c>
      <c r="EA183">
        <v>342</v>
      </c>
      <c r="EB183">
        <v>350</v>
      </c>
      <c r="EC183">
        <v>357</v>
      </c>
      <c r="ED183">
        <v>365</v>
      </c>
      <c r="EE183">
        <v>372</v>
      </c>
      <c r="EF183">
        <v>379</v>
      </c>
      <c r="EG183">
        <v>386</v>
      </c>
      <c r="EH183">
        <v>392</v>
      </c>
      <c r="EI183">
        <v>399</v>
      </c>
      <c r="EJ183">
        <v>406</v>
      </c>
      <c r="EK183">
        <v>412</v>
      </c>
      <c r="EL183">
        <v>419</v>
      </c>
      <c r="EM183">
        <v>426</v>
      </c>
      <c r="EN183">
        <v>432</v>
      </c>
      <c r="EO183">
        <v>439</v>
      </c>
      <c r="EP183">
        <v>446</v>
      </c>
      <c r="ER183" s="4">
        <f>PM!K180</f>
        <v>1.1111107777777775E-2</v>
      </c>
      <c r="ES183" s="3">
        <f>MATCH(PM!K180,Annuaire!$B$3:$EP$3)</f>
        <v>2</v>
      </c>
      <c r="ET183">
        <f t="shared" ca="1" si="30"/>
        <v>6.9444444444444441E-3</v>
      </c>
      <c r="EU183">
        <f t="shared" ca="1" si="31"/>
        <v>1.3888884444444444E-2</v>
      </c>
      <c r="EV183">
        <f t="shared" ca="1" si="32"/>
        <v>471</v>
      </c>
      <c r="EW183">
        <f t="shared" ca="1" si="33"/>
        <v>474</v>
      </c>
      <c r="EY183" s="5">
        <f ca="1">(((PM!K180-Annuaire!ET183)*(Annuaire!EW183-Annuaire!EV183))/(Annuaire!EU183-Annuaire!ET183))+Annuaire!EV183</f>
        <v>472.79999971199982</v>
      </c>
      <c r="FA183" s="6">
        <f>PM!N180</f>
        <v>0.5305555552222222</v>
      </c>
      <c r="FB183">
        <f>MATCH(PM!N180,Annuaire!$B$3:$EP$3)</f>
        <v>77</v>
      </c>
      <c r="FC183">
        <f t="shared" ca="1" si="34"/>
        <v>0.52777744444444441</v>
      </c>
      <c r="FD183">
        <f t="shared" ca="1" si="35"/>
        <v>0.53472188444444446</v>
      </c>
      <c r="FE183">
        <f t="shared" ca="1" si="36"/>
        <v>498</v>
      </c>
      <c r="FF183">
        <f t="shared" ca="1" si="37"/>
        <v>503</v>
      </c>
      <c r="FH183" s="8">
        <f ca="1">(((PM!N180-Annuaire!FC183)*(Annuaire!FF183-Annuaire!FE183))/(Annuaire!FD183-Annuaire!FC183))+Annuaire!FE183</f>
        <v>500.00024104015426</v>
      </c>
    </row>
    <row r="184" spans="1:164" x14ac:dyDescent="0.25">
      <c r="A184" s="1">
        <v>42271</v>
      </c>
      <c r="B184">
        <v>446</v>
      </c>
      <c r="C184">
        <v>453</v>
      </c>
      <c r="D184">
        <v>460</v>
      </c>
      <c r="E184">
        <v>466</v>
      </c>
      <c r="F184">
        <v>473</v>
      </c>
      <c r="G184">
        <v>479</v>
      </c>
      <c r="H184">
        <v>485</v>
      </c>
      <c r="I184">
        <v>491</v>
      </c>
      <c r="J184">
        <v>496</v>
      </c>
      <c r="K184">
        <v>501</v>
      </c>
      <c r="L184">
        <v>505</v>
      </c>
      <c r="M184">
        <v>509</v>
      </c>
      <c r="N184">
        <v>511</v>
      </c>
      <c r="O184">
        <v>513</v>
      </c>
      <c r="P184">
        <v>514</v>
      </c>
      <c r="Q184">
        <v>513</v>
      </c>
      <c r="R184">
        <v>512</v>
      </c>
      <c r="S184">
        <v>510</v>
      </c>
      <c r="T184">
        <v>506</v>
      </c>
      <c r="U184">
        <v>502</v>
      </c>
      <c r="V184">
        <v>497</v>
      </c>
      <c r="W184">
        <v>490</v>
      </c>
      <c r="X184">
        <v>483</v>
      </c>
      <c r="Y184">
        <v>475</v>
      </c>
      <c r="Z184">
        <v>466</v>
      </c>
      <c r="AA184">
        <v>456</v>
      </c>
      <c r="AB184">
        <v>446</v>
      </c>
      <c r="AC184">
        <v>435</v>
      </c>
      <c r="AD184">
        <v>423</v>
      </c>
      <c r="AE184">
        <v>412</v>
      </c>
      <c r="AF184">
        <v>400</v>
      </c>
      <c r="AG184">
        <v>387</v>
      </c>
      <c r="AH184">
        <v>375</v>
      </c>
      <c r="AI184">
        <v>363</v>
      </c>
      <c r="AJ184">
        <v>350</v>
      </c>
      <c r="AK184">
        <v>338</v>
      </c>
      <c r="AL184">
        <v>326</v>
      </c>
      <c r="AM184">
        <v>314</v>
      </c>
      <c r="AN184">
        <v>303</v>
      </c>
      <c r="AO184">
        <v>293</v>
      </c>
      <c r="AP184">
        <v>283</v>
      </c>
      <c r="AQ184">
        <v>274</v>
      </c>
      <c r="AR184">
        <v>266</v>
      </c>
      <c r="AS184">
        <v>260</v>
      </c>
      <c r="AT184">
        <v>254</v>
      </c>
      <c r="AU184">
        <v>250</v>
      </c>
      <c r="AV184">
        <v>248</v>
      </c>
      <c r="AW184">
        <v>247</v>
      </c>
      <c r="AX184">
        <v>247</v>
      </c>
      <c r="AY184">
        <v>249</v>
      </c>
      <c r="AZ184">
        <v>253</v>
      </c>
      <c r="BA184">
        <v>258</v>
      </c>
      <c r="BB184">
        <v>264</v>
      </c>
      <c r="BC184">
        <v>271</v>
      </c>
      <c r="BD184">
        <v>279</v>
      </c>
      <c r="BE184">
        <v>288</v>
      </c>
      <c r="BF184">
        <v>297</v>
      </c>
      <c r="BG184">
        <v>307</v>
      </c>
      <c r="BH184">
        <v>317</v>
      </c>
      <c r="BI184">
        <v>327</v>
      </c>
      <c r="BJ184">
        <v>337</v>
      </c>
      <c r="BK184">
        <v>347</v>
      </c>
      <c r="BL184">
        <v>356</v>
      </c>
      <c r="BM184">
        <v>366</v>
      </c>
      <c r="BN184">
        <v>375</v>
      </c>
      <c r="BO184">
        <v>384</v>
      </c>
      <c r="BP184">
        <v>393</v>
      </c>
      <c r="BQ184">
        <v>402</v>
      </c>
      <c r="BR184">
        <v>411</v>
      </c>
      <c r="BS184">
        <v>419</v>
      </c>
      <c r="BT184">
        <v>428</v>
      </c>
      <c r="BU184">
        <v>437</v>
      </c>
      <c r="BV184">
        <v>446</v>
      </c>
      <c r="BW184">
        <v>455</v>
      </c>
      <c r="BX184">
        <v>464</v>
      </c>
      <c r="BY184">
        <v>473</v>
      </c>
      <c r="BZ184">
        <v>482</v>
      </c>
      <c r="CA184">
        <v>490</v>
      </c>
      <c r="CB184">
        <v>499</v>
      </c>
      <c r="CC184">
        <v>507</v>
      </c>
      <c r="CD184">
        <v>515</v>
      </c>
      <c r="CE184">
        <v>523</v>
      </c>
      <c r="CF184">
        <v>530</v>
      </c>
      <c r="CG184">
        <v>536</v>
      </c>
      <c r="CH184">
        <v>541</v>
      </c>
      <c r="CI184">
        <v>545</v>
      </c>
      <c r="CJ184">
        <v>549</v>
      </c>
      <c r="CK184">
        <v>551</v>
      </c>
      <c r="CL184">
        <v>552</v>
      </c>
      <c r="CM184">
        <v>551</v>
      </c>
      <c r="CN184">
        <v>550</v>
      </c>
      <c r="CO184">
        <v>547</v>
      </c>
      <c r="CP184">
        <v>543</v>
      </c>
      <c r="CQ184">
        <v>538</v>
      </c>
      <c r="CR184">
        <v>531</v>
      </c>
      <c r="CS184">
        <v>523</v>
      </c>
      <c r="CT184">
        <v>514</v>
      </c>
      <c r="CU184">
        <v>505</v>
      </c>
      <c r="CV184">
        <v>494</v>
      </c>
      <c r="CW184">
        <v>482</v>
      </c>
      <c r="CX184">
        <v>470</v>
      </c>
      <c r="CY184">
        <v>457</v>
      </c>
      <c r="CZ184">
        <v>443</v>
      </c>
      <c r="DA184">
        <v>429</v>
      </c>
      <c r="DB184">
        <v>414</v>
      </c>
      <c r="DC184">
        <v>399</v>
      </c>
      <c r="DD184">
        <v>384</v>
      </c>
      <c r="DE184">
        <v>369</v>
      </c>
      <c r="DF184">
        <v>353</v>
      </c>
      <c r="DG184">
        <v>338</v>
      </c>
      <c r="DH184">
        <v>323</v>
      </c>
      <c r="DI184">
        <v>308</v>
      </c>
      <c r="DJ184">
        <v>294</v>
      </c>
      <c r="DK184">
        <v>280</v>
      </c>
      <c r="DL184">
        <v>267</v>
      </c>
      <c r="DM184">
        <v>256</v>
      </c>
      <c r="DN184">
        <v>245</v>
      </c>
      <c r="DO184">
        <v>236</v>
      </c>
      <c r="DP184">
        <v>228</v>
      </c>
      <c r="DQ184">
        <v>222</v>
      </c>
      <c r="DR184">
        <v>217</v>
      </c>
      <c r="DS184">
        <v>214</v>
      </c>
      <c r="DT184">
        <v>213</v>
      </c>
      <c r="DU184">
        <v>214</v>
      </c>
      <c r="DV184">
        <v>216</v>
      </c>
      <c r="DW184">
        <v>220</v>
      </c>
      <c r="DX184">
        <v>225</v>
      </c>
      <c r="DY184">
        <v>232</v>
      </c>
      <c r="DZ184">
        <v>240</v>
      </c>
      <c r="EA184">
        <v>249</v>
      </c>
      <c r="EB184">
        <v>259</v>
      </c>
      <c r="EC184">
        <v>269</v>
      </c>
      <c r="ED184">
        <v>280</v>
      </c>
      <c r="EE184">
        <v>291</v>
      </c>
      <c r="EF184">
        <v>302</v>
      </c>
      <c r="EG184">
        <v>313</v>
      </c>
      <c r="EH184">
        <v>325</v>
      </c>
      <c r="EI184">
        <v>336</v>
      </c>
      <c r="EJ184">
        <v>346</v>
      </c>
      <c r="EK184">
        <v>357</v>
      </c>
      <c r="EL184">
        <v>368</v>
      </c>
      <c r="EM184">
        <v>378</v>
      </c>
      <c r="EN184">
        <v>388</v>
      </c>
      <c r="EO184">
        <v>398</v>
      </c>
      <c r="EP184">
        <v>408</v>
      </c>
      <c r="ER184" s="4">
        <f>PM!K181</f>
        <v>5.6944441111111105E-2</v>
      </c>
      <c r="ES184" s="3">
        <f>MATCH(PM!K181,Annuaire!$B$3:$EP$3)</f>
        <v>9</v>
      </c>
      <c r="ET184">
        <f t="shared" ca="1" si="30"/>
        <v>5.5555524444444435E-2</v>
      </c>
      <c r="EU184">
        <f t="shared" ca="1" si="31"/>
        <v>6.2499964444444431E-2</v>
      </c>
      <c r="EV184">
        <f t="shared" ca="1" si="32"/>
        <v>496</v>
      </c>
      <c r="EW184">
        <f t="shared" ca="1" si="33"/>
        <v>501</v>
      </c>
      <c r="EY184" s="5">
        <f ca="1">(((PM!K181-Annuaire!ET184)*(Annuaire!EW184-Annuaire!EV184))/(Annuaire!EU184-Annuaire!ET184))+Annuaire!EV184</f>
        <v>497.00002064001319</v>
      </c>
      <c r="FA184" s="6">
        <f>PM!N181</f>
        <v>0.5715277774444445</v>
      </c>
      <c r="FB184">
        <f>MATCH(PM!N181,Annuaire!$B$3:$EP$3)</f>
        <v>83</v>
      </c>
      <c r="FC184">
        <f t="shared" ca="1" si="34"/>
        <v>0.56944408444444472</v>
      </c>
      <c r="FD184">
        <f t="shared" ca="1" si="35"/>
        <v>0.57638852444444477</v>
      </c>
      <c r="FE184">
        <f t="shared" ca="1" si="36"/>
        <v>530</v>
      </c>
      <c r="FF184">
        <f t="shared" ca="1" si="37"/>
        <v>536</v>
      </c>
      <c r="FH184" s="8">
        <f ca="1">(((PM!N181-Annuaire!FC184)*(Annuaire!FF184-Annuaire!FE184))/(Annuaire!FD184-Annuaire!FC184))+Annuaire!FE184</f>
        <v>531.80031190419936</v>
      </c>
    </row>
    <row r="185" spans="1:164" x14ac:dyDescent="0.25">
      <c r="A185" s="1">
        <v>42272</v>
      </c>
      <c r="B185">
        <v>408</v>
      </c>
      <c r="C185">
        <v>420</v>
      </c>
      <c r="D185">
        <v>430</v>
      </c>
      <c r="E185">
        <v>439</v>
      </c>
      <c r="F185">
        <v>449</v>
      </c>
      <c r="G185">
        <v>458</v>
      </c>
      <c r="H185">
        <v>467</v>
      </c>
      <c r="I185">
        <v>476</v>
      </c>
      <c r="J185">
        <v>485</v>
      </c>
      <c r="K185">
        <v>494</v>
      </c>
      <c r="L185">
        <v>503</v>
      </c>
      <c r="M185">
        <v>511</v>
      </c>
      <c r="N185">
        <v>519</v>
      </c>
      <c r="O185">
        <v>527</v>
      </c>
      <c r="P185">
        <v>533</v>
      </c>
      <c r="Q185">
        <v>539</v>
      </c>
      <c r="R185">
        <v>544</v>
      </c>
      <c r="S185">
        <v>548</v>
      </c>
      <c r="T185">
        <v>550</v>
      </c>
      <c r="U185">
        <v>552</v>
      </c>
      <c r="V185">
        <v>552</v>
      </c>
      <c r="W185">
        <v>551</v>
      </c>
      <c r="X185">
        <v>549</v>
      </c>
      <c r="Y185">
        <v>546</v>
      </c>
      <c r="Z185">
        <v>541</v>
      </c>
      <c r="AA185">
        <v>535</v>
      </c>
      <c r="AB185">
        <v>527</v>
      </c>
      <c r="AC185">
        <v>519</v>
      </c>
      <c r="AD185">
        <v>509</v>
      </c>
      <c r="AE185">
        <v>499</v>
      </c>
      <c r="AF185">
        <v>487</v>
      </c>
      <c r="AG185">
        <v>475</v>
      </c>
      <c r="AH185">
        <v>462</v>
      </c>
      <c r="AI185">
        <v>449</v>
      </c>
      <c r="AJ185">
        <v>434</v>
      </c>
      <c r="AK185">
        <v>420</v>
      </c>
      <c r="AL185">
        <v>405</v>
      </c>
      <c r="AM185">
        <v>389</v>
      </c>
      <c r="AN185">
        <v>374</v>
      </c>
      <c r="AO185">
        <v>358</v>
      </c>
      <c r="AP185">
        <v>342</v>
      </c>
      <c r="AQ185">
        <v>326</v>
      </c>
      <c r="AR185">
        <v>311</v>
      </c>
      <c r="AS185">
        <v>295</v>
      </c>
      <c r="AT185">
        <v>280</v>
      </c>
      <c r="AU185">
        <v>266</v>
      </c>
      <c r="AV185">
        <v>252</v>
      </c>
      <c r="AW185">
        <v>240</v>
      </c>
      <c r="AX185">
        <v>228</v>
      </c>
      <c r="AY185">
        <v>218</v>
      </c>
      <c r="AZ185">
        <v>210</v>
      </c>
      <c r="BA185">
        <v>204</v>
      </c>
      <c r="BB185">
        <v>199</v>
      </c>
      <c r="BC185">
        <v>197</v>
      </c>
      <c r="BD185">
        <v>196</v>
      </c>
      <c r="BE185">
        <v>198</v>
      </c>
      <c r="BF185">
        <v>202</v>
      </c>
      <c r="BG185">
        <v>208</v>
      </c>
      <c r="BH185">
        <v>216</v>
      </c>
      <c r="BI185">
        <v>225</v>
      </c>
      <c r="BJ185">
        <v>236</v>
      </c>
      <c r="BK185">
        <v>248</v>
      </c>
      <c r="BL185">
        <v>261</v>
      </c>
      <c r="BM185">
        <v>275</v>
      </c>
      <c r="BN185">
        <v>289</v>
      </c>
      <c r="BO185">
        <v>303</v>
      </c>
      <c r="BP185">
        <v>317</v>
      </c>
      <c r="BQ185">
        <v>332</v>
      </c>
      <c r="BR185">
        <v>346</v>
      </c>
      <c r="BS185">
        <v>360</v>
      </c>
      <c r="BT185">
        <v>373</v>
      </c>
      <c r="BU185">
        <v>386</v>
      </c>
      <c r="BV185">
        <v>399</v>
      </c>
      <c r="BW185">
        <v>412</v>
      </c>
      <c r="BX185">
        <v>424</v>
      </c>
      <c r="BY185">
        <v>436</v>
      </c>
      <c r="BZ185">
        <v>448</v>
      </c>
      <c r="CA185">
        <v>460</v>
      </c>
      <c r="CB185">
        <v>471</v>
      </c>
      <c r="CC185">
        <v>483</v>
      </c>
      <c r="CD185">
        <v>494</v>
      </c>
      <c r="CE185">
        <v>506</v>
      </c>
      <c r="CF185">
        <v>517</v>
      </c>
      <c r="CG185">
        <v>527</v>
      </c>
      <c r="CH185">
        <v>538</v>
      </c>
      <c r="CI185">
        <v>547</v>
      </c>
      <c r="CJ185">
        <v>557</v>
      </c>
      <c r="CK185">
        <v>565</v>
      </c>
      <c r="CL185">
        <v>573</v>
      </c>
      <c r="CM185">
        <v>579</v>
      </c>
      <c r="CN185">
        <v>584</v>
      </c>
      <c r="CO185">
        <v>589</v>
      </c>
      <c r="CP185">
        <v>591</v>
      </c>
      <c r="CQ185">
        <v>593</v>
      </c>
      <c r="CR185">
        <v>593</v>
      </c>
      <c r="CS185">
        <v>591</v>
      </c>
      <c r="CT185">
        <v>588</v>
      </c>
      <c r="CU185">
        <v>583</v>
      </c>
      <c r="CV185">
        <v>577</v>
      </c>
      <c r="CW185">
        <v>570</v>
      </c>
      <c r="CX185">
        <v>561</v>
      </c>
      <c r="CY185">
        <v>550</v>
      </c>
      <c r="CZ185">
        <v>539</v>
      </c>
      <c r="DA185">
        <v>526</v>
      </c>
      <c r="DB185">
        <v>513</v>
      </c>
      <c r="DC185">
        <v>498</v>
      </c>
      <c r="DD185">
        <v>482</v>
      </c>
      <c r="DE185">
        <v>466</v>
      </c>
      <c r="DF185">
        <v>449</v>
      </c>
      <c r="DG185">
        <v>432</v>
      </c>
      <c r="DH185">
        <v>414</v>
      </c>
      <c r="DI185">
        <v>396</v>
      </c>
      <c r="DJ185">
        <v>377</v>
      </c>
      <c r="DK185">
        <v>358</v>
      </c>
      <c r="DL185">
        <v>339</v>
      </c>
      <c r="DM185">
        <v>320</v>
      </c>
      <c r="DN185">
        <v>301</v>
      </c>
      <c r="DO185">
        <v>282</v>
      </c>
      <c r="DP185">
        <v>264</v>
      </c>
      <c r="DQ185">
        <v>247</v>
      </c>
      <c r="DR185">
        <v>230</v>
      </c>
      <c r="DS185">
        <v>215</v>
      </c>
      <c r="DT185">
        <v>201</v>
      </c>
      <c r="DU185">
        <v>189</v>
      </c>
      <c r="DV185">
        <v>178</v>
      </c>
      <c r="DW185">
        <v>170</v>
      </c>
      <c r="DX185">
        <v>163</v>
      </c>
      <c r="DY185">
        <v>160</v>
      </c>
      <c r="DZ185">
        <v>158</v>
      </c>
      <c r="EA185">
        <v>159</v>
      </c>
      <c r="EB185">
        <v>162</v>
      </c>
      <c r="EC185">
        <v>167</v>
      </c>
      <c r="ED185">
        <v>175</v>
      </c>
      <c r="EE185">
        <v>184</v>
      </c>
      <c r="EF185">
        <v>195</v>
      </c>
      <c r="EG185">
        <v>208</v>
      </c>
      <c r="EH185">
        <v>221</v>
      </c>
      <c r="EI185">
        <v>236</v>
      </c>
      <c r="EJ185">
        <v>251</v>
      </c>
      <c r="EK185">
        <v>267</v>
      </c>
      <c r="EL185">
        <v>283</v>
      </c>
      <c r="EM185">
        <v>299</v>
      </c>
      <c r="EN185">
        <v>314</v>
      </c>
      <c r="EO185">
        <v>330</v>
      </c>
      <c r="EP185">
        <v>345</v>
      </c>
      <c r="ER185" s="4">
        <f>PM!K182</f>
        <v>9.583332999999998E-2</v>
      </c>
      <c r="ES185" s="3">
        <f>MATCH(PM!K182,Annuaire!$B$3:$EP$3)</f>
        <v>14</v>
      </c>
      <c r="ET185">
        <f t="shared" ca="1" si="30"/>
        <v>9.0277724444444415E-2</v>
      </c>
      <c r="EU185">
        <f t="shared" ca="1" si="31"/>
        <v>9.7222164444444412E-2</v>
      </c>
      <c r="EV185">
        <f t="shared" ca="1" si="32"/>
        <v>527</v>
      </c>
      <c r="EW185">
        <f t="shared" ca="1" si="33"/>
        <v>533</v>
      </c>
      <c r="EY185" s="5">
        <f ca="1">(((PM!K182-Annuaire!ET185)*(Annuaire!EW185-Annuaire!EV185))/(Annuaire!EU185-Annuaire!ET185))+Annuaire!EV185</f>
        <v>531.80004627202959</v>
      </c>
      <c r="FA185" s="6">
        <f>PM!N182</f>
        <v>0.60694444411111115</v>
      </c>
      <c r="FB185">
        <f>MATCH(PM!N182,Annuaire!$B$3:$EP$3)</f>
        <v>88</v>
      </c>
      <c r="FC185">
        <f t="shared" ca="1" si="34"/>
        <v>0.60416628444444498</v>
      </c>
      <c r="FD185">
        <f t="shared" ca="1" si="35"/>
        <v>0.61111072444444503</v>
      </c>
      <c r="FE185">
        <f t="shared" ca="1" si="36"/>
        <v>565</v>
      </c>
      <c r="FF185">
        <f t="shared" ca="1" si="37"/>
        <v>573</v>
      </c>
      <c r="FH185" s="8">
        <f ca="1">(((PM!N182-Annuaire!FC185)*(Annuaire!FF185-Annuaire!FE185))/(Annuaire!FD185-Annuaire!FC185))+Annuaire!FE185</f>
        <v>568.20044198428229</v>
      </c>
    </row>
    <row r="186" spans="1:164" x14ac:dyDescent="0.25">
      <c r="A186" s="1">
        <v>42273</v>
      </c>
      <c r="B186">
        <v>345</v>
      </c>
      <c r="C186">
        <v>361</v>
      </c>
      <c r="D186">
        <v>377</v>
      </c>
      <c r="E186">
        <v>391</v>
      </c>
      <c r="F186">
        <v>405</v>
      </c>
      <c r="G186">
        <v>419</v>
      </c>
      <c r="H186">
        <v>432</v>
      </c>
      <c r="I186">
        <v>444</v>
      </c>
      <c r="J186">
        <v>456</v>
      </c>
      <c r="K186">
        <v>469</v>
      </c>
      <c r="L186">
        <v>480</v>
      </c>
      <c r="M186">
        <v>492</v>
      </c>
      <c r="N186">
        <v>503</v>
      </c>
      <c r="O186">
        <v>514</v>
      </c>
      <c r="P186">
        <v>525</v>
      </c>
      <c r="Q186">
        <v>535</v>
      </c>
      <c r="R186">
        <v>545</v>
      </c>
      <c r="S186">
        <v>554</v>
      </c>
      <c r="T186">
        <v>563</v>
      </c>
      <c r="U186">
        <v>570</v>
      </c>
      <c r="V186">
        <v>577</v>
      </c>
      <c r="W186">
        <v>583</v>
      </c>
      <c r="X186">
        <v>587</v>
      </c>
      <c r="Y186">
        <v>590</v>
      </c>
      <c r="Z186">
        <v>592</v>
      </c>
      <c r="AA186">
        <v>592</v>
      </c>
      <c r="AB186">
        <v>590</v>
      </c>
      <c r="AC186">
        <v>588</v>
      </c>
      <c r="AD186">
        <v>583</v>
      </c>
      <c r="AE186">
        <v>577</v>
      </c>
      <c r="AF186">
        <v>570</v>
      </c>
      <c r="AG186">
        <v>561</v>
      </c>
      <c r="AH186">
        <v>551</v>
      </c>
      <c r="AI186">
        <v>539</v>
      </c>
      <c r="AJ186">
        <v>526</v>
      </c>
      <c r="AK186">
        <v>513</v>
      </c>
      <c r="AL186">
        <v>498</v>
      </c>
      <c r="AM186">
        <v>482</v>
      </c>
      <c r="AN186">
        <v>466</v>
      </c>
      <c r="AO186">
        <v>448</v>
      </c>
      <c r="AP186">
        <v>431</v>
      </c>
      <c r="AQ186">
        <v>412</v>
      </c>
      <c r="AR186">
        <v>394</v>
      </c>
      <c r="AS186">
        <v>375</v>
      </c>
      <c r="AT186">
        <v>355</v>
      </c>
      <c r="AU186">
        <v>335</v>
      </c>
      <c r="AV186">
        <v>316</v>
      </c>
      <c r="AW186">
        <v>296</v>
      </c>
      <c r="AX186">
        <v>276</v>
      </c>
      <c r="AY186">
        <v>257</v>
      </c>
      <c r="AZ186">
        <v>238</v>
      </c>
      <c r="BA186">
        <v>221</v>
      </c>
      <c r="BB186">
        <v>204</v>
      </c>
      <c r="BC186">
        <v>189</v>
      </c>
      <c r="BD186">
        <v>175</v>
      </c>
      <c r="BE186">
        <v>163</v>
      </c>
      <c r="BF186">
        <v>154</v>
      </c>
      <c r="BG186">
        <v>147</v>
      </c>
      <c r="BH186">
        <v>142</v>
      </c>
      <c r="BI186">
        <v>141</v>
      </c>
      <c r="BJ186">
        <v>142</v>
      </c>
      <c r="BK186">
        <v>146</v>
      </c>
      <c r="BL186">
        <v>152</v>
      </c>
      <c r="BM186">
        <v>162</v>
      </c>
      <c r="BN186">
        <v>173</v>
      </c>
      <c r="BO186">
        <v>187</v>
      </c>
      <c r="BP186">
        <v>203</v>
      </c>
      <c r="BQ186">
        <v>220</v>
      </c>
      <c r="BR186">
        <v>238</v>
      </c>
      <c r="BS186">
        <v>257</v>
      </c>
      <c r="BT186">
        <v>276</v>
      </c>
      <c r="BU186">
        <v>295</v>
      </c>
      <c r="BV186">
        <v>315</v>
      </c>
      <c r="BW186">
        <v>334</v>
      </c>
      <c r="BX186">
        <v>353</v>
      </c>
      <c r="BY186">
        <v>371</v>
      </c>
      <c r="BZ186">
        <v>388</v>
      </c>
      <c r="CA186">
        <v>405</v>
      </c>
      <c r="CB186">
        <v>422</v>
      </c>
      <c r="CC186">
        <v>437</v>
      </c>
      <c r="CD186">
        <v>453</v>
      </c>
      <c r="CE186">
        <v>467</v>
      </c>
      <c r="CF186">
        <v>482</v>
      </c>
      <c r="CG186">
        <v>496</v>
      </c>
      <c r="CH186">
        <v>510</v>
      </c>
      <c r="CI186">
        <v>523</v>
      </c>
      <c r="CJ186">
        <v>536</v>
      </c>
      <c r="CK186">
        <v>549</v>
      </c>
      <c r="CL186">
        <v>561</v>
      </c>
      <c r="CM186">
        <v>573</v>
      </c>
      <c r="CN186">
        <v>584</v>
      </c>
      <c r="CO186">
        <v>594</v>
      </c>
      <c r="CP186">
        <v>603</v>
      </c>
      <c r="CQ186">
        <v>612</v>
      </c>
      <c r="CR186">
        <v>619</v>
      </c>
      <c r="CS186">
        <v>624</v>
      </c>
      <c r="CT186">
        <v>629</v>
      </c>
      <c r="CU186">
        <v>631</v>
      </c>
      <c r="CV186">
        <v>632</v>
      </c>
      <c r="CW186">
        <v>632</v>
      </c>
      <c r="CX186">
        <v>630</v>
      </c>
      <c r="CY186">
        <v>626</v>
      </c>
      <c r="CZ186">
        <v>620</v>
      </c>
      <c r="DA186">
        <v>612</v>
      </c>
      <c r="DB186">
        <v>603</v>
      </c>
      <c r="DC186">
        <v>593</v>
      </c>
      <c r="DD186">
        <v>580</v>
      </c>
      <c r="DE186">
        <v>567</v>
      </c>
      <c r="DF186">
        <v>552</v>
      </c>
      <c r="DG186">
        <v>536</v>
      </c>
      <c r="DH186">
        <v>519</v>
      </c>
      <c r="DI186">
        <v>501</v>
      </c>
      <c r="DJ186">
        <v>482</v>
      </c>
      <c r="DK186">
        <v>462</v>
      </c>
      <c r="DL186">
        <v>441</v>
      </c>
      <c r="DM186">
        <v>420</v>
      </c>
      <c r="DN186">
        <v>399</v>
      </c>
      <c r="DO186">
        <v>377</v>
      </c>
      <c r="DP186">
        <v>354</v>
      </c>
      <c r="DQ186">
        <v>332</v>
      </c>
      <c r="DR186">
        <v>309</v>
      </c>
      <c r="DS186">
        <v>286</v>
      </c>
      <c r="DT186">
        <v>263</v>
      </c>
      <c r="DU186">
        <v>241</v>
      </c>
      <c r="DV186">
        <v>220</v>
      </c>
      <c r="DW186">
        <v>199</v>
      </c>
      <c r="DX186">
        <v>180</v>
      </c>
      <c r="DY186">
        <v>162</v>
      </c>
      <c r="DZ186">
        <v>146</v>
      </c>
      <c r="EA186">
        <v>132</v>
      </c>
      <c r="EB186">
        <v>121</v>
      </c>
      <c r="EC186">
        <v>112</v>
      </c>
      <c r="ED186">
        <v>107</v>
      </c>
      <c r="EE186">
        <v>104</v>
      </c>
      <c r="EF186">
        <v>104</v>
      </c>
      <c r="EG186">
        <v>107</v>
      </c>
      <c r="EH186">
        <v>114</v>
      </c>
      <c r="EI186">
        <v>123</v>
      </c>
      <c r="EJ186">
        <v>134</v>
      </c>
      <c r="EK186">
        <v>148</v>
      </c>
      <c r="EL186">
        <v>164</v>
      </c>
      <c r="EM186">
        <v>182</v>
      </c>
      <c r="EN186">
        <v>201</v>
      </c>
      <c r="EO186">
        <v>221</v>
      </c>
      <c r="EP186">
        <v>241</v>
      </c>
      <c r="ER186" s="4">
        <f>PM!K183</f>
        <v>0.12916666333333332</v>
      </c>
      <c r="ES186" s="3">
        <f>MATCH(PM!K183,Annuaire!$B$3:$EP$3)</f>
        <v>19</v>
      </c>
      <c r="ET186">
        <f t="shared" ca="1" si="30"/>
        <v>0.1249999244444444</v>
      </c>
      <c r="EU186">
        <f t="shared" ca="1" si="31"/>
        <v>0.13194436444444441</v>
      </c>
      <c r="EV186">
        <f t="shared" ca="1" si="32"/>
        <v>563</v>
      </c>
      <c r="EW186">
        <f t="shared" ca="1" si="33"/>
        <v>570</v>
      </c>
      <c r="EY186" s="5">
        <f ca="1">(((PM!K183-Annuaire!ET186)*(Annuaire!EW186-Annuaire!EV186))/(Annuaire!EU186-Annuaire!ET186))+Annuaire!EV186</f>
        <v>567.20007548804836</v>
      </c>
      <c r="FA186" s="6">
        <f>PM!N183</f>
        <v>0.64027777744444447</v>
      </c>
      <c r="FB186">
        <f>MATCH(PM!N183,Annuaire!$B$3:$EP$3)</f>
        <v>93</v>
      </c>
      <c r="FC186">
        <f t="shared" ca="1" si="34"/>
        <v>0.63888848444444524</v>
      </c>
      <c r="FD186">
        <f t="shared" ca="1" si="35"/>
        <v>0.64583292444444529</v>
      </c>
      <c r="FE186">
        <f t="shared" ca="1" si="36"/>
        <v>603</v>
      </c>
      <c r="FF186">
        <f t="shared" ca="1" si="37"/>
        <v>612</v>
      </c>
      <c r="FH186" s="8">
        <f ca="1">(((PM!N183-Annuaire!FC186)*(Annuaire!FF186-Annuaire!FE186))/(Annuaire!FD186-Annuaire!FC186))+Annuaire!FE186</f>
        <v>604.80052488033493</v>
      </c>
    </row>
    <row r="187" spans="1:164" x14ac:dyDescent="0.25">
      <c r="A187" s="1">
        <v>42274</v>
      </c>
      <c r="B187">
        <v>241</v>
      </c>
      <c r="C187">
        <v>257</v>
      </c>
      <c r="D187">
        <v>279</v>
      </c>
      <c r="E187">
        <v>300</v>
      </c>
      <c r="F187">
        <v>322</v>
      </c>
      <c r="G187">
        <v>343</v>
      </c>
      <c r="H187">
        <v>363</v>
      </c>
      <c r="I187">
        <v>382</v>
      </c>
      <c r="J187">
        <v>400</v>
      </c>
      <c r="K187">
        <v>418</v>
      </c>
      <c r="L187">
        <v>435</v>
      </c>
      <c r="M187">
        <v>451</v>
      </c>
      <c r="N187">
        <v>466</v>
      </c>
      <c r="O187">
        <v>481</v>
      </c>
      <c r="P187">
        <v>495</v>
      </c>
      <c r="Q187">
        <v>509</v>
      </c>
      <c r="R187">
        <v>522</v>
      </c>
      <c r="S187">
        <v>535</v>
      </c>
      <c r="T187">
        <v>547</v>
      </c>
      <c r="U187">
        <v>559</v>
      </c>
      <c r="V187">
        <v>571</v>
      </c>
      <c r="W187">
        <v>581</v>
      </c>
      <c r="X187">
        <v>591</v>
      </c>
      <c r="Y187">
        <v>599</v>
      </c>
      <c r="Z187">
        <v>607</v>
      </c>
      <c r="AA187">
        <v>614</v>
      </c>
      <c r="AB187">
        <v>619</v>
      </c>
      <c r="AC187">
        <v>623</v>
      </c>
      <c r="AD187">
        <v>625</v>
      </c>
      <c r="AE187">
        <v>626</v>
      </c>
      <c r="AF187">
        <v>625</v>
      </c>
      <c r="AG187">
        <v>623</v>
      </c>
      <c r="AH187">
        <v>619</v>
      </c>
      <c r="AI187">
        <v>613</v>
      </c>
      <c r="AJ187">
        <v>605</v>
      </c>
      <c r="AK187">
        <v>596</v>
      </c>
      <c r="AL187">
        <v>585</v>
      </c>
      <c r="AM187">
        <v>573</v>
      </c>
      <c r="AN187">
        <v>559</v>
      </c>
      <c r="AO187">
        <v>544</v>
      </c>
      <c r="AP187">
        <v>528</v>
      </c>
      <c r="AQ187">
        <v>511</v>
      </c>
      <c r="AR187">
        <v>492</v>
      </c>
      <c r="AS187">
        <v>473</v>
      </c>
      <c r="AT187">
        <v>453</v>
      </c>
      <c r="AU187">
        <v>432</v>
      </c>
      <c r="AV187">
        <v>411</v>
      </c>
      <c r="AW187">
        <v>389</v>
      </c>
      <c r="AX187">
        <v>367</v>
      </c>
      <c r="AY187">
        <v>344</v>
      </c>
      <c r="AZ187">
        <v>321</v>
      </c>
      <c r="BA187">
        <v>298</v>
      </c>
      <c r="BB187">
        <v>275</v>
      </c>
      <c r="BC187">
        <v>252</v>
      </c>
      <c r="BD187">
        <v>229</v>
      </c>
      <c r="BE187">
        <v>207</v>
      </c>
      <c r="BF187">
        <v>186</v>
      </c>
      <c r="BG187">
        <v>166</v>
      </c>
      <c r="BH187">
        <v>148</v>
      </c>
      <c r="BI187">
        <v>132</v>
      </c>
      <c r="BJ187">
        <v>118</v>
      </c>
      <c r="BK187">
        <v>106</v>
      </c>
      <c r="BL187">
        <v>98</v>
      </c>
      <c r="BM187">
        <v>92</v>
      </c>
      <c r="BN187">
        <v>90</v>
      </c>
      <c r="BO187">
        <v>92</v>
      </c>
      <c r="BP187">
        <v>97</v>
      </c>
      <c r="BQ187">
        <v>105</v>
      </c>
      <c r="BR187">
        <v>117</v>
      </c>
      <c r="BS187">
        <v>131</v>
      </c>
      <c r="BT187">
        <v>148</v>
      </c>
      <c r="BU187">
        <v>167</v>
      </c>
      <c r="BV187">
        <v>188</v>
      </c>
      <c r="BW187">
        <v>211</v>
      </c>
      <c r="BX187">
        <v>234</v>
      </c>
      <c r="BY187">
        <v>258</v>
      </c>
      <c r="BZ187">
        <v>283</v>
      </c>
      <c r="CA187">
        <v>306</v>
      </c>
      <c r="CB187">
        <v>330</v>
      </c>
      <c r="CC187">
        <v>353</v>
      </c>
      <c r="CD187">
        <v>375</v>
      </c>
      <c r="CE187">
        <v>397</v>
      </c>
      <c r="CF187">
        <v>417</v>
      </c>
      <c r="CG187">
        <v>437</v>
      </c>
      <c r="CH187">
        <v>456</v>
      </c>
      <c r="CI187">
        <v>474</v>
      </c>
      <c r="CJ187">
        <v>491</v>
      </c>
      <c r="CK187">
        <v>508</v>
      </c>
      <c r="CL187">
        <v>524</v>
      </c>
      <c r="CM187">
        <v>539</v>
      </c>
      <c r="CN187">
        <v>554</v>
      </c>
      <c r="CO187">
        <v>568</v>
      </c>
      <c r="CP187">
        <v>582</v>
      </c>
      <c r="CQ187">
        <v>595</v>
      </c>
      <c r="CR187">
        <v>607</v>
      </c>
      <c r="CS187">
        <v>619</v>
      </c>
      <c r="CT187">
        <v>629</v>
      </c>
      <c r="CU187">
        <v>638</v>
      </c>
      <c r="CV187">
        <v>646</v>
      </c>
      <c r="CW187">
        <v>653</v>
      </c>
      <c r="CX187">
        <v>658</v>
      </c>
      <c r="CY187">
        <v>662</v>
      </c>
      <c r="CZ187">
        <v>664</v>
      </c>
      <c r="DA187">
        <v>664</v>
      </c>
      <c r="DB187">
        <v>662</v>
      </c>
      <c r="DC187">
        <v>659</v>
      </c>
      <c r="DD187">
        <v>653</v>
      </c>
      <c r="DE187">
        <v>646</v>
      </c>
      <c r="DF187">
        <v>637</v>
      </c>
      <c r="DG187">
        <v>626</v>
      </c>
      <c r="DH187">
        <v>614</v>
      </c>
      <c r="DI187">
        <v>600</v>
      </c>
      <c r="DJ187">
        <v>584</v>
      </c>
      <c r="DK187">
        <v>567</v>
      </c>
      <c r="DL187">
        <v>549</v>
      </c>
      <c r="DM187">
        <v>530</v>
      </c>
      <c r="DN187">
        <v>509</v>
      </c>
      <c r="DO187">
        <v>488</v>
      </c>
      <c r="DP187">
        <v>466</v>
      </c>
      <c r="DQ187">
        <v>443</v>
      </c>
      <c r="DR187">
        <v>419</v>
      </c>
      <c r="DS187">
        <v>395</v>
      </c>
      <c r="DT187">
        <v>370</v>
      </c>
      <c r="DU187">
        <v>345</v>
      </c>
      <c r="DV187">
        <v>319</v>
      </c>
      <c r="DW187">
        <v>294</v>
      </c>
      <c r="DX187">
        <v>268</v>
      </c>
      <c r="DY187">
        <v>242</v>
      </c>
      <c r="DZ187">
        <v>217</v>
      </c>
      <c r="EA187">
        <v>192</v>
      </c>
      <c r="EB187">
        <v>169</v>
      </c>
      <c r="EC187">
        <v>147</v>
      </c>
      <c r="ED187">
        <v>126</v>
      </c>
      <c r="EE187">
        <v>108</v>
      </c>
      <c r="EF187">
        <v>92</v>
      </c>
      <c r="EG187">
        <v>79</v>
      </c>
      <c r="EH187">
        <v>70</v>
      </c>
      <c r="EI187">
        <v>63</v>
      </c>
      <c r="EJ187">
        <v>60</v>
      </c>
      <c r="EK187">
        <v>61</v>
      </c>
      <c r="EL187">
        <v>65</v>
      </c>
      <c r="EM187">
        <v>73</v>
      </c>
      <c r="EN187">
        <v>84</v>
      </c>
      <c r="EO187">
        <v>99</v>
      </c>
      <c r="EP187">
        <v>116</v>
      </c>
      <c r="ER187" s="4">
        <f>PM!K184</f>
        <v>0.15972221888888888</v>
      </c>
      <c r="ES187" s="3">
        <f>MATCH(PM!K184,Annuaire!$B$3:$EP$3)</f>
        <v>24</v>
      </c>
      <c r="ET187">
        <f t="shared" ca="1" si="30"/>
        <v>0.15972212444444439</v>
      </c>
      <c r="EU187">
        <f t="shared" ca="1" si="31"/>
        <v>0.16666656444444439</v>
      </c>
      <c r="EV187">
        <f t="shared" ca="1" si="32"/>
        <v>599</v>
      </c>
      <c r="EW187">
        <f t="shared" ca="1" si="33"/>
        <v>607</v>
      </c>
      <c r="EY187" s="5">
        <f ca="1">(((PM!K184-Annuaire!ET187)*(Annuaire!EW187-Annuaire!EV187))/(Annuaire!EU187-Annuaire!ET187))+Annuaire!EV187</f>
        <v>599.00010880006971</v>
      </c>
      <c r="FA187" s="6">
        <f>PM!N184</f>
        <v>0.67083333300000003</v>
      </c>
      <c r="FB187">
        <f>MATCH(PM!N184,Annuaire!$B$3:$EP$3)</f>
        <v>97</v>
      </c>
      <c r="FC187">
        <f t="shared" ca="1" si="34"/>
        <v>0.66666624444444544</v>
      </c>
      <c r="FD187">
        <f t="shared" ca="1" si="35"/>
        <v>0.6736106844444455</v>
      </c>
      <c r="FE187">
        <f t="shared" ca="1" si="36"/>
        <v>629</v>
      </c>
      <c r="FF187">
        <f t="shared" ca="1" si="37"/>
        <v>638</v>
      </c>
      <c r="FH187" s="8">
        <f ca="1">(((PM!N184-Annuaire!FC187)*(Annuaire!FF187-Annuaire!FE187))/(Annuaire!FD187-Annuaire!FC187))+Annuaire!FE187</f>
        <v>634.40055022435081</v>
      </c>
    </row>
    <row r="188" spans="1:164" x14ac:dyDescent="0.25">
      <c r="A188" s="1">
        <v>42275</v>
      </c>
      <c r="B188">
        <v>116</v>
      </c>
      <c r="C188">
        <v>127</v>
      </c>
      <c r="D188">
        <v>148</v>
      </c>
      <c r="E188">
        <v>171</v>
      </c>
      <c r="F188">
        <v>196</v>
      </c>
      <c r="G188">
        <v>221</v>
      </c>
      <c r="H188">
        <v>247</v>
      </c>
      <c r="I188">
        <v>274</v>
      </c>
      <c r="J188">
        <v>299</v>
      </c>
      <c r="K188">
        <v>325</v>
      </c>
      <c r="L188">
        <v>349</v>
      </c>
      <c r="M188">
        <v>373</v>
      </c>
      <c r="N188">
        <v>395</v>
      </c>
      <c r="O188">
        <v>416</v>
      </c>
      <c r="P188">
        <v>436</v>
      </c>
      <c r="Q188">
        <v>456</v>
      </c>
      <c r="R188">
        <v>474</v>
      </c>
      <c r="S188">
        <v>491</v>
      </c>
      <c r="T188">
        <v>508</v>
      </c>
      <c r="U188">
        <v>523</v>
      </c>
      <c r="V188">
        <v>538</v>
      </c>
      <c r="W188">
        <v>553</v>
      </c>
      <c r="X188">
        <v>566</v>
      </c>
      <c r="Y188">
        <v>579</v>
      </c>
      <c r="Z188">
        <v>591</v>
      </c>
      <c r="AA188">
        <v>602</v>
      </c>
      <c r="AB188">
        <v>612</v>
      </c>
      <c r="AC188">
        <v>622</v>
      </c>
      <c r="AD188">
        <v>630</v>
      </c>
      <c r="AE188">
        <v>636</v>
      </c>
      <c r="AF188">
        <v>642</v>
      </c>
      <c r="AG188">
        <v>646</v>
      </c>
      <c r="AH188">
        <v>648</v>
      </c>
      <c r="AI188">
        <v>649</v>
      </c>
      <c r="AJ188">
        <v>649</v>
      </c>
      <c r="AK188">
        <v>646</v>
      </c>
      <c r="AL188">
        <v>642</v>
      </c>
      <c r="AM188">
        <v>637</v>
      </c>
      <c r="AN188">
        <v>629</v>
      </c>
      <c r="AO188">
        <v>620</v>
      </c>
      <c r="AP188">
        <v>609</v>
      </c>
      <c r="AQ188">
        <v>597</v>
      </c>
      <c r="AR188">
        <v>583</v>
      </c>
      <c r="AS188">
        <v>567</v>
      </c>
      <c r="AT188">
        <v>550</v>
      </c>
      <c r="AU188">
        <v>532</v>
      </c>
      <c r="AV188">
        <v>513</v>
      </c>
      <c r="AW188">
        <v>493</v>
      </c>
      <c r="AX188">
        <v>472</v>
      </c>
      <c r="AY188">
        <v>450</v>
      </c>
      <c r="AZ188">
        <v>427</v>
      </c>
      <c r="BA188">
        <v>404</v>
      </c>
      <c r="BB188">
        <v>380</v>
      </c>
      <c r="BC188">
        <v>355</v>
      </c>
      <c r="BD188">
        <v>331</v>
      </c>
      <c r="BE188">
        <v>305</v>
      </c>
      <c r="BF188">
        <v>280</v>
      </c>
      <c r="BG188">
        <v>254</v>
      </c>
      <c r="BH188">
        <v>229</v>
      </c>
      <c r="BI188">
        <v>204</v>
      </c>
      <c r="BJ188">
        <v>179</v>
      </c>
      <c r="BK188">
        <v>156</v>
      </c>
      <c r="BL188">
        <v>134</v>
      </c>
      <c r="BM188">
        <v>114</v>
      </c>
      <c r="BN188">
        <v>96</v>
      </c>
      <c r="BO188">
        <v>81</v>
      </c>
      <c r="BP188">
        <v>69</v>
      </c>
      <c r="BQ188">
        <v>60</v>
      </c>
      <c r="BR188">
        <v>55</v>
      </c>
      <c r="BS188">
        <v>54</v>
      </c>
      <c r="BT188">
        <v>56</v>
      </c>
      <c r="BU188">
        <v>63</v>
      </c>
      <c r="BV188">
        <v>73</v>
      </c>
      <c r="BW188">
        <v>87</v>
      </c>
      <c r="BX188">
        <v>104</v>
      </c>
      <c r="BY188">
        <v>124</v>
      </c>
      <c r="BZ188">
        <v>147</v>
      </c>
      <c r="CA188">
        <v>172</v>
      </c>
      <c r="CB188">
        <v>198</v>
      </c>
      <c r="CC188">
        <v>225</v>
      </c>
      <c r="CD188">
        <v>252</v>
      </c>
      <c r="CE188">
        <v>280</v>
      </c>
      <c r="CF188">
        <v>307</v>
      </c>
      <c r="CG188">
        <v>334</v>
      </c>
      <c r="CH188">
        <v>360</v>
      </c>
      <c r="CI188">
        <v>385</v>
      </c>
      <c r="CJ188">
        <v>409</v>
      </c>
      <c r="CK188">
        <v>432</v>
      </c>
      <c r="CL188">
        <v>454</v>
      </c>
      <c r="CM188">
        <v>474</v>
      </c>
      <c r="CN188">
        <v>494</v>
      </c>
      <c r="CO188">
        <v>513</v>
      </c>
      <c r="CP188">
        <v>531</v>
      </c>
      <c r="CQ188">
        <v>548</v>
      </c>
      <c r="CR188">
        <v>565</v>
      </c>
      <c r="CS188">
        <v>580</v>
      </c>
      <c r="CT188">
        <v>595</v>
      </c>
      <c r="CU188">
        <v>609</v>
      </c>
      <c r="CV188">
        <v>622</v>
      </c>
      <c r="CW188">
        <v>634</v>
      </c>
      <c r="CX188">
        <v>644</v>
      </c>
      <c r="CY188">
        <v>654</v>
      </c>
      <c r="CZ188">
        <v>662</v>
      </c>
      <c r="DA188">
        <v>669</v>
      </c>
      <c r="DB188">
        <v>675</v>
      </c>
      <c r="DC188">
        <v>679</v>
      </c>
      <c r="DD188">
        <v>681</v>
      </c>
      <c r="DE188">
        <v>681</v>
      </c>
      <c r="DF188">
        <v>680</v>
      </c>
      <c r="DG188">
        <v>677</v>
      </c>
      <c r="DH188">
        <v>672</v>
      </c>
      <c r="DI188">
        <v>665</v>
      </c>
      <c r="DJ188">
        <v>657</v>
      </c>
      <c r="DK188">
        <v>647</v>
      </c>
      <c r="DL188">
        <v>635</v>
      </c>
      <c r="DM188">
        <v>621</v>
      </c>
      <c r="DN188">
        <v>606</v>
      </c>
      <c r="DO188">
        <v>589</v>
      </c>
      <c r="DP188">
        <v>571</v>
      </c>
      <c r="DQ188">
        <v>551</v>
      </c>
      <c r="DR188">
        <v>531</v>
      </c>
      <c r="DS188">
        <v>509</v>
      </c>
      <c r="DT188">
        <v>486</v>
      </c>
      <c r="DU188">
        <v>463</v>
      </c>
      <c r="DV188">
        <v>439</v>
      </c>
      <c r="DW188">
        <v>413</v>
      </c>
      <c r="DX188">
        <v>388</v>
      </c>
      <c r="DY188">
        <v>361</v>
      </c>
      <c r="DZ188">
        <v>334</v>
      </c>
      <c r="EA188">
        <v>307</v>
      </c>
      <c r="EB188">
        <v>280</v>
      </c>
      <c r="EC188">
        <v>252</v>
      </c>
      <c r="ED188">
        <v>225</v>
      </c>
      <c r="EE188">
        <v>198</v>
      </c>
      <c r="EF188">
        <v>171</v>
      </c>
      <c r="EG188">
        <v>146</v>
      </c>
      <c r="EH188">
        <v>123</v>
      </c>
      <c r="EI188">
        <v>101</v>
      </c>
      <c r="EJ188">
        <v>82</v>
      </c>
      <c r="EK188">
        <v>65</v>
      </c>
      <c r="EL188">
        <v>52</v>
      </c>
      <c r="EM188">
        <v>42</v>
      </c>
      <c r="EN188">
        <v>36</v>
      </c>
      <c r="EO188">
        <v>34</v>
      </c>
      <c r="EP188">
        <v>36</v>
      </c>
      <c r="ER188" s="4">
        <f>PM!K185</f>
        <v>0.18819444111111111</v>
      </c>
      <c r="ES188" s="3">
        <f>MATCH(PM!K185,Annuaire!$B$3:$EP$3)</f>
        <v>28</v>
      </c>
      <c r="ET188">
        <f t="shared" ca="1" si="30"/>
        <v>0.18749988444444438</v>
      </c>
      <c r="EU188">
        <f t="shared" ca="1" si="31"/>
        <v>0.19444432444444437</v>
      </c>
      <c r="EV188">
        <f t="shared" ca="1" si="32"/>
        <v>622</v>
      </c>
      <c r="EW188">
        <f t="shared" ca="1" si="33"/>
        <v>630</v>
      </c>
      <c r="EY188" s="5">
        <f ca="1">(((PM!K185-Annuaire!ET188)*(Annuaire!EW188-Annuaire!EV188))/(Annuaire!EU188-Annuaire!ET188))+Annuaire!EV188</f>
        <v>622.80012979208311</v>
      </c>
      <c r="FA188" s="6">
        <f>PM!N185</f>
        <v>0.69999999966666671</v>
      </c>
      <c r="FB188">
        <f>MATCH(PM!N185,Annuaire!$B$3:$EP$3)</f>
        <v>101</v>
      </c>
      <c r="FC188">
        <f t="shared" ca="1" si="34"/>
        <v>0.69444400444444565</v>
      </c>
      <c r="FD188">
        <f t="shared" ca="1" si="35"/>
        <v>0.7013884444444457</v>
      </c>
      <c r="FE188">
        <f t="shared" ca="1" si="36"/>
        <v>644</v>
      </c>
      <c r="FF188">
        <f t="shared" ca="1" si="37"/>
        <v>654</v>
      </c>
      <c r="FH188" s="8">
        <f ca="1">(((PM!N185-Annuaire!FC188)*(Annuaire!FF188-Annuaire!FE188))/(Annuaire!FD188-Annuaire!FC188))+Annuaire!FE188</f>
        <v>652.00063824040672</v>
      </c>
    </row>
    <row r="189" spans="1:164" x14ac:dyDescent="0.25">
      <c r="A189" s="1">
        <v>42276</v>
      </c>
      <c r="B189">
        <v>36</v>
      </c>
      <c r="C189">
        <v>39</v>
      </c>
      <c r="D189">
        <v>47</v>
      </c>
      <c r="E189">
        <v>60</v>
      </c>
      <c r="F189">
        <v>76</v>
      </c>
      <c r="G189">
        <v>95</v>
      </c>
      <c r="H189">
        <v>117</v>
      </c>
      <c r="I189">
        <v>142</v>
      </c>
      <c r="J189">
        <v>168</v>
      </c>
      <c r="K189">
        <v>196</v>
      </c>
      <c r="L189">
        <v>224</v>
      </c>
      <c r="M189">
        <v>253</v>
      </c>
      <c r="N189">
        <v>282</v>
      </c>
      <c r="O189">
        <v>310</v>
      </c>
      <c r="P189">
        <v>337</v>
      </c>
      <c r="Q189">
        <v>364</v>
      </c>
      <c r="R189">
        <v>389</v>
      </c>
      <c r="S189">
        <v>413</v>
      </c>
      <c r="T189">
        <v>436</v>
      </c>
      <c r="U189">
        <v>457</v>
      </c>
      <c r="V189">
        <v>478</v>
      </c>
      <c r="W189">
        <v>497</v>
      </c>
      <c r="X189">
        <v>515</v>
      </c>
      <c r="Y189">
        <v>532</v>
      </c>
      <c r="Z189">
        <v>548</v>
      </c>
      <c r="AA189">
        <v>563</v>
      </c>
      <c r="AB189">
        <v>577</v>
      </c>
      <c r="AC189">
        <v>590</v>
      </c>
      <c r="AD189">
        <v>602</v>
      </c>
      <c r="AE189">
        <v>614</v>
      </c>
      <c r="AF189">
        <v>624</v>
      </c>
      <c r="AG189">
        <v>633</v>
      </c>
      <c r="AH189">
        <v>640</v>
      </c>
      <c r="AI189">
        <v>647</v>
      </c>
      <c r="AJ189">
        <v>652</v>
      </c>
      <c r="AK189">
        <v>655</v>
      </c>
      <c r="AL189">
        <v>657</v>
      </c>
      <c r="AM189">
        <v>658</v>
      </c>
      <c r="AN189">
        <v>657</v>
      </c>
      <c r="AO189">
        <v>655</v>
      </c>
      <c r="AP189">
        <v>651</v>
      </c>
      <c r="AQ189">
        <v>645</v>
      </c>
      <c r="AR189">
        <v>638</v>
      </c>
      <c r="AS189">
        <v>629</v>
      </c>
      <c r="AT189">
        <v>619</v>
      </c>
      <c r="AU189">
        <v>607</v>
      </c>
      <c r="AV189">
        <v>594</v>
      </c>
      <c r="AW189">
        <v>579</v>
      </c>
      <c r="AX189">
        <v>563</v>
      </c>
      <c r="AY189">
        <v>546</v>
      </c>
      <c r="AZ189">
        <v>527</v>
      </c>
      <c r="BA189">
        <v>508</v>
      </c>
      <c r="BB189">
        <v>487</v>
      </c>
      <c r="BC189">
        <v>465</v>
      </c>
      <c r="BD189">
        <v>442</v>
      </c>
      <c r="BE189">
        <v>419</v>
      </c>
      <c r="BF189">
        <v>395</v>
      </c>
      <c r="BG189">
        <v>370</v>
      </c>
      <c r="BH189">
        <v>344</v>
      </c>
      <c r="BI189">
        <v>318</v>
      </c>
      <c r="BJ189">
        <v>292</v>
      </c>
      <c r="BK189">
        <v>265</v>
      </c>
      <c r="BL189">
        <v>238</v>
      </c>
      <c r="BM189">
        <v>212</v>
      </c>
      <c r="BN189">
        <v>186</v>
      </c>
      <c r="BO189">
        <v>160</v>
      </c>
      <c r="BP189">
        <v>136</v>
      </c>
      <c r="BQ189">
        <v>113</v>
      </c>
      <c r="BR189">
        <v>93</v>
      </c>
      <c r="BS189">
        <v>75</v>
      </c>
      <c r="BT189">
        <v>60</v>
      </c>
      <c r="BU189">
        <v>48</v>
      </c>
      <c r="BV189">
        <v>40</v>
      </c>
      <c r="BW189">
        <v>36</v>
      </c>
      <c r="BX189">
        <v>36</v>
      </c>
      <c r="BY189">
        <v>40</v>
      </c>
      <c r="BZ189">
        <v>49</v>
      </c>
      <c r="CA189">
        <v>61</v>
      </c>
      <c r="CB189">
        <v>77</v>
      </c>
      <c r="CC189">
        <v>97</v>
      </c>
      <c r="CD189">
        <v>120</v>
      </c>
      <c r="CE189">
        <v>145</v>
      </c>
      <c r="CF189">
        <v>171</v>
      </c>
      <c r="CG189">
        <v>200</v>
      </c>
      <c r="CH189">
        <v>229</v>
      </c>
      <c r="CI189">
        <v>258</v>
      </c>
      <c r="CJ189">
        <v>287</v>
      </c>
      <c r="CK189">
        <v>316</v>
      </c>
      <c r="CL189">
        <v>344</v>
      </c>
      <c r="CM189">
        <v>372</v>
      </c>
      <c r="CN189">
        <v>398</v>
      </c>
      <c r="CO189">
        <v>423</v>
      </c>
      <c r="CP189">
        <v>446</v>
      </c>
      <c r="CQ189">
        <v>469</v>
      </c>
      <c r="CR189">
        <v>490</v>
      </c>
      <c r="CS189">
        <v>510</v>
      </c>
      <c r="CT189">
        <v>530</v>
      </c>
      <c r="CU189">
        <v>548</v>
      </c>
      <c r="CV189">
        <v>565</v>
      </c>
      <c r="CW189">
        <v>581</v>
      </c>
      <c r="CX189">
        <v>596</v>
      </c>
      <c r="CY189">
        <v>610</v>
      </c>
      <c r="CZ189">
        <v>623</v>
      </c>
      <c r="DA189">
        <v>635</v>
      </c>
      <c r="DB189">
        <v>645</v>
      </c>
      <c r="DC189">
        <v>655</v>
      </c>
      <c r="DD189">
        <v>663</v>
      </c>
      <c r="DE189">
        <v>669</v>
      </c>
      <c r="DF189">
        <v>674</v>
      </c>
      <c r="DG189">
        <v>678</v>
      </c>
      <c r="DH189">
        <v>680</v>
      </c>
      <c r="DI189">
        <v>681</v>
      </c>
      <c r="DJ189">
        <v>679</v>
      </c>
      <c r="DK189">
        <v>677</v>
      </c>
      <c r="DL189">
        <v>673</v>
      </c>
      <c r="DM189">
        <v>667</v>
      </c>
      <c r="DN189">
        <v>659</v>
      </c>
      <c r="DO189">
        <v>650</v>
      </c>
      <c r="DP189">
        <v>639</v>
      </c>
      <c r="DQ189">
        <v>627</v>
      </c>
      <c r="DR189">
        <v>613</v>
      </c>
      <c r="DS189">
        <v>598</v>
      </c>
      <c r="DT189">
        <v>581</v>
      </c>
      <c r="DU189">
        <v>563</v>
      </c>
      <c r="DV189">
        <v>544</v>
      </c>
      <c r="DW189">
        <v>523</v>
      </c>
      <c r="DX189">
        <v>502</v>
      </c>
      <c r="DY189">
        <v>479</v>
      </c>
      <c r="DZ189">
        <v>455</v>
      </c>
      <c r="EA189">
        <v>431</v>
      </c>
      <c r="EB189">
        <v>406</v>
      </c>
      <c r="EC189">
        <v>380</v>
      </c>
      <c r="ED189">
        <v>353</v>
      </c>
      <c r="EE189">
        <v>326</v>
      </c>
      <c r="EF189">
        <v>298</v>
      </c>
      <c r="EG189">
        <v>270</v>
      </c>
      <c r="EH189">
        <v>242</v>
      </c>
      <c r="EI189">
        <v>214</v>
      </c>
      <c r="EJ189">
        <v>187</v>
      </c>
      <c r="EK189">
        <v>160</v>
      </c>
      <c r="EL189">
        <v>135</v>
      </c>
      <c r="EM189">
        <v>112</v>
      </c>
      <c r="EN189">
        <v>90</v>
      </c>
      <c r="EO189">
        <v>71</v>
      </c>
      <c r="EP189">
        <v>56</v>
      </c>
      <c r="ER189" s="4">
        <f>PM!K186</f>
        <v>0.21458333000000002</v>
      </c>
      <c r="ES189" s="3">
        <f>MATCH(PM!K186,Annuaire!$B$3:$EP$3)</f>
        <v>31</v>
      </c>
      <c r="ET189">
        <f t="shared" ca="1" si="30"/>
        <v>0.20833320444444436</v>
      </c>
      <c r="EU189">
        <f t="shared" ca="1" si="31"/>
        <v>0.21527764444444436</v>
      </c>
      <c r="EV189">
        <f t="shared" ca="1" si="32"/>
        <v>624</v>
      </c>
      <c r="EW189">
        <f t="shared" ca="1" si="33"/>
        <v>633</v>
      </c>
      <c r="EY189" s="5">
        <f ca="1">(((PM!K186-Annuaire!ET189)*(Annuaire!EW189-Annuaire!EV189))/(Annuaire!EU189-Annuaire!ET189))+Annuaire!EV189</f>
        <v>632.10016790410759</v>
      </c>
      <c r="FA189" s="6">
        <f>PM!N186</f>
        <v>0.72777777744444438</v>
      </c>
      <c r="FB189">
        <f>MATCH(PM!N186,Annuaire!$B$3:$EP$3)</f>
        <v>105</v>
      </c>
      <c r="FC189">
        <f t="shared" ca="1" si="34"/>
        <v>0.72222176444444586</v>
      </c>
      <c r="FD189">
        <f t="shared" ca="1" si="35"/>
        <v>0.72916620444444591</v>
      </c>
      <c r="FE189">
        <f t="shared" ca="1" si="36"/>
        <v>645</v>
      </c>
      <c r="FF189">
        <f t="shared" ca="1" si="37"/>
        <v>655</v>
      </c>
      <c r="FH189" s="8">
        <f ca="1">(((PM!N186-Annuaire!FC189)*(Annuaire!FF189-Annuaire!FE189))/(Annuaire!FD189-Annuaire!FC189))+Annuaire!FE189</f>
        <v>653.0006638404227</v>
      </c>
    </row>
    <row r="190" spans="1:164" x14ac:dyDescent="0.25">
      <c r="A190" s="1">
        <v>42277</v>
      </c>
      <c r="B190">
        <v>56</v>
      </c>
      <c r="C190">
        <v>47</v>
      </c>
      <c r="D190">
        <v>38</v>
      </c>
      <c r="E190">
        <v>32</v>
      </c>
      <c r="F190">
        <v>30</v>
      </c>
      <c r="G190">
        <v>32</v>
      </c>
      <c r="H190">
        <v>39</v>
      </c>
      <c r="I190">
        <v>50</v>
      </c>
      <c r="J190">
        <v>65</v>
      </c>
      <c r="K190">
        <v>83</v>
      </c>
      <c r="L190">
        <v>105</v>
      </c>
      <c r="M190">
        <v>129</v>
      </c>
      <c r="N190">
        <v>155</v>
      </c>
      <c r="O190">
        <v>183</v>
      </c>
      <c r="P190">
        <v>212</v>
      </c>
      <c r="Q190">
        <v>242</v>
      </c>
      <c r="R190">
        <v>272</v>
      </c>
      <c r="S190">
        <v>301</v>
      </c>
      <c r="T190">
        <v>330</v>
      </c>
      <c r="U190">
        <v>358</v>
      </c>
      <c r="V190">
        <v>385</v>
      </c>
      <c r="W190">
        <v>410</v>
      </c>
      <c r="X190">
        <v>434</v>
      </c>
      <c r="Y190">
        <v>456</v>
      </c>
      <c r="Z190">
        <v>477</v>
      </c>
      <c r="AA190">
        <v>497</v>
      </c>
      <c r="AB190">
        <v>515</v>
      </c>
      <c r="AC190">
        <v>533</v>
      </c>
      <c r="AD190">
        <v>549</v>
      </c>
      <c r="AE190">
        <v>564</v>
      </c>
      <c r="AF190">
        <v>578</v>
      </c>
      <c r="AG190">
        <v>590</v>
      </c>
      <c r="AH190">
        <v>602</v>
      </c>
      <c r="AI190">
        <v>612</v>
      </c>
      <c r="AJ190">
        <v>622</v>
      </c>
      <c r="AK190">
        <v>629</v>
      </c>
      <c r="AL190">
        <v>636</v>
      </c>
      <c r="AM190">
        <v>642</v>
      </c>
      <c r="AN190">
        <v>646</v>
      </c>
      <c r="AO190">
        <v>648</v>
      </c>
      <c r="AP190">
        <v>650</v>
      </c>
      <c r="AQ190">
        <v>650</v>
      </c>
      <c r="AR190">
        <v>649</v>
      </c>
      <c r="AS190">
        <v>646</v>
      </c>
      <c r="AT190">
        <v>643</v>
      </c>
      <c r="AU190">
        <v>638</v>
      </c>
      <c r="AV190">
        <v>631</v>
      </c>
      <c r="AW190">
        <v>624</v>
      </c>
      <c r="AX190">
        <v>615</v>
      </c>
      <c r="AY190">
        <v>604</v>
      </c>
      <c r="AZ190">
        <v>593</v>
      </c>
      <c r="BA190">
        <v>580</v>
      </c>
      <c r="BB190">
        <v>566</v>
      </c>
      <c r="BC190">
        <v>550</v>
      </c>
      <c r="BD190">
        <v>534</v>
      </c>
      <c r="BE190">
        <v>516</v>
      </c>
      <c r="BF190">
        <v>497</v>
      </c>
      <c r="BG190">
        <v>477</v>
      </c>
      <c r="BH190">
        <v>456</v>
      </c>
      <c r="BI190">
        <v>434</v>
      </c>
      <c r="BJ190">
        <v>411</v>
      </c>
      <c r="BK190">
        <v>387</v>
      </c>
      <c r="BL190">
        <v>363</v>
      </c>
      <c r="BM190">
        <v>337</v>
      </c>
      <c r="BN190">
        <v>312</v>
      </c>
      <c r="BO190">
        <v>285</v>
      </c>
      <c r="BP190">
        <v>259</v>
      </c>
      <c r="BQ190">
        <v>232</v>
      </c>
      <c r="BR190">
        <v>205</v>
      </c>
      <c r="BS190">
        <v>179</v>
      </c>
      <c r="BT190">
        <v>154</v>
      </c>
      <c r="BU190">
        <v>130</v>
      </c>
      <c r="BV190">
        <v>108</v>
      </c>
      <c r="BW190">
        <v>88</v>
      </c>
      <c r="BX190">
        <v>71</v>
      </c>
      <c r="BY190">
        <v>57</v>
      </c>
      <c r="BZ190">
        <v>47</v>
      </c>
      <c r="CA190">
        <v>40</v>
      </c>
      <c r="CB190">
        <v>38</v>
      </c>
      <c r="CC190">
        <v>40</v>
      </c>
      <c r="CD190">
        <v>46</v>
      </c>
      <c r="CE190">
        <v>56</v>
      </c>
      <c r="CF190">
        <v>70</v>
      </c>
      <c r="CG190">
        <v>88</v>
      </c>
      <c r="CH190">
        <v>109</v>
      </c>
      <c r="CI190">
        <v>133</v>
      </c>
      <c r="CJ190">
        <v>159</v>
      </c>
      <c r="CK190">
        <v>187</v>
      </c>
      <c r="CL190">
        <v>215</v>
      </c>
      <c r="CM190">
        <v>245</v>
      </c>
      <c r="CN190">
        <v>274</v>
      </c>
      <c r="CO190">
        <v>303</v>
      </c>
      <c r="CP190">
        <v>332</v>
      </c>
      <c r="CQ190">
        <v>359</v>
      </c>
      <c r="CR190">
        <v>386</v>
      </c>
      <c r="CS190">
        <v>411</v>
      </c>
      <c r="CT190">
        <v>435</v>
      </c>
      <c r="CU190">
        <v>458</v>
      </c>
      <c r="CV190">
        <v>480</v>
      </c>
      <c r="CW190">
        <v>500</v>
      </c>
      <c r="CX190">
        <v>519</v>
      </c>
      <c r="CY190">
        <v>537</v>
      </c>
      <c r="CZ190">
        <v>554</v>
      </c>
      <c r="DA190">
        <v>570</v>
      </c>
      <c r="DB190">
        <v>584</v>
      </c>
      <c r="DC190">
        <v>597</v>
      </c>
      <c r="DD190">
        <v>610</v>
      </c>
      <c r="DE190">
        <v>620</v>
      </c>
      <c r="DF190">
        <v>630</v>
      </c>
      <c r="DG190">
        <v>638</v>
      </c>
      <c r="DH190">
        <v>645</v>
      </c>
      <c r="DI190">
        <v>651</v>
      </c>
      <c r="DJ190">
        <v>655</v>
      </c>
      <c r="DK190">
        <v>658</v>
      </c>
      <c r="DL190">
        <v>660</v>
      </c>
      <c r="DM190">
        <v>661</v>
      </c>
      <c r="DN190">
        <v>660</v>
      </c>
      <c r="DO190">
        <v>658</v>
      </c>
      <c r="DP190">
        <v>654</v>
      </c>
      <c r="DQ190">
        <v>649</v>
      </c>
      <c r="DR190">
        <v>643</v>
      </c>
      <c r="DS190">
        <v>636</v>
      </c>
      <c r="DT190">
        <v>627</v>
      </c>
      <c r="DU190">
        <v>617</v>
      </c>
      <c r="DV190">
        <v>605</v>
      </c>
      <c r="DW190">
        <v>592</v>
      </c>
      <c r="DX190">
        <v>578</v>
      </c>
      <c r="DY190">
        <v>563</v>
      </c>
      <c r="DZ190">
        <v>546</v>
      </c>
      <c r="EA190">
        <v>529</v>
      </c>
      <c r="EB190">
        <v>510</v>
      </c>
      <c r="EC190">
        <v>490</v>
      </c>
      <c r="ED190">
        <v>469</v>
      </c>
      <c r="EE190">
        <v>446</v>
      </c>
      <c r="EF190">
        <v>423</v>
      </c>
      <c r="EG190">
        <v>399</v>
      </c>
      <c r="EH190">
        <v>375</v>
      </c>
      <c r="EI190">
        <v>349</v>
      </c>
      <c r="EJ190">
        <v>323</v>
      </c>
      <c r="EK190">
        <v>296</v>
      </c>
      <c r="EL190">
        <v>269</v>
      </c>
      <c r="EM190">
        <v>242</v>
      </c>
      <c r="EN190">
        <v>215</v>
      </c>
      <c r="EO190">
        <v>189</v>
      </c>
      <c r="EP190">
        <v>163</v>
      </c>
      <c r="ER190" s="4">
        <f>PM!K187</f>
        <v>0.24027777444444443</v>
      </c>
      <c r="ES190" s="3">
        <f>MATCH(PM!K187,Annuaire!$B$3:$EP$3)</f>
        <v>35</v>
      </c>
      <c r="ET190">
        <f t="shared" ca="1" si="30"/>
        <v>0.23611096444444435</v>
      </c>
      <c r="EU190">
        <f t="shared" ca="1" si="31"/>
        <v>0.24305540444444435</v>
      </c>
      <c r="EV190">
        <f t="shared" ca="1" si="32"/>
        <v>622</v>
      </c>
      <c r="EW190">
        <f t="shared" ca="1" si="33"/>
        <v>629</v>
      </c>
      <c r="EY190" s="5">
        <f ca="1">(((PM!K187-Annuaire!ET190)*(Annuaire!EW190-Annuaire!EV190))/(Annuaire!EU190-Annuaire!ET190))+Annuaire!EV190</f>
        <v>626.2001471680943</v>
      </c>
      <c r="FA190" s="6">
        <f>PM!N187</f>
        <v>0.75555555522222217</v>
      </c>
      <c r="FB190">
        <f>MATCH(PM!N187,Annuaire!$B$3:$EP$3)</f>
        <v>109</v>
      </c>
      <c r="FC190">
        <f t="shared" ca="1" si="34"/>
        <v>0.74999952444444606</v>
      </c>
      <c r="FD190">
        <f t="shared" ca="1" si="35"/>
        <v>0.75694396444444612</v>
      </c>
      <c r="FE190">
        <f t="shared" ca="1" si="36"/>
        <v>630</v>
      </c>
      <c r="FF190">
        <f t="shared" ca="1" si="37"/>
        <v>638</v>
      </c>
      <c r="FH190" s="8">
        <f ca="1">(((PM!N187-Annuaire!FC190)*(Annuaire!FF190-Annuaire!FE190))/(Annuaire!FD190-Annuaire!FC190))+Annuaire!FE190</f>
        <v>636.40055155235098</v>
      </c>
    </row>
    <row r="191" spans="1:164" x14ac:dyDescent="0.25">
      <c r="A191" s="1">
        <v>42278</v>
      </c>
      <c r="B191">
        <v>163</v>
      </c>
      <c r="C191">
        <v>146</v>
      </c>
      <c r="D191">
        <v>124</v>
      </c>
      <c r="E191">
        <v>104</v>
      </c>
      <c r="F191">
        <v>86</v>
      </c>
      <c r="G191">
        <v>72</v>
      </c>
      <c r="H191">
        <v>60</v>
      </c>
      <c r="I191">
        <v>52</v>
      </c>
      <c r="J191">
        <v>48</v>
      </c>
      <c r="K191">
        <v>49</v>
      </c>
      <c r="L191">
        <v>53</v>
      </c>
      <c r="M191">
        <v>62</v>
      </c>
      <c r="N191">
        <v>74</v>
      </c>
      <c r="O191">
        <v>90</v>
      </c>
      <c r="P191">
        <v>110</v>
      </c>
      <c r="Q191">
        <v>133</v>
      </c>
      <c r="R191">
        <v>158</v>
      </c>
      <c r="S191">
        <v>185</v>
      </c>
      <c r="T191">
        <v>213</v>
      </c>
      <c r="U191">
        <v>242</v>
      </c>
      <c r="V191">
        <v>271</v>
      </c>
      <c r="W191">
        <v>300</v>
      </c>
      <c r="X191">
        <v>329</v>
      </c>
      <c r="Y191">
        <v>356</v>
      </c>
      <c r="Z191">
        <v>382</v>
      </c>
      <c r="AA191">
        <v>407</v>
      </c>
      <c r="AB191">
        <v>431</v>
      </c>
      <c r="AC191">
        <v>453</v>
      </c>
      <c r="AD191">
        <v>474</v>
      </c>
      <c r="AE191">
        <v>493</v>
      </c>
      <c r="AF191">
        <v>510</v>
      </c>
      <c r="AG191">
        <v>527</v>
      </c>
      <c r="AH191">
        <v>542</v>
      </c>
      <c r="AI191">
        <v>555</v>
      </c>
      <c r="AJ191">
        <v>568</v>
      </c>
      <c r="AK191">
        <v>579</v>
      </c>
      <c r="AL191">
        <v>589</v>
      </c>
      <c r="AM191">
        <v>598</v>
      </c>
      <c r="AN191">
        <v>606</v>
      </c>
      <c r="AO191">
        <v>612</v>
      </c>
      <c r="AP191">
        <v>617</v>
      </c>
      <c r="AQ191">
        <v>621</v>
      </c>
      <c r="AR191">
        <v>624</v>
      </c>
      <c r="AS191">
        <v>626</v>
      </c>
      <c r="AT191">
        <v>627</v>
      </c>
      <c r="AU191">
        <v>626</v>
      </c>
      <c r="AV191">
        <v>625</v>
      </c>
      <c r="AW191">
        <v>622</v>
      </c>
      <c r="AX191">
        <v>619</v>
      </c>
      <c r="AY191">
        <v>615</v>
      </c>
      <c r="AZ191">
        <v>610</v>
      </c>
      <c r="BA191">
        <v>604</v>
      </c>
      <c r="BB191">
        <v>597</v>
      </c>
      <c r="BC191">
        <v>589</v>
      </c>
      <c r="BD191">
        <v>579</v>
      </c>
      <c r="BE191">
        <v>569</v>
      </c>
      <c r="BF191">
        <v>558</v>
      </c>
      <c r="BG191">
        <v>546</v>
      </c>
      <c r="BH191">
        <v>532</v>
      </c>
      <c r="BI191">
        <v>517</v>
      </c>
      <c r="BJ191">
        <v>502</v>
      </c>
      <c r="BK191">
        <v>485</v>
      </c>
      <c r="BL191">
        <v>467</v>
      </c>
      <c r="BM191">
        <v>447</v>
      </c>
      <c r="BN191">
        <v>427</v>
      </c>
      <c r="BO191">
        <v>406</v>
      </c>
      <c r="BP191">
        <v>384</v>
      </c>
      <c r="BQ191">
        <v>361</v>
      </c>
      <c r="BR191">
        <v>338</v>
      </c>
      <c r="BS191">
        <v>313</v>
      </c>
      <c r="BT191">
        <v>288</v>
      </c>
      <c r="BU191">
        <v>263</v>
      </c>
      <c r="BV191">
        <v>237</v>
      </c>
      <c r="BW191">
        <v>212</v>
      </c>
      <c r="BX191">
        <v>187</v>
      </c>
      <c r="BY191">
        <v>164</v>
      </c>
      <c r="BZ191">
        <v>141</v>
      </c>
      <c r="CA191">
        <v>121</v>
      </c>
      <c r="CB191">
        <v>102</v>
      </c>
      <c r="CC191">
        <v>87</v>
      </c>
      <c r="CD191">
        <v>75</v>
      </c>
      <c r="CE191">
        <v>66</v>
      </c>
      <c r="CF191">
        <v>61</v>
      </c>
      <c r="CG191">
        <v>60</v>
      </c>
      <c r="CH191">
        <v>64</v>
      </c>
      <c r="CI191">
        <v>71</v>
      </c>
      <c r="CJ191">
        <v>83</v>
      </c>
      <c r="CK191">
        <v>98</v>
      </c>
      <c r="CL191">
        <v>116</v>
      </c>
      <c r="CM191">
        <v>137</v>
      </c>
      <c r="CN191">
        <v>161</v>
      </c>
      <c r="CO191">
        <v>186</v>
      </c>
      <c r="CP191">
        <v>213</v>
      </c>
      <c r="CQ191">
        <v>241</v>
      </c>
      <c r="CR191">
        <v>269</v>
      </c>
      <c r="CS191">
        <v>296</v>
      </c>
      <c r="CT191">
        <v>324</v>
      </c>
      <c r="CU191">
        <v>350</v>
      </c>
      <c r="CV191">
        <v>376</v>
      </c>
      <c r="CW191">
        <v>400</v>
      </c>
      <c r="CX191">
        <v>423</v>
      </c>
      <c r="CY191">
        <v>445</v>
      </c>
      <c r="CZ191">
        <v>465</v>
      </c>
      <c r="DA191">
        <v>484</v>
      </c>
      <c r="DB191">
        <v>502</v>
      </c>
      <c r="DC191">
        <v>518</v>
      </c>
      <c r="DD191">
        <v>534</v>
      </c>
      <c r="DE191">
        <v>548</v>
      </c>
      <c r="DF191">
        <v>560</v>
      </c>
      <c r="DG191">
        <v>572</v>
      </c>
      <c r="DH191">
        <v>583</v>
      </c>
      <c r="DI191">
        <v>592</v>
      </c>
      <c r="DJ191">
        <v>600</v>
      </c>
      <c r="DK191">
        <v>607</v>
      </c>
      <c r="DL191">
        <v>612</v>
      </c>
      <c r="DM191">
        <v>617</v>
      </c>
      <c r="DN191">
        <v>620</v>
      </c>
      <c r="DO191">
        <v>622</v>
      </c>
      <c r="DP191">
        <v>624</v>
      </c>
      <c r="DQ191">
        <v>624</v>
      </c>
      <c r="DR191">
        <v>623</v>
      </c>
      <c r="DS191">
        <v>622</v>
      </c>
      <c r="DT191">
        <v>619</v>
      </c>
      <c r="DU191">
        <v>616</v>
      </c>
      <c r="DV191">
        <v>611</v>
      </c>
      <c r="DW191">
        <v>606</v>
      </c>
      <c r="DX191">
        <v>600</v>
      </c>
      <c r="DY191">
        <v>592</v>
      </c>
      <c r="DZ191">
        <v>584</v>
      </c>
      <c r="EA191">
        <v>575</v>
      </c>
      <c r="EB191">
        <v>564</v>
      </c>
      <c r="EC191">
        <v>552</v>
      </c>
      <c r="ED191">
        <v>539</v>
      </c>
      <c r="EE191">
        <v>525</v>
      </c>
      <c r="EF191">
        <v>510</v>
      </c>
      <c r="EG191">
        <v>494</v>
      </c>
      <c r="EH191">
        <v>477</v>
      </c>
      <c r="EI191">
        <v>458</v>
      </c>
      <c r="EJ191">
        <v>439</v>
      </c>
      <c r="EK191">
        <v>418</v>
      </c>
      <c r="EL191">
        <v>396</v>
      </c>
      <c r="EM191">
        <v>374</v>
      </c>
      <c r="EN191">
        <v>351</v>
      </c>
      <c r="EO191">
        <v>327</v>
      </c>
      <c r="EP191">
        <v>302</v>
      </c>
      <c r="ER191" s="4">
        <f>PM!K188</f>
        <v>0.26458332999999995</v>
      </c>
      <c r="ES191" s="3">
        <f>MATCH(PM!K188,Annuaire!$B$3:$EP$3)</f>
        <v>39</v>
      </c>
      <c r="ET191">
        <f t="shared" ca="1" si="30"/>
        <v>0.26388872444444433</v>
      </c>
      <c r="EU191">
        <f t="shared" ca="1" si="31"/>
        <v>0.27083316444444433</v>
      </c>
      <c r="EV191">
        <f t="shared" ca="1" si="32"/>
        <v>606</v>
      </c>
      <c r="EW191">
        <f t="shared" ca="1" si="33"/>
        <v>612</v>
      </c>
      <c r="EY191" s="5">
        <f ca="1">(((PM!K188-Annuaire!ET191)*(Annuaire!EW191-Annuaire!EV191))/(Annuaire!EU191-Annuaire!ET191))+Annuaire!EV191</f>
        <v>606.60013958408933</v>
      </c>
      <c r="FA191" s="6">
        <f>PM!N188</f>
        <v>0.78333333300000008</v>
      </c>
      <c r="FB191">
        <f>MATCH(PM!N188,Annuaire!$B$3:$EP$3)</f>
        <v>113</v>
      </c>
      <c r="FC191">
        <f t="shared" ca="1" si="34"/>
        <v>0.77777728444444627</v>
      </c>
      <c r="FD191">
        <f t="shared" ca="1" si="35"/>
        <v>0.78472172444444632</v>
      </c>
      <c r="FE191">
        <f t="shared" ca="1" si="36"/>
        <v>600</v>
      </c>
      <c r="FF191">
        <f t="shared" ca="1" si="37"/>
        <v>607</v>
      </c>
      <c r="FH191" s="8">
        <f ca="1">(((PM!N188-Annuaire!FC191)*(Annuaire!FF191-Annuaire!FE191))/(Annuaire!FD191-Annuaire!FC191))+Annuaire!FE191</f>
        <v>605.60050052831855</v>
      </c>
    </row>
    <row r="192" spans="1:164" x14ac:dyDescent="0.25">
      <c r="A192" s="1">
        <v>42279</v>
      </c>
      <c r="B192">
        <v>302</v>
      </c>
      <c r="C192">
        <v>283</v>
      </c>
      <c r="D192">
        <v>259</v>
      </c>
      <c r="E192">
        <v>235</v>
      </c>
      <c r="F192">
        <v>211</v>
      </c>
      <c r="G192">
        <v>188</v>
      </c>
      <c r="H192">
        <v>167</v>
      </c>
      <c r="I192">
        <v>147</v>
      </c>
      <c r="J192">
        <v>129</v>
      </c>
      <c r="K192">
        <v>113</v>
      </c>
      <c r="L192">
        <v>101</v>
      </c>
      <c r="M192">
        <v>91</v>
      </c>
      <c r="N192">
        <v>86</v>
      </c>
      <c r="O192">
        <v>84</v>
      </c>
      <c r="P192">
        <v>86</v>
      </c>
      <c r="Q192">
        <v>91</v>
      </c>
      <c r="R192">
        <v>101</v>
      </c>
      <c r="S192">
        <v>114</v>
      </c>
      <c r="T192">
        <v>131</v>
      </c>
      <c r="U192">
        <v>150</v>
      </c>
      <c r="V192">
        <v>172</v>
      </c>
      <c r="W192">
        <v>197</v>
      </c>
      <c r="X192">
        <v>222</v>
      </c>
      <c r="Y192">
        <v>249</v>
      </c>
      <c r="Z192">
        <v>276</v>
      </c>
      <c r="AA192">
        <v>303</v>
      </c>
      <c r="AB192">
        <v>330</v>
      </c>
      <c r="AC192">
        <v>356</v>
      </c>
      <c r="AD192">
        <v>381</v>
      </c>
      <c r="AE192">
        <v>405</v>
      </c>
      <c r="AF192">
        <v>427</v>
      </c>
      <c r="AG192">
        <v>448</v>
      </c>
      <c r="AH192">
        <v>467</v>
      </c>
      <c r="AI192">
        <v>484</v>
      </c>
      <c r="AJ192">
        <v>500</v>
      </c>
      <c r="AK192">
        <v>514</v>
      </c>
      <c r="AL192">
        <v>527</v>
      </c>
      <c r="AM192">
        <v>539</v>
      </c>
      <c r="AN192">
        <v>549</v>
      </c>
      <c r="AO192">
        <v>558</v>
      </c>
      <c r="AP192">
        <v>566</v>
      </c>
      <c r="AQ192">
        <v>573</v>
      </c>
      <c r="AR192">
        <v>578</v>
      </c>
      <c r="AS192">
        <v>583</v>
      </c>
      <c r="AT192">
        <v>586</v>
      </c>
      <c r="AU192">
        <v>589</v>
      </c>
      <c r="AV192">
        <v>590</v>
      </c>
      <c r="AW192">
        <v>591</v>
      </c>
      <c r="AX192">
        <v>591</v>
      </c>
      <c r="AY192">
        <v>590</v>
      </c>
      <c r="AZ192">
        <v>589</v>
      </c>
      <c r="BA192">
        <v>587</v>
      </c>
      <c r="BB192">
        <v>585</v>
      </c>
      <c r="BC192">
        <v>582</v>
      </c>
      <c r="BD192">
        <v>578</v>
      </c>
      <c r="BE192">
        <v>574</v>
      </c>
      <c r="BF192">
        <v>569</v>
      </c>
      <c r="BG192">
        <v>563</v>
      </c>
      <c r="BH192">
        <v>557</v>
      </c>
      <c r="BI192">
        <v>550</v>
      </c>
      <c r="BJ192">
        <v>543</v>
      </c>
      <c r="BK192">
        <v>534</v>
      </c>
      <c r="BL192">
        <v>524</v>
      </c>
      <c r="BM192">
        <v>513</v>
      </c>
      <c r="BN192">
        <v>501</v>
      </c>
      <c r="BO192">
        <v>489</v>
      </c>
      <c r="BP192">
        <v>474</v>
      </c>
      <c r="BQ192">
        <v>459</v>
      </c>
      <c r="BR192">
        <v>443</v>
      </c>
      <c r="BS192">
        <v>426</v>
      </c>
      <c r="BT192">
        <v>407</v>
      </c>
      <c r="BU192">
        <v>388</v>
      </c>
      <c r="BV192">
        <v>368</v>
      </c>
      <c r="BW192">
        <v>346</v>
      </c>
      <c r="BX192">
        <v>324</v>
      </c>
      <c r="BY192">
        <v>302</v>
      </c>
      <c r="BZ192">
        <v>279</v>
      </c>
      <c r="CA192">
        <v>256</v>
      </c>
      <c r="CB192">
        <v>233</v>
      </c>
      <c r="CC192">
        <v>210</v>
      </c>
      <c r="CD192">
        <v>189</v>
      </c>
      <c r="CE192">
        <v>169</v>
      </c>
      <c r="CF192">
        <v>150</v>
      </c>
      <c r="CG192">
        <v>134</v>
      </c>
      <c r="CH192">
        <v>121</v>
      </c>
      <c r="CI192">
        <v>110</v>
      </c>
      <c r="CJ192">
        <v>103</v>
      </c>
      <c r="CK192">
        <v>99</v>
      </c>
      <c r="CL192">
        <v>100</v>
      </c>
      <c r="CM192">
        <v>104</v>
      </c>
      <c r="CN192">
        <v>111</v>
      </c>
      <c r="CO192">
        <v>123</v>
      </c>
      <c r="CP192">
        <v>137</v>
      </c>
      <c r="CQ192">
        <v>154</v>
      </c>
      <c r="CR192">
        <v>174</v>
      </c>
      <c r="CS192">
        <v>196</v>
      </c>
      <c r="CT192">
        <v>219</v>
      </c>
      <c r="CU192">
        <v>244</v>
      </c>
      <c r="CV192">
        <v>269</v>
      </c>
      <c r="CW192">
        <v>294</v>
      </c>
      <c r="CX192">
        <v>319</v>
      </c>
      <c r="CY192">
        <v>343</v>
      </c>
      <c r="CZ192">
        <v>366</v>
      </c>
      <c r="DA192">
        <v>388</v>
      </c>
      <c r="DB192">
        <v>409</v>
      </c>
      <c r="DC192">
        <v>428</v>
      </c>
      <c r="DD192">
        <v>447</v>
      </c>
      <c r="DE192">
        <v>463</v>
      </c>
      <c r="DF192">
        <v>479</v>
      </c>
      <c r="DG192">
        <v>493</v>
      </c>
      <c r="DH192">
        <v>506</v>
      </c>
      <c r="DI192">
        <v>518</v>
      </c>
      <c r="DJ192">
        <v>528</v>
      </c>
      <c r="DK192">
        <v>538</v>
      </c>
      <c r="DL192">
        <v>546</v>
      </c>
      <c r="DM192">
        <v>553</v>
      </c>
      <c r="DN192">
        <v>559</v>
      </c>
      <c r="DO192">
        <v>564</v>
      </c>
      <c r="DP192">
        <v>568</v>
      </c>
      <c r="DQ192">
        <v>571</v>
      </c>
      <c r="DR192">
        <v>574</v>
      </c>
      <c r="DS192">
        <v>575</v>
      </c>
      <c r="DT192">
        <v>576</v>
      </c>
      <c r="DU192">
        <v>577</v>
      </c>
      <c r="DV192">
        <v>576</v>
      </c>
      <c r="DW192">
        <v>575</v>
      </c>
      <c r="DX192">
        <v>574</v>
      </c>
      <c r="DY192">
        <v>572</v>
      </c>
      <c r="DZ192">
        <v>570</v>
      </c>
      <c r="EA192">
        <v>567</v>
      </c>
      <c r="EB192">
        <v>563</v>
      </c>
      <c r="EC192">
        <v>559</v>
      </c>
      <c r="ED192">
        <v>554</v>
      </c>
      <c r="EE192">
        <v>548</v>
      </c>
      <c r="EF192">
        <v>541</v>
      </c>
      <c r="EG192">
        <v>534</v>
      </c>
      <c r="EH192">
        <v>525</v>
      </c>
      <c r="EI192">
        <v>515</v>
      </c>
      <c r="EJ192">
        <v>505</v>
      </c>
      <c r="EK192">
        <v>493</v>
      </c>
      <c r="EL192">
        <v>480</v>
      </c>
      <c r="EM192">
        <v>466</v>
      </c>
      <c r="EN192">
        <v>451</v>
      </c>
      <c r="EO192">
        <v>434</v>
      </c>
      <c r="EP192">
        <v>417</v>
      </c>
      <c r="ER192" s="4">
        <f>PM!K189</f>
        <v>0.28819444111111109</v>
      </c>
      <c r="ES192" s="3">
        <f>MATCH(PM!K189,Annuaire!$B$3:$EP$3)</f>
        <v>42</v>
      </c>
      <c r="ET192">
        <f t="shared" ca="1" si="30"/>
        <v>0.28472204444444432</v>
      </c>
      <c r="EU192">
        <f t="shared" ca="1" si="31"/>
        <v>0.29166648444444432</v>
      </c>
      <c r="EV192">
        <f t="shared" ca="1" si="32"/>
        <v>573</v>
      </c>
      <c r="EW192">
        <f t="shared" ca="1" si="33"/>
        <v>578</v>
      </c>
      <c r="EY192" s="5">
        <f ca="1">(((PM!K189-Annuaire!ET192)*(Annuaire!EW192-Annuaire!EV192))/(Annuaire!EU192-Annuaire!ET192))+Annuaire!EV192</f>
        <v>575.50012720008147</v>
      </c>
      <c r="FA192" s="6">
        <f>PM!N189</f>
        <v>0.81249999966666664</v>
      </c>
      <c r="FB192">
        <f>MATCH(PM!N189,Annuaire!$B$3:$EP$3)</f>
        <v>118</v>
      </c>
      <c r="FC192">
        <f t="shared" ca="1" si="34"/>
        <v>0.81249948444444653</v>
      </c>
      <c r="FD192">
        <f t="shared" ca="1" si="35"/>
        <v>0.81944392444444658</v>
      </c>
      <c r="FE192">
        <f t="shared" ca="1" si="36"/>
        <v>564</v>
      </c>
      <c r="FF192">
        <f t="shared" ca="1" si="37"/>
        <v>568</v>
      </c>
      <c r="FH192" s="8">
        <f ca="1">(((PM!N189-Annuaire!FC192)*(Annuaire!FF192-Annuaire!FE192))/(Annuaire!FD192-Annuaire!FC192))+Annuaire!FE192</f>
        <v>564.00029676818872</v>
      </c>
    </row>
    <row r="193" spans="1:164" x14ac:dyDescent="0.25">
      <c r="A193" s="1">
        <v>42280</v>
      </c>
      <c r="B193">
        <v>417</v>
      </c>
      <c r="C193">
        <v>401</v>
      </c>
      <c r="D193">
        <v>382</v>
      </c>
      <c r="E193">
        <v>363</v>
      </c>
      <c r="F193">
        <v>342</v>
      </c>
      <c r="G193">
        <v>322</v>
      </c>
      <c r="H193">
        <v>301</v>
      </c>
      <c r="I193">
        <v>280</v>
      </c>
      <c r="J193">
        <v>259</v>
      </c>
      <c r="K193">
        <v>238</v>
      </c>
      <c r="L193">
        <v>218</v>
      </c>
      <c r="M193">
        <v>200</v>
      </c>
      <c r="N193">
        <v>183</v>
      </c>
      <c r="O193">
        <v>168</v>
      </c>
      <c r="P193">
        <v>155</v>
      </c>
      <c r="Q193">
        <v>144</v>
      </c>
      <c r="R193">
        <v>137</v>
      </c>
      <c r="S193">
        <v>133</v>
      </c>
      <c r="T193">
        <v>132</v>
      </c>
      <c r="U193">
        <v>134</v>
      </c>
      <c r="V193">
        <v>140</v>
      </c>
      <c r="W193">
        <v>149</v>
      </c>
      <c r="X193">
        <v>162</v>
      </c>
      <c r="Y193">
        <v>177</v>
      </c>
      <c r="Z193">
        <v>195</v>
      </c>
      <c r="AA193">
        <v>215</v>
      </c>
      <c r="AB193">
        <v>237</v>
      </c>
      <c r="AC193">
        <v>260</v>
      </c>
      <c r="AD193">
        <v>283</v>
      </c>
      <c r="AE193">
        <v>307</v>
      </c>
      <c r="AF193">
        <v>331</v>
      </c>
      <c r="AG193">
        <v>355</v>
      </c>
      <c r="AH193">
        <v>377</v>
      </c>
      <c r="AI193">
        <v>399</v>
      </c>
      <c r="AJ193">
        <v>419</v>
      </c>
      <c r="AK193">
        <v>437</v>
      </c>
      <c r="AL193">
        <v>454</v>
      </c>
      <c r="AM193">
        <v>470</v>
      </c>
      <c r="AN193">
        <v>484</v>
      </c>
      <c r="AO193">
        <v>496</v>
      </c>
      <c r="AP193">
        <v>506</v>
      </c>
      <c r="AQ193">
        <v>516</v>
      </c>
      <c r="AR193">
        <v>524</v>
      </c>
      <c r="AS193">
        <v>530</v>
      </c>
      <c r="AT193">
        <v>536</v>
      </c>
      <c r="AU193">
        <v>540</v>
      </c>
      <c r="AV193">
        <v>544</v>
      </c>
      <c r="AW193">
        <v>547</v>
      </c>
      <c r="AX193">
        <v>548</v>
      </c>
      <c r="AY193">
        <v>550</v>
      </c>
      <c r="AZ193">
        <v>550</v>
      </c>
      <c r="BA193">
        <v>550</v>
      </c>
      <c r="BB193">
        <v>550</v>
      </c>
      <c r="BC193">
        <v>549</v>
      </c>
      <c r="BD193">
        <v>548</v>
      </c>
      <c r="BE193">
        <v>547</v>
      </c>
      <c r="BF193">
        <v>545</v>
      </c>
      <c r="BG193">
        <v>544</v>
      </c>
      <c r="BH193">
        <v>542</v>
      </c>
      <c r="BI193">
        <v>539</v>
      </c>
      <c r="BJ193">
        <v>537</v>
      </c>
      <c r="BK193">
        <v>534</v>
      </c>
      <c r="BL193">
        <v>531</v>
      </c>
      <c r="BM193">
        <v>528</v>
      </c>
      <c r="BN193">
        <v>523</v>
      </c>
      <c r="BO193">
        <v>518</v>
      </c>
      <c r="BP193">
        <v>513</v>
      </c>
      <c r="BQ193">
        <v>506</v>
      </c>
      <c r="BR193">
        <v>498</v>
      </c>
      <c r="BS193">
        <v>490</v>
      </c>
      <c r="BT193">
        <v>480</v>
      </c>
      <c r="BU193">
        <v>469</v>
      </c>
      <c r="BV193">
        <v>457</v>
      </c>
      <c r="BW193">
        <v>444</v>
      </c>
      <c r="BX193">
        <v>430</v>
      </c>
      <c r="BY193">
        <v>415</v>
      </c>
      <c r="BZ193">
        <v>399</v>
      </c>
      <c r="CA193">
        <v>382</v>
      </c>
      <c r="CB193">
        <v>364</v>
      </c>
      <c r="CC193">
        <v>345</v>
      </c>
      <c r="CD193">
        <v>325</v>
      </c>
      <c r="CE193">
        <v>305</v>
      </c>
      <c r="CF193">
        <v>285</v>
      </c>
      <c r="CG193">
        <v>265</v>
      </c>
      <c r="CH193">
        <v>246</v>
      </c>
      <c r="CI193">
        <v>227</v>
      </c>
      <c r="CJ193">
        <v>209</v>
      </c>
      <c r="CK193">
        <v>193</v>
      </c>
      <c r="CL193">
        <v>179</v>
      </c>
      <c r="CM193">
        <v>167</v>
      </c>
      <c r="CN193">
        <v>158</v>
      </c>
      <c r="CO193">
        <v>152</v>
      </c>
      <c r="CP193">
        <v>148</v>
      </c>
      <c r="CQ193">
        <v>148</v>
      </c>
      <c r="CR193">
        <v>152</v>
      </c>
      <c r="CS193">
        <v>158</v>
      </c>
      <c r="CT193">
        <v>167</v>
      </c>
      <c r="CU193">
        <v>180</v>
      </c>
      <c r="CV193">
        <v>195</v>
      </c>
      <c r="CW193">
        <v>212</v>
      </c>
      <c r="CX193">
        <v>230</v>
      </c>
      <c r="CY193">
        <v>250</v>
      </c>
      <c r="CZ193">
        <v>271</v>
      </c>
      <c r="DA193">
        <v>292</v>
      </c>
      <c r="DB193">
        <v>313</v>
      </c>
      <c r="DC193">
        <v>334</v>
      </c>
      <c r="DD193">
        <v>354</v>
      </c>
      <c r="DE193">
        <v>373</v>
      </c>
      <c r="DF193">
        <v>391</v>
      </c>
      <c r="DG193">
        <v>408</v>
      </c>
      <c r="DH193">
        <v>424</v>
      </c>
      <c r="DI193">
        <v>438</v>
      </c>
      <c r="DJ193">
        <v>451</v>
      </c>
      <c r="DK193">
        <v>463</v>
      </c>
      <c r="DL193">
        <v>473</v>
      </c>
      <c r="DM193">
        <v>483</v>
      </c>
      <c r="DN193">
        <v>491</v>
      </c>
      <c r="DO193">
        <v>498</v>
      </c>
      <c r="DP193">
        <v>504</v>
      </c>
      <c r="DQ193">
        <v>509</v>
      </c>
      <c r="DR193">
        <v>513</v>
      </c>
      <c r="DS193">
        <v>517</v>
      </c>
      <c r="DT193">
        <v>520</v>
      </c>
      <c r="DU193">
        <v>522</v>
      </c>
      <c r="DV193">
        <v>524</v>
      </c>
      <c r="DW193">
        <v>525</v>
      </c>
      <c r="DX193">
        <v>526</v>
      </c>
      <c r="DY193">
        <v>526</v>
      </c>
      <c r="DZ193">
        <v>527</v>
      </c>
      <c r="EA193">
        <v>527</v>
      </c>
      <c r="EB193">
        <v>527</v>
      </c>
      <c r="EC193">
        <v>527</v>
      </c>
      <c r="ED193">
        <v>526</v>
      </c>
      <c r="EE193">
        <v>526</v>
      </c>
      <c r="EF193">
        <v>525</v>
      </c>
      <c r="EG193">
        <v>523</v>
      </c>
      <c r="EH193">
        <v>522</v>
      </c>
      <c r="EI193">
        <v>519</v>
      </c>
      <c r="EJ193">
        <v>516</v>
      </c>
      <c r="EK193">
        <v>512</v>
      </c>
      <c r="EL193">
        <v>508</v>
      </c>
      <c r="EM193">
        <v>502</v>
      </c>
      <c r="EN193">
        <v>496</v>
      </c>
      <c r="EO193">
        <v>489</v>
      </c>
      <c r="EP193">
        <v>480</v>
      </c>
      <c r="ER193" s="4">
        <f>PM!K190</f>
        <v>0.3097222188888889</v>
      </c>
      <c r="ES193" s="3">
        <f>MATCH(PM!K190,Annuaire!$B$3:$EP$3)</f>
        <v>45</v>
      </c>
      <c r="ET193">
        <f t="shared" ca="1" si="30"/>
        <v>0.30555536444444431</v>
      </c>
      <c r="EU193">
        <f t="shared" ca="1" si="31"/>
        <v>0.31249980444444431</v>
      </c>
      <c r="EV193">
        <f t="shared" ca="1" si="32"/>
        <v>536</v>
      </c>
      <c r="EW193">
        <f t="shared" ca="1" si="33"/>
        <v>540</v>
      </c>
      <c r="EY193" s="5">
        <f ca="1">(((PM!K190-Annuaire!ET193)*(Annuaire!EW193-Annuaire!EV193))/(Annuaire!EU193-Annuaire!ET193))+Annuaire!EV193</f>
        <v>538.40010969607033</v>
      </c>
      <c r="FA193" s="6">
        <f>PM!N190</f>
        <v>0.85694444411111115</v>
      </c>
      <c r="FB193">
        <f>MATCH(PM!N190,Annuaire!$B$3:$EP$3)</f>
        <v>124</v>
      </c>
      <c r="FC193">
        <f t="shared" ca="1" si="34"/>
        <v>0.85416612444444684</v>
      </c>
      <c r="FD193">
        <f t="shared" ca="1" si="35"/>
        <v>0.86111056444444689</v>
      </c>
      <c r="FE193">
        <f t="shared" ca="1" si="36"/>
        <v>522</v>
      </c>
      <c r="FF193">
        <f t="shared" ca="1" si="37"/>
        <v>524</v>
      </c>
      <c r="FH193" s="8">
        <f ca="1">(((PM!N190-Annuaire!FC193)*(Annuaire!FF193-Annuaire!FE193))/(Annuaire!FD193-Annuaire!FC193))+Annuaire!FE193</f>
        <v>522.80015657609954</v>
      </c>
    </row>
    <row r="194" spans="1:164" x14ac:dyDescent="0.25">
      <c r="A194" s="1">
        <v>42281</v>
      </c>
      <c r="B194">
        <v>480</v>
      </c>
      <c r="C194">
        <v>470</v>
      </c>
      <c r="D194">
        <v>460</v>
      </c>
      <c r="E194">
        <v>448</v>
      </c>
      <c r="F194">
        <v>436</v>
      </c>
      <c r="G194">
        <v>423</v>
      </c>
      <c r="H194">
        <v>409</v>
      </c>
      <c r="I194">
        <v>394</v>
      </c>
      <c r="J194">
        <v>378</v>
      </c>
      <c r="K194">
        <v>361</v>
      </c>
      <c r="L194">
        <v>344</v>
      </c>
      <c r="M194">
        <v>327</v>
      </c>
      <c r="N194">
        <v>309</v>
      </c>
      <c r="O194">
        <v>292</v>
      </c>
      <c r="P194">
        <v>275</v>
      </c>
      <c r="Q194">
        <v>258</v>
      </c>
      <c r="R194">
        <v>242</v>
      </c>
      <c r="S194">
        <v>228</v>
      </c>
      <c r="T194">
        <v>215</v>
      </c>
      <c r="U194">
        <v>204</v>
      </c>
      <c r="V194">
        <v>195</v>
      </c>
      <c r="W194">
        <v>189</v>
      </c>
      <c r="X194">
        <v>185</v>
      </c>
      <c r="Y194">
        <v>184</v>
      </c>
      <c r="Z194">
        <v>185</v>
      </c>
      <c r="AA194">
        <v>190</v>
      </c>
      <c r="AB194">
        <v>197</v>
      </c>
      <c r="AC194">
        <v>207</v>
      </c>
      <c r="AD194">
        <v>219</v>
      </c>
      <c r="AE194">
        <v>234</v>
      </c>
      <c r="AF194">
        <v>251</v>
      </c>
      <c r="AG194">
        <v>268</v>
      </c>
      <c r="AH194">
        <v>287</v>
      </c>
      <c r="AI194">
        <v>307</v>
      </c>
      <c r="AJ194">
        <v>327</v>
      </c>
      <c r="AK194">
        <v>347</v>
      </c>
      <c r="AL194">
        <v>366</v>
      </c>
      <c r="AM194">
        <v>385</v>
      </c>
      <c r="AN194">
        <v>403</v>
      </c>
      <c r="AO194">
        <v>419</v>
      </c>
      <c r="AP194">
        <v>434</v>
      </c>
      <c r="AQ194">
        <v>447</v>
      </c>
      <c r="AR194">
        <v>459</v>
      </c>
      <c r="AS194">
        <v>469</v>
      </c>
      <c r="AT194">
        <v>478</v>
      </c>
      <c r="AU194">
        <v>486</v>
      </c>
      <c r="AV194">
        <v>492</v>
      </c>
      <c r="AW194">
        <v>497</v>
      </c>
      <c r="AX194">
        <v>501</v>
      </c>
      <c r="AY194">
        <v>504</v>
      </c>
      <c r="AZ194">
        <v>506</v>
      </c>
      <c r="BA194">
        <v>508</v>
      </c>
      <c r="BB194">
        <v>509</v>
      </c>
      <c r="BC194">
        <v>509</v>
      </c>
      <c r="BD194">
        <v>510</v>
      </c>
      <c r="BE194">
        <v>509</v>
      </c>
      <c r="BF194">
        <v>509</v>
      </c>
      <c r="BG194">
        <v>509</v>
      </c>
      <c r="BH194">
        <v>508</v>
      </c>
      <c r="BI194">
        <v>508</v>
      </c>
      <c r="BJ194">
        <v>508</v>
      </c>
      <c r="BK194">
        <v>508</v>
      </c>
      <c r="BL194">
        <v>507</v>
      </c>
      <c r="BM194">
        <v>507</v>
      </c>
      <c r="BN194">
        <v>507</v>
      </c>
      <c r="BO194">
        <v>507</v>
      </c>
      <c r="BP194">
        <v>507</v>
      </c>
      <c r="BQ194">
        <v>506</v>
      </c>
      <c r="BR194">
        <v>505</v>
      </c>
      <c r="BS194">
        <v>503</v>
      </c>
      <c r="BT194">
        <v>501</v>
      </c>
      <c r="BU194">
        <v>498</v>
      </c>
      <c r="BV194">
        <v>495</v>
      </c>
      <c r="BW194">
        <v>490</v>
      </c>
      <c r="BX194">
        <v>485</v>
      </c>
      <c r="BY194">
        <v>478</v>
      </c>
      <c r="BZ194">
        <v>471</v>
      </c>
      <c r="CA194">
        <v>462</v>
      </c>
      <c r="CB194">
        <v>452</v>
      </c>
      <c r="CC194">
        <v>442</v>
      </c>
      <c r="CD194">
        <v>430</v>
      </c>
      <c r="CE194">
        <v>417</v>
      </c>
      <c r="CF194">
        <v>403</v>
      </c>
      <c r="CG194">
        <v>388</v>
      </c>
      <c r="CH194">
        <v>373</v>
      </c>
      <c r="CI194">
        <v>356</v>
      </c>
      <c r="CJ194">
        <v>340</v>
      </c>
      <c r="CK194">
        <v>323</v>
      </c>
      <c r="CL194">
        <v>306</v>
      </c>
      <c r="CM194">
        <v>289</v>
      </c>
      <c r="CN194">
        <v>273</v>
      </c>
      <c r="CO194">
        <v>257</v>
      </c>
      <c r="CP194">
        <v>243</v>
      </c>
      <c r="CQ194">
        <v>230</v>
      </c>
      <c r="CR194">
        <v>219</v>
      </c>
      <c r="CS194">
        <v>210</v>
      </c>
      <c r="CT194">
        <v>204</v>
      </c>
      <c r="CU194">
        <v>199</v>
      </c>
      <c r="CV194">
        <v>198</v>
      </c>
      <c r="CW194">
        <v>199</v>
      </c>
      <c r="CX194">
        <v>203</v>
      </c>
      <c r="CY194">
        <v>209</v>
      </c>
      <c r="CZ194">
        <v>218</v>
      </c>
      <c r="DA194">
        <v>228</v>
      </c>
      <c r="DB194">
        <v>241</v>
      </c>
      <c r="DC194">
        <v>255</v>
      </c>
      <c r="DD194">
        <v>271</v>
      </c>
      <c r="DE194">
        <v>287</v>
      </c>
      <c r="DF194">
        <v>303</v>
      </c>
      <c r="DG194">
        <v>320</v>
      </c>
      <c r="DH194">
        <v>336</v>
      </c>
      <c r="DI194">
        <v>352</v>
      </c>
      <c r="DJ194">
        <v>368</v>
      </c>
      <c r="DK194">
        <v>382</v>
      </c>
      <c r="DL194">
        <v>395</v>
      </c>
      <c r="DM194">
        <v>407</v>
      </c>
      <c r="DN194">
        <v>418</v>
      </c>
      <c r="DO194">
        <v>428</v>
      </c>
      <c r="DP194">
        <v>436</v>
      </c>
      <c r="DQ194">
        <v>444</v>
      </c>
      <c r="DR194">
        <v>450</v>
      </c>
      <c r="DS194">
        <v>456</v>
      </c>
      <c r="DT194">
        <v>461</v>
      </c>
      <c r="DU194">
        <v>465</v>
      </c>
      <c r="DV194">
        <v>468</v>
      </c>
      <c r="DW194">
        <v>471</v>
      </c>
      <c r="DX194">
        <v>473</v>
      </c>
      <c r="DY194">
        <v>475</v>
      </c>
      <c r="DZ194">
        <v>477</v>
      </c>
      <c r="EA194">
        <v>479</v>
      </c>
      <c r="EB194">
        <v>480</v>
      </c>
      <c r="EC194">
        <v>481</v>
      </c>
      <c r="ED194">
        <v>483</v>
      </c>
      <c r="EE194">
        <v>484</v>
      </c>
      <c r="EF194">
        <v>486</v>
      </c>
      <c r="EG194">
        <v>487</v>
      </c>
      <c r="EH194">
        <v>488</v>
      </c>
      <c r="EI194">
        <v>490</v>
      </c>
      <c r="EJ194">
        <v>491</v>
      </c>
      <c r="EK194">
        <v>492</v>
      </c>
      <c r="EL194">
        <v>493</v>
      </c>
      <c r="EM194">
        <v>494</v>
      </c>
      <c r="EN194">
        <v>494</v>
      </c>
      <c r="EO194">
        <v>494</v>
      </c>
      <c r="EP194">
        <v>493</v>
      </c>
      <c r="ER194" s="4">
        <f>PM!K191</f>
        <v>0.33402777444444448</v>
      </c>
      <c r="ES194" s="3">
        <f>MATCH(PM!K191,Annuaire!$B$3:$EP$3)</f>
        <v>49</v>
      </c>
      <c r="ET194">
        <f t="shared" ca="1" si="30"/>
        <v>0.3333331244444443</v>
      </c>
      <c r="EU194">
        <f t="shared" ca="1" si="31"/>
        <v>0.34027756444444429</v>
      </c>
      <c r="EV194">
        <f t="shared" ca="1" si="32"/>
        <v>501</v>
      </c>
      <c r="EW194">
        <f t="shared" ca="1" si="33"/>
        <v>504</v>
      </c>
      <c r="EY194" s="5">
        <f ca="1">(((PM!K191-Annuaire!ET194)*(Annuaire!EW194-Annuaire!EV194))/(Annuaire!EU194-Annuaire!ET194))+Annuaire!EV194</f>
        <v>501.30008899205706</v>
      </c>
      <c r="FA194" s="6">
        <f>PM!N191</f>
        <v>0.94374999966666662</v>
      </c>
      <c r="FB194">
        <f>MATCH(PM!N191,Annuaire!$B$3:$EP$3)</f>
        <v>136</v>
      </c>
      <c r="FC194">
        <f t="shared" ca="1" si="34"/>
        <v>0.93749940444444746</v>
      </c>
      <c r="FD194">
        <f t="shared" ca="1" si="35"/>
        <v>0.94444384444444751</v>
      </c>
      <c r="FE194">
        <f t="shared" ca="1" si="36"/>
        <v>487</v>
      </c>
      <c r="FF194">
        <f t="shared" ca="1" si="37"/>
        <v>488</v>
      </c>
      <c r="FH194" s="8">
        <f ca="1">(((PM!N191-Annuaire!FC194)*(Annuaire!FF194-Annuaire!FE194))/(Annuaire!FD194-Annuaire!FC194))+Annuaire!FE194</f>
        <v>487.90008628805475</v>
      </c>
    </row>
    <row r="195" spans="1:164" x14ac:dyDescent="0.25">
      <c r="A195" s="1">
        <v>42282</v>
      </c>
      <c r="B195">
        <v>493</v>
      </c>
      <c r="C195">
        <v>489</v>
      </c>
      <c r="D195">
        <v>486</v>
      </c>
      <c r="E195">
        <v>483</v>
      </c>
      <c r="F195">
        <v>479</v>
      </c>
      <c r="G195">
        <v>474</v>
      </c>
      <c r="H195">
        <v>468</v>
      </c>
      <c r="I195">
        <v>461</v>
      </c>
      <c r="J195">
        <v>453</v>
      </c>
      <c r="K195">
        <v>444</v>
      </c>
      <c r="L195">
        <v>434</v>
      </c>
      <c r="M195">
        <v>423</v>
      </c>
      <c r="N195">
        <v>412</v>
      </c>
      <c r="O195">
        <v>399</v>
      </c>
      <c r="P195">
        <v>386</v>
      </c>
      <c r="Q195">
        <v>372</v>
      </c>
      <c r="R195">
        <v>358</v>
      </c>
      <c r="S195">
        <v>344</v>
      </c>
      <c r="T195">
        <v>329</v>
      </c>
      <c r="U195">
        <v>315</v>
      </c>
      <c r="V195">
        <v>301</v>
      </c>
      <c r="W195">
        <v>288</v>
      </c>
      <c r="X195">
        <v>275</v>
      </c>
      <c r="Y195">
        <v>264</v>
      </c>
      <c r="Z195">
        <v>254</v>
      </c>
      <c r="AA195">
        <v>246</v>
      </c>
      <c r="AB195">
        <v>239</v>
      </c>
      <c r="AC195">
        <v>234</v>
      </c>
      <c r="AD195">
        <v>231</v>
      </c>
      <c r="AE195">
        <v>231</v>
      </c>
      <c r="AF195">
        <v>233</v>
      </c>
      <c r="AG195">
        <v>237</v>
      </c>
      <c r="AH195">
        <v>243</v>
      </c>
      <c r="AI195">
        <v>251</v>
      </c>
      <c r="AJ195">
        <v>261</v>
      </c>
      <c r="AK195">
        <v>273</v>
      </c>
      <c r="AL195">
        <v>286</v>
      </c>
      <c r="AM195">
        <v>300</v>
      </c>
      <c r="AN195">
        <v>315</v>
      </c>
      <c r="AO195">
        <v>330</v>
      </c>
      <c r="AP195">
        <v>346</v>
      </c>
      <c r="AQ195">
        <v>361</v>
      </c>
      <c r="AR195">
        <v>376</v>
      </c>
      <c r="AS195">
        <v>390</v>
      </c>
      <c r="AT195">
        <v>403</v>
      </c>
      <c r="AU195">
        <v>414</v>
      </c>
      <c r="AV195">
        <v>425</v>
      </c>
      <c r="AW195">
        <v>435</v>
      </c>
      <c r="AX195">
        <v>443</v>
      </c>
      <c r="AY195">
        <v>450</v>
      </c>
      <c r="AZ195">
        <v>455</v>
      </c>
      <c r="BA195">
        <v>460</v>
      </c>
      <c r="BB195">
        <v>464</v>
      </c>
      <c r="BC195">
        <v>467</v>
      </c>
      <c r="BD195">
        <v>469</v>
      </c>
      <c r="BE195">
        <v>471</v>
      </c>
      <c r="BF195">
        <v>472</v>
      </c>
      <c r="BG195">
        <v>473</v>
      </c>
      <c r="BH195">
        <v>474</v>
      </c>
      <c r="BI195">
        <v>474</v>
      </c>
      <c r="BJ195">
        <v>475</v>
      </c>
      <c r="BK195">
        <v>475</v>
      </c>
      <c r="BL195">
        <v>476</v>
      </c>
      <c r="BM195">
        <v>477</v>
      </c>
      <c r="BN195">
        <v>478</v>
      </c>
      <c r="BO195">
        <v>480</v>
      </c>
      <c r="BP195">
        <v>481</v>
      </c>
      <c r="BQ195">
        <v>483</v>
      </c>
      <c r="BR195">
        <v>485</v>
      </c>
      <c r="BS195">
        <v>487</v>
      </c>
      <c r="BT195">
        <v>489</v>
      </c>
      <c r="BU195">
        <v>490</v>
      </c>
      <c r="BV195">
        <v>492</v>
      </c>
      <c r="BW195">
        <v>493</v>
      </c>
      <c r="BX195">
        <v>494</v>
      </c>
      <c r="BY195">
        <v>495</v>
      </c>
      <c r="BZ195">
        <v>494</v>
      </c>
      <c r="CA195">
        <v>493</v>
      </c>
      <c r="CB195">
        <v>491</v>
      </c>
      <c r="CC195">
        <v>488</v>
      </c>
      <c r="CD195">
        <v>484</v>
      </c>
      <c r="CE195">
        <v>480</v>
      </c>
      <c r="CF195">
        <v>474</v>
      </c>
      <c r="CG195">
        <v>467</v>
      </c>
      <c r="CH195">
        <v>459</v>
      </c>
      <c r="CI195">
        <v>450</v>
      </c>
      <c r="CJ195">
        <v>440</v>
      </c>
      <c r="CK195">
        <v>429</v>
      </c>
      <c r="CL195">
        <v>417</v>
      </c>
      <c r="CM195">
        <v>404</v>
      </c>
      <c r="CN195">
        <v>391</v>
      </c>
      <c r="CO195">
        <v>377</v>
      </c>
      <c r="CP195">
        <v>363</v>
      </c>
      <c r="CQ195">
        <v>348</v>
      </c>
      <c r="CR195">
        <v>333</v>
      </c>
      <c r="CS195">
        <v>319</v>
      </c>
      <c r="CT195">
        <v>305</v>
      </c>
      <c r="CU195">
        <v>292</v>
      </c>
      <c r="CV195">
        <v>279</v>
      </c>
      <c r="CW195">
        <v>268</v>
      </c>
      <c r="CX195">
        <v>258</v>
      </c>
      <c r="CY195">
        <v>250</v>
      </c>
      <c r="CZ195">
        <v>244</v>
      </c>
      <c r="DA195">
        <v>240</v>
      </c>
      <c r="DB195">
        <v>238</v>
      </c>
      <c r="DC195">
        <v>238</v>
      </c>
      <c r="DD195">
        <v>240</v>
      </c>
      <c r="DE195">
        <v>244</v>
      </c>
      <c r="DF195">
        <v>250</v>
      </c>
      <c r="DG195">
        <v>257</v>
      </c>
      <c r="DH195">
        <v>267</v>
      </c>
      <c r="DI195">
        <v>277</v>
      </c>
      <c r="DJ195">
        <v>288</v>
      </c>
      <c r="DK195">
        <v>300</v>
      </c>
      <c r="DL195">
        <v>312</v>
      </c>
      <c r="DM195">
        <v>324</v>
      </c>
      <c r="DN195">
        <v>336</v>
      </c>
      <c r="DO195">
        <v>348</v>
      </c>
      <c r="DP195">
        <v>359</v>
      </c>
      <c r="DQ195">
        <v>369</v>
      </c>
      <c r="DR195">
        <v>379</v>
      </c>
      <c r="DS195">
        <v>387</v>
      </c>
      <c r="DT195">
        <v>395</v>
      </c>
      <c r="DU195">
        <v>402</v>
      </c>
      <c r="DV195">
        <v>409</v>
      </c>
      <c r="DW195">
        <v>414</v>
      </c>
      <c r="DX195">
        <v>419</v>
      </c>
      <c r="DY195">
        <v>423</v>
      </c>
      <c r="DZ195">
        <v>427</v>
      </c>
      <c r="EA195">
        <v>431</v>
      </c>
      <c r="EB195">
        <v>434</v>
      </c>
      <c r="EC195">
        <v>437</v>
      </c>
      <c r="ED195">
        <v>439</v>
      </c>
      <c r="EE195">
        <v>442</v>
      </c>
      <c r="EF195">
        <v>444</v>
      </c>
      <c r="EG195">
        <v>447</v>
      </c>
      <c r="EH195">
        <v>450</v>
      </c>
      <c r="EI195">
        <v>453</v>
      </c>
      <c r="EJ195">
        <v>456</v>
      </c>
      <c r="EK195">
        <v>459</v>
      </c>
      <c r="EL195">
        <v>462</v>
      </c>
      <c r="EM195">
        <v>465</v>
      </c>
      <c r="EN195">
        <v>469</v>
      </c>
      <c r="EO195">
        <v>472</v>
      </c>
      <c r="EP195">
        <v>475</v>
      </c>
      <c r="ER195" s="4">
        <f>PM!K192</f>
        <v>0.47916666333333335</v>
      </c>
      <c r="ES195" s="3">
        <f>MATCH(PM!K192,Annuaire!$B$3:$EP$3)</f>
        <v>70</v>
      </c>
      <c r="ET195">
        <f t="shared" ca="1" si="30"/>
        <v>0.47916636444444421</v>
      </c>
      <c r="EU195">
        <f t="shared" ca="1" si="31"/>
        <v>0.48611080444444421</v>
      </c>
      <c r="EV195">
        <f t="shared" ca="1" si="32"/>
        <v>487</v>
      </c>
      <c r="EW195">
        <f t="shared" ca="1" si="33"/>
        <v>489</v>
      </c>
      <c r="EY195" s="5">
        <f ca="1">(((PM!K192-Annuaire!ET195)*(Annuaire!EW195-Annuaire!EV195))/(Annuaire!EU195-Annuaire!ET195))+Annuaire!EV195</f>
        <v>487.00008608005515</v>
      </c>
      <c r="FA195" s="6">
        <f>PM!N192</f>
        <v>0.47916666633333338</v>
      </c>
      <c r="FB195">
        <f>MATCH(PM!N192,Annuaire!$B$3:$EP$3)</f>
        <v>70</v>
      </c>
      <c r="FC195">
        <f t="shared" ca="1" si="34"/>
        <v>0.47916636444444421</v>
      </c>
      <c r="FD195">
        <f t="shared" ca="1" si="35"/>
        <v>0.48611080444444421</v>
      </c>
      <c r="FE195">
        <f t="shared" ca="1" si="36"/>
        <v>487</v>
      </c>
      <c r="FF195">
        <f t="shared" ca="1" si="37"/>
        <v>489</v>
      </c>
      <c r="FH195" s="8">
        <f ca="1">(((PM!N192-Annuaire!FC195)*(Annuaire!FF195-Annuaire!FE195))/(Annuaire!FD195-Annuaire!FC195))+Annuaire!FE195</f>
        <v>487.00008694405574</v>
      </c>
    </row>
    <row r="196" spans="1:164" x14ac:dyDescent="0.25">
      <c r="A196" s="1">
        <v>42283</v>
      </c>
      <c r="B196">
        <v>475</v>
      </c>
      <c r="C196">
        <v>476</v>
      </c>
      <c r="D196">
        <v>478</v>
      </c>
      <c r="E196">
        <v>481</v>
      </c>
      <c r="F196">
        <v>482</v>
      </c>
      <c r="G196">
        <v>484</v>
      </c>
      <c r="H196">
        <v>484</v>
      </c>
      <c r="I196">
        <v>484</v>
      </c>
      <c r="J196">
        <v>483</v>
      </c>
      <c r="K196">
        <v>482</v>
      </c>
      <c r="L196">
        <v>479</v>
      </c>
      <c r="M196">
        <v>475</v>
      </c>
      <c r="N196">
        <v>471</v>
      </c>
      <c r="O196">
        <v>465</v>
      </c>
      <c r="P196">
        <v>459</v>
      </c>
      <c r="Q196">
        <v>451</v>
      </c>
      <c r="R196">
        <v>443</v>
      </c>
      <c r="S196">
        <v>434</v>
      </c>
      <c r="T196">
        <v>424</v>
      </c>
      <c r="U196">
        <v>413</v>
      </c>
      <c r="V196">
        <v>402</v>
      </c>
      <c r="W196">
        <v>390</v>
      </c>
      <c r="X196">
        <v>378</v>
      </c>
      <c r="Y196">
        <v>366</v>
      </c>
      <c r="Z196">
        <v>353</v>
      </c>
      <c r="AA196">
        <v>341</v>
      </c>
      <c r="AB196">
        <v>329</v>
      </c>
      <c r="AC196">
        <v>317</v>
      </c>
      <c r="AD196">
        <v>306</v>
      </c>
      <c r="AE196">
        <v>296</v>
      </c>
      <c r="AF196">
        <v>287</v>
      </c>
      <c r="AG196">
        <v>279</v>
      </c>
      <c r="AH196">
        <v>272</v>
      </c>
      <c r="AI196">
        <v>267</v>
      </c>
      <c r="AJ196">
        <v>264</v>
      </c>
      <c r="AK196">
        <v>262</v>
      </c>
      <c r="AL196">
        <v>262</v>
      </c>
      <c r="AM196">
        <v>264</v>
      </c>
      <c r="AN196">
        <v>267</v>
      </c>
      <c r="AO196">
        <v>272</v>
      </c>
      <c r="AP196">
        <v>279</v>
      </c>
      <c r="AQ196">
        <v>287</v>
      </c>
      <c r="AR196">
        <v>296</v>
      </c>
      <c r="AS196">
        <v>306</v>
      </c>
      <c r="AT196">
        <v>317</v>
      </c>
      <c r="AU196">
        <v>328</v>
      </c>
      <c r="AV196">
        <v>339</v>
      </c>
      <c r="AW196">
        <v>351</v>
      </c>
      <c r="AX196">
        <v>362</v>
      </c>
      <c r="AY196">
        <v>372</v>
      </c>
      <c r="AZ196">
        <v>382</v>
      </c>
      <c r="BA196">
        <v>392</v>
      </c>
      <c r="BB196">
        <v>400</v>
      </c>
      <c r="BC196">
        <v>408</v>
      </c>
      <c r="BD196">
        <v>415</v>
      </c>
      <c r="BE196">
        <v>421</v>
      </c>
      <c r="BF196">
        <v>426</v>
      </c>
      <c r="BG196">
        <v>430</v>
      </c>
      <c r="BH196">
        <v>434</v>
      </c>
      <c r="BI196">
        <v>437</v>
      </c>
      <c r="BJ196">
        <v>440</v>
      </c>
      <c r="BK196">
        <v>443</v>
      </c>
      <c r="BL196">
        <v>445</v>
      </c>
      <c r="BM196">
        <v>448</v>
      </c>
      <c r="BN196">
        <v>450</v>
      </c>
      <c r="BO196">
        <v>452</v>
      </c>
      <c r="BP196">
        <v>454</v>
      </c>
      <c r="BQ196">
        <v>457</v>
      </c>
      <c r="BR196">
        <v>460</v>
      </c>
      <c r="BS196">
        <v>463</v>
      </c>
      <c r="BT196">
        <v>466</v>
      </c>
      <c r="BU196">
        <v>469</v>
      </c>
      <c r="BV196">
        <v>473</v>
      </c>
      <c r="BW196">
        <v>476</v>
      </c>
      <c r="BX196">
        <v>480</v>
      </c>
      <c r="BY196">
        <v>484</v>
      </c>
      <c r="BZ196">
        <v>487</v>
      </c>
      <c r="CA196">
        <v>491</v>
      </c>
      <c r="CB196">
        <v>494</v>
      </c>
      <c r="CC196">
        <v>496</v>
      </c>
      <c r="CD196">
        <v>499</v>
      </c>
      <c r="CE196">
        <v>500</v>
      </c>
      <c r="CF196">
        <v>501</v>
      </c>
      <c r="CG196">
        <v>501</v>
      </c>
      <c r="CH196">
        <v>500</v>
      </c>
      <c r="CI196">
        <v>498</v>
      </c>
      <c r="CJ196">
        <v>495</v>
      </c>
      <c r="CK196">
        <v>491</v>
      </c>
      <c r="CL196">
        <v>486</v>
      </c>
      <c r="CM196">
        <v>479</v>
      </c>
      <c r="CN196">
        <v>472</v>
      </c>
      <c r="CO196">
        <v>464</v>
      </c>
      <c r="CP196">
        <v>455</v>
      </c>
      <c r="CQ196">
        <v>445</v>
      </c>
      <c r="CR196">
        <v>435</v>
      </c>
      <c r="CS196">
        <v>423</v>
      </c>
      <c r="CT196">
        <v>411</v>
      </c>
      <c r="CU196">
        <v>398</v>
      </c>
      <c r="CV196">
        <v>385</v>
      </c>
      <c r="CW196">
        <v>371</v>
      </c>
      <c r="CX196">
        <v>358</v>
      </c>
      <c r="CY196">
        <v>344</v>
      </c>
      <c r="CZ196">
        <v>331</v>
      </c>
      <c r="DA196">
        <v>318</v>
      </c>
      <c r="DB196">
        <v>306</v>
      </c>
      <c r="DC196">
        <v>294</v>
      </c>
      <c r="DD196">
        <v>284</v>
      </c>
      <c r="DE196">
        <v>275</v>
      </c>
      <c r="DF196">
        <v>268</v>
      </c>
      <c r="DG196">
        <v>262</v>
      </c>
      <c r="DH196">
        <v>258</v>
      </c>
      <c r="DI196">
        <v>255</v>
      </c>
      <c r="DJ196">
        <v>255</v>
      </c>
      <c r="DK196">
        <v>256</v>
      </c>
      <c r="DL196">
        <v>258</v>
      </c>
      <c r="DM196">
        <v>262</v>
      </c>
      <c r="DN196">
        <v>268</v>
      </c>
      <c r="DO196">
        <v>274</v>
      </c>
      <c r="DP196">
        <v>281</v>
      </c>
      <c r="DQ196">
        <v>290</v>
      </c>
      <c r="DR196">
        <v>298</v>
      </c>
      <c r="DS196">
        <v>307</v>
      </c>
      <c r="DT196">
        <v>316</v>
      </c>
      <c r="DU196">
        <v>325</v>
      </c>
      <c r="DV196">
        <v>334</v>
      </c>
      <c r="DW196">
        <v>343</v>
      </c>
      <c r="DX196">
        <v>351</v>
      </c>
      <c r="DY196">
        <v>359</v>
      </c>
      <c r="DZ196">
        <v>367</v>
      </c>
      <c r="EA196">
        <v>374</v>
      </c>
      <c r="EB196">
        <v>380</v>
      </c>
      <c r="EC196">
        <v>387</v>
      </c>
      <c r="ED196">
        <v>392</v>
      </c>
      <c r="EE196">
        <v>398</v>
      </c>
      <c r="EF196">
        <v>403</v>
      </c>
      <c r="EG196">
        <v>408</v>
      </c>
      <c r="EH196">
        <v>412</v>
      </c>
      <c r="EI196">
        <v>417</v>
      </c>
      <c r="EJ196">
        <v>422</v>
      </c>
      <c r="EK196">
        <v>426</v>
      </c>
      <c r="EL196">
        <v>431</v>
      </c>
      <c r="EM196">
        <v>435</v>
      </c>
      <c r="EN196">
        <v>440</v>
      </c>
      <c r="EO196">
        <v>445</v>
      </c>
      <c r="EP196">
        <v>450</v>
      </c>
      <c r="ER196" s="4">
        <f>PM!K193</f>
        <v>2.7777744444444433E-3</v>
      </c>
      <c r="ES196" s="3">
        <f>MATCH(PM!K193,Annuaire!$B$3:$EP$3)</f>
        <v>1</v>
      </c>
      <c r="ET196">
        <f t="shared" ca="1" si="30"/>
        <v>0</v>
      </c>
      <c r="EU196">
        <f t="shared" ca="1" si="31"/>
        <v>6.9444444444444441E-3</v>
      </c>
      <c r="EV196">
        <f t="shared" ca="1" si="32"/>
        <v>475</v>
      </c>
      <c r="EW196">
        <f t="shared" ca="1" si="33"/>
        <v>476</v>
      </c>
      <c r="EY196" s="5">
        <f ca="1">(((PM!K193-Annuaire!ET196)*(Annuaire!EW196-Annuaire!EV196))/(Annuaire!EU196-Annuaire!ET196))+Annuaire!EV196</f>
        <v>475.39999951999999</v>
      </c>
      <c r="FA196" s="6">
        <f>PM!N193</f>
        <v>0.52986111077777776</v>
      </c>
      <c r="FB196">
        <f>MATCH(PM!N193,Annuaire!$B$3:$EP$3)</f>
        <v>77</v>
      </c>
      <c r="FC196">
        <f t="shared" ca="1" si="34"/>
        <v>0.52777744444444441</v>
      </c>
      <c r="FD196">
        <f t="shared" ca="1" si="35"/>
        <v>0.53472188444444446</v>
      </c>
      <c r="FE196">
        <f t="shared" ca="1" si="36"/>
        <v>487</v>
      </c>
      <c r="FF196">
        <f t="shared" ca="1" si="37"/>
        <v>491</v>
      </c>
      <c r="FH196" s="8">
        <f ca="1">(((PM!N193-Annuaire!FC196)*(Annuaire!FF196-Annuaire!FE196))/(Annuaire!FD196-Annuaire!FC196))+Annuaire!FE196</f>
        <v>488.20019257612324</v>
      </c>
    </row>
    <row r="197" spans="1:164" x14ac:dyDescent="0.25">
      <c r="A197" s="1">
        <v>42284</v>
      </c>
      <c r="B197">
        <v>450</v>
      </c>
      <c r="C197">
        <v>454</v>
      </c>
      <c r="D197">
        <v>459</v>
      </c>
      <c r="E197">
        <v>464</v>
      </c>
      <c r="F197">
        <v>468</v>
      </c>
      <c r="G197">
        <v>473</v>
      </c>
      <c r="H197">
        <v>477</v>
      </c>
      <c r="I197">
        <v>481</v>
      </c>
      <c r="J197">
        <v>485</v>
      </c>
      <c r="K197">
        <v>488</v>
      </c>
      <c r="L197">
        <v>490</v>
      </c>
      <c r="M197">
        <v>492</v>
      </c>
      <c r="N197">
        <v>494</v>
      </c>
      <c r="O197">
        <v>494</v>
      </c>
      <c r="P197">
        <v>494</v>
      </c>
      <c r="Q197">
        <v>492</v>
      </c>
      <c r="R197">
        <v>490</v>
      </c>
      <c r="S197">
        <v>487</v>
      </c>
      <c r="T197">
        <v>483</v>
      </c>
      <c r="U197">
        <v>477</v>
      </c>
      <c r="V197">
        <v>471</v>
      </c>
      <c r="W197">
        <v>464</v>
      </c>
      <c r="X197">
        <v>456</v>
      </c>
      <c r="Y197">
        <v>447</v>
      </c>
      <c r="Z197">
        <v>438</v>
      </c>
      <c r="AA197">
        <v>428</v>
      </c>
      <c r="AB197">
        <v>417</v>
      </c>
      <c r="AC197">
        <v>406</v>
      </c>
      <c r="AD197">
        <v>394</v>
      </c>
      <c r="AE197">
        <v>383</v>
      </c>
      <c r="AF197">
        <v>371</v>
      </c>
      <c r="AG197">
        <v>359</v>
      </c>
      <c r="AH197">
        <v>347</v>
      </c>
      <c r="AI197">
        <v>335</v>
      </c>
      <c r="AJ197">
        <v>324</v>
      </c>
      <c r="AK197">
        <v>314</v>
      </c>
      <c r="AL197">
        <v>304</v>
      </c>
      <c r="AM197">
        <v>295</v>
      </c>
      <c r="AN197">
        <v>287</v>
      </c>
      <c r="AO197">
        <v>280</v>
      </c>
      <c r="AP197">
        <v>275</v>
      </c>
      <c r="AQ197">
        <v>270</v>
      </c>
      <c r="AR197">
        <v>268</v>
      </c>
      <c r="AS197">
        <v>267</v>
      </c>
      <c r="AT197">
        <v>267</v>
      </c>
      <c r="AU197">
        <v>269</v>
      </c>
      <c r="AV197">
        <v>272</v>
      </c>
      <c r="AW197">
        <v>277</v>
      </c>
      <c r="AX197">
        <v>283</v>
      </c>
      <c r="AY197">
        <v>290</v>
      </c>
      <c r="AZ197">
        <v>298</v>
      </c>
      <c r="BA197">
        <v>306</v>
      </c>
      <c r="BB197">
        <v>316</v>
      </c>
      <c r="BC197">
        <v>325</v>
      </c>
      <c r="BD197">
        <v>335</v>
      </c>
      <c r="BE197">
        <v>345</v>
      </c>
      <c r="BF197">
        <v>354</v>
      </c>
      <c r="BG197">
        <v>363</v>
      </c>
      <c r="BH197">
        <v>372</v>
      </c>
      <c r="BI197">
        <v>381</v>
      </c>
      <c r="BJ197">
        <v>389</v>
      </c>
      <c r="BK197">
        <v>396</v>
      </c>
      <c r="BL197">
        <v>403</v>
      </c>
      <c r="BM197">
        <v>409</v>
      </c>
      <c r="BN197">
        <v>415</v>
      </c>
      <c r="BO197">
        <v>420</v>
      </c>
      <c r="BP197">
        <v>425</v>
      </c>
      <c r="BQ197">
        <v>430</v>
      </c>
      <c r="BR197">
        <v>435</v>
      </c>
      <c r="BS197">
        <v>439</v>
      </c>
      <c r="BT197">
        <v>444</v>
      </c>
      <c r="BU197">
        <v>448</v>
      </c>
      <c r="BV197">
        <v>453</v>
      </c>
      <c r="BW197">
        <v>457</v>
      </c>
      <c r="BX197">
        <v>462</v>
      </c>
      <c r="BY197">
        <v>467</v>
      </c>
      <c r="BZ197">
        <v>472</v>
      </c>
      <c r="CA197">
        <v>477</v>
      </c>
      <c r="CB197">
        <v>482</v>
      </c>
      <c r="CC197">
        <v>487</v>
      </c>
      <c r="CD197">
        <v>492</v>
      </c>
      <c r="CE197">
        <v>497</v>
      </c>
      <c r="CF197">
        <v>501</v>
      </c>
      <c r="CG197">
        <v>505</v>
      </c>
      <c r="CH197">
        <v>509</v>
      </c>
      <c r="CI197">
        <v>512</v>
      </c>
      <c r="CJ197">
        <v>514</v>
      </c>
      <c r="CK197">
        <v>516</v>
      </c>
      <c r="CL197">
        <v>516</v>
      </c>
      <c r="CM197">
        <v>516</v>
      </c>
      <c r="CN197">
        <v>515</v>
      </c>
      <c r="CO197">
        <v>513</v>
      </c>
      <c r="CP197">
        <v>510</v>
      </c>
      <c r="CQ197">
        <v>505</v>
      </c>
      <c r="CR197">
        <v>500</v>
      </c>
      <c r="CS197">
        <v>493</v>
      </c>
      <c r="CT197">
        <v>486</v>
      </c>
      <c r="CU197">
        <v>478</v>
      </c>
      <c r="CV197">
        <v>468</v>
      </c>
      <c r="CW197">
        <v>458</v>
      </c>
      <c r="CX197">
        <v>447</v>
      </c>
      <c r="CY197">
        <v>435</v>
      </c>
      <c r="CZ197">
        <v>423</v>
      </c>
      <c r="DA197">
        <v>410</v>
      </c>
      <c r="DB197">
        <v>396</v>
      </c>
      <c r="DC197">
        <v>383</v>
      </c>
      <c r="DD197">
        <v>369</v>
      </c>
      <c r="DE197">
        <v>355</v>
      </c>
      <c r="DF197">
        <v>341</v>
      </c>
      <c r="DG197">
        <v>327</v>
      </c>
      <c r="DH197">
        <v>314</v>
      </c>
      <c r="DI197">
        <v>301</v>
      </c>
      <c r="DJ197">
        <v>290</v>
      </c>
      <c r="DK197">
        <v>279</v>
      </c>
      <c r="DL197">
        <v>270</v>
      </c>
      <c r="DM197">
        <v>262</v>
      </c>
      <c r="DN197">
        <v>255</v>
      </c>
      <c r="DO197">
        <v>250</v>
      </c>
      <c r="DP197">
        <v>246</v>
      </c>
      <c r="DQ197">
        <v>245</v>
      </c>
      <c r="DR197">
        <v>244</v>
      </c>
      <c r="DS197">
        <v>246</v>
      </c>
      <c r="DT197">
        <v>248</v>
      </c>
      <c r="DU197">
        <v>253</v>
      </c>
      <c r="DV197">
        <v>258</v>
      </c>
      <c r="DW197">
        <v>265</v>
      </c>
      <c r="DX197">
        <v>272</v>
      </c>
      <c r="DY197">
        <v>280</v>
      </c>
      <c r="DZ197">
        <v>289</v>
      </c>
      <c r="EA197">
        <v>298</v>
      </c>
      <c r="EB197">
        <v>308</v>
      </c>
      <c r="EC197">
        <v>318</v>
      </c>
      <c r="ED197">
        <v>327</v>
      </c>
      <c r="EE197">
        <v>337</v>
      </c>
      <c r="EF197">
        <v>346</v>
      </c>
      <c r="EG197">
        <v>355</v>
      </c>
      <c r="EH197">
        <v>364</v>
      </c>
      <c r="EI197">
        <v>373</v>
      </c>
      <c r="EJ197">
        <v>381</v>
      </c>
      <c r="EK197">
        <v>389</v>
      </c>
      <c r="EL197">
        <v>397</v>
      </c>
      <c r="EM197">
        <v>404</v>
      </c>
      <c r="EN197">
        <v>411</v>
      </c>
      <c r="EO197">
        <v>418</v>
      </c>
      <c r="EP197">
        <v>425</v>
      </c>
      <c r="ER197" s="4">
        <f>PM!K194</f>
        <v>4.8611107777777773E-2</v>
      </c>
      <c r="ES197" s="3">
        <f>MATCH(PM!K194,Annuaire!$B$3:$EP$3)</f>
        <v>8</v>
      </c>
      <c r="ET197">
        <f t="shared" ca="1" si="30"/>
        <v>4.8611084444444438E-2</v>
      </c>
      <c r="EU197">
        <f t="shared" ca="1" si="31"/>
        <v>5.5555524444444435E-2</v>
      </c>
      <c r="EV197">
        <f t="shared" ca="1" si="32"/>
        <v>481</v>
      </c>
      <c r="EW197">
        <f t="shared" ca="1" si="33"/>
        <v>485</v>
      </c>
      <c r="EY197" s="5">
        <f ca="1">(((PM!K194-Annuaire!ET197)*(Annuaire!EW197-Annuaire!EV197))/(Annuaire!EU197-Annuaire!ET197))+Annuaire!EV197</f>
        <v>481.00001344000862</v>
      </c>
      <c r="FA197" s="6">
        <f>PM!N194</f>
        <v>0.5715277774444445</v>
      </c>
      <c r="FB197">
        <f>MATCH(PM!N194,Annuaire!$B$3:$EP$3)</f>
        <v>83</v>
      </c>
      <c r="FC197">
        <f t="shared" ca="1" si="34"/>
        <v>0.56944408444444472</v>
      </c>
      <c r="FD197">
        <f t="shared" ca="1" si="35"/>
        <v>0.57638852444444477</v>
      </c>
      <c r="FE197">
        <f t="shared" ca="1" si="36"/>
        <v>501</v>
      </c>
      <c r="FF197">
        <f t="shared" ca="1" si="37"/>
        <v>505</v>
      </c>
      <c r="FH197" s="8">
        <f ca="1">(((PM!N194-Annuaire!FC197)*(Annuaire!FF197-Annuaire!FE197))/(Annuaire!FD197-Annuaire!FC197))+Annuaire!FE197</f>
        <v>502.20020793613293</v>
      </c>
    </row>
    <row r="198" spans="1:164" x14ac:dyDescent="0.25">
      <c r="A198" s="1">
        <v>42285</v>
      </c>
      <c r="B198">
        <v>425</v>
      </c>
      <c r="C198">
        <v>433</v>
      </c>
      <c r="D198">
        <v>440</v>
      </c>
      <c r="E198">
        <v>446</v>
      </c>
      <c r="F198">
        <v>452</v>
      </c>
      <c r="G198">
        <v>458</v>
      </c>
      <c r="H198">
        <v>464</v>
      </c>
      <c r="I198">
        <v>470</v>
      </c>
      <c r="J198">
        <v>476</v>
      </c>
      <c r="K198">
        <v>481</v>
      </c>
      <c r="L198">
        <v>487</v>
      </c>
      <c r="M198">
        <v>492</v>
      </c>
      <c r="N198">
        <v>496</v>
      </c>
      <c r="O198">
        <v>500</v>
      </c>
      <c r="P198">
        <v>504</v>
      </c>
      <c r="Q198">
        <v>507</v>
      </c>
      <c r="R198">
        <v>509</v>
      </c>
      <c r="S198">
        <v>511</v>
      </c>
      <c r="T198">
        <v>512</v>
      </c>
      <c r="U198">
        <v>511</v>
      </c>
      <c r="V198">
        <v>510</v>
      </c>
      <c r="W198">
        <v>508</v>
      </c>
      <c r="X198">
        <v>505</v>
      </c>
      <c r="Y198">
        <v>501</v>
      </c>
      <c r="Z198">
        <v>495</v>
      </c>
      <c r="AA198">
        <v>489</v>
      </c>
      <c r="AB198">
        <v>482</v>
      </c>
      <c r="AC198">
        <v>474</v>
      </c>
      <c r="AD198">
        <v>465</v>
      </c>
      <c r="AE198">
        <v>456</v>
      </c>
      <c r="AF198">
        <v>445</v>
      </c>
      <c r="AG198">
        <v>434</v>
      </c>
      <c r="AH198">
        <v>423</v>
      </c>
      <c r="AI198">
        <v>411</v>
      </c>
      <c r="AJ198">
        <v>399</v>
      </c>
      <c r="AK198">
        <v>386</v>
      </c>
      <c r="AL198">
        <v>373</v>
      </c>
      <c r="AM198">
        <v>360</v>
      </c>
      <c r="AN198">
        <v>348</v>
      </c>
      <c r="AO198">
        <v>335</v>
      </c>
      <c r="AP198">
        <v>323</v>
      </c>
      <c r="AQ198">
        <v>311</v>
      </c>
      <c r="AR198">
        <v>300</v>
      </c>
      <c r="AS198">
        <v>289</v>
      </c>
      <c r="AT198">
        <v>279</v>
      </c>
      <c r="AU198">
        <v>271</v>
      </c>
      <c r="AV198">
        <v>263</v>
      </c>
      <c r="AW198">
        <v>257</v>
      </c>
      <c r="AX198">
        <v>252</v>
      </c>
      <c r="AY198">
        <v>249</v>
      </c>
      <c r="AZ198">
        <v>247</v>
      </c>
      <c r="BA198">
        <v>247</v>
      </c>
      <c r="BB198">
        <v>248</v>
      </c>
      <c r="BC198">
        <v>252</v>
      </c>
      <c r="BD198">
        <v>256</v>
      </c>
      <c r="BE198">
        <v>263</v>
      </c>
      <c r="BF198">
        <v>270</v>
      </c>
      <c r="BG198">
        <v>279</v>
      </c>
      <c r="BH198">
        <v>288</v>
      </c>
      <c r="BI198">
        <v>299</v>
      </c>
      <c r="BJ198">
        <v>310</v>
      </c>
      <c r="BK198">
        <v>321</v>
      </c>
      <c r="BL198">
        <v>332</v>
      </c>
      <c r="BM198">
        <v>344</v>
      </c>
      <c r="BN198">
        <v>355</v>
      </c>
      <c r="BO198">
        <v>366</v>
      </c>
      <c r="BP198">
        <v>377</v>
      </c>
      <c r="BQ198">
        <v>387</v>
      </c>
      <c r="BR198">
        <v>396</v>
      </c>
      <c r="BS198">
        <v>405</v>
      </c>
      <c r="BT198">
        <v>414</v>
      </c>
      <c r="BU198">
        <v>422</v>
      </c>
      <c r="BV198">
        <v>429</v>
      </c>
      <c r="BW198">
        <v>437</v>
      </c>
      <c r="BX198">
        <v>443</v>
      </c>
      <c r="BY198">
        <v>450</v>
      </c>
      <c r="BZ198">
        <v>457</v>
      </c>
      <c r="CA198">
        <v>463</v>
      </c>
      <c r="CB198">
        <v>469</v>
      </c>
      <c r="CC198">
        <v>475</v>
      </c>
      <c r="CD198">
        <v>482</v>
      </c>
      <c r="CE198">
        <v>488</v>
      </c>
      <c r="CF198">
        <v>494</v>
      </c>
      <c r="CG198">
        <v>500</v>
      </c>
      <c r="CH198">
        <v>505</v>
      </c>
      <c r="CI198">
        <v>511</v>
      </c>
      <c r="CJ198">
        <v>516</v>
      </c>
      <c r="CK198">
        <v>520</v>
      </c>
      <c r="CL198">
        <v>525</v>
      </c>
      <c r="CM198">
        <v>528</v>
      </c>
      <c r="CN198">
        <v>531</v>
      </c>
      <c r="CO198">
        <v>533</v>
      </c>
      <c r="CP198">
        <v>535</v>
      </c>
      <c r="CQ198">
        <v>535</v>
      </c>
      <c r="CR198">
        <v>534</v>
      </c>
      <c r="CS198">
        <v>533</v>
      </c>
      <c r="CT198">
        <v>530</v>
      </c>
      <c r="CU198">
        <v>526</v>
      </c>
      <c r="CV198">
        <v>521</v>
      </c>
      <c r="CW198">
        <v>515</v>
      </c>
      <c r="CX198">
        <v>508</v>
      </c>
      <c r="CY198">
        <v>500</v>
      </c>
      <c r="CZ198">
        <v>491</v>
      </c>
      <c r="DA198">
        <v>481</v>
      </c>
      <c r="DB198">
        <v>471</v>
      </c>
      <c r="DC198">
        <v>459</v>
      </c>
      <c r="DD198">
        <v>446</v>
      </c>
      <c r="DE198">
        <v>433</v>
      </c>
      <c r="DF198">
        <v>420</v>
      </c>
      <c r="DG198">
        <v>405</v>
      </c>
      <c r="DH198">
        <v>391</v>
      </c>
      <c r="DI198">
        <v>376</v>
      </c>
      <c r="DJ198">
        <v>360</v>
      </c>
      <c r="DK198">
        <v>345</v>
      </c>
      <c r="DL198">
        <v>330</v>
      </c>
      <c r="DM198">
        <v>315</v>
      </c>
      <c r="DN198">
        <v>300</v>
      </c>
      <c r="DO198">
        <v>286</v>
      </c>
      <c r="DP198">
        <v>273</v>
      </c>
      <c r="DQ198">
        <v>261</v>
      </c>
      <c r="DR198">
        <v>250</v>
      </c>
      <c r="DS198">
        <v>240</v>
      </c>
      <c r="DT198">
        <v>232</v>
      </c>
      <c r="DU198">
        <v>225</v>
      </c>
      <c r="DV198">
        <v>220</v>
      </c>
      <c r="DW198">
        <v>218</v>
      </c>
      <c r="DX198">
        <v>217</v>
      </c>
      <c r="DY198">
        <v>217</v>
      </c>
      <c r="DZ198">
        <v>220</v>
      </c>
      <c r="EA198">
        <v>225</v>
      </c>
      <c r="EB198">
        <v>231</v>
      </c>
      <c r="EC198">
        <v>239</v>
      </c>
      <c r="ED198">
        <v>248</v>
      </c>
      <c r="EE198">
        <v>258</v>
      </c>
      <c r="EF198">
        <v>269</v>
      </c>
      <c r="EG198">
        <v>281</v>
      </c>
      <c r="EH198">
        <v>293</v>
      </c>
      <c r="EI198">
        <v>306</v>
      </c>
      <c r="EJ198">
        <v>319</v>
      </c>
      <c r="EK198">
        <v>331</v>
      </c>
      <c r="EL198">
        <v>344</v>
      </c>
      <c r="EM198">
        <v>356</v>
      </c>
      <c r="EN198">
        <v>368</v>
      </c>
      <c r="EO198">
        <v>379</v>
      </c>
      <c r="EP198">
        <v>390</v>
      </c>
      <c r="ER198" s="4">
        <f>PM!K195</f>
        <v>8.4722218888888881E-2</v>
      </c>
      <c r="ES198" s="3">
        <f>MATCH(PM!K195,Annuaire!$B$3:$EP$3)</f>
        <v>13</v>
      </c>
      <c r="ET198">
        <f t="shared" ca="1" si="30"/>
        <v>8.3333284444444419E-2</v>
      </c>
      <c r="EU198">
        <f t="shared" ca="1" si="31"/>
        <v>9.0277724444444415E-2</v>
      </c>
      <c r="EV198">
        <f t="shared" ca="1" si="32"/>
        <v>496</v>
      </c>
      <c r="EW198">
        <f t="shared" ca="1" si="33"/>
        <v>500</v>
      </c>
      <c r="EY198" s="5">
        <f ca="1">(((PM!K195-Annuaire!ET198)*(Annuaire!EW198-Annuaire!EV198))/(Annuaire!EU198-Annuaire!ET198))+Annuaire!EV198</f>
        <v>496.80002675201712</v>
      </c>
      <c r="FA198" s="6">
        <f>PM!N195</f>
        <v>0.60347222188888883</v>
      </c>
      <c r="FB198">
        <f>MATCH(PM!N195,Annuaire!$B$3:$EP$3)</f>
        <v>87</v>
      </c>
      <c r="FC198">
        <f t="shared" ca="1" si="34"/>
        <v>0.59722184444444493</v>
      </c>
      <c r="FD198">
        <f t="shared" ca="1" si="35"/>
        <v>0.60416628444444498</v>
      </c>
      <c r="FE198">
        <f t="shared" ca="1" si="36"/>
        <v>516</v>
      </c>
      <c r="FF198">
        <f t="shared" ca="1" si="37"/>
        <v>520</v>
      </c>
      <c r="FH198" s="8">
        <f ca="1">(((PM!N195-Annuaire!FC198)*(Annuaire!FF198-Annuaire!FE198))/(Annuaire!FD198-Annuaire!FC198))+Annuaire!FE198</f>
        <v>519.6002197121403</v>
      </c>
    </row>
    <row r="199" spans="1:164" x14ac:dyDescent="0.25">
      <c r="A199" s="1">
        <v>42286</v>
      </c>
      <c r="B199">
        <v>390</v>
      </c>
      <c r="C199">
        <v>402</v>
      </c>
      <c r="D199">
        <v>412</v>
      </c>
      <c r="E199">
        <v>422</v>
      </c>
      <c r="F199">
        <v>431</v>
      </c>
      <c r="G199">
        <v>440</v>
      </c>
      <c r="H199">
        <v>449</v>
      </c>
      <c r="I199">
        <v>457</v>
      </c>
      <c r="J199">
        <v>465</v>
      </c>
      <c r="K199">
        <v>472</v>
      </c>
      <c r="L199">
        <v>479</v>
      </c>
      <c r="M199">
        <v>486</v>
      </c>
      <c r="N199">
        <v>493</v>
      </c>
      <c r="O199">
        <v>499</v>
      </c>
      <c r="P199">
        <v>505</v>
      </c>
      <c r="Q199">
        <v>510</v>
      </c>
      <c r="R199">
        <v>515</v>
      </c>
      <c r="S199">
        <v>520</v>
      </c>
      <c r="T199">
        <v>524</v>
      </c>
      <c r="U199">
        <v>527</v>
      </c>
      <c r="V199">
        <v>529</v>
      </c>
      <c r="W199">
        <v>531</v>
      </c>
      <c r="X199">
        <v>531</v>
      </c>
      <c r="Y199">
        <v>531</v>
      </c>
      <c r="Z199">
        <v>530</v>
      </c>
      <c r="AA199">
        <v>527</v>
      </c>
      <c r="AB199">
        <v>524</v>
      </c>
      <c r="AC199">
        <v>520</v>
      </c>
      <c r="AD199">
        <v>514</v>
      </c>
      <c r="AE199">
        <v>508</v>
      </c>
      <c r="AF199">
        <v>501</v>
      </c>
      <c r="AG199">
        <v>492</v>
      </c>
      <c r="AH199">
        <v>483</v>
      </c>
      <c r="AI199">
        <v>473</v>
      </c>
      <c r="AJ199">
        <v>462</v>
      </c>
      <c r="AK199">
        <v>451</v>
      </c>
      <c r="AL199">
        <v>439</v>
      </c>
      <c r="AM199">
        <v>426</v>
      </c>
      <c r="AN199">
        <v>413</v>
      </c>
      <c r="AO199">
        <v>399</v>
      </c>
      <c r="AP199">
        <v>386</v>
      </c>
      <c r="AQ199">
        <v>372</v>
      </c>
      <c r="AR199">
        <v>357</v>
      </c>
      <c r="AS199">
        <v>343</v>
      </c>
      <c r="AT199">
        <v>329</v>
      </c>
      <c r="AU199">
        <v>315</v>
      </c>
      <c r="AV199">
        <v>301</v>
      </c>
      <c r="AW199">
        <v>288</v>
      </c>
      <c r="AX199">
        <v>275</v>
      </c>
      <c r="AY199">
        <v>264</v>
      </c>
      <c r="AZ199">
        <v>253</v>
      </c>
      <c r="BA199">
        <v>243</v>
      </c>
      <c r="BB199">
        <v>234</v>
      </c>
      <c r="BC199">
        <v>227</v>
      </c>
      <c r="BD199">
        <v>222</v>
      </c>
      <c r="BE199">
        <v>219</v>
      </c>
      <c r="BF199">
        <v>217</v>
      </c>
      <c r="BG199">
        <v>217</v>
      </c>
      <c r="BH199">
        <v>220</v>
      </c>
      <c r="BI199">
        <v>224</v>
      </c>
      <c r="BJ199">
        <v>231</v>
      </c>
      <c r="BK199">
        <v>239</v>
      </c>
      <c r="BL199">
        <v>249</v>
      </c>
      <c r="BM199">
        <v>260</v>
      </c>
      <c r="BN199">
        <v>273</v>
      </c>
      <c r="BO199">
        <v>286</v>
      </c>
      <c r="BP199">
        <v>300</v>
      </c>
      <c r="BQ199">
        <v>314</v>
      </c>
      <c r="BR199">
        <v>329</v>
      </c>
      <c r="BS199">
        <v>344</v>
      </c>
      <c r="BT199">
        <v>358</v>
      </c>
      <c r="BU199">
        <v>372</v>
      </c>
      <c r="BV199">
        <v>385</v>
      </c>
      <c r="BW199">
        <v>397</v>
      </c>
      <c r="BX199">
        <v>409</v>
      </c>
      <c r="BY199">
        <v>421</v>
      </c>
      <c r="BZ199">
        <v>431</v>
      </c>
      <c r="CA199">
        <v>441</v>
      </c>
      <c r="CB199">
        <v>451</v>
      </c>
      <c r="CC199">
        <v>460</v>
      </c>
      <c r="CD199">
        <v>468</v>
      </c>
      <c r="CE199">
        <v>476</v>
      </c>
      <c r="CF199">
        <v>484</v>
      </c>
      <c r="CG199">
        <v>491</v>
      </c>
      <c r="CH199">
        <v>499</v>
      </c>
      <c r="CI199">
        <v>506</v>
      </c>
      <c r="CJ199">
        <v>512</v>
      </c>
      <c r="CK199">
        <v>519</v>
      </c>
      <c r="CL199">
        <v>525</v>
      </c>
      <c r="CM199">
        <v>530</v>
      </c>
      <c r="CN199">
        <v>535</v>
      </c>
      <c r="CO199">
        <v>540</v>
      </c>
      <c r="CP199">
        <v>544</v>
      </c>
      <c r="CQ199">
        <v>547</v>
      </c>
      <c r="CR199">
        <v>549</v>
      </c>
      <c r="CS199">
        <v>551</v>
      </c>
      <c r="CT199">
        <v>552</v>
      </c>
      <c r="CU199">
        <v>552</v>
      </c>
      <c r="CV199">
        <v>551</v>
      </c>
      <c r="CW199">
        <v>549</v>
      </c>
      <c r="CX199">
        <v>545</v>
      </c>
      <c r="CY199">
        <v>541</v>
      </c>
      <c r="CZ199">
        <v>536</v>
      </c>
      <c r="DA199">
        <v>529</v>
      </c>
      <c r="DB199">
        <v>522</v>
      </c>
      <c r="DC199">
        <v>513</v>
      </c>
      <c r="DD199">
        <v>504</v>
      </c>
      <c r="DE199">
        <v>493</v>
      </c>
      <c r="DF199">
        <v>482</v>
      </c>
      <c r="DG199">
        <v>469</v>
      </c>
      <c r="DH199">
        <v>456</v>
      </c>
      <c r="DI199">
        <v>442</v>
      </c>
      <c r="DJ199">
        <v>428</v>
      </c>
      <c r="DK199">
        <v>413</v>
      </c>
      <c r="DL199">
        <v>398</v>
      </c>
      <c r="DM199">
        <v>382</v>
      </c>
      <c r="DN199">
        <v>365</v>
      </c>
      <c r="DO199">
        <v>349</v>
      </c>
      <c r="DP199">
        <v>332</v>
      </c>
      <c r="DQ199">
        <v>316</v>
      </c>
      <c r="DR199">
        <v>299</v>
      </c>
      <c r="DS199">
        <v>283</v>
      </c>
      <c r="DT199">
        <v>267</v>
      </c>
      <c r="DU199">
        <v>253</v>
      </c>
      <c r="DV199">
        <v>239</v>
      </c>
      <c r="DW199">
        <v>226</v>
      </c>
      <c r="DX199">
        <v>215</v>
      </c>
      <c r="DY199">
        <v>205</v>
      </c>
      <c r="DZ199">
        <v>198</v>
      </c>
      <c r="EA199">
        <v>192</v>
      </c>
      <c r="EB199">
        <v>188</v>
      </c>
      <c r="EC199">
        <v>187</v>
      </c>
      <c r="ED199">
        <v>188</v>
      </c>
      <c r="EE199">
        <v>192</v>
      </c>
      <c r="EF199">
        <v>198</v>
      </c>
      <c r="EG199">
        <v>205</v>
      </c>
      <c r="EH199">
        <v>215</v>
      </c>
      <c r="EI199">
        <v>226</v>
      </c>
      <c r="EJ199">
        <v>239</v>
      </c>
      <c r="EK199">
        <v>253</v>
      </c>
      <c r="EL199">
        <v>268</v>
      </c>
      <c r="EM199">
        <v>284</v>
      </c>
      <c r="EN199">
        <v>300</v>
      </c>
      <c r="EO199">
        <v>316</v>
      </c>
      <c r="EP199">
        <v>332</v>
      </c>
      <c r="ER199" s="4">
        <f>PM!K196</f>
        <v>0.11249999666666667</v>
      </c>
      <c r="ES199" s="3">
        <f>MATCH(PM!K196,Annuaire!$B$3:$EP$3)</f>
        <v>17</v>
      </c>
      <c r="ET199">
        <f t="shared" ca="1" si="30"/>
        <v>0.1111110444444444</v>
      </c>
      <c r="EU199">
        <f t="shared" ca="1" si="31"/>
        <v>0.1180554844444444</v>
      </c>
      <c r="EV199">
        <f t="shared" ca="1" si="32"/>
        <v>515</v>
      </c>
      <c r="EW199">
        <f t="shared" ca="1" si="33"/>
        <v>520</v>
      </c>
      <c r="EY199" s="5">
        <f ca="1">(((PM!K196-Annuaire!ET199)*(Annuaire!EW199-Annuaire!EV199))/(Annuaire!EU199-Annuaire!ET199))+Annuaire!EV199</f>
        <v>516.00004624002963</v>
      </c>
      <c r="FA199" s="6">
        <f>PM!N196</f>
        <v>0.62777777744444441</v>
      </c>
      <c r="FB199">
        <f>MATCH(PM!N196,Annuaire!$B$3:$EP$3)</f>
        <v>91</v>
      </c>
      <c r="FC199">
        <f t="shared" ca="1" si="34"/>
        <v>0.62499960444444513</v>
      </c>
      <c r="FD199">
        <f t="shared" ca="1" si="35"/>
        <v>0.63194404444444519</v>
      </c>
      <c r="FE199">
        <f t="shared" ca="1" si="36"/>
        <v>535</v>
      </c>
      <c r="FF199">
        <f t="shared" ca="1" si="37"/>
        <v>540</v>
      </c>
      <c r="FH199" s="8">
        <f ca="1">(((PM!N196-Annuaire!FC199)*(Annuaire!FF199-Annuaire!FE199))/(Annuaire!FD199-Annuaire!FC199))+Annuaire!FE199</f>
        <v>537.00028584018241</v>
      </c>
    </row>
    <row r="200" spans="1:164" x14ac:dyDescent="0.25">
      <c r="A200" s="1">
        <v>42287</v>
      </c>
      <c r="B200">
        <v>332</v>
      </c>
      <c r="C200">
        <v>346</v>
      </c>
      <c r="D200">
        <v>362</v>
      </c>
      <c r="E200">
        <v>377</v>
      </c>
      <c r="F200">
        <v>392</v>
      </c>
      <c r="G200">
        <v>405</v>
      </c>
      <c r="H200">
        <v>419</v>
      </c>
      <c r="I200">
        <v>431</v>
      </c>
      <c r="J200">
        <v>443</v>
      </c>
      <c r="K200">
        <v>454</v>
      </c>
      <c r="L200">
        <v>465</v>
      </c>
      <c r="M200">
        <v>475</v>
      </c>
      <c r="N200">
        <v>484</v>
      </c>
      <c r="O200">
        <v>493</v>
      </c>
      <c r="P200">
        <v>501</v>
      </c>
      <c r="Q200">
        <v>509</v>
      </c>
      <c r="R200">
        <v>516</v>
      </c>
      <c r="S200">
        <v>523</v>
      </c>
      <c r="T200">
        <v>529</v>
      </c>
      <c r="U200">
        <v>534</v>
      </c>
      <c r="V200">
        <v>539</v>
      </c>
      <c r="W200">
        <v>543</v>
      </c>
      <c r="X200">
        <v>546</v>
      </c>
      <c r="Y200">
        <v>548</v>
      </c>
      <c r="Z200">
        <v>550</v>
      </c>
      <c r="AA200">
        <v>550</v>
      </c>
      <c r="AB200">
        <v>550</v>
      </c>
      <c r="AC200">
        <v>549</v>
      </c>
      <c r="AD200">
        <v>546</v>
      </c>
      <c r="AE200">
        <v>543</v>
      </c>
      <c r="AF200">
        <v>539</v>
      </c>
      <c r="AG200">
        <v>533</v>
      </c>
      <c r="AH200">
        <v>527</v>
      </c>
      <c r="AI200">
        <v>519</v>
      </c>
      <c r="AJ200">
        <v>511</v>
      </c>
      <c r="AK200">
        <v>502</v>
      </c>
      <c r="AL200">
        <v>492</v>
      </c>
      <c r="AM200">
        <v>481</v>
      </c>
      <c r="AN200">
        <v>469</v>
      </c>
      <c r="AO200">
        <v>456</v>
      </c>
      <c r="AP200">
        <v>443</v>
      </c>
      <c r="AQ200">
        <v>430</v>
      </c>
      <c r="AR200">
        <v>415</v>
      </c>
      <c r="AS200">
        <v>401</v>
      </c>
      <c r="AT200">
        <v>386</v>
      </c>
      <c r="AU200">
        <v>371</v>
      </c>
      <c r="AV200">
        <v>355</v>
      </c>
      <c r="AW200">
        <v>340</v>
      </c>
      <c r="AX200">
        <v>324</v>
      </c>
      <c r="AY200">
        <v>309</v>
      </c>
      <c r="AZ200">
        <v>293</v>
      </c>
      <c r="BA200">
        <v>278</v>
      </c>
      <c r="BB200">
        <v>264</v>
      </c>
      <c r="BC200">
        <v>250</v>
      </c>
      <c r="BD200">
        <v>237</v>
      </c>
      <c r="BE200">
        <v>225</v>
      </c>
      <c r="BF200">
        <v>215</v>
      </c>
      <c r="BG200">
        <v>206</v>
      </c>
      <c r="BH200">
        <v>199</v>
      </c>
      <c r="BI200">
        <v>193</v>
      </c>
      <c r="BJ200">
        <v>190</v>
      </c>
      <c r="BK200">
        <v>190</v>
      </c>
      <c r="BL200">
        <v>191</v>
      </c>
      <c r="BM200">
        <v>195</v>
      </c>
      <c r="BN200">
        <v>201</v>
      </c>
      <c r="BO200">
        <v>210</v>
      </c>
      <c r="BP200">
        <v>221</v>
      </c>
      <c r="BQ200">
        <v>233</v>
      </c>
      <c r="BR200">
        <v>247</v>
      </c>
      <c r="BS200">
        <v>262</v>
      </c>
      <c r="BT200">
        <v>279</v>
      </c>
      <c r="BU200">
        <v>296</v>
      </c>
      <c r="BV200">
        <v>313</v>
      </c>
      <c r="BW200">
        <v>330</v>
      </c>
      <c r="BX200">
        <v>348</v>
      </c>
      <c r="BY200">
        <v>365</v>
      </c>
      <c r="BZ200">
        <v>381</v>
      </c>
      <c r="CA200">
        <v>397</v>
      </c>
      <c r="CB200">
        <v>412</v>
      </c>
      <c r="CC200">
        <v>426</v>
      </c>
      <c r="CD200">
        <v>439</v>
      </c>
      <c r="CE200">
        <v>451</v>
      </c>
      <c r="CF200">
        <v>463</v>
      </c>
      <c r="CG200">
        <v>474</v>
      </c>
      <c r="CH200">
        <v>484</v>
      </c>
      <c r="CI200">
        <v>494</v>
      </c>
      <c r="CJ200">
        <v>503</v>
      </c>
      <c r="CK200">
        <v>512</v>
      </c>
      <c r="CL200">
        <v>520</v>
      </c>
      <c r="CM200">
        <v>528</v>
      </c>
      <c r="CN200">
        <v>535</v>
      </c>
      <c r="CO200">
        <v>541</v>
      </c>
      <c r="CP200">
        <v>547</v>
      </c>
      <c r="CQ200">
        <v>552</v>
      </c>
      <c r="CR200">
        <v>557</v>
      </c>
      <c r="CS200">
        <v>560</v>
      </c>
      <c r="CT200">
        <v>563</v>
      </c>
      <c r="CU200">
        <v>566</v>
      </c>
      <c r="CV200">
        <v>567</v>
      </c>
      <c r="CW200">
        <v>567</v>
      </c>
      <c r="CX200">
        <v>567</v>
      </c>
      <c r="CY200">
        <v>566</v>
      </c>
      <c r="CZ200">
        <v>563</v>
      </c>
      <c r="DA200">
        <v>560</v>
      </c>
      <c r="DB200">
        <v>555</v>
      </c>
      <c r="DC200">
        <v>549</v>
      </c>
      <c r="DD200">
        <v>543</v>
      </c>
      <c r="DE200">
        <v>535</v>
      </c>
      <c r="DF200">
        <v>526</v>
      </c>
      <c r="DG200">
        <v>517</v>
      </c>
      <c r="DH200">
        <v>506</v>
      </c>
      <c r="DI200">
        <v>494</v>
      </c>
      <c r="DJ200">
        <v>482</v>
      </c>
      <c r="DK200">
        <v>469</v>
      </c>
      <c r="DL200">
        <v>455</v>
      </c>
      <c r="DM200">
        <v>440</v>
      </c>
      <c r="DN200">
        <v>425</v>
      </c>
      <c r="DO200">
        <v>409</v>
      </c>
      <c r="DP200">
        <v>393</v>
      </c>
      <c r="DQ200">
        <v>376</v>
      </c>
      <c r="DR200">
        <v>359</v>
      </c>
      <c r="DS200">
        <v>341</v>
      </c>
      <c r="DT200">
        <v>324</v>
      </c>
      <c r="DU200">
        <v>306</v>
      </c>
      <c r="DV200">
        <v>288</v>
      </c>
      <c r="DW200">
        <v>271</v>
      </c>
      <c r="DX200">
        <v>254</v>
      </c>
      <c r="DY200">
        <v>238</v>
      </c>
      <c r="DZ200">
        <v>223</v>
      </c>
      <c r="EA200">
        <v>209</v>
      </c>
      <c r="EB200">
        <v>196</v>
      </c>
      <c r="EC200">
        <v>185</v>
      </c>
      <c r="ED200">
        <v>176</v>
      </c>
      <c r="EE200">
        <v>170</v>
      </c>
      <c r="EF200">
        <v>166</v>
      </c>
      <c r="EG200">
        <v>164</v>
      </c>
      <c r="EH200">
        <v>165</v>
      </c>
      <c r="EI200">
        <v>169</v>
      </c>
      <c r="EJ200">
        <v>175</v>
      </c>
      <c r="EK200">
        <v>183</v>
      </c>
      <c r="EL200">
        <v>194</v>
      </c>
      <c r="EM200">
        <v>207</v>
      </c>
      <c r="EN200">
        <v>222</v>
      </c>
      <c r="EO200">
        <v>238</v>
      </c>
      <c r="EP200">
        <v>255</v>
      </c>
      <c r="ER200" s="4">
        <f>PM!K197</f>
        <v>0.13263888555555559</v>
      </c>
      <c r="ES200" s="3">
        <f>MATCH(PM!K197,Annuaire!$B$3:$EP$3)</f>
        <v>20</v>
      </c>
      <c r="ET200">
        <f t="shared" ca="1" si="30"/>
        <v>0.13194436444444441</v>
      </c>
      <c r="EU200">
        <f t="shared" ca="1" si="31"/>
        <v>0.1388888044444444</v>
      </c>
      <c r="EV200">
        <f t="shared" ca="1" si="32"/>
        <v>534</v>
      </c>
      <c r="EW200">
        <f t="shared" ca="1" si="33"/>
        <v>539</v>
      </c>
      <c r="EY200" s="5">
        <f ca="1">(((PM!K197-Annuaire!ET200)*(Annuaire!EW200-Annuaire!EV200))/(Annuaire!EU200-Annuaire!ET200))+Annuaire!EV200</f>
        <v>534.50005552003563</v>
      </c>
      <c r="FA200" s="6">
        <f>PM!N197</f>
        <v>0.64583333300000001</v>
      </c>
      <c r="FB200">
        <f>MATCH(PM!N197,Annuaire!$B$3:$EP$3)</f>
        <v>94</v>
      </c>
      <c r="FC200">
        <f t="shared" ca="1" si="34"/>
        <v>0.64583292444444529</v>
      </c>
      <c r="FD200">
        <f t="shared" ca="1" si="35"/>
        <v>0.65277736444444534</v>
      </c>
      <c r="FE200">
        <f t="shared" ca="1" si="36"/>
        <v>552</v>
      </c>
      <c r="FF200">
        <f t="shared" ca="1" si="37"/>
        <v>557</v>
      </c>
      <c r="FH200" s="8">
        <f ca="1">(((PM!N197-Annuaire!FC200)*(Annuaire!FF200-Annuaire!FE200))/(Annuaire!FD200-Annuaire!FC200))+Annuaire!FE200</f>
        <v>552.00029416018765</v>
      </c>
    </row>
    <row r="201" spans="1:164" x14ac:dyDescent="0.25">
      <c r="A201" s="1">
        <v>42288</v>
      </c>
      <c r="B201">
        <v>255</v>
      </c>
      <c r="C201">
        <v>271</v>
      </c>
      <c r="D201">
        <v>289</v>
      </c>
      <c r="E201">
        <v>308</v>
      </c>
      <c r="F201">
        <v>327</v>
      </c>
      <c r="G201">
        <v>346</v>
      </c>
      <c r="H201">
        <v>364</v>
      </c>
      <c r="I201">
        <v>382</v>
      </c>
      <c r="J201">
        <v>399</v>
      </c>
      <c r="K201">
        <v>415</v>
      </c>
      <c r="L201">
        <v>431</v>
      </c>
      <c r="M201">
        <v>445</v>
      </c>
      <c r="N201">
        <v>459</v>
      </c>
      <c r="O201">
        <v>472</v>
      </c>
      <c r="P201">
        <v>484</v>
      </c>
      <c r="Q201">
        <v>496</v>
      </c>
      <c r="R201">
        <v>506</v>
      </c>
      <c r="S201">
        <v>516</v>
      </c>
      <c r="T201">
        <v>525</v>
      </c>
      <c r="U201">
        <v>533</v>
      </c>
      <c r="V201">
        <v>541</v>
      </c>
      <c r="W201">
        <v>547</v>
      </c>
      <c r="X201">
        <v>553</v>
      </c>
      <c r="Y201">
        <v>558</v>
      </c>
      <c r="Z201">
        <v>562</v>
      </c>
      <c r="AA201">
        <v>565</v>
      </c>
      <c r="AB201">
        <v>567</v>
      </c>
      <c r="AC201">
        <v>568</v>
      </c>
      <c r="AD201">
        <v>568</v>
      </c>
      <c r="AE201">
        <v>567</v>
      </c>
      <c r="AF201">
        <v>565</v>
      </c>
      <c r="AG201">
        <v>562</v>
      </c>
      <c r="AH201">
        <v>558</v>
      </c>
      <c r="AI201">
        <v>553</v>
      </c>
      <c r="AJ201">
        <v>547</v>
      </c>
      <c r="AK201">
        <v>540</v>
      </c>
      <c r="AL201">
        <v>532</v>
      </c>
      <c r="AM201">
        <v>523</v>
      </c>
      <c r="AN201">
        <v>513</v>
      </c>
      <c r="AO201">
        <v>503</v>
      </c>
      <c r="AP201">
        <v>491</v>
      </c>
      <c r="AQ201">
        <v>479</v>
      </c>
      <c r="AR201">
        <v>466</v>
      </c>
      <c r="AS201">
        <v>453</v>
      </c>
      <c r="AT201">
        <v>439</v>
      </c>
      <c r="AU201">
        <v>424</v>
      </c>
      <c r="AV201">
        <v>409</v>
      </c>
      <c r="AW201">
        <v>393</v>
      </c>
      <c r="AX201">
        <v>377</v>
      </c>
      <c r="AY201">
        <v>361</v>
      </c>
      <c r="AZ201">
        <v>345</v>
      </c>
      <c r="BA201">
        <v>328</v>
      </c>
      <c r="BB201">
        <v>311</v>
      </c>
      <c r="BC201">
        <v>295</v>
      </c>
      <c r="BD201">
        <v>278</v>
      </c>
      <c r="BE201">
        <v>262</v>
      </c>
      <c r="BF201">
        <v>247</v>
      </c>
      <c r="BG201">
        <v>232</v>
      </c>
      <c r="BH201">
        <v>218</v>
      </c>
      <c r="BI201">
        <v>205</v>
      </c>
      <c r="BJ201">
        <v>194</v>
      </c>
      <c r="BK201">
        <v>185</v>
      </c>
      <c r="BL201">
        <v>177</v>
      </c>
      <c r="BM201">
        <v>172</v>
      </c>
      <c r="BN201">
        <v>169</v>
      </c>
      <c r="BO201">
        <v>168</v>
      </c>
      <c r="BP201">
        <v>171</v>
      </c>
      <c r="BQ201">
        <v>175</v>
      </c>
      <c r="BR201">
        <v>183</v>
      </c>
      <c r="BS201">
        <v>193</v>
      </c>
      <c r="BT201">
        <v>205</v>
      </c>
      <c r="BU201">
        <v>219</v>
      </c>
      <c r="BV201">
        <v>235</v>
      </c>
      <c r="BW201">
        <v>252</v>
      </c>
      <c r="BX201">
        <v>270</v>
      </c>
      <c r="BY201">
        <v>289</v>
      </c>
      <c r="BZ201">
        <v>309</v>
      </c>
      <c r="CA201">
        <v>328</v>
      </c>
      <c r="CB201">
        <v>348</v>
      </c>
      <c r="CC201">
        <v>367</v>
      </c>
      <c r="CD201">
        <v>385</v>
      </c>
      <c r="CE201">
        <v>403</v>
      </c>
      <c r="CF201">
        <v>420</v>
      </c>
      <c r="CG201">
        <v>436</v>
      </c>
      <c r="CH201">
        <v>451</v>
      </c>
      <c r="CI201">
        <v>465</v>
      </c>
      <c r="CJ201">
        <v>479</v>
      </c>
      <c r="CK201">
        <v>491</v>
      </c>
      <c r="CL201">
        <v>503</v>
      </c>
      <c r="CM201">
        <v>514</v>
      </c>
      <c r="CN201">
        <v>524</v>
      </c>
      <c r="CO201">
        <v>534</v>
      </c>
      <c r="CP201">
        <v>542</v>
      </c>
      <c r="CQ201">
        <v>550</v>
      </c>
      <c r="CR201">
        <v>557</v>
      </c>
      <c r="CS201">
        <v>563</v>
      </c>
      <c r="CT201">
        <v>569</v>
      </c>
      <c r="CU201">
        <v>573</v>
      </c>
      <c r="CV201">
        <v>577</v>
      </c>
      <c r="CW201">
        <v>579</v>
      </c>
      <c r="CX201">
        <v>581</v>
      </c>
      <c r="CY201">
        <v>581</v>
      </c>
      <c r="CZ201">
        <v>581</v>
      </c>
      <c r="DA201">
        <v>580</v>
      </c>
      <c r="DB201">
        <v>577</v>
      </c>
      <c r="DC201">
        <v>574</v>
      </c>
      <c r="DD201">
        <v>570</v>
      </c>
      <c r="DE201">
        <v>564</v>
      </c>
      <c r="DF201">
        <v>558</v>
      </c>
      <c r="DG201">
        <v>551</v>
      </c>
      <c r="DH201">
        <v>542</v>
      </c>
      <c r="DI201">
        <v>533</v>
      </c>
      <c r="DJ201">
        <v>523</v>
      </c>
      <c r="DK201">
        <v>512</v>
      </c>
      <c r="DL201">
        <v>500</v>
      </c>
      <c r="DM201">
        <v>488</v>
      </c>
      <c r="DN201">
        <v>474</v>
      </c>
      <c r="DO201">
        <v>460</v>
      </c>
      <c r="DP201">
        <v>445</v>
      </c>
      <c r="DQ201">
        <v>430</v>
      </c>
      <c r="DR201">
        <v>414</v>
      </c>
      <c r="DS201">
        <v>397</v>
      </c>
      <c r="DT201">
        <v>380</v>
      </c>
      <c r="DU201">
        <v>362</v>
      </c>
      <c r="DV201">
        <v>344</v>
      </c>
      <c r="DW201">
        <v>326</v>
      </c>
      <c r="DX201">
        <v>308</v>
      </c>
      <c r="DY201">
        <v>289</v>
      </c>
      <c r="DZ201">
        <v>271</v>
      </c>
      <c r="EA201">
        <v>253</v>
      </c>
      <c r="EB201">
        <v>236</v>
      </c>
      <c r="EC201">
        <v>219</v>
      </c>
      <c r="ED201">
        <v>204</v>
      </c>
      <c r="EE201">
        <v>190</v>
      </c>
      <c r="EF201">
        <v>177</v>
      </c>
      <c r="EG201">
        <v>166</v>
      </c>
      <c r="EH201">
        <v>158</v>
      </c>
      <c r="EI201">
        <v>152</v>
      </c>
      <c r="EJ201">
        <v>149</v>
      </c>
      <c r="EK201">
        <v>148</v>
      </c>
      <c r="EL201">
        <v>150</v>
      </c>
      <c r="EM201">
        <v>155</v>
      </c>
      <c r="EN201">
        <v>163</v>
      </c>
      <c r="EO201">
        <v>173</v>
      </c>
      <c r="EP201">
        <v>186</v>
      </c>
      <c r="ER201" s="4">
        <f>PM!K198</f>
        <v>0.14930555222222219</v>
      </c>
      <c r="ES201" s="3">
        <f>MATCH(PM!K198,Annuaire!$B$3:$EP$3)</f>
        <v>22</v>
      </c>
      <c r="ET201">
        <f t="shared" ca="1" si="30"/>
        <v>0.1458332444444444</v>
      </c>
      <c r="EU201">
        <f t="shared" ca="1" si="31"/>
        <v>0.15277768444444439</v>
      </c>
      <c r="EV201">
        <f t="shared" ca="1" si="32"/>
        <v>547</v>
      </c>
      <c r="EW201">
        <f t="shared" ca="1" si="33"/>
        <v>553</v>
      </c>
      <c r="EY201" s="5">
        <f ca="1">(((PM!K198-Annuaire!ET201)*(Annuaire!EW201-Annuaire!EV201))/(Annuaire!EU201-Annuaire!ET201))+Annuaire!EV201</f>
        <v>550.00007584004857</v>
      </c>
      <c r="FA201" s="6">
        <f>PM!N198</f>
        <v>0.6604166663333334</v>
      </c>
      <c r="FB201">
        <f>MATCH(PM!N198,Annuaire!$B$3:$EP$3)</f>
        <v>96</v>
      </c>
      <c r="FC201">
        <f t="shared" ca="1" si="34"/>
        <v>0.65972180444444539</v>
      </c>
      <c r="FD201">
        <f t="shared" ca="1" si="35"/>
        <v>0.66666624444444544</v>
      </c>
      <c r="FE201">
        <f t="shared" ca="1" si="36"/>
        <v>563</v>
      </c>
      <c r="FF201">
        <f t="shared" ca="1" si="37"/>
        <v>569</v>
      </c>
      <c r="FH201" s="8">
        <f ca="1">(((PM!N198-Annuaire!FC201)*(Annuaire!FF201-Annuaire!FE201))/(Annuaire!FD201-Annuaire!FC201))+Annuaire!FE201</f>
        <v>563.60036105623033</v>
      </c>
    </row>
    <row r="202" spans="1:164" x14ac:dyDescent="0.25">
      <c r="A202" s="1">
        <v>42289</v>
      </c>
      <c r="B202">
        <v>186</v>
      </c>
      <c r="C202">
        <v>199</v>
      </c>
      <c r="D202">
        <v>216</v>
      </c>
      <c r="E202">
        <v>234</v>
      </c>
      <c r="F202">
        <v>253</v>
      </c>
      <c r="G202">
        <v>273</v>
      </c>
      <c r="H202">
        <v>294</v>
      </c>
      <c r="I202">
        <v>314</v>
      </c>
      <c r="J202">
        <v>335</v>
      </c>
      <c r="K202">
        <v>356</v>
      </c>
      <c r="L202">
        <v>375</v>
      </c>
      <c r="M202">
        <v>395</v>
      </c>
      <c r="N202">
        <v>413</v>
      </c>
      <c r="O202">
        <v>431</v>
      </c>
      <c r="P202">
        <v>447</v>
      </c>
      <c r="Q202">
        <v>463</v>
      </c>
      <c r="R202">
        <v>478</v>
      </c>
      <c r="S202">
        <v>492</v>
      </c>
      <c r="T202">
        <v>505</v>
      </c>
      <c r="U202">
        <v>517</v>
      </c>
      <c r="V202">
        <v>528</v>
      </c>
      <c r="W202">
        <v>538</v>
      </c>
      <c r="X202">
        <v>548</v>
      </c>
      <c r="Y202">
        <v>556</v>
      </c>
      <c r="Z202">
        <v>563</v>
      </c>
      <c r="AA202">
        <v>570</v>
      </c>
      <c r="AB202">
        <v>575</v>
      </c>
      <c r="AC202">
        <v>579</v>
      </c>
      <c r="AD202">
        <v>582</v>
      </c>
      <c r="AE202">
        <v>583</v>
      </c>
      <c r="AF202">
        <v>584</v>
      </c>
      <c r="AG202">
        <v>583</v>
      </c>
      <c r="AH202">
        <v>582</v>
      </c>
      <c r="AI202">
        <v>579</v>
      </c>
      <c r="AJ202">
        <v>575</v>
      </c>
      <c r="AK202">
        <v>570</v>
      </c>
      <c r="AL202">
        <v>564</v>
      </c>
      <c r="AM202">
        <v>557</v>
      </c>
      <c r="AN202">
        <v>549</v>
      </c>
      <c r="AO202">
        <v>540</v>
      </c>
      <c r="AP202">
        <v>530</v>
      </c>
      <c r="AQ202">
        <v>520</v>
      </c>
      <c r="AR202">
        <v>509</v>
      </c>
      <c r="AS202">
        <v>497</v>
      </c>
      <c r="AT202">
        <v>484</v>
      </c>
      <c r="AU202">
        <v>471</v>
      </c>
      <c r="AV202">
        <v>457</v>
      </c>
      <c r="AW202">
        <v>442</v>
      </c>
      <c r="AX202">
        <v>428</v>
      </c>
      <c r="AY202">
        <v>412</v>
      </c>
      <c r="AZ202">
        <v>396</v>
      </c>
      <c r="BA202">
        <v>380</v>
      </c>
      <c r="BB202">
        <v>363</v>
      </c>
      <c r="BC202">
        <v>346</v>
      </c>
      <c r="BD202">
        <v>329</v>
      </c>
      <c r="BE202">
        <v>312</v>
      </c>
      <c r="BF202">
        <v>295</v>
      </c>
      <c r="BG202">
        <v>277</v>
      </c>
      <c r="BH202">
        <v>260</v>
      </c>
      <c r="BI202">
        <v>243</v>
      </c>
      <c r="BJ202">
        <v>227</v>
      </c>
      <c r="BK202">
        <v>212</v>
      </c>
      <c r="BL202">
        <v>198</v>
      </c>
      <c r="BM202">
        <v>185</v>
      </c>
      <c r="BN202">
        <v>174</v>
      </c>
      <c r="BO202">
        <v>166</v>
      </c>
      <c r="BP202">
        <v>159</v>
      </c>
      <c r="BQ202">
        <v>155</v>
      </c>
      <c r="BR202">
        <v>153</v>
      </c>
      <c r="BS202">
        <v>154</v>
      </c>
      <c r="BT202">
        <v>158</v>
      </c>
      <c r="BU202">
        <v>165</v>
      </c>
      <c r="BV202">
        <v>174</v>
      </c>
      <c r="BW202">
        <v>186</v>
      </c>
      <c r="BX202">
        <v>200</v>
      </c>
      <c r="BY202">
        <v>216</v>
      </c>
      <c r="BZ202">
        <v>234</v>
      </c>
      <c r="CA202">
        <v>253</v>
      </c>
      <c r="CB202">
        <v>273</v>
      </c>
      <c r="CC202">
        <v>294</v>
      </c>
      <c r="CD202">
        <v>315</v>
      </c>
      <c r="CE202">
        <v>336</v>
      </c>
      <c r="CF202">
        <v>357</v>
      </c>
      <c r="CG202">
        <v>377</v>
      </c>
      <c r="CH202">
        <v>397</v>
      </c>
      <c r="CI202">
        <v>415</v>
      </c>
      <c r="CJ202">
        <v>433</v>
      </c>
      <c r="CK202">
        <v>450</v>
      </c>
      <c r="CL202">
        <v>466</v>
      </c>
      <c r="CM202">
        <v>482</v>
      </c>
      <c r="CN202">
        <v>496</v>
      </c>
      <c r="CO202">
        <v>509</v>
      </c>
      <c r="CP202">
        <v>522</v>
      </c>
      <c r="CQ202">
        <v>533</v>
      </c>
      <c r="CR202">
        <v>544</v>
      </c>
      <c r="CS202">
        <v>553</v>
      </c>
      <c r="CT202">
        <v>562</v>
      </c>
      <c r="CU202">
        <v>570</v>
      </c>
      <c r="CV202">
        <v>576</v>
      </c>
      <c r="CW202">
        <v>582</v>
      </c>
      <c r="CX202">
        <v>586</v>
      </c>
      <c r="CY202">
        <v>590</v>
      </c>
      <c r="CZ202">
        <v>592</v>
      </c>
      <c r="DA202">
        <v>593</v>
      </c>
      <c r="DB202">
        <v>593</v>
      </c>
      <c r="DC202">
        <v>592</v>
      </c>
      <c r="DD202">
        <v>589</v>
      </c>
      <c r="DE202">
        <v>586</v>
      </c>
      <c r="DF202">
        <v>582</v>
      </c>
      <c r="DG202">
        <v>576</v>
      </c>
      <c r="DH202">
        <v>570</v>
      </c>
      <c r="DI202">
        <v>562</v>
      </c>
      <c r="DJ202">
        <v>554</v>
      </c>
      <c r="DK202">
        <v>545</v>
      </c>
      <c r="DL202">
        <v>535</v>
      </c>
      <c r="DM202">
        <v>525</v>
      </c>
      <c r="DN202">
        <v>513</v>
      </c>
      <c r="DO202">
        <v>501</v>
      </c>
      <c r="DP202">
        <v>488</v>
      </c>
      <c r="DQ202">
        <v>475</v>
      </c>
      <c r="DR202">
        <v>460</v>
      </c>
      <c r="DS202">
        <v>446</v>
      </c>
      <c r="DT202">
        <v>430</v>
      </c>
      <c r="DU202">
        <v>414</v>
      </c>
      <c r="DV202">
        <v>397</v>
      </c>
      <c r="DW202">
        <v>380</v>
      </c>
      <c r="DX202">
        <v>363</v>
      </c>
      <c r="DY202">
        <v>345</v>
      </c>
      <c r="DZ202">
        <v>327</v>
      </c>
      <c r="EA202">
        <v>308</v>
      </c>
      <c r="EB202">
        <v>289</v>
      </c>
      <c r="EC202">
        <v>271</v>
      </c>
      <c r="ED202">
        <v>252</v>
      </c>
      <c r="EE202">
        <v>234</v>
      </c>
      <c r="EF202">
        <v>217</v>
      </c>
      <c r="EG202">
        <v>201</v>
      </c>
      <c r="EH202">
        <v>186</v>
      </c>
      <c r="EI202">
        <v>172</v>
      </c>
      <c r="EJ202">
        <v>161</v>
      </c>
      <c r="EK202">
        <v>151</v>
      </c>
      <c r="EL202">
        <v>144</v>
      </c>
      <c r="EM202">
        <v>140</v>
      </c>
      <c r="EN202">
        <v>139</v>
      </c>
      <c r="EO202">
        <v>140</v>
      </c>
      <c r="EP202">
        <v>145</v>
      </c>
      <c r="ER202" s="4">
        <f>PM!K199</f>
        <v>0.16597221888888891</v>
      </c>
      <c r="ES202" s="3">
        <f>MATCH(PM!K199,Annuaire!$B$3:$EP$3)</f>
        <v>24</v>
      </c>
      <c r="ET202">
        <f t="shared" ca="1" si="30"/>
        <v>0.15972212444444439</v>
      </c>
      <c r="EU202">
        <f t="shared" ca="1" si="31"/>
        <v>0.16666656444444439</v>
      </c>
      <c r="EV202">
        <f t="shared" ca="1" si="32"/>
        <v>556</v>
      </c>
      <c r="EW202">
        <f t="shared" ca="1" si="33"/>
        <v>563</v>
      </c>
      <c r="EY202" s="5">
        <f ca="1">(((PM!K199-Annuaire!ET202)*(Annuaire!EW202-Annuaire!EV202))/(Annuaire!EU202-Annuaire!ET202))+Annuaire!EV202</f>
        <v>562.30009923206364</v>
      </c>
      <c r="FA202" s="6">
        <f>PM!N199</f>
        <v>0.67638888855555557</v>
      </c>
      <c r="FB202">
        <f>MATCH(PM!N199,Annuaire!$B$3:$EP$3)</f>
        <v>98</v>
      </c>
      <c r="FC202">
        <f t="shared" ca="1" si="34"/>
        <v>0.6736106844444455</v>
      </c>
      <c r="FD202">
        <f t="shared" ca="1" si="35"/>
        <v>0.68055512444444555</v>
      </c>
      <c r="FE202">
        <f t="shared" ca="1" si="36"/>
        <v>570</v>
      </c>
      <c r="FF202">
        <f t="shared" ca="1" si="37"/>
        <v>576</v>
      </c>
      <c r="FH202" s="8">
        <f ca="1">(((PM!N199-Annuaire!FC202)*(Annuaire!FF202-Annuaire!FE202))/(Annuaire!FD202-Annuaire!FC202))+Annuaire!FE202</f>
        <v>572.40036988823579</v>
      </c>
    </row>
    <row r="203" spans="1:164" x14ac:dyDescent="0.25">
      <c r="A203" s="1">
        <v>42290</v>
      </c>
      <c r="B203">
        <v>145</v>
      </c>
      <c r="C203">
        <v>151</v>
      </c>
      <c r="D203">
        <v>161</v>
      </c>
      <c r="E203">
        <v>173</v>
      </c>
      <c r="F203">
        <v>188</v>
      </c>
      <c r="G203">
        <v>205</v>
      </c>
      <c r="H203">
        <v>224</v>
      </c>
      <c r="I203">
        <v>244</v>
      </c>
      <c r="J203">
        <v>265</v>
      </c>
      <c r="K203">
        <v>286</v>
      </c>
      <c r="L203">
        <v>308</v>
      </c>
      <c r="M203">
        <v>330</v>
      </c>
      <c r="N203">
        <v>352</v>
      </c>
      <c r="O203">
        <v>373</v>
      </c>
      <c r="P203">
        <v>393</v>
      </c>
      <c r="Q203">
        <v>413</v>
      </c>
      <c r="R203">
        <v>432</v>
      </c>
      <c r="S203">
        <v>449</v>
      </c>
      <c r="T203">
        <v>466</v>
      </c>
      <c r="U203">
        <v>482</v>
      </c>
      <c r="V203">
        <v>497</v>
      </c>
      <c r="W203">
        <v>511</v>
      </c>
      <c r="X203">
        <v>524</v>
      </c>
      <c r="Y203">
        <v>537</v>
      </c>
      <c r="Z203">
        <v>548</v>
      </c>
      <c r="AA203">
        <v>558</v>
      </c>
      <c r="AB203">
        <v>567</v>
      </c>
      <c r="AC203">
        <v>574</v>
      </c>
      <c r="AD203">
        <v>581</v>
      </c>
      <c r="AE203">
        <v>586</v>
      </c>
      <c r="AF203">
        <v>591</v>
      </c>
      <c r="AG203">
        <v>593</v>
      </c>
      <c r="AH203">
        <v>595</v>
      </c>
      <c r="AI203">
        <v>595</v>
      </c>
      <c r="AJ203">
        <v>594</v>
      </c>
      <c r="AK203">
        <v>591</v>
      </c>
      <c r="AL203">
        <v>588</v>
      </c>
      <c r="AM203">
        <v>583</v>
      </c>
      <c r="AN203">
        <v>577</v>
      </c>
      <c r="AO203">
        <v>570</v>
      </c>
      <c r="AP203">
        <v>562</v>
      </c>
      <c r="AQ203">
        <v>554</v>
      </c>
      <c r="AR203">
        <v>544</v>
      </c>
      <c r="AS203">
        <v>534</v>
      </c>
      <c r="AT203">
        <v>523</v>
      </c>
      <c r="AU203">
        <v>511</v>
      </c>
      <c r="AV203">
        <v>498</v>
      </c>
      <c r="AW203">
        <v>485</v>
      </c>
      <c r="AX203">
        <v>472</v>
      </c>
      <c r="AY203">
        <v>458</v>
      </c>
      <c r="AZ203">
        <v>443</v>
      </c>
      <c r="BA203">
        <v>428</v>
      </c>
      <c r="BB203">
        <v>413</v>
      </c>
      <c r="BC203">
        <v>397</v>
      </c>
      <c r="BD203">
        <v>381</v>
      </c>
      <c r="BE203">
        <v>364</v>
      </c>
      <c r="BF203">
        <v>347</v>
      </c>
      <c r="BG203">
        <v>330</v>
      </c>
      <c r="BH203">
        <v>312</v>
      </c>
      <c r="BI203">
        <v>294</v>
      </c>
      <c r="BJ203">
        <v>277</v>
      </c>
      <c r="BK203">
        <v>259</v>
      </c>
      <c r="BL203">
        <v>242</v>
      </c>
      <c r="BM203">
        <v>225</v>
      </c>
      <c r="BN203">
        <v>209</v>
      </c>
      <c r="BO203">
        <v>194</v>
      </c>
      <c r="BP203">
        <v>180</v>
      </c>
      <c r="BQ203">
        <v>169</v>
      </c>
      <c r="BR203">
        <v>159</v>
      </c>
      <c r="BS203">
        <v>151</v>
      </c>
      <c r="BT203">
        <v>146</v>
      </c>
      <c r="BU203">
        <v>144</v>
      </c>
      <c r="BV203">
        <v>144</v>
      </c>
      <c r="BW203">
        <v>148</v>
      </c>
      <c r="BX203">
        <v>154</v>
      </c>
      <c r="BY203">
        <v>163</v>
      </c>
      <c r="BZ203">
        <v>175</v>
      </c>
      <c r="CA203">
        <v>189</v>
      </c>
      <c r="CB203">
        <v>206</v>
      </c>
      <c r="CC203">
        <v>224</v>
      </c>
      <c r="CD203">
        <v>244</v>
      </c>
      <c r="CE203">
        <v>265</v>
      </c>
      <c r="CF203">
        <v>286</v>
      </c>
      <c r="CG203">
        <v>308</v>
      </c>
      <c r="CH203">
        <v>330</v>
      </c>
      <c r="CI203">
        <v>352</v>
      </c>
      <c r="CJ203">
        <v>373</v>
      </c>
      <c r="CK203">
        <v>393</v>
      </c>
      <c r="CL203">
        <v>413</v>
      </c>
      <c r="CM203">
        <v>432</v>
      </c>
      <c r="CN203">
        <v>450</v>
      </c>
      <c r="CO203">
        <v>467</v>
      </c>
      <c r="CP203">
        <v>483</v>
      </c>
      <c r="CQ203">
        <v>498</v>
      </c>
      <c r="CR203">
        <v>513</v>
      </c>
      <c r="CS203">
        <v>526</v>
      </c>
      <c r="CT203">
        <v>538</v>
      </c>
      <c r="CU203">
        <v>549</v>
      </c>
      <c r="CV203">
        <v>559</v>
      </c>
      <c r="CW203">
        <v>569</v>
      </c>
      <c r="CX203">
        <v>577</v>
      </c>
      <c r="CY203">
        <v>584</v>
      </c>
      <c r="CZ203">
        <v>589</v>
      </c>
      <c r="DA203">
        <v>594</v>
      </c>
      <c r="DB203">
        <v>597</v>
      </c>
      <c r="DC203">
        <v>599</v>
      </c>
      <c r="DD203">
        <v>599</v>
      </c>
      <c r="DE203">
        <v>599</v>
      </c>
      <c r="DF203">
        <v>597</v>
      </c>
      <c r="DG203">
        <v>594</v>
      </c>
      <c r="DH203">
        <v>590</v>
      </c>
      <c r="DI203">
        <v>585</v>
      </c>
      <c r="DJ203">
        <v>578</v>
      </c>
      <c r="DK203">
        <v>571</v>
      </c>
      <c r="DL203">
        <v>563</v>
      </c>
      <c r="DM203">
        <v>554</v>
      </c>
      <c r="DN203">
        <v>544</v>
      </c>
      <c r="DO203">
        <v>534</v>
      </c>
      <c r="DP203">
        <v>523</v>
      </c>
      <c r="DQ203">
        <v>511</v>
      </c>
      <c r="DR203">
        <v>499</v>
      </c>
      <c r="DS203">
        <v>486</v>
      </c>
      <c r="DT203">
        <v>472</v>
      </c>
      <c r="DU203">
        <v>458</v>
      </c>
      <c r="DV203">
        <v>443</v>
      </c>
      <c r="DW203">
        <v>428</v>
      </c>
      <c r="DX203">
        <v>413</v>
      </c>
      <c r="DY203">
        <v>396</v>
      </c>
      <c r="DZ203">
        <v>380</v>
      </c>
      <c r="EA203">
        <v>363</v>
      </c>
      <c r="EB203">
        <v>345</v>
      </c>
      <c r="EC203">
        <v>327</v>
      </c>
      <c r="ED203">
        <v>309</v>
      </c>
      <c r="EE203">
        <v>290</v>
      </c>
      <c r="EF203">
        <v>272</v>
      </c>
      <c r="EG203">
        <v>253</v>
      </c>
      <c r="EH203">
        <v>235</v>
      </c>
      <c r="EI203">
        <v>218</v>
      </c>
      <c r="EJ203">
        <v>201</v>
      </c>
      <c r="EK203">
        <v>186</v>
      </c>
      <c r="EL203">
        <v>172</v>
      </c>
      <c r="EM203">
        <v>160</v>
      </c>
      <c r="EN203">
        <v>150</v>
      </c>
      <c r="EO203">
        <v>143</v>
      </c>
      <c r="EP203">
        <v>138</v>
      </c>
      <c r="ER203" s="4">
        <f>PM!K200</f>
        <v>0.1847222188888889</v>
      </c>
      <c r="ES203" s="3">
        <f>MATCH(PM!K200,Annuaire!$B$3:$EP$3)</f>
        <v>27</v>
      </c>
      <c r="ET203">
        <f t="shared" ca="1" si="30"/>
        <v>0.18055544444444438</v>
      </c>
      <c r="EU203">
        <f t="shared" ca="1" si="31"/>
        <v>0.18749988444444438</v>
      </c>
      <c r="EV203">
        <f t="shared" ca="1" si="32"/>
        <v>567</v>
      </c>
      <c r="EW203">
        <f t="shared" ca="1" si="33"/>
        <v>574</v>
      </c>
      <c r="EY203" s="5">
        <f ca="1">(((PM!K200-Annuaire!ET203)*(Annuaire!EW203-Annuaire!EV203))/(Annuaire!EU203-Annuaire!ET203))+Annuaire!EV203</f>
        <v>571.20011132807133</v>
      </c>
      <c r="FA203" s="6">
        <f>PM!N200</f>
        <v>0.69444444411111117</v>
      </c>
      <c r="FB203">
        <f>MATCH(PM!N200,Annuaire!$B$3:$EP$3)</f>
        <v>101</v>
      </c>
      <c r="FC203">
        <f t="shared" ca="1" si="34"/>
        <v>0.69444400444444565</v>
      </c>
      <c r="FD203">
        <f t="shared" ca="1" si="35"/>
        <v>0.7013884444444457</v>
      </c>
      <c r="FE203">
        <f t="shared" ca="1" si="36"/>
        <v>577</v>
      </c>
      <c r="FF203">
        <f t="shared" ca="1" si="37"/>
        <v>584</v>
      </c>
      <c r="FH203" s="8">
        <f ca="1">(((PM!N200-Annuaire!FC203)*(Annuaire!FF203-Annuaire!FE203))/(Annuaire!FD203-Annuaire!FC203))+Annuaire!FE203</f>
        <v>577.00044318428252</v>
      </c>
    </row>
    <row r="204" spans="1:164" x14ac:dyDescent="0.25">
      <c r="A204" s="1">
        <v>42291</v>
      </c>
      <c r="B204">
        <v>138</v>
      </c>
      <c r="C204">
        <v>136</v>
      </c>
      <c r="D204">
        <v>137</v>
      </c>
      <c r="E204">
        <v>141</v>
      </c>
      <c r="F204">
        <v>148</v>
      </c>
      <c r="G204">
        <v>157</v>
      </c>
      <c r="H204">
        <v>169</v>
      </c>
      <c r="I204">
        <v>184</v>
      </c>
      <c r="J204">
        <v>201</v>
      </c>
      <c r="K204">
        <v>220</v>
      </c>
      <c r="L204">
        <v>241</v>
      </c>
      <c r="M204">
        <v>262</v>
      </c>
      <c r="N204">
        <v>284</v>
      </c>
      <c r="O204">
        <v>307</v>
      </c>
      <c r="P204">
        <v>329</v>
      </c>
      <c r="Q204">
        <v>352</v>
      </c>
      <c r="R204">
        <v>373</v>
      </c>
      <c r="S204">
        <v>394</v>
      </c>
      <c r="T204">
        <v>415</v>
      </c>
      <c r="U204">
        <v>434</v>
      </c>
      <c r="V204">
        <v>452</v>
      </c>
      <c r="W204">
        <v>470</v>
      </c>
      <c r="X204">
        <v>486</v>
      </c>
      <c r="Y204">
        <v>501</v>
      </c>
      <c r="Z204">
        <v>516</v>
      </c>
      <c r="AA204">
        <v>529</v>
      </c>
      <c r="AB204">
        <v>541</v>
      </c>
      <c r="AC204">
        <v>553</v>
      </c>
      <c r="AD204">
        <v>563</v>
      </c>
      <c r="AE204">
        <v>572</v>
      </c>
      <c r="AF204">
        <v>580</v>
      </c>
      <c r="AG204">
        <v>586</v>
      </c>
      <c r="AH204">
        <v>591</v>
      </c>
      <c r="AI204">
        <v>595</v>
      </c>
      <c r="AJ204">
        <v>598</v>
      </c>
      <c r="AK204">
        <v>599</v>
      </c>
      <c r="AL204">
        <v>599</v>
      </c>
      <c r="AM204">
        <v>598</v>
      </c>
      <c r="AN204">
        <v>595</v>
      </c>
      <c r="AO204">
        <v>591</v>
      </c>
      <c r="AP204">
        <v>586</v>
      </c>
      <c r="AQ204">
        <v>579</v>
      </c>
      <c r="AR204">
        <v>572</v>
      </c>
      <c r="AS204">
        <v>564</v>
      </c>
      <c r="AT204">
        <v>555</v>
      </c>
      <c r="AU204">
        <v>545</v>
      </c>
      <c r="AV204">
        <v>534</v>
      </c>
      <c r="AW204">
        <v>523</v>
      </c>
      <c r="AX204">
        <v>511</v>
      </c>
      <c r="AY204">
        <v>498</v>
      </c>
      <c r="AZ204">
        <v>485</v>
      </c>
      <c r="BA204">
        <v>472</v>
      </c>
      <c r="BB204">
        <v>458</v>
      </c>
      <c r="BC204">
        <v>443</v>
      </c>
      <c r="BD204">
        <v>428</v>
      </c>
      <c r="BE204">
        <v>413</v>
      </c>
      <c r="BF204">
        <v>397</v>
      </c>
      <c r="BG204">
        <v>381</v>
      </c>
      <c r="BH204">
        <v>365</v>
      </c>
      <c r="BI204">
        <v>348</v>
      </c>
      <c r="BJ204">
        <v>331</v>
      </c>
      <c r="BK204">
        <v>314</v>
      </c>
      <c r="BL204">
        <v>296</v>
      </c>
      <c r="BM204">
        <v>278</v>
      </c>
      <c r="BN204">
        <v>261</v>
      </c>
      <c r="BO204">
        <v>243</v>
      </c>
      <c r="BP204">
        <v>226</v>
      </c>
      <c r="BQ204">
        <v>210</v>
      </c>
      <c r="BR204">
        <v>195</v>
      </c>
      <c r="BS204">
        <v>181</v>
      </c>
      <c r="BT204">
        <v>168</v>
      </c>
      <c r="BU204">
        <v>158</v>
      </c>
      <c r="BV204">
        <v>150</v>
      </c>
      <c r="BW204">
        <v>144</v>
      </c>
      <c r="BX204">
        <v>141</v>
      </c>
      <c r="BY204">
        <v>141</v>
      </c>
      <c r="BZ204">
        <v>144</v>
      </c>
      <c r="CA204">
        <v>150</v>
      </c>
      <c r="CB204">
        <v>159</v>
      </c>
      <c r="CC204">
        <v>170</v>
      </c>
      <c r="CD204">
        <v>184</v>
      </c>
      <c r="CE204">
        <v>201</v>
      </c>
      <c r="CF204">
        <v>219</v>
      </c>
      <c r="CG204">
        <v>239</v>
      </c>
      <c r="CH204">
        <v>260</v>
      </c>
      <c r="CI204">
        <v>282</v>
      </c>
      <c r="CJ204">
        <v>305</v>
      </c>
      <c r="CK204">
        <v>327</v>
      </c>
      <c r="CL204">
        <v>349</v>
      </c>
      <c r="CM204">
        <v>371</v>
      </c>
      <c r="CN204">
        <v>392</v>
      </c>
      <c r="CO204">
        <v>413</v>
      </c>
      <c r="CP204">
        <v>432</v>
      </c>
      <c r="CQ204">
        <v>450</v>
      </c>
      <c r="CR204">
        <v>468</v>
      </c>
      <c r="CS204">
        <v>484</v>
      </c>
      <c r="CT204">
        <v>499</v>
      </c>
      <c r="CU204">
        <v>514</v>
      </c>
      <c r="CV204">
        <v>527</v>
      </c>
      <c r="CW204">
        <v>539</v>
      </c>
      <c r="CX204">
        <v>550</v>
      </c>
      <c r="CY204">
        <v>560</v>
      </c>
      <c r="CZ204">
        <v>570</v>
      </c>
      <c r="DA204">
        <v>577</v>
      </c>
      <c r="DB204">
        <v>584</v>
      </c>
      <c r="DC204">
        <v>590</v>
      </c>
      <c r="DD204">
        <v>594</v>
      </c>
      <c r="DE204">
        <v>597</v>
      </c>
      <c r="DF204">
        <v>598</v>
      </c>
      <c r="DG204">
        <v>599</v>
      </c>
      <c r="DH204">
        <v>598</v>
      </c>
      <c r="DI204">
        <v>595</v>
      </c>
      <c r="DJ204">
        <v>592</v>
      </c>
      <c r="DK204">
        <v>587</v>
      </c>
      <c r="DL204">
        <v>582</v>
      </c>
      <c r="DM204">
        <v>575</v>
      </c>
      <c r="DN204">
        <v>568</v>
      </c>
      <c r="DO204">
        <v>559</v>
      </c>
      <c r="DP204">
        <v>550</v>
      </c>
      <c r="DQ204">
        <v>540</v>
      </c>
      <c r="DR204">
        <v>530</v>
      </c>
      <c r="DS204">
        <v>519</v>
      </c>
      <c r="DT204">
        <v>507</v>
      </c>
      <c r="DU204">
        <v>495</v>
      </c>
      <c r="DV204">
        <v>482</v>
      </c>
      <c r="DW204">
        <v>469</v>
      </c>
      <c r="DX204">
        <v>455</v>
      </c>
      <c r="DY204">
        <v>441</v>
      </c>
      <c r="DZ204">
        <v>426</v>
      </c>
      <c r="EA204">
        <v>411</v>
      </c>
      <c r="EB204">
        <v>396</v>
      </c>
      <c r="EC204">
        <v>380</v>
      </c>
      <c r="ED204">
        <v>363</v>
      </c>
      <c r="EE204">
        <v>346</v>
      </c>
      <c r="EF204">
        <v>329</v>
      </c>
      <c r="EG204">
        <v>311</v>
      </c>
      <c r="EH204">
        <v>293</v>
      </c>
      <c r="EI204">
        <v>275</v>
      </c>
      <c r="EJ204">
        <v>257</v>
      </c>
      <c r="EK204">
        <v>240</v>
      </c>
      <c r="EL204">
        <v>222</v>
      </c>
      <c r="EM204">
        <v>206</v>
      </c>
      <c r="EN204">
        <v>191</v>
      </c>
      <c r="EO204">
        <v>177</v>
      </c>
      <c r="EP204">
        <v>165</v>
      </c>
      <c r="ER204" s="4">
        <f>PM!K201</f>
        <v>0.20416666333333333</v>
      </c>
      <c r="ES204" s="3">
        <f>MATCH(PM!K201,Annuaire!$B$3:$EP$3)</f>
        <v>30</v>
      </c>
      <c r="ET204">
        <f t="shared" ca="1" si="30"/>
        <v>0.20138876444444437</v>
      </c>
      <c r="EU204">
        <f t="shared" ca="1" si="31"/>
        <v>0.20833320444444436</v>
      </c>
      <c r="EV204">
        <f t="shared" ca="1" si="32"/>
        <v>572</v>
      </c>
      <c r="EW204">
        <f t="shared" ca="1" si="33"/>
        <v>580</v>
      </c>
      <c r="EY204" s="5">
        <f ca="1">(((PM!K201-Annuaire!ET204)*(Annuaire!EW204-Annuaire!EV204))/(Annuaire!EU204-Annuaire!ET204))+Annuaire!EV204</f>
        <v>575.20014156809066</v>
      </c>
      <c r="FA204" s="6">
        <f>PM!N201</f>
        <v>0.7131944441111111</v>
      </c>
      <c r="FB204">
        <f>MATCH(PM!N201,Annuaire!$B$3:$EP$3)</f>
        <v>103</v>
      </c>
      <c r="FC204">
        <f t="shared" ca="1" si="34"/>
        <v>0.70833288444444575</v>
      </c>
      <c r="FD204">
        <f t="shared" ca="1" si="35"/>
        <v>0.71527732444444581</v>
      </c>
      <c r="FE204">
        <f t="shared" ca="1" si="36"/>
        <v>570</v>
      </c>
      <c r="FF204">
        <f t="shared" ca="1" si="37"/>
        <v>577</v>
      </c>
      <c r="FH204" s="8">
        <f ca="1">(((PM!N201-Annuaire!FC204)*(Annuaire!FF204-Annuaire!FE204))/(Annuaire!FD204-Annuaire!FC204))+Annuaire!FE204</f>
        <v>574.90045528028998</v>
      </c>
    </row>
    <row r="205" spans="1:164" x14ac:dyDescent="0.25">
      <c r="A205" s="1">
        <v>42292</v>
      </c>
      <c r="B205">
        <v>165</v>
      </c>
      <c r="C205">
        <v>156</v>
      </c>
      <c r="D205">
        <v>149</v>
      </c>
      <c r="E205">
        <v>143</v>
      </c>
      <c r="F205">
        <v>141</v>
      </c>
      <c r="G205">
        <v>141</v>
      </c>
      <c r="H205">
        <v>145</v>
      </c>
      <c r="I205">
        <v>151</v>
      </c>
      <c r="J205">
        <v>160</v>
      </c>
      <c r="K205">
        <v>172</v>
      </c>
      <c r="L205">
        <v>187</v>
      </c>
      <c r="M205">
        <v>204</v>
      </c>
      <c r="N205">
        <v>222</v>
      </c>
      <c r="O205">
        <v>243</v>
      </c>
      <c r="P205">
        <v>264</v>
      </c>
      <c r="Q205">
        <v>286</v>
      </c>
      <c r="R205">
        <v>309</v>
      </c>
      <c r="S205">
        <v>331</v>
      </c>
      <c r="T205">
        <v>353</v>
      </c>
      <c r="U205">
        <v>375</v>
      </c>
      <c r="V205">
        <v>396</v>
      </c>
      <c r="W205">
        <v>417</v>
      </c>
      <c r="X205">
        <v>436</v>
      </c>
      <c r="Y205">
        <v>455</v>
      </c>
      <c r="Z205">
        <v>472</v>
      </c>
      <c r="AA205">
        <v>488</v>
      </c>
      <c r="AB205">
        <v>503</v>
      </c>
      <c r="AC205">
        <v>517</v>
      </c>
      <c r="AD205">
        <v>530</v>
      </c>
      <c r="AE205">
        <v>542</v>
      </c>
      <c r="AF205">
        <v>553</v>
      </c>
      <c r="AG205">
        <v>563</v>
      </c>
      <c r="AH205">
        <v>571</v>
      </c>
      <c r="AI205">
        <v>579</v>
      </c>
      <c r="AJ205">
        <v>585</v>
      </c>
      <c r="AK205">
        <v>590</v>
      </c>
      <c r="AL205">
        <v>593</v>
      </c>
      <c r="AM205">
        <v>596</v>
      </c>
      <c r="AN205">
        <v>597</v>
      </c>
      <c r="AO205">
        <v>596</v>
      </c>
      <c r="AP205">
        <v>595</v>
      </c>
      <c r="AQ205">
        <v>592</v>
      </c>
      <c r="AR205">
        <v>588</v>
      </c>
      <c r="AS205">
        <v>582</v>
      </c>
      <c r="AT205">
        <v>576</v>
      </c>
      <c r="AU205">
        <v>569</v>
      </c>
      <c r="AV205">
        <v>561</v>
      </c>
      <c r="AW205">
        <v>552</v>
      </c>
      <c r="AX205">
        <v>542</v>
      </c>
      <c r="AY205">
        <v>532</v>
      </c>
      <c r="AZ205">
        <v>521</v>
      </c>
      <c r="BA205">
        <v>509</v>
      </c>
      <c r="BB205">
        <v>497</v>
      </c>
      <c r="BC205">
        <v>484</v>
      </c>
      <c r="BD205">
        <v>471</v>
      </c>
      <c r="BE205">
        <v>458</v>
      </c>
      <c r="BF205">
        <v>444</v>
      </c>
      <c r="BG205">
        <v>430</v>
      </c>
      <c r="BH205">
        <v>415</v>
      </c>
      <c r="BI205">
        <v>400</v>
      </c>
      <c r="BJ205">
        <v>384</v>
      </c>
      <c r="BK205">
        <v>368</v>
      </c>
      <c r="BL205">
        <v>352</v>
      </c>
      <c r="BM205">
        <v>335</v>
      </c>
      <c r="BN205">
        <v>318</v>
      </c>
      <c r="BO205">
        <v>301</v>
      </c>
      <c r="BP205">
        <v>283</v>
      </c>
      <c r="BQ205">
        <v>266</v>
      </c>
      <c r="BR205">
        <v>249</v>
      </c>
      <c r="BS205">
        <v>232</v>
      </c>
      <c r="BT205">
        <v>216</v>
      </c>
      <c r="BU205">
        <v>200</v>
      </c>
      <c r="BV205">
        <v>186</v>
      </c>
      <c r="BW205">
        <v>174</v>
      </c>
      <c r="BX205">
        <v>163</v>
      </c>
      <c r="BY205">
        <v>155</v>
      </c>
      <c r="BZ205">
        <v>149</v>
      </c>
      <c r="CA205">
        <v>145</v>
      </c>
      <c r="CB205">
        <v>145</v>
      </c>
      <c r="CC205">
        <v>147</v>
      </c>
      <c r="CD205">
        <v>152</v>
      </c>
      <c r="CE205">
        <v>160</v>
      </c>
      <c r="CF205">
        <v>172</v>
      </c>
      <c r="CG205">
        <v>185</v>
      </c>
      <c r="CH205">
        <v>201</v>
      </c>
      <c r="CI205">
        <v>219</v>
      </c>
      <c r="CJ205">
        <v>239</v>
      </c>
      <c r="CK205">
        <v>259</v>
      </c>
      <c r="CL205">
        <v>281</v>
      </c>
      <c r="CM205">
        <v>303</v>
      </c>
      <c r="CN205">
        <v>326</v>
      </c>
      <c r="CO205">
        <v>348</v>
      </c>
      <c r="CP205">
        <v>370</v>
      </c>
      <c r="CQ205">
        <v>391</v>
      </c>
      <c r="CR205">
        <v>411</v>
      </c>
      <c r="CS205">
        <v>430</v>
      </c>
      <c r="CT205">
        <v>449</v>
      </c>
      <c r="CU205">
        <v>466</v>
      </c>
      <c r="CV205">
        <v>482</v>
      </c>
      <c r="CW205">
        <v>497</v>
      </c>
      <c r="CX205">
        <v>511</v>
      </c>
      <c r="CY205">
        <v>524</v>
      </c>
      <c r="CZ205">
        <v>536</v>
      </c>
      <c r="DA205">
        <v>547</v>
      </c>
      <c r="DB205">
        <v>556</v>
      </c>
      <c r="DC205">
        <v>565</v>
      </c>
      <c r="DD205">
        <v>572</v>
      </c>
      <c r="DE205">
        <v>578</v>
      </c>
      <c r="DF205">
        <v>583</v>
      </c>
      <c r="DG205">
        <v>587</v>
      </c>
      <c r="DH205">
        <v>589</v>
      </c>
      <c r="DI205">
        <v>591</v>
      </c>
      <c r="DJ205">
        <v>590</v>
      </c>
      <c r="DK205">
        <v>589</v>
      </c>
      <c r="DL205">
        <v>587</v>
      </c>
      <c r="DM205">
        <v>583</v>
      </c>
      <c r="DN205">
        <v>578</v>
      </c>
      <c r="DO205">
        <v>573</v>
      </c>
      <c r="DP205">
        <v>566</v>
      </c>
      <c r="DQ205">
        <v>559</v>
      </c>
      <c r="DR205">
        <v>551</v>
      </c>
      <c r="DS205">
        <v>542</v>
      </c>
      <c r="DT205">
        <v>532</v>
      </c>
      <c r="DU205">
        <v>522</v>
      </c>
      <c r="DV205">
        <v>512</v>
      </c>
      <c r="DW205">
        <v>501</v>
      </c>
      <c r="DX205">
        <v>489</v>
      </c>
      <c r="DY205">
        <v>477</v>
      </c>
      <c r="DZ205">
        <v>465</v>
      </c>
      <c r="EA205">
        <v>452</v>
      </c>
      <c r="EB205">
        <v>439</v>
      </c>
      <c r="EC205">
        <v>425</v>
      </c>
      <c r="ED205">
        <v>411</v>
      </c>
      <c r="EE205">
        <v>397</v>
      </c>
      <c r="EF205">
        <v>382</v>
      </c>
      <c r="EG205">
        <v>366</v>
      </c>
      <c r="EH205">
        <v>350</v>
      </c>
      <c r="EI205">
        <v>334</v>
      </c>
      <c r="EJ205">
        <v>317</v>
      </c>
      <c r="EK205">
        <v>300</v>
      </c>
      <c r="EL205">
        <v>283</v>
      </c>
      <c r="EM205">
        <v>266</v>
      </c>
      <c r="EN205">
        <v>249</v>
      </c>
      <c r="EO205">
        <v>232</v>
      </c>
      <c r="EP205">
        <v>216</v>
      </c>
      <c r="ER205" s="4">
        <f>PM!K202</f>
        <v>0.22361110777777776</v>
      </c>
      <c r="ES205" s="3">
        <f>MATCH(PM!K202,Annuaire!$B$3:$EP$3)</f>
        <v>33</v>
      </c>
      <c r="ET205">
        <f t="shared" ca="1" si="30"/>
        <v>0.22222208444444436</v>
      </c>
      <c r="EU205">
        <f t="shared" ca="1" si="31"/>
        <v>0.22916652444444435</v>
      </c>
      <c r="EV205">
        <f t="shared" ca="1" si="32"/>
        <v>571</v>
      </c>
      <c r="EW205">
        <f t="shared" ca="1" si="33"/>
        <v>579</v>
      </c>
      <c r="EY205" s="5">
        <f ca="1">(((PM!K202-Annuaire!ET205)*(Annuaire!EW205-Annuaire!EV205))/(Annuaire!EU205-Annuaire!ET205))+Annuaire!EV205</f>
        <v>572.60015590409989</v>
      </c>
      <c r="FA205" s="6">
        <f>PM!N202</f>
        <v>0.73194444411111115</v>
      </c>
      <c r="FB205">
        <f>MATCH(PM!N202,Annuaire!$B$3:$EP$3)</f>
        <v>106</v>
      </c>
      <c r="FC205">
        <f t="shared" ca="1" si="34"/>
        <v>0.72916620444444591</v>
      </c>
      <c r="FD205">
        <f t="shared" ca="1" si="35"/>
        <v>0.73611064444444596</v>
      </c>
      <c r="FE205">
        <f t="shared" ca="1" si="36"/>
        <v>565</v>
      </c>
      <c r="FF205">
        <f t="shared" ca="1" si="37"/>
        <v>572</v>
      </c>
      <c r="FH205" s="8">
        <f ca="1">(((PM!N202-Annuaire!FC205)*(Annuaire!FF205-Annuaire!FE205))/(Annuaire!FD205-Annuaire!FC205))+Annuaire!FE205</f>
        <v>567.80046737629766</v>
      </c>
    </row>
    <row r="206" spans="1:164" x14ac:dyDescent="0.25">
      <c r="A206" s="1">
        <v>42293</v>
      </c>
      <c r="B206">
        <v>216</v>
      </c>
      <c r="C206">
        <v>203</v>
      </c>
      <c r="D206">
        <v>190</v>
      </c>
      <c r="E206">
        <v>178</v>
      </c>
      <c r="F206">
        <v>168</v>
      </c>
      <c r="G206">
        <v>160</v>
      </c>
      <c r="H206">
        <v>155</v>
      </c>
      <c r="I206">
        <v>152</v>
      </c>
      <c r="J206">
        <v>152</v>
      </c>
      <c r="K206">
        <v>155</v>
      </c>
      <c r="L206">
        <v>161</v>
      </c>
      <c r="M206">
        <v>170</v>
      </c>
      <c r="N206">
        <v>181</v>
      </c>
      <c r="O206">
        <v>195</v>
      </c>
      <c r="P206">
        <v>211</v>
      </c>
      <c r="Q206">
        <v>229</v>
      </c>
      <c r="R206">
        <v>249</v>
      </c>
      <c r="S206">
        <v>269</v>
      </c>
      <c r="T206">
        <v>291</v>
      </c>
      <c r="U206">
        <v>312</v>
      </c>
      <c r="V206">
        <v>334</v>
      </c>
      <c r="W206">
        <v>356</v>
      </c>
      <c r="X206">
        <v>377</v>
      </c>
      <c r="Y206">
        <v>397</v>
      </c>
      <c r="Z206">
        <v>417</v>
      </c>
      <c r="AA206">
        <v>436</v>
      </c>
      <c r="AB206">
        <v>454</v>
      </c>
      <c r="AC206">
        <v>470</v>
      </c>
      <c r="AD206">
        <v>486</v>
      </c>
      <c r="AE206">
        <v>501</v>
      </c>
      <c r="AF206">
        <v>514</v>
      </c>
      <c r="AG206">
        <v>527</v>
      </c>
      <c r="AH206">
        <v>538</v>
      </c>
      <c r="AI206">
        <v>548</v>
      </c>
      <c r="AJ206">
        <v>557</v>
      </c>
      <c r="AK206">
        <v>565</v>
      </c>
      <c r="AL206">
        <v>572</v>
      </c>
      <c r="AM206">
        <v>578</v>
      </c>
      <c r="AN206">
        <v>582</v>
      </c>
      <c r="AO206">
        <v>585</v>
      </c>
      <c r="AP206">
        <v>587</v>
      </c>
      <c r="AQ206">
        <v>587</v>
      </c>
      <c r="AR206">
        <v>587</v>
      </c>
      <c r="AS206">
        <v>585</v>
      </c>
      <c r="AT206">
        <v>582</v>
      </c>
      <c r="AU206">
        <v>578</v>
      </c>
      <c r="AV206">
        <v>573</v>
      </c>
      <c r="AW206">
        <v>567</v>
      </c>
      <c r="AX206">
        <v>561</v>
      </c>
      <c r="AY206">
        <v>553</v>
      </c>
      <c r="AZ206">
        <v>545</v>
      </c>
      <c r="BA206">
        <v>536</v>
      </c>
      <c r="BB206">
        <v>527</v>
      </c>
      <c r="BC206">
        <v>517</v>
      </c>
      <c r="BD206">
        <v>506</v>
      </c>
      <c r="BE206">
        <v>495</v>
      </c>
      <c r="BF206">
        <v>483</v>
      </c>
      <c r="BG206">
        <v>472</v>
      </c>
      <c r="BH206">
        <v>459</v>
      </c>
      <c r="BI206">
        <v>446</v>
      </c>
      <c r="BJ206">
        <v>433</v>
      </c>
      <c r="BK206">
        <v>419</v>
      </c>
      <c r="BL206">
        <v>405</v>
      </c>
      <c r="BM206">
        <v>391</v>
      </c>
      <c r="BN206">
        <v>375</v>
      </c>
      <c r="BO206">
        <v>360</v>
      </c>
      <c r="BP206">
        <v>344</v>
      </c>
      <c r="BQ206">
        <v>328</v>
      </c>
      <c r="BR206">
        <v>311</v>
      </c>
      <c r="BS206">
        <v>294</v>
      </c>
      <c r="BT206">
        <v>277</v>
      </c>
      <c r="BU206">
        <v>260</v>
      </c>
      <c r="BV206">
        <v>244</v>
      </c>
      <c r="BW206">
        <v>228</v>
      </c>
      <c r="BX206">
        <v>212</v>
      </c>
      <c r="BY206">
        <v>198</v>
      </c>
      <c r="BZ206">
        <v>186</v>
      </c>
      <c r="CA206">
        <v>175</v>
      </c>
      <c r="CB206">
        <v>166</v>
      </c>
      <c r="CC206">
        <v>160</v>
      </c>
      <c r="CD206">
        <v>156</v>
      </c>
      <c r="CE206">
        <v>155</v>
      </c>
      <c r="CF206">
        <v>157</v>
      </c>
      <c r="CG206">
        <v>161</v>
      </c>
      <c r="CH206">
        <v>169</v>
      </c>
      <c r="CI206">
        <v>179</v>
      </c>
      <c r="CJ206">
        <v>191</v>
      </c>
      <c r="CK206">
        <v>206</v>
      </c>
      <c r="CL206">
        <v>223</v>
      </c>
      <c r="CM206">
        <v>242</v>
      </c>
      <c r="CN206">
        <v>262</v>
      </c>
      <c r="CO206">
        <v>282</v>
      </c>
      <c r="CP206">
        <v>304</v>
      </c>
      <c r="CQ206">
        <v>325</v>
      </c>
      <c r="CR206">
        <v>346</v>
      </c>
      <c r="CS206">
        <v>367</v>
      </c>
      <c r="CT206">
        <v>388</v>
      </c>
      <c r="CU206">
        <v>407</v>
      </c>
      <c r="CV206">
        <v>426</v>
      </c>
      <c r="CW206">
        <v>443</v>
      </c>
      <c r="CX206">
        <v>460</v>
      </c>
      <c r="CY206">
        <v>476</v>
      </c>
      <c r="CZ206">
        <v>490</v>
      </c>
      <c r="DA206">
        <v>504</v>
      </c>
      <c r="DB206">
        <v>516</v>
      </c>
      <c r="DC206">
        <v>527</v>
      </c>
      <c r="DD206">
        <v>537</v>
      </c>
      <c r="DE206">
        <v>546</v>
      </c>
      <c r="DF206">
        <v>554</v>
      </c>
      <c r="DG206">
        <v>561</v>
      </c>
      <c r="DH206">
        <v>566</v>
      </c>
      <c r="DI206">
        <v>570</v>
      </c>
      <c r="DJ206">
        <v>573</v>
      </c>
      <c r="DK206">
        <v>575</v>
      </c>
      <c r="DL206">
        <v>576</v>
      </c>
      <c r="DM206">
        <v>576</v>
      </c>
      <c r="DN206">
        <v>574</v>
      </c>
      <c r="DO206">
        <v>572</v>
      </c>
      <c r="DP206">
        <v>568</v>
      </c>
      <c r="DQ206">
        <v>564</v>
      </c>
      <c r="DR206">
        <v>558</v>
      </c>
      <c r="DS206">
        <v>552</v>
      </c>
      <c r="DT206">
        <v>546</v>
      </c>
      <c r="DU206">
        <v>538</v>
      </c>
      <c r="DV206">
        <v>530</v>
      </c>
      <c r="DW206">
        <v>522</v>
      </c>
      <c r="DX206">
        <v>513</v>
      </c>
      <c r="DY206">
        <v>503</v>
      </c>
      <c r="DZ206">
        <v>494</v>
      </c>
      <c r="EA206">
        <v>483</v>
      </c>
      <c r="EB206">
        <v>473</v>
      </c>
      <c r="EC206">
        <v>462</v>
      </c>
      <c r="ED206">
        <v>450</v>
      </c>
      <c r="EE206">
        <v>439</v>
      </c>
      <c r="EF206">
        <v>426</v>
      </c>
      <c r="EG206">
        <v>414</v>
      </c>
      <c r="EH206">
        <v>401</v>
      </c>
      <c r="EI206">
        <v>387</v>
      </c>
      <c r="EJ206">
        <v>373</v>
      </c>
      <c r="EK206">
        <v>358</v>
      </c>
      <c r="EL206">
        <v>343</v>
      </c>
      <c r="EM206">
        <v>328</v>
      </c>
      <c r="EN206">
        <v>312</v>
      </c>
      <c r="EO206">
        <v>296</v>
      </c>
      <c r="EP206">
        <v>280</v>
      </c>
      <c r="ER206" s="4">
        <f>PM!K203</f>
        <v>0.24305555222222219</v>
      </c>
      <c r="ES206" s="3">
        <f>MATCH(PM!K203,Annuaire!$B$3:$EP$3)</f>
        <v>36</v>
      </c>
      <c r="ET206">
        <f t="shared" ref="ET206:ET221" ca="1" si="38">OFFSET($A$3,0,ES206,1,1)</f>
        <v>0.24305540444444435</v>
      </c>
      <c r="EU206">
        <f t="shared" ref="EU206:EU221" ca="1" si="39">OFFSET($A$3,0,ES206+1,1,1)</f>
        <v>0.24999984444444434</v>
      </c>
      <c r="EV206">
        <f t="shared" ref="EV206:EV221" ca="1" si="40">OFFSET($A206,0,ES206,1,1)</f>
        <v>565</v>
      </c>
      <c r="EW206">
        <f t="shared" ref="EW206:EW221" ca="1" si="41">OFFSET($A206,0,ES206+1,1,1)</f>
        <v>572</v>
      </c>
      <c r="EY206" s="5">
        <f ca="1">(((PM!K203-Annuaire!ET206)*(Annuaire!EW206-Annuaire!EV206))/(Annuaire!EU206-Annuaire!ET206))+Annuaire!EV206</f>
        <v>565.00014896009543</v>
      </c>
      <c r="FA206" s="6">
        <f>PM!N203</f>
        <v>0.75138888855555563</v>
      </c>
      <c r="FB206">
        <f>MATCH(PM!N203,Annuaire!$B$3:$EP$3)</f>
        <v>109</v>
      </c>
      <c r="FC206">
        <f t="shared" ref="FC206:FC221" ca="1" si="42">OFFSET($A$3,0,FB206,1,1)</f>
        <v>0.74999952444444606</v>
      </c>
      <c r="FD206">
        <f t="shared" ref="FD206:FD221" ca="1" si="43">OFFSET($A$3,0,FB206+1,1,1)</f>
        <v>0.75694396444444612</v>
      </c>
      <c r="FE206">
        <f t="shared" ref="FE206:FE221" ca="1" si="44">OFFSET($A206,0,FB206,1,1)</f>
        <v>554</v>
      </c>
      <c r="FF206">
        <f t="shared" ref="FF206:FF221" ca="1" si="45">OFFSET($A206,0,FB206+1,1,1)</f>
        <v>561</v>
      </c>
      <c r="FH206" s="8">
        <f ca="1">(((PM!N203-Annuaire!FC206)*(Annuaire!FF206-Annuaire!FE206))/(Annuaire!FD206-Annuaire!FC206))+Annuaire!FE206</f>
        <v>555.40047992030554</v>
      </c>
    </row>
    <row r="207" spans="1:164" x14ac:dyDescent="0.25">
      <c r="A207" s="1">
        <v>42294</v>
      </c>
      <c r="B207">
        <v>280</v>
      </c>
      <c r="C207">
        <v>265</v>
      </c>
      <c r="D207">
        <v>249</v>
      </c>
      <c r="E207">
        <v>234</v>
      </c>
      <c r="F207">
        <v>220</v>
      </c>
      <c r="G207">
        <v>207</v>
      </c>
      <c r="H207">
        <v>195</v>
      </c>
      <c r="I207">
        <v>185</v>
      </c>
      <c r="J207">
        <v>178</v>
      </c>
      <c r="K207">
        <v>172</v>
      </c>
      <c r="L207">
        <v>169</v>
      </c>
      <c r="M207">
        <v>169</v>
      </c>
      <c r="N207">
        <v>171</v>
      </c>
      <c r="O207">
        <v>176</v>
      </c>
      <c r="P207">
        <v>184</v>
      </c>
      <c r="Q207">
        <v>195</v>
      </c>
      <c r="R207">
        <v>208</v>
      </c>
      <c r="S207">
        <v>223</v>
      </c>
      <c r="T207">
        <v>239</v>
      </c>
      <c r="U207">
        <v>257</v>
      </c>
      <c r="V207">
        <v>277</v>
      </c>
      <c r="W207">
        <v>297</v>
      </c>
      <c r="X207">
        <v>317</v>
      </c>
      <c r="Y207">
        <v>337</v>
      </c>
      <c r="Z207">
        <v>357</v>
      </c>
      <c r="AA207">
        <v>377</v>
      </c>
      <c r="AB207">
        <v>396</v>
      </c>
      <c r="AC207">
        <v>415</v>
      </c>
      <c r="AD207">
        <v>432</v>
      </c>
      <c r="AE207">
        <v>448</v>
      </c>
      <c r="AF207">
        <v>464</v>
      </c>
      <c r="AG207">
        <v>478</v>
      </c>
      <c r="AH207">
        <v>492</v>
      </c>
      <c r="AI207">
        <v>505</v>
      </c>
      <c r="AJ207">
        <v>516</v>
      </c>
      <c r="AK207">
        <v>527</v>
      </c>
      <c r="AL207">
        <v>536</v>
      </c>
      <c r="AM207">
        <v>544</v>
      </c>
      <c r="AN207">
        <v>552</v>
      </c>
      <c r="AO207">
        <v>558</v>
      </c>
      <c r="AP207">
        <v>563</v>
      </c>
      <c r="AQ207">
        <v>567</v>
      </c>
      <c r="AR207">
        <v>570</v>
      </c>
      <c r="AS207">
        <v>572</v>
      </c>
      <c r="AT207">
        <v>572</v>
      </c>
      <c r="AU207">
        <v>572</v>
      </c>
      <c r="AV207">
        <v>570</v>
      </c>
      <c r="AW207">
        <v>568</v>
      </c>
      <c r="AX207">
        <v>564</v>
      </c>
      <c r="AY207">
        <v>560</v>
      </c>
      <c r="AZ207">
        <v>555</v>
      </c>
      <c r="BA207">
        <v>549</v>
      </c>
      <c r="BB207">
        <v>543</v>
      </c>
      <c r="BC207">
        <v>536</v>
      </c>
      <c r="BD207">
        <v>528</v>
      </c>
      <c r="BE207">
        <v>520</v>
      </c>
      <c r="BF207">
        <v>511</v>
      </c>
      <c r="BG207">
        <v>502</v>
      </c>
      <c r="BH207">
        <v>493</v>
      </c>
      <c r="BI207">
        <v>483</v>
      </c>
      <c r="BJ207">
        <v>473</v>
      </c>
      <c r="BK207">
        <v>462</v>
      </c>
      <c r="BL207">
        <v>451</v>
      </c>
      <c r="BM207">
        <v>439</v>
      </c>
      <c r="BN207">
        <v>427</v>
      </c>
      <c r="BO207">
        <v>414</v>
      </c>
      <c r="BP207">
        <v>401</v>
      </c>
      <c r="BQ207">
        <v>387</v>
      </c>
      <c r="BR207">
        <v>373</v>
      </c>
      <c r="BS207">
        <v>358</v>
      </c>
      <c r="BT207">
        <v>343</v>
      </c>
      <c r="BU207">
        <v>327</v>
      </c>
      <c r="BV207">
        <v>311</v>
      </c>
      <c r="BW207">
        <v>295</v>
      </c>
      <c r="BX207">
        <v>279</v>
      </c>
      <c r="BY207">
        <v>263</v>
      </c>
      <c r="BZ207">
        <v>247</v>
      </c>
      <c r="CA207">
        <v>232</v>
      </c>
      <c r="CB207">
        <v>218</v>
      </c>
      <c r="CC207">
        <v>205</v>
      </c>
      <c r="CD207">
        <v>194</v>
      </c>
      <c r="CE207">
        <v>185</v>
      </c>
      <c r="CF207">
        <v>178</v>
      </c>
      <c r="CG207">
        <v>173</v>
      </c>
      <c r="CH207">
        <v>171</v>
      </c>
      <c r="CI207">
        <v>172</v>
      </c>
      <c r="CJ207">
        <v>175</v>
      </c>
      <c r="CK207">
        <v>181</v>
      </c>
      <c r="CL207">
        <v>190</v>
      </c>
      <c r="CM207">
        <v>202</v>
      </c>
      <c r="CN207">
        <v>215</v>
      </c>
      <c r="CO207">
        <v>230</v>
      </c>
      <c r="CP207">
        <v>247</v>
      </c>
      <c r="CQ207">
        <v>266</v>
      </c>
      <c r="CR207">
        <v>285</v>
      </c>
      <c r="CS207">
        <v>304</v>
      </c>
      <c r="CT207">
        <v>324</v>
      </c>
      <c r="CU207">
        <v>344</v>
      </c>
      <c r="CV207">
        <v>363</v>
      </c>
      <c r="CW207">
        <v>382</v>
      </c>
      <c r="CX207">
        <v>400</v>
      </c>
      <c r="CY207">
        <v>417</v>
      </c>
      <c r="CZ207">
        <v>434</v>
      </c>
      <c r="DA207">
        <v>449</v>
      </c>
      <c r="DB207">
        <v>463</v>
      </c>
      <c r="DC207">
        <v>477</v>
      </c>
      <c r="DD207">
        <v>489</v>
      </c>
      <c r="DE207">
        <v>500</v>
      </c>
      <c r="DF207">
        <v>511</v>
      </c>
      <c r="DG207">
        <v>520</v>
      </c>
      <c r="DH207">
        <v>528</v>
      </c>
      <c r="DI207">
        <v>535</v>
      </c>
      <c r="DJ207">
        <v>541</v>
      </c>
      <c r="DK207">
        <v>546</v>
      </c>
      <c r="DL207">
        <v>550</v>
      </c>
      <c r="DM207">
        <v>553</v>
      </c>
      <c r="DN207">
        <v>555</v>
      </c>
      <c r="DO207">
        <v>556</v>
      </c>
      <c r="DP207">
        <v>555</v>
      </c>
      <c r="DQ207">
        <v>554</v>
      </c>
      <c r="DR207">
        <v>552</v>
      </c>
      <c r="DS207">
        <v>549</v>
      </c>
      <c r="DT207">
        <v>545</v>
      </c>
      <c r="DU207">
        <v>541</v>
      </c>
      <c r="DV207">
        <v>535</v>
      </c>
      <c r="DW207">
        <v>530</v>
      </c>
      <c r="DX207">
        <v>524</v>
      </c>
      <c r="DY207">
        <v>517</v>
      </c>
      <c r="DZ207">
        <v>510</v>
      </c>
      <c r="EA207">
        <v>503</v>
      </c>
      <c r="EB207">
        <v>495</v>
      </c>
      <c r="EC207">
        <v>487</v>
      </c>
      <c r="ED207">
        <v>478</v>
      </c>
      <c r="EE207">
        <v>469</v>
      </c>
      <c r="EF207">
        <v>460</v>
      </c>
      <c r="EG207">
        <v>451</v>
      </c>
      <c r="EH207">
        <v>441</v>
      </c>
      <c r="EI207">
        <v>430</v>
      </c>
      <c r="EJ207">
        <v>420</v>
      </c>
      <c r="EK207">
        <v>408</v>
      </c>
      <c r="EL207">
        <v>397</v>
      </c>
      <c r="EM207">
        <v>384</v>
      </c>
      <c r="EN207">
        <v>372</v>
      </c>
      <c r="EO207">
        <v>358</v>
      </c>
      <c r="EP207">
        <v>344</v>
      </c>
      <c r="ER207" s="4">
        <f>PM!K204</f>
        <v>0.26388888555555551</v>
      </c>
      <c r="ES207" s="3">
        <f>MATCH(PM!K204,Annuaire!$B$3:$EP$3)</f>
        <v>39</v>
      </c>
      <c r="ET207">
        <f t="shared" ca="1" si="38"/>
        <v>0.26388872444444433</v>
      </c>
      <c r="EU207">
        <f t="shared" ca="1" si="39"/>
        <v>0.27083316444444433</v>
      </c>
      <c r="EV207">
        <f t="shared" ca="1" si="40"/>
        <v>552</v>
      </c>
      <c r="EW207">
        <f t="shared" ca="1" si="41"/>
        <v>558</v>
      </c>
      <c r="EY207" s="5">
        <f ca="1">(((PM!K204-Annuaire!ET207)*(Annuaire!EW207-Annuaire!EV207))/(Annuaire!EU207-Annuaire!ET207))+Annuaire!EV207</f>
        <v>552.00013920008917</v>
      </c>
      <c r="FA207" s="6">
        <f>PM!N204</f>
        <v>0.772222221888889</v>
      </c>
      <c r="FB207">
        <f>MATCH(PM!N204,Annuaire!$B$3:$EP$3)</f>
        <v>112</v>
      </c>
      <c r="FC207">
        <f t="shared" ca="1" si="42"/>
        <v>0.77083284444444622</v>
      </c>
      <c r="FD207">
        <f t="shared" ca="1" si="43"/>
        <v>0.77777728444444627</v>
      </c>
      <c r="FE207">
        <f t="shared" ca="1" si="44"/>
        <v>535</v>
      </c>
      <c r="FF207">
        <f t="shared" ca="1" si="45"/>
        <v>541</v>
      </c>
      <c r="FH207" s="8">
        <f ca="1">(((PM!N204-Annuaire!FC207)*(Annuaire!FF207-Annuaire!FE207))/(Annuaire!FD207-Annuaire!FC207))+Annuaire!FE207</f>
        <v>536.20042288026923</v>
      </c>
    </row>
    <row r="208" spans="1:164" x14ac:dyDescent="0.25">
      <c r="A208" s="1">
        <v>42295</v>
      </c>
      <c r="B208">
        <v>344</v>
      </c>
      <c r="C208">
        <v>331</v>
      </c>
      <c r="D208">
        <v>317</v>
      </c>
      <c r="E208">
        <v>302</v>
      </c>
      <c r="F208">
        <v>287</v>
      </c>
      <c r="G208">
        <v>273</v>
      </c>
      <c r="H208">
        <v>258</v>
      </c>
      <c r="I208">
        <v>245</v>
      </c>
      <c r="J208">
        <v>232</v>
      </c>
      <c r="K208">
        <v>220</v>
      </c>
      <c r="L208">
        <v>210</v>
      </c>
      <c r="M208">
        <v>202</v>
      </c>
      <c r="N208">
        <v>196</v>
      </c>
      <c r="O208">
        <v>192</v>
      </c>
      <c r="P208">
        <v>190</v>
      </c>
      <c r="Q208">
        <v>191</v>
      </c>
      <c r="R208">
        <v>195</v>
      </c>
      <c r="S208">
        <v>201</v>
      </c>
      <c r="T208">
        <v>210</v>
      </c>
      <c r="U208">
        <v>221</v>
      </c>
      <c r="V208">
        <v>234</v>
      </c>
      <c r="W208">
        <v>249</v>
      </c>
      <c r="X208">
        <v>266</v>
      </c>
      <c r="Y208">
        <v>283</v>
      </c>
      <c r="Z208">
        <v>301</v>
      </c>
      <c r="AA208">
        <v>320</v>
      </c>
      <c r="AB208">
        <v>338</v>
      </c>
      <c r="AC208">
        <v>357</v>
      </c>
      <c r="AD208">
        <v>375</v>
      </c>
      <c r="AE208">
        <v>392</v>
      </c>
      <c r="AF208">
        <v>408</v>
      </c>
      <c r="AG208">
        <v>424</v>
      </c>
      <c r="AH208">
        <v>439</v>
      </c>
      <c r="AI208">
        <v>452</v>
      </c>
      <c r="AJ208">
        <v>465</v>
      </c>
      <c r="AK208">
        <v>477</v>
      </c>
      <c r="AL208">
        <v>488</v>
      </c>
      <c r="AM208">
        <v>498</v>
      </c>
      <c r="AN208">
        <v>508</v>
      </c>
      <c r="AO208">
        <v>516</v>
      </c>
      <c r="AP208">
        <v>524</v>
      </c>
      <c r="AQ208">
        <v>530</v>
      </c>
      <c r="AR208">
        <v>536</v>
      </c>
      <c r="AS208">
        <v>541</v>
      </c>
      <c r="AT208">
        <v>545</v>
      </c>
      <c r="AU208">
        <v>548</v>
      </c>
      <c r="AV208">
        <v>550</v>
      </c>
      <c r="AW208">
        <v>551</v>
      </c>
      <c r="AX208">
        <v>551</v>
      </c>
      <c r="AY208">
        <v>550</v>
      </c>
      <c r="AZ208">
        <v>549</v>
      </c>
      <c r="BA208">
        <v>546</v>
      </c>
      <c r="BB208">
        <v>543</v>
      </c>
      <c r="BC208">
        <v>540</v>
      </c>
      <c r="BD208">
        <v>535</v>
      </c>
      <c r="BE208">
        <v>531</v>
      </c>
      <c r="BF208">
        <v>525</v>
      </c>
      <c r="BG208">
        <v>519</v>
      </c>
      <c r="BH208">
        <v>513</v>
      </c>
      <c r="BI208">
        <v>507</v>
      </c>
      <c r="BJ208">
        <v>500</v>
      </c>
      <c r="BK208">
        <v>492</v>
      </c>
      <c r="BL208">
        <v>484</v>
      </c>
      <c r="BM208">
        <v>476</v>
      </c>
      <c r="BN208">
        <v>467</v>
      </c>
      <c r="BO208">
        <v>458</v>
      </c>
      <c r="BP208">
        <v>448</v>
      </c>
      <c r="BQ208">
        <v>438</v>
      </c>
      <c r="BR208">
        <v>427</v>
      </c>
      <c r="BS208">
        <v>416</v>
      </c>
      <c r="BT208">
        <v>404</v>
      </c>
      <c r="BU208">
        <v>391</v>
      </c>
      <c r="BV208">
        <v>378</v>
      </c>
      <c r="BW208">
        <v>365</v>
      </c>
      <c r="BX208">
        <v>350</v>
      </c>
      <c r="BY208">
        <v>336</v>
      </c>
      <c r="BZ208">
        <v>321</v>
      </c>
      <c r="CA208">
        <v>306</v>
      </c>
      <c r="CB208">
        <v>290</v>
      </c>
      <c r="CC208">
        <v>275</v>
      </c>
      <c r="CD208">
        <v>260</v>
      </c>
      <c r="CE208">
        <v>246</v>
      </c>
      <c r="CF208">
        <v>233</v>
      </c>
      <c r="CG208">
        <v>221</v>
      </c>
      <c r="CH208">
        <v>211</v>
      </c>
      <c r="CI208">
        <v>203</v>
      </c>
      <c r="CJ208">
        <v>197</v>
      </c>
      <c r="CK208">
        <v>193</v>
      </c>
      <c r="CL208">
        <v>192</v>
      </c>
      <c r="CM208">
        <v>193</v>
      </c>
      <c r="CN208">
        <v>197</v>
      </c>
      <c r="CO208">
        <v>204</v>
      </c>
      <c r="CP208">
        <v>213</v>
      </c>
      <c r="CQ208">
        <v>224</v>
      </c>
      <c r="CR208">
        <v>237</v>
      </c>
      <c r="CS208">
        <v>252</v>
      </c>
      <c r="CT208">
        <v>268</v>
      </c>
      <c r="CU208">
        <v>285</v>
      </c>
      <c r="CV208">
        <v>303</v>
      </c>
      <c r="CW208">
        <v>320</v>
      </c>
      <c r="CX208">
        <v>338</v>
      </c>
      <c r="CY208">
        <v>356</v>
      </c>
      <c r="CZ208">
        <v>372</v>
      </c>
      <c r="DA208">
        <v>389</v>
      </c>
      <c r="DB208">
        <v>404</v>
      </c>
      <c r="DC208">
        <v>419</v>
      </c>
      <c r="DD208">
        <v>432</v>
      </c>
      <c r="DE208">
        <v>445</v>
      </c>
      <c r="DF208">
        <v>457</v>
      </c>
      <c r="DG208">
        <v>468</v>
      </c>
      <c r="DH208">
        <v>478</v>
      </c>
      <c r="DI208">
        <v>487</v>
      </c>
      <c r="DJ208">
        <v>495</v>
      </c>
      <c r="DK208">
        <v>502</v>
      </c>
      <c r="DL208">
        <v>509</v>
      </c>
      <c r="DM208">
        <v>515</v>
      </c>
      <c r="DN208">
        <v>519</v>
      </c>
      <c r="DO208">
        <v>523</v>
      </c>
      <c r="DP208">
        <v>526</v>
      </c>
      <c r="DQ208">
        <v>528</v>
      </c>
      <c r="DR208">
        <v>529</v>
      </c>
      <c r="DS208">
        <v>529</v>
      </c>
      <c r="DT208">
        <v>529</v>
      </c>
      <c r="DU208">
        <v>528</v>
      </c>
      <c r="DV208">
        <v>526</v>
      </c>
      <c r="DW208">
        <v>523</v>
      </c>
      <c r="DX208">
        <v>520</v>
      </c>
      <c r="DY208">
        <v>517</v>
      </c>
      <c r="DZ208">
        <v>513</v>
      </c>
      <c r="EA208">
        <v>508</v>
      </c>
      <c r="EB208">
        <v>504</v>
      </c>
      <c r="EC208">
        <v>499</v>
      </c>
      <c r="ED208">
        <v>493</v>
      </c>
      <c r="EE208">
        <v>488</v>
      </c>
      <c r="EF208">
        <v>482</v>
      </c>
      <c r="EG208">
        <v>475</v>
      </c>
      <c r="EH208">
        <v>469</v>
      </c>
      <c r="EI208">
        <v>462</v>
      </c>
      <c r="EJ208">
        <v>455</v>
      </c>
      <c r="EK208">
        <v>447</v>
      </c>
      <c r="EL208">
        <v>439</v>
      </c>
      <c r="EM208">
        <v>430</v>
      </c>
      <c r="EN208">
        <v>421</v>
      </c>
      <c r="EO208">
        <v>411</v>
      </c>
      <c r="EP208">
        <v>401</v>
      </c>
      <c r="ER208" s="4">
        <f>PM!K205</f>
        <v>0.28958332999999997</v>
      </c>
      <c r="ES208" s="3">
        <f>MATCH(PM!K205,Annuaire!$B$3:$EP$3)</f>
        <v>42</v>
      </c>
      <c r="ET208">
        <f t="shared" ca="1" si="38"/>
        <v>0.28472204444444432</v>
      </c>
      <c r="EU208">
        <f t="shared" ca="1" si="39"/>
        <v>0.29166648444444432</v>
      </c>
      <c r="EV208">
        <f t="shared" ca="1" si="40"/>
        <v>530</v>
      </c>
      <c r="EW208">
        <f t="shared" ca="1" si="41"/>
        <v>536</v>
      </c>
      <c r="EY208" s="5">
        <f ca="1">(((PM!K205-Annuaire!ET208)*(Annuaire!EW208-Annuaire!EV208))/(Annuaire!EU208-Annuaire!ET208))+Annuaire!EV208</f>
        <v>534.20015340809823</v>
      </c>
      <c r="FA208" s="6">
        <f>PM!N205</f>
        <v>0.79791666633333325</v>
      </c>
      <c r="FB208">
        <f>MATCH(PM!N205,Annuaire!$B$3:$EP$3)</f>
        <v>115</v>
      </c>
      <c r="FC208">
        <f t="shared" ca="1" si="42"/>
        <v>0.79166616444444637</v>
      </c>
      <c r="FD208">
        <f t="shared" ca="1" si="43"/>
        <v>0.79861060444444643</v>
      </c>
      <c r="FE208">
        <f t="shared" ca="1" si="44"/>
        <v>509</v>
      </c>
      <c r="FF208">
        <f t="shared" ca="1" si="45"/>
        <v>515</v>
      </c>
      <c r="FH208" s="8">
        <f ca="1">(((PM!N205-Annuaire!FC208)*(Annuaire!FF208-Annuaire!FE208))/(Annuaire!FD208-Annuaire!FC208))+Annuaire!FE208</f>
        <v>514.40043708827795</v>
      </c>
    </row>
    <row r="209" spans="1:164" x14ac:dyDescent="0.25">
      <c r="A209" s="1">
        <v>42296</v>
      </c>
      <c r="B209">
        <v>401</v>
      </c>
      <c r="C209">
        <v>390</v>
      </c>
      <c r="D209">
        <v>379</v>
      </c>
      <c r="E209">
        <v>368</v>
      </c>
      <c r="F209">
        <v>355</v>
      </c>
      <c r="G209">
        <v>343</v>
      </c>
      <c r="H209">
        <v>330</v>
      </c>
      <c r="I209">
        <v>317</v>
      </c>
      <c r="J209">
        <v>303</v>
      </c>
      <c r="K209">
        <v>290</v>
      </c>
      <c r="L209">
        <v>277</v>
      </c>
      <c r="M209">
        <v>265</v>
      </c>
      <c r="N209">
        <v>253</v>
      </c>
      <c r="O209">
        <v>242</v>
      </c>
      <c r="P209">
        <v>233</v>
      </c>
      <c r="Q209">
        <v>226</v>
      </c>
      <c r="R209">
        <v>220</v>
      </c>
      <c r="S209">
        <v>217</v>
      </c>
      <c r="T209">
        <v>215</v>
      </c>
      <c r="U209">
        <v>217</v>
      </c>
      <c r="V209">
        <v>220</v>
      </c>
      <c r="W209">
        <v>226</v>
      </c>
      <c r="X209">
        <v>234</v>
      </c>
      <c r="Y209">
        <v>244</v>
      </c>
      <c r="Z209">
        <v>257</v>
      </c>
      <c r="AA209">
        <v>270</v>
      </c>
      <c r="AB209">
        <v>285</v>
      </c>
      <c r="AC209">
        <v>301</v>
      </c>
      <c r="AD209">
        <v>317</v>
      </c>
      <c r="AE209">
        <v>333</v>
      </c>
      <c r="AF209">
        <v>350</v>
      </c>
      <c r="AG209">
        <v>366</v>
      </c>
      <c r="AH209">
        <v>381</v>
      </c>
      <c r="AI209">
        <v>396</v>
      </c>
      <c r="AJ209">
        <v>410</v>
      </c>
      <c r="AK209">
        <v>423</v>
      </c>
      <c r="AL209">
        <v>435</v>
      </c>
      <c r="AM209">
        <v>446</v>
      </c>
      <c r="AN209">
        <v>457</v>
      </c>
      <c r="AO209">
        <v>466</v>
      </c>
      <c r="AP209">
        <v>475</v>
      </c>
      <c r="AQ209">
        <v>482</v>
      </c>
      <c r="AR209">
        <v>490</v>
      </c>
      <c r="AS209">
        <v>496</v>
      </c>
      <c r="AT209">
        <v>502</v>
      </c>
      <c r="AU209">
        <v>507</v>
      </c>
      <c r="AV209">
        <v>511</v>
      </c>
      <c r="AW209">
        <v>515</v>
      </c>
      <c r="AX209">
        <v>518</v>
      </c>
      <c r="AY209">
        <v>521</v>
      </c>
      <c r="AZ209">
        <v>523</v>
      </c>
      <c r="BA209">
        <v>524</v>
      </c>
      <c r="BB209">
        <v>525</v>
      </c>
      <c r="BC209">
        <v>525</v>
      </c>
      <c r="BD209">
        <v>524</v>
      </c>
      <c r="BE209">
        <v>523</v>
      </c>
      <c r="BF209">
        <v>522</v>
      </c>
      <c r="BG209">
        <v>520</v>
      </c>
      <c r="BH209">
        <v>517</v>
      </c>
      <c r="BI209">
        <v>514</v>
      </c>
      <c r="BJ209">
        <v>511</v>
      </c>
      <c r="BK209">
        <v>508</v>
      </c>
      <c r="BL209">
        <v>503</v>
      </c>
      <c r="BM209">
        <v>499</v>
      </c>
      <c r="BN209">
        <v>494</v>
      </c>
      <c r="BO209">
        <v>489</v>
      </c>
      <c r="BP209">
        <v>483</v>
      </c>
      <c r="BQ209">
        <v>476</v>
      </c>
      <c r="BR209">
        <v>469</v>
      </c>
      <c r="BS209">
        <v>462</v>
      </c>
      <c r="BT209">
        <v>454</v>
      </c>
      <c r="BU209">
        <v>445</v>
      </c>
      <c r="BV209">
        <v>436</v>
      </c>
      <c r="BW209">
        <v>426</v>
      </c>
      <c r="BX209">
        <v>415</v>
      </c>
      <c r="BY209">
        <v>404</v>
      </c>
      <c r="BZ209">
        <v>392</v>
      </c>
      <c r="CA209">
        <v>380</v>
      </c>
      <c r="CB209">
        <v>367</v>
      </c>
      <c r="CC209">
        <v>354</v>
      </c>
      <c r="CD209">
        <v>340</v>
      </c>
      <c r="CE209">
        <v>325</v>
      </c>
      <c r="CF209">
        <v>311</v>
      </c>
      <c r="CG209">
        <v>297</v>
      </c>
      <c r="CH209">
        <v>283</v>
      </c>
      <c r="CI209">
        <v>270</v>
      </c>
      <c r="CJ209">
        <v>257</v>
      </c>
      <c r="CK209">
        <v>246</v>
      </c>
      <c r="CL209">
        <v>236</v>
      </c>
      <c r="CM209">
        <v>228</v>
      </c>
      <c r="CN209">
        <v>222</v>
      </c>
      <c r="CO209">
        <v>218</v>
      </c>
      <c r="CP209">
        <v>216</v>
      </c>
      <c r="CQ209">
        <v>217</v>
      </c>
      <c r="CR209">
        <v>220</v>
      </c>
      <c r="CS209">
        <v>225</v>
      </c>
      <c r="CT209">
        <v>233</v>
      </c>
      <c r="CU209">
        <v>242</v>
      </c>
      <c r="CV209">
        <v>254</v>
      </c>
      <c r="CW209">
        <v>267</v>
      </c>
      <c r="CX209">
        <v>281</v>
      </c>
      <c r="CY209">
        <v>295</v>
      </c>
      <c r="CZ209">
        <v>311</v>
      </c>
      <c r="DA209">
        <v>326</v>
      </c>
      <c r="DB209">
        <v>341</v>
      </c>
      <c r="DC209">
        <v>356</v>
      </c>
      <c r="DD209">
        <v>370</v>
      </c>
      <c r="DE209">
        <v>384</v>
      </c>
      <c r="DF209">
        <v>397</v>
      </c>
      <c r="DG209">
        <v>409</v>
      </c>
      <c r="DH209">
        <v>420</v>
      </c>
      <c r="DI209">
        <v>431</v>
      </c>
      <c r="DJ209">
        <v>440</v>
      </c>
      <c r="DK209">
        <v>449</v>
      </c>
      <c r="DL209">
        <v>457</v>
      </c>
      <c r="DM209">
        <v>464</v>
      </c>
      <c r="DN209">
        <v>470</v>
      </c>
      <c r="DO209">
        <v>476</v>
      </c>
      <c r="DP209">
        <v>481</v>
      </c>
      <c r="DQ209">
        <v>486</v>
      </c>
      <c r="DR209">
        <v>489</v>
      </c>
      <c r="DS209">
        <v>492</v>
      </c>
      <c r="DT209">
        <v>495</v>
      </c>
      <c r="DU209">
        <v>497</v>
      </c>
      <c r="DV209">
        <v>498</v>
      </c>
      <c r="DW209">
        <v>499</v>
      </c>
      <c r="DX209">
        <v>499</v>
      </c>
      <c r="DY209">
        <v>499</v>
      </c>
      <c r="DZ209">
        <v>499</v>
      </c>
      <c r="EA209">
        <v>498</v>
      </c>
      <c r="EB209">
        <v>497</v>
      </c>
      <c r="EC209">
        <v>495</v>
      </c>
      <c r="ED209">
        <v>493</v>
      </c>
      <c r="EE209">
        <v>491</v>
      </c>
      <c r="EF209">
        <v>489</v>
      </c>
      <c r="EG209">
        <v>486</v>
      </c>
      <c r="EH209">
        <v>483</v>
      </c>
      <c r="EI209">
        <v>480</v>
      </c>
      <c r="EJ209">
        <v>476</v>
      </c>
      <c r="EK209">
        <v>472</v>
      </c>
      <c r="EL209">
        <v>468</v>
      </c>
      <c r="EM209">
        <v>463</v>
      </c>
      <c r="EN209">
        <v>458</v>
      </c>
      <c r="EO209">
        <v>452</v>
      </c>
      <c r="EP209">
        <v>446</v>
      </c>
      <c r="ER209" s="4">
        <f>PM!K206</f>
        <v>0.3236111077777778</v>
      </c>
      <c r="ES209" s="3">
        <f>MATCH(PM!K206,Annuaire!$B$3:$EP$3)</f>
        <v>47</v>
      </c>
      <c r="ET209">
        <f t="shared" ca="1" si="38"/>
        <v>0.3194442444444443</v>
      </c>
      <c r="EU209">
        <f t="shared" ca="1" si="39"/>
        <v>0.3263886844444443</v>
      </c>
      <c r="EV209">
        <f t="shared" ca="1" si="40"/>
        <v>511</v>
      </c>
      <c r="EW209">
        <f t="shared" ca="1" si="41"/>
        <v>515</v>
      </c>
      <c r="EY209" s="5">
        <f ca="1">(((PM!K206-Annuaire!ET209)*(Annuaire!EW209-Annuaire!EV209))/(Annuaire!EU209-Annuaire!ET209))+Annuaire!EV209</f>
        <v>513.4001148160736</v>
      </c>
      <c r="FA209" s="6">
        <f>PM!N206</f>
        <v>0.83541666633333334</v>
      </c>
      <c r="FB209">
        <f>MATCH(PM!N206,Annuaire!$B$3:$EP$3)</f>
        <v>121</v>
      </c>
      <c r="FC209">
        <f t="shared" ca="1" si="42"/>
        <v>0.83333280444444668</v>
      </c>
      <c r="FD209">
        <f t="shared" ca="1" si="43"/>
        <v>0.84027724444444674</v>
      </c>
      <c r="FE209">
        <f t="shared" ca="1" si="44"/>
        <v>489</v>
      </c>
      <c r="FF209">
        <f t="shared" ca="1" si="45"/>
        <v>492</v>
      </c>
      <c r="FH209" s="8">
        <f ca="1">(((PM!N206-Annuaire!FC209)*(Annuaire!FF209-Annuaire!FE209))/(Annuaire!FD209-Annuaire!FC209))+Annuaire!FE209</f>
        <v>489.90022891214551</v>
      </c>
    </row>
    <row r="210" spans="1:164" x14ac:dyDescent="0.25">
      <c r="A210" s="1">
        <v>42297</v>
      </c>
      <c r="B210">
        <v>446</v>
      </c>
      <c r="C210">
        <v>440</v>
      </c>
      <c r="D210">
        <v>432</v>
      </c>
      <c r="E210">
        <v>424</v>
      </c>
      <c r="F210">
        <v>416</v>
      </c>
      <c r="G210">
        <v>406</v>
      </c>
      <c r="H210">
        <v>397</v>
      </c>
      <c r="I210">
        <v>386</v>
      </c>
      <c r="J210">
        <v>375</v>
      </c>
      <c r="K210">
        <v>364</v>
      </c>
      <c r="L210">
        <v>353</v>
      </c>
      <c r="M210">
        <v>341</v>
      </c>
      <c r="N210">
        <v>329</v>
      </c>
      <c r="O210">
        <v>316</v>
      </c>
      <c r="P210">
        <v>305</v>
      </c>
      <c r="Q210">
        <v>293</v>
      </c>
      <c r="R210">
        <v>282</v>
      </c>
      <c r="S210">
        <v>272</v>
      </c>
      <c r="T210">
        <v>263</v>
      </c>
      <c r="U210">
        <v>256</v>
      </c>
      <c r="V210">
        <v>249</v>
      </c>
      <c r="W210">
        <v>245</v>
      </c>
      <c r="X210">
        <v>243</v>
      </c>
      <c r="Y210">
        <v>242</v>
      </c>
      <c r="Z210">
        <v>244</v>
      </c>
      <c r="AA210">
        <v>248</v>
      </c>
      <c r="AB210">
        <v>254</v>
      </c>
      <c r="AC210">
        <v>261</v>
      </c>
      <c r="AD210">
        <v>270</v>
      </c>
      <c r="AE210">
        <v>281</v>
      </c>
      <c r="AF210">
        <v>293</v>
      </c>
      <c r="AG210">
        <v>306</v>
      </c>
      <c r="AH210">
        <v>319</v>
      </c>
      <c r="AI210">
        <v>333</v>
      </c>
      <c r="AJ210">
        <v>347</v>
      </c>
      <c r="AK210">
        <v>360</v>
      </c>
      <c r="AL210">
        <v>373</v>
      </c>
      <c r="AM210">
        <v>386</v>
      </c>
      <c r="AN210">
        <v>398</v>
      </c>
      <c r="AO210">
        <v>409</v>
      </c>
      <c r="AP210">
        <v>419</v>
      </c>
      <c r="AQ210">
        <v>429</v>
      </c>
      <c r="AR210">
        <v>437</v>
      </c>
      <c r="AS210">
        <v>445</v>
      </c>
      <c r="AT210">
        <v>452</v>
      </c>
      <c r="AU210">
        <v>458</v>
      </c>
      <c r="AV210">
        <v>464</v>
      </c>
      <c r="AW210">
        <v>469</v>
      </c>
      <c r="AX210">
        <v>474</v>
      </c>
      <c r="AY210">
        <v>478</v>
      </c>
      <c r="AZ210">
        <v>482</v>
      </c>
      <c r="BA210">
        <v>485</v>
      </c>
      <c r="BB210">
        <v>488</v>
      </c>
      <c r="BC210">
        <v>491</v>
      </c>
      <c r="BD210">
        <v>493</v>
      </c>
      <c r="BE210">
        <v>495</v>
      </c>
      <c r="BF210">
        <v>497</v>
      </c>
      <c r="BG210">
        <v>499</v>
      </c>
      <c r="BH210">
        <v>500</v>
      </c>
      <c r="BI210">
        <v>501</v>
      </c>
      <c r="BJ210">
        <v>502</v>
      </c>
      <c r="BK210">
        <v>502</v>
      </c>
      <c r="BL210">
        <v>503</v>
      </c>
      <c r="BM210">
        <v>503</v>
      </c>
      <c r="BN210">
        <v>502</v>
      </c>
      <c r="BO210">
        <v>501</v>
      </c>
      <c r="BP210">
        <v>500</v>
      </c>
      <c r="BQ210">
        <v>498</v>
      </c>
      <c r="BR210">
        <v>496</v>
      </c>
      <c r="BS210">
        <v>493</v>
      </c>
      <c r="BT210">
        <v>489</v>
      </c>
      <c r="BU210">
        <v>485</v>
      </c>
      <c r="BV210">
        <v>480</v>
      </c>
      <c r="BW210">
        <v>475</v>
      </c>
      <c r="BX210">
        <v>468</v>
      </c>
      <c r="BY210">
        <v>461</v>
      </c>
      <c r="BZ210">
        <v>454</v>
      </c>
      <c r="CA210">
        <v>445</v>
      </c>
      <c r="CB210">
        <v>436</v>
      </c>
      <c r="CC210">
        <v>426</v>
      </c>
      <c r="CD210">
        <v>416</v>
      </c>
      <c r="CE210">
        <v>405</v>
      </c>
      <c r="CF210">
        <v>393</v>
      </c>
      <c r="CG210">
        <v>380</v>
      </c>
      <c r="CH210">
        <v>368</v>
      </c>
      <c r="CI210">
        <v>355</v>
      </c>
      <c r="CJ210">
        <v>341</v>
      </c>
      <c r="CK210">
        <v>328</v>
      </c>
      <c r="CL210">
        <v>314</v>
      </c>
      <c r="CM210">
        <v>302</v>
      </c>
      <c r="CN210">
        <v>289</v>
      </c>
      <c r="CO210">
        <v>278</v>
      </c>
      <c r="CP210">
        <v>267</v>
      </c>
      <c r="CQ210">
        <v>258</v>
      </c>
      <c r="CR210">
        <v>251</v>
      </c>
      <c r="CS210">
        <v>245</v>
      </c>
      <c r="CT210">
        <v>241</v>
      </c>
      <c r="CU210">
        <v>240</v>
      </c>
      <c r="CV210">
        <v>240</v>
      </c>
      <c r="CW210">
        <v>243</v>
      </c>
      <c r="CX210">
        <v>247</v>
      </c>
      <c r="CY210">
        <v>253</v>
      </c>
      <c r="CZ210">
        <v>261</v>
      </c>
      <c r="DA210">
        <v>270</v>
      </c>
      <c r="DB210">
        <v>281</v>
      </c>
      <c r="DC210">
        <v>292</v>
      </c>
      <c r="DD210">
        <v>304</v>
      </c>
      <c r="DE210">
        <v>317</v>
      </c>
      <c r="DF210">
        <v>329</v>
      </c>
      <c r="DG210">
        <v>342</v>
      </c>
      <c r="DH210">
        <v>354</v>
      </c>
      <c r="DI210">
        <v>365</v>
      </c>
      <c r="DJ210">
        <v>376</v>
      </c>
      <c r="DK210">
        <v>386</v>
      </c>
      <c r="DL210">
        <v>396</v>
      </c>
      <c r="DM210">
        <v>405</v>
      </c>
      <c r="DN210">
        <v>413</v>
      </c>
      <c r="DO210">
        <v>420</v>
      </c>
      <c r="DP210">
        <v>427</v>
      </c>
      <c r="DQ210">
        <v>433</v>
      </c>
      <c r="DR210">
        <v>438</v>
      </c>
      <c r="DS210">
        <v>443</v>
      </c>
      <c r="DT210">
        <v>448</v>
      </c>
      <c r="DU210">
        <v>452</v>
      </c>
      <c r="DV210">
        <v>455</v>
      </c>
      <c r="DW210">
        <v>458</v>
      </c>
      <c r="DX210">
        <v>461</v>
      </c>
      <c r="DY210">
        <v>464</v>
      </c>
      <c r="DZ210">
        <v>466</v>
      </c>
      <c r="EA210">
        <v>468</v>
      </c>
      <c r="EB210">
        <v>470</v>
      </c>
      <c r="EC210">
        <v>472</v>
      </c>
      <c r="ED210">
        <v>474</v>
      </c>
      <c r="EE210">
        <v>475</v>
      </c>
      <c r="EF210">
        <v>477</v>
      </c>
      <c r="EG210">
        <v>478</v>
      </c>
      <c r="EH210">
        <v>479</v>
      </c>
      <c r="EI210">
        <v>480</v>
      </c>
      <c r="EJ210">
        <v>480</v>
      </c>
      <c r="EK210">
        <v>481</v>
      </c>
      <c r="EL210">
        <v>481</v>
      </c>
      <c r="EM210">
        <v>480</v>
      </c>
      <c r="EN210">
        <v>480</v>
      </c>
      <c r="EO210">
        <v>478</v>
      </c>
      <c r="EP210">
        <v>476</v>
      </c>
      <c r="ER210" s="4">
        <f>PM!K207</f>
        <v>0.39097221888888883</v>
      </c>
      <c r="ES210" s="3">
        <f>MATCH(PM!K207,Annuaire!$B$3:$EP$3)</f>
        <v>57</v>
      </c>
      <c r="ET210">
        <f t="shared" ca="1" si="38"/>
        <v>0.38888864444444426</v>
      </c>
      <c r="EU210">
        <f t="shared" ca="1" si="39"/>
        <v>0.39583308444444426</v>
      </c>
      <c r="EV210">
        <f t="shared" ca="1" si="40"/>
        <v>497</v>
      </c>
      <c r="EW210">
        <f t="shared" ca="1" si="41"/>
        <v>499</v>
      </c>
      <c r="EY210" s="5">
        <f ca="1">(((PM!K207-Annuaire!ET210)*(Annuaire!EW210-Annuaire!EV210))/(Annuaire!EU210-Annuaire!ET210))+Annuaire!EV210</f>
        <v>497.60006982404474</v>
      </c>
      <c r="FA210" s="6">
        <f>PM!N207</f>
        <v>0.92708333300000001</v>
      </c>
      <c r="FB210">
        <f>MATCH(PM!N207,Annuaire!$B$3:$EP$3)</f>
        <v>134</v>
      </c>
      <c r="FC210">
        <f t="shared" ca="1" si="42"/>
        <v>0.92361052444444736</v>
      </c>
      <c r="FD210">
        <f t="shared" ca="1" si="43"/>
        <v>0.93055496444444741</v>
      </c>
      <c r="FE210">
        <f t="shared" ca="1" si="44"/>
        <v>475</v>
      </c>
      <c r="FF210">
        <f t="shared" ca="1" si="45"/>
        <v>477</v>
      </c>
      <c r="FH210" s="8">
        <f ca="1">(((PM!N207-Annuaire!FC210)*(Annuaire!FF210-Annuaire!FE210))/(Annuaire!FD210-Annuaire!FC210))+Annuaire!FE210</f>
        <v>476.00016950410765</v>
      </c>
    </row>
    <row r="211" spans="1:164" x14ac:dyDescent="0.25">
      <c r="A211" s="1">
        <v>42298</v>
      </c>
      <c r="B211">
        <v>476</v>
      </c>
      <c r="C211">
        <v>475</v>
      </c>
      <c r="D211">
        <v>472</v>
      </c>
      <c r="E211">
        <v>469</v>
      </c>
      <c r="F211">
        <v>464</v>
      </c>
      <c r="G211">
        <v>460</v>
      </c>
      <c r="H211">
        <v>454</v>
      </c>
      <c r="I211">
        <v>447</v>
      </c>
      <c r="J211">
        <v>440</v>
      </c>
      <c r="K211">
        <v>433</v>
      </c>
      <c r="L211">
        <v>424</v>
      </c>
      <c r="M211">
        <v>415</v>
      </c>
      <c r="N211">
        <v>405</v>
      </c>
      <c r="O211">
        <v>395</v>
      </c>
      <c r="P211">
        <v>385</v>
      </c>
      <c r="Q211">
        <v>374</v>
      </c>
      <c r="R211">
        <v>362</v>
      </c>
      <c r="S211">
        <v>351</v>
      </c>
      <c r="T211">
        <v>339</v>
      </c>
      <c r="U211">
        <v>328</v>
      </c>
      <c r="V211">
        <v>317</v>
      </c>
      <c r="W211">
        <v>307</v>
      </c>
      <c r="X211">
        <v>297</v>
      </c>
      <c r="Y211">
        <v>289</v>
      </c>
      <c r="Z211">
        <v>281</v>
      </c>
      <c r="AA211">
        <v>275</v>
      </c>
      <c r="AB211">
        <v>270</v>
      </c>
      <c r="AC211">
        <v>266</v>
      </c>
      <c r="AD211">
        <v>265</v>
      </c>
      <c r="AE211">
        <v>264</v>
      </c>
      <c r="AF211">
        <v>266</v>
      </c>
      <c r="AG211">
        <v>269</v>
      </c>
      <c r="AH211">
        <v>274</v>
      </c>
      <c r="AI211">
        <v>280</v>
      </c>
      <c r="AJ211">
        <v>288</v>
      </c>
      <c r="AK211">
        <v>297</v>
      </c>
      <c r="AL211">
        <v>306</v>
      </c>
      <c r="AM211">
        <v>316</v>
      </c>
      <c r="AN211">
        <v>327</v>
      </c>
      <c r="AO211">
        <v>338</v>
      </c>
      <c r="AP211">
        <v>349</v>
      </c>
      <c r="AQ211">
        <v>360</v>
      </c>
      <c r="AR211">
        <v>370</v>
      </c>
      <c r="AS211">
        <v>380</v>
      </c>
      <c r="AT211">
        <v>389</v>
      </c>
      <c r="AU211">
        <v>398</v>
      </c>
      <c r="AV211">
        <v>406</v>
      </c>
      <c r="AW211">
        <v>413</v>
      </c>
      <c r="AX211">
        <v>420</v>
      </c>
      <c r="AY211">
        <v>426</v>
      </c>
      <c r="AZ211">
        <v>432</v>
      </c>
      <c r="BA211">
        <v>437</v>
      </c>
      <c r="BB211">
        <v>442</v>
      </c>
      <c r="BC211">
        <v>446</v>
      </c>
      <c r="BD211">
        <v>450</v>
      </c>
      <c r="BE211">
        <v>454</v>
      </c>
      <c r="BF211">
        <v>458</v>
      </c>
      <c r="BG211">
        <v>461</v>
      </c>
      <c r="BH211">
        <v>465</v>
      </c>
      <c r="BI211">
        <v>469</v>
      </c>
      <c r="BJ211">
        <v>472</v>
      </c>
      <c r="BK211">
        <v>476</v>
      </c>
      <c r="BL211">
        <v>479</v>
      </c>
      <c r="BM211">
        <v>483</v>
      </c>
      <c r="BN211">
        <v>486</v>
      </c>
      <c r="BO211">
        <v>490</v>
      </c>
      <c r="BP211">
        <v>493</v>
      </c>
      <c r="BQ211">
        <v>496</v>
      </c>
      <c r="BR211">
        <v>499</v>
      </c>
      <c r="BS211">
        <v>501</v>
      </c>
      <c r="BT211">
        <v>503</v>
      </c>
      <c r="BU211">
        <v>504</v>
      </c>
      <c r="BV211">
        <v>505</v>
      </c>
      <c r="BW211">
        <v>505</v>
      </c>
      <c r="BX211">
        <v>504</v>
      </c>
      <c r="BY211">
        <v>503</v>
      </c>
      <c r="BZ211">
        <v>500</v>
      </c>
      <c r="CA211">
        <v>497</v>
      </c>
      <c r="CB211">
        <v>492</v>
      </c>
      <c r="CC211">
        <v>487</v>
      </c>
      <c r="CD211">
        <v>481</v>
      </c>
      <c r="CE211">
        <v>474</v>
      </c>
      <c r="CF211">
        <v>466</v>
      </c>
      <c r="CG211">
        <v>458</v>
      </c>
      <c r="CH211">
        <v>448</v>
      </c>
      <c r="CI211">
        <v>438</v>
      </c>
      <c r="CJ211">
        <v>427</v>
      </c>
      <c r="CK211">
        <v>416</v>
      </c>
      <c r="CL211">
        <v>404</v>
      </c>
      <c r="CM211">
        <v>391</v>
      </c>
      <c r="CN211">
        <v>379</v>
      </c>
      <c r="CO211">
        <v>366</v>
      </c>
      <c r="CP211">
        <v>352</v>
      </c>
      <c r="CQ211">
        <v>339</v>
      </c>
      <c r="CR211">
        <v>327</v>
      </c>
      <c r="CS211">
        <v>314</v>
      </c>
      <c r="CT211">
        <v>303</v>
      </c>
      <c r="CU211">
        <v>292</v>
      </c>
      <c r="CV211">
        <v>282</v>
      </c>
      <c r="CW211">
        <v>274</v>
      </c>
      <c r="CX211">
        <v>266</v>
      </c>
      <c r="CY211">
        <v>261</v>
      </c>
      <c r="CZ211">
        <v>257</v>
      </c>
      <c r="DA211">
        <v>255</v>
      </c>
      <c r="DB211">
        <v>254</v>
      </c>
      <c r="DC211">
        <v>256</v>
      </c>
      <c r="DD211">
        <v>259</v>
      </c>
      <c r="DE211">
        <v>263</v>
      </c>
      <c r="DF211">
        <v>269</v>
      </c>
      <c r="DG211">
        <v>276</v>
      </c>
      <c r="DH211">
        <v>283</v>
      </c>
      <c r="DI211">
        <v>292</v>
      </c>
      <c r="DJ211">
        <v>301</v>
      </c>
      <c r="DK211">
        <v>311</v>
      </c>
      <c r="DL211">
        <v>321</v>
      </c>
      <c r="DM211">
        <v>330</v>
      </c>
      <c r="DN211">
        <v>340</v>
      </c>
      <c r="DO211">
        <v>349</v>
      </c>
      <c r="DP211">
        <v>358</v>
      </c>
      <c r="DQ211">
        <v>367</v>
      </c>
      <c r="DR211">
        <v>375</v>
      </c>
      <c r="DS211">
        <v>382</v>
      </c>
      <c r="DT211">
        <v>389</v>
      </c>
      <c r="DU211">
        <v>395</v>
      </c>
      <c r="DV211">
        <v>401</v>
      </c>
      <c r="DW211">
        <v>406</v>
      </c>
      <c r="DX211">
        <v>412</v>
      </c>
      <c r="DY211">
        <v>416</v>
      </c>
      <c r="DZ211">
        <v>421</v>
      </c>
      <c r="EA211">
        <v>425</v>
      </c>
      <c r="EB211">
        <v>429</v>
      </c>
      <c r="EC211">
        <v>433</v>
      </c>
      <c r="ED211">
        <v>437</v>
      </c>
      <c r="EE211">
        <v>441</v>
      </c>
      <c r="EF211">
        <v>445</v>
      </c>
      <c r="EG211">
        <v>450</v>
      </c>
      <c r="EH211">
        <v>454</v>
      </c>
      <c r="EI211">
        <v>458</v>
      </c>
      <c r="EJ211">
        <v>462</v>
      </c>
      <c r="EK211">
        <v>467</v>
      </c>
      <c r="EL211">
        <v>471</v>
      </c>
      <c r="EM211">
        <v>475</v>
      </c>
      <c r="EN211">
        <v>479</v>
      </c>
      <c r="EO211">
        <v>482</v>
      </c>
      <c r="EP211">
        <v>486</v>
      </c>
      <c r="ER211" s="4">
        <f>PM!K208</f>
        <v>0.46180555222222219</v>
      </c>
      <c r="ES211" s="3">
        <f>MATCH(PM!K208,Annuaire!$B$3:$EP$3)</f>
        <v>67</v>
      </c>
      <c r="ET211">
        <f t="shared" ca="1" si="38"/>
        <v>0.45833304444444423</v>
      </c>
      <c r="EU211">
        <f t="shared" ca="1" si="39"/>
        <v>0.46527748444444422</v>
      </c>
      <c r="EV211">
        <f t="shared" ca="1" si="40"/>
        <v>493</v>
      </c>
      <c r="EW211">
        <f t="shared" ca="1" si="41"/>
        <v>496</v>
      </c>
      <c r="EY211" s="5">
        <f ca="1">(((PM!K208-Annuaire!ET211)*(Annuaire!EW211-Annuaire!EV211))/(Annuaire!EU211-Annuaire!ET211))+Annuaire!EV211</f>
        <v>494.50012432007964</v>
      </c>
      <c r="FA211" s="6">
        <f>PM!N208</f>
        <v>0.99444444111111108</v>
      </c>
      <c r="FB211">
        <f>MATCH(PM!N208,Annuaire!$B$3:$EP$3)</f>
        <v>144</v>
      </c>
      <c r="FC211">
        <f t="shared" ca="1" si="42"/>
        <v>0.99305492444444787</v>
      </c>
      <c r="FD211">
        <f t="shared" ca="1" si="43"/>
        <v>0.99999936444444792</v>
      </c>
      <c r="FE211">
        <f t="shared" ca="1" si="44"/>
        <v>482</v>
      </c>
      <c r="FF211">
        <f t="shared" ca="1" si="45"/>
        <v>486</v>
      </c>
      <c r="FH211" s="8">
        <f ca="1">(((PM!N208-Annuaire!FC211)*(Annuaire!FF211-Annuaire!FE211))/(Annuaire!FD211-Annuaire!FC211))+Annuaire!FE211</f>
        <v>482.80036211222978</v>
      </c>
    </row>
    <row r="212" spans="1:164" x14ac:dyDescent="0.25">
      <c r="A212" s="1">
        <v>42299</v>
      </c>
      <c r="B212">
        <v>486</v>
      </c>
      <c r="C212">
        <v>488</v>
      </c>
      <c r="D212">
        <v>491</v>
      </c>
      <c r="E212">
        <v>492</v>
      </c>
      <c r="F212">
        <v>494</v>
      </c>
      <c r="G212">
        <v>494</v>
      </c>
      <c r="H212">
        <v>494</v>
      </c>
      <c r="I212">
        <v>493</v>
      </c>
      <c r="J212">
        <v>491</v>
      </c>
      <c r="K212">
        <v>488</v>
      </c>
      <c r="L212">
        <v>485</v>
      </c>
      <c r="M212">
        <v>480</v>
      </c>
      <c r="N212">
        <v>474</v>
      </c>
      <c r="O212">
        <v>468</v>
      </c>
      <c r="P212">
        <v>460</v>
      </c>
      <c r="Q212">
        <v>452</v>
      </c>
      <c r="R212">
        <v>443</v>
      </c>
      <c r="S212">
        <v>434</v>
      </c>
      <c r="T212">
        <v>424</v>
      </c>
      <c r="U212">
        <v>413</v>
      </c>
      <c r="V212">
        <v>402</v>
      </c>
      <c r="W212">
        <v>391</v>
      </c>
      <c r="X212">
        <v>379</v>
      </c>
      <c r="Y212">
        <v>367</v>
      </c>
      <c r="Z212">
        <v>356</v>
      </c>
      <c r="AA212">
        <v>344</v>
      </c>
      <c r="AB212">
        <v>333</v>
      </c>
      <c r="AC212">
        <v>322</v>
      </c>
      <c r="AD212">
        <v>312</v>
      </c>
      <c r="AE212">
        <v>303</v>
      </c>
      <c r="AF212">
        <v>294</v>
      </c>
      <c r="AG212">
        <v>287</v>
      </c>
      <c r="AH212">
        <v>281</v>
      </c>
      <c r="AI212">
        <v>276</v>
      </c>
      <c r="AJ212">
        <v>272</v>
      </c>
      <c r="AK212">
        <v>270</v>
      </c>
      <c r="AL212">
        <v>269</v>
      </c>
      <c r="AM212">
        <v>269</v>
      </c>
      <c r="AN212">
        <v>271</v>
      </c>
      <c r="AO212">
        <v>275</v>
      </c>
      <c r="AP212">
        <v>279</v>
      </c>
      <c r="AQ212">
        <v>285</v>
      </c>
      <c r="AR212">
        <v>292</v>
      </c>
      <c r="AS212">
        <v>300</v>
      </c>
      <c r="AT212">
        <v>308</v>
      </c>
      <c r="AU212">
        <v>317</v>
      </c>
      <c r="AV212">
        <v>326</v>
      </c>
      <c r="AW212">
        <v>336</v>
      </c>
      <c r="AX212">
        <v>345</v>
      </c>
      <c r="AY212">
        <v>354</v>
      </c>
      <c r="AZ212">
        <v>363</v>
      </c>
      <c r="BA212">
        <v>371</v>
      </c>
      <c r="BB212">
        <v>380</v>
      </c>
      <c r="BC212">
        <v>387</v>
      </c>
      <c r="BD212">
        <v>394</v>
      </c>
      <c r="BE212">
        <v>401</v>
      </c>
      <c r="BF212">
        <v>408</v>
      </c>
      <c r="BG212">
        <v>414</v>
      </c>
      <c r="BH212">
        <v>420</v>
      </c>
      <c r="BI212">
        <v>425</v>
      </c>
      <c r="BJ212">
        <v>431</v>
      </c>
      <c r="BK212">
        <v>436</v>
      </c>
      <c r="BL212">
        <v>442</v>
      </c>
      <c r="BM212">
        <v>447</v>
      </c>
      <c r="BN212">
        <v>453</v>
      </c>
      <c r="BO212">
        <v>459</v>
      </c>
      <c r="BP212">
        <v>465</v>
      </c>
      <c r="BQ212">
        <v>471</v>
      </c>
      <c r="BR212">
        <v>477</v>
      </c>
      <c r="BS212">
        <v>484</v>
      </c>
      <c r="BT212">
        <v>490</v>
      </c>
      <c r="BU212">
        <v>496</v>
      </c>
      <c r="BV212">
        <v>502</v>
      </c>
      <c r="BW212">
        <v>507</v>
      </c>
      <c r="BX212">
        <v>512</v>
      </c>
      <c r="BY212">
        <v>517</v>
      </c>
      <c r="BZ212">
        <v>520</v>
      </c>
      <c r="CA212">
        <v>523</v>
      </c>
      <c r="CB212">
        <v>525</v>
      </c>
      <c r="CC212">
        <v>527</v>
      </c>
      <c r="CD212">
        <v>527</v>
      </c>
      <c r="CE212">
        <v>526</v>
      </c>
      <c r="CF212">
        <v>524</v>
      </c>
      <c r="CG212">
        <v>521</v>
      </c>
      <c r="CH212">
        <v>517</v>
      </c>
      <c r="CI212">
        <v>511</v>
      </c>
      <c r="CJ212">
        <v>505</v>
      </c>
      <c r="CK212">
        <v>497</v>
      </c>
      <c r="CL212">
        <v>489</v>
      </c>
      <c r="CM212">
        <v>480</v>
      </c>
      <c r="CN212">
        <v>469</v>
      </c>
      <c r="CO212">
        <v>458</v>
      </c>
      <c r="CP212">
        <v>447</v>
      </c>
      <c r="CQ212">
        <v>434</v>
      </c>
      <c r="CR212">
        <v>422</v>
      </c>
      <c r="CS212">
        <v>408</v>
      </c>
      <c r="CT212">
        <v>395</v>
      </c>
      <c r="CU212">
        <v>381</v>
      </c>
      <c r="CV212">
        <v>367</v>
      </c>
      <c r="CW212">
        <v>353</v>
      </c>
      <c r="CX212">
        <v>339</v>
      </c>
      <c r="CY212">
        <v>326</v>
      </c>
      <c r="CZ212">
        <v>313</v>
      </c>
      <c r="DA212">
        <v>301</v>
      </c>
      <c r="DB212">
        <v>290</v>
      </c>
      <c r="DC212">
        <v>280</v>
      </c>
      <c r="DD212">
        <v>271</v>
      </c>
      <c r="DE212">
        <v>263</v>
      </c>
      <c r="DF212">
        <v>257</v>
      </c>
      <c r="DG212">
        <v>252</v>
      </c>
      <c r="DH212">
        <v>248</v>
      </c>
      <c r="DI212">
        <v>247</v>
      </c>
      <c r="DJ212">
        <v>246</v>
      </c>
      <c r="DK212">
        <v>248</v>
      </c>
      <c r="DL212">
        <v>250</v>
      </c>
      <c r="DM212">
        <v>254</v>
      </c>
      <c r="DN212">
        <v>260</v>
      </c>
      <c r="DO212">
        <v>266</v>
      </c>
      <c r="DP212">
        <v>273</v>
      </c>
      <c r="DQ212">
        <v>281</v>
      </c>
      <c r="DR212">
        <v>289</v>
      </c>
      <c r="DS212">
        <v>298</v>
      </c>
      <c r="DT212">
        <v>307</v>
      </c>
      <c r="DU212">
        <v>316</v>
      </c>
      <c r="DV212">
        <v>325</v>
      </c>
      <c r="DW212">
        <v>334</v>
      </c>
      <c r="DX212">
        <v>343</v>
      </c>
      <c r="DY212">
        <v>351</v>
      </c>
      <c r="DZ212">
        <v>359</v>
      </c>
      <c r="EA212">
        <v>366</v>
      </c>
      <c r="EB212">
        <v>374</v>
      </c>
      <c r="EC212">
        <v>381</v>
      </c>
      <c r="ED212">
        <v>388</v>
      </c>
      <c r="EE212">
        <v>394</v>
      </c>
      <c r="EF212">
        <v>401</v>
      </c>
      <c r="EG212">
        <v>408</v>
      </c>
      <c r="EH212">
        <v>414</v>
      </c>
      <c r="EI212">
        <v>421</v>
      </c>
      <c r="EJ212">
        <v>427</v>
      </c>
      <c r="EK212">
        <v>434</v>
      </c>
      <c r="EL212">
        <v>441</v>
      </c>
      <c r="EM212">
        <v>448</v>
      </c>
      <c r="EN212">
        <v>455</v>
      </c>
      <c r="EO212">
        <v>462</v>
      </c>
      <c r="EP212">
        <v>470</v>
      </c>
      <c r="ER212" s="4">
        <f>PM!K209</f>
        <v>-5.5555588888888882E-3</v>
      </c>
      <c r="ES212" s="3" t="e">
        <f>MATCH(PM!K209,Annuaire!$B$3:$EP$3)</f>
        <v>#N/A</v>
      </c>
      <c r="ET212" t="e">
        <f t="shared" ca="1" si="38"/>
        <v>#N/A</v>
      </c>
      <c r="EU212" t="e">
        <f t="shared" ca="1" si="39"/>
        <v>#N/A</v>
      </c>
      <c r="EV212" t="e">
        <f t="shared" ca="1" si="40"/>
        <v>#N/A</v>
      </c>
      <c r="EW212" t="e">
        <f t="shared" ca="1" si="41"/>
        <v>#N/A</v>
      </c>
      <c r="EY212" s="5" t="e">
        <f ca="1">(((PM!K209-Annuaire!ET212)*(Annuaire!EW212-Annuaire!EV212))/(Annuaire!EU212-Annuaire!ET212))+Annuaire!EV212</f>
        <v>#N/A</v>
      </c>
      <c r="FA212" s="6">
        <f>PM!N209</f>
        <v>0.51180555522222226</v>
      </c>
      <c r="FB212">
        <f>MATCH(PM!N209,Annuaire!$B$3:$EP$3)</f>
        <v>74</v>
      </c>
      <c r="FC212">
        <f t="shared" ca="1" si="42"/>
        <v>0.50694412444444426</v>
      </c>
      <c r="FD212">
        <f t="shared" ca="1" si="43"/>
        <v>0.51388856444444431</v>
      </c>
      <c r="FE212">
        <f t="shared" ca="1" si="44"/>
        <v>507</v>
      </c>
      <c r="FF212">
        <f t="shared" ca="1" si="45"/>
        <v>512</v>
      </c>
      <c r="FH212" s="8">
        <f ca="1">(((PM!N209-Annuaire!FC212)*(Annuaire!FF212-Annuaire!FE212))/(Annuaire!FD212-Annuaire!FC212))+Annuaire!FE212</f>
        <v>510.50023240014889</v>
      </c>
    </row>
    <row r="213" spans="1:164" x14ac:dyDescent="0.25">
      <c r="A213" s="1">
        <v>42300</v>
      </c>
      <c r="B213">
        <v>470</v>
      </c>
      <c r="C213">
        <v>476</v>
      </c>
      <c r="D213">
        <v>482</v>
      </c>
      <c r="E213">
        <v>489</v>
      </c>
      <c r="F213">
        <v>496</v>
      </c>
      <c r="G213">
        <v>502</v>
      </c>
      <c r="H213">
        <v>507</v>
      </c>
      <c r="I213">
        <v>512</v>
      </c>
      <c r="J213">
        <v>516</v>
      </c>
      <c r="K213">
        <v>520</v>
      </c>
      <c r="L213">
        <v>522</v>
      </c>
      <c r="M213">
        <v>523</v>
      </c>
      <c r="N213">
        <v>524</v>
      </c>
      <c r="O213">
        <v>523</v>
      </c>
      <c r="P213">
        <v>521</v>
      </c>
      <c r="Q213">
        <v>518</v>
      </c>
      <c r="R213">
        <v>514</v>
      </c>
      <c r="S213">
        <v>509</v>
      </c>
      <c r="T213">
        <v>503</v>
      </c>
      <c r="U213">
        <v>495</v>
      </c>
      <c r="V213">
        <v>487</v>
      </c>
      <c r="W213">
        <v>478</v>
      </c>
      <c r="X213">
        <v>468</v>
      </c>
      <c r="Y213">
        <v>457</v>
      </c>
      <c r="Z213">
        <v>445</v>
      </c>
      <c r="AA213">
        <v>433</v>
      </c>
      <c r="AB213">
        <v>421</v>
      </c>
      <c r="AC213">
        <v>408</v>
      </c>
      <c r="AD213">
        <v>395</v>
      </c>
      <c r="AE213">
        <v>381</v>
      </c>
      <c r="AF213">
        <v>368</v>
      </c>
      <c r="AG213">
        <v>355</v>
      </c>
      <c r="AH213">
        <v>341</v>
      </c>
      <c r="AI213">
        <v>328</v>
      </c>
      <c r="AJ213">
        <v>316</v>
      </c>
      <c r="AK213">
        <v>304</v>
      </c>
      <c r="AL213">
        <v>293</v>
      </c>
      <c r="AM213">
        <v>282</v>
      </c>
      <c r="AN213">
        <v>273</v>
      </c>
      <c r="AO213">
        <v>264</v>
      </c>
      <c r="AP213">
        <v>257</v>
      </c>
      <c r="AQ213">
        <v>251</v>
      </c>
      <c r="AR213">
        <v>247</v>
      </c>
      <c r="AS213">
        <v>244</v>
      </c>
      <c r="AT213">
        <v>243</v>
      </c>
      <c r="AU213">
        <v>244</v>
      </c>
      <c r="AV213">
        <v>246</v>
      </c>
      <c r="AW213">
        <v>250</v>
      </c>
      <c r="AX213">
        <v>255</v>
      </c>
      <c r="AY213">
        <v>262</v>
      </c>
      <c r="AZ213">
        <v>270</v>
      </c>
      <c r="BA213">
        <v>278</v>
      </c>
      <c r="BB213">
        <v>288</v>
      </c>
      <c r="BC213">
        <v>298</v>
      </c>
      <c r="BD213">
        <v>309</v>
      </c>
      <c r="BE213">
        <v>319</v>
      </c>
      <c r="BF213">
        <v>330</v>
      </c>
      <c r="BG213">
        <v>341</v>
      </c>
      <c r="BH213">
        <v>351</v>
      </c>
      <c r="BI213">
        <v>361</v>
      </c>
      <c r="BJ213">
        <v>371</v>
      </c>
      <c r="BK213">
        <v>380</v>
      </c>
      <c r="BL213">
        <v>390</v>
      </c>
      <c r="BM213">
        <v>399</v>
      </c>
      <c r="BN213">
        <v>407</v>
      </c>
      <c r="BO213">
        <v>416</v>
      </c>
      <c r="BP213">
        <v>424</v>
      </c>
      <c r="BQ213">
        <v>433</v>
      </c>
      <c r="BR213">
        <v>441</v>
      </c>
      <c r="BS213">
        <v>450</v>
      </c>
      <c r="BT213">
        <v>458</v>
      </c>
      <c r="BU213">
        <v>467</v>
      </c>
      <c r="BV213">
        <v>476</v>
      </c>
      <c r="BW213">
        <v>484</v>
      </c>
      <c r="BX213">
        <v>493</v>
      </c>
      <c r="BY213">
        <v>502</v>
      </c>
      <c r="BZ213">
        <v>510</v>
      </c>
      <c r="CA213">
        <v>519</v>
      </c>
      <c r="CB213">
        <v>526</v>
      </c>
      <c r="CC213">
        <v>534</v>
      </c>
      <c r="CD213">
        <v>540</v>
      </c>
      <c r="CE213">
        <v>546</v>
      </c>
      <c r="CF213">
        <v>551</v>
      </c>
      <c r="CG213">
        <v>555</v>
      </c>
      <c r="CH213">
        <v>558</v>
      </c>
      <c r="CI213">
        <v>560</v>
      </c>
      <c r="CJ213">
        <v>560</v>
      </c>
      <c r="CK213">
        <v>559</v>
      </c>
      <c r="CL213">
        <v>557</v>
      </c>
      <c r="CM213">
        <v>553</v>
      </c>
      <c r="CN213">
        <v>548</v>
      </c>
      <c r="CO213">
        <v>542</v>
      </c>
      <c r="CP213">
        <v>534</v>
      </c>
      <c r="CQ213">
        <v>526</v>
      </c>
      <c r="CR213">
        <v>516</v>
      </c>
      <c r="CS213">
        <v>505</v>
      </c>
      <c r="CT213">
        <v>493</v>
      </c>
      <c r="CU213">
        <v>480</v>
      </c>
      <c r="CV213">
        <v>467</v>
      </c>
      <c r="CW213">
        <v>453</v>
      </c>
      <c r="CX213">
        <v>438</v>
      </c>
      <c r="CY213">
        <v>423</v>
      </c>
      <c r="CZ213">
        <v>407</v>
      </c>
      <c r="DA213">
        <v>392</v>
      </c>
      <c r="DB213">
        <v>375</v>
      </c>
      <c r="DC213">
        <v>359</v>
      </c>
      <c r="DD213">
        <v>343</v>
      </c>
      <c r="DE213">
        <v>327</v>
      </c>
      <c r="DF213">
        <v>312</v>
      </c>
      <c r="DG213">
        <v>297</v>
      </c>
      <c r="DH213">
        <v>282</v>
      </c>
      <c r="DI213">
        <v>269</v>
      </c>
      <c r="DJ213">
        <v>256</v>
      </c>
      <c r="DK213">
        <v>245</v>
      </c>
      <c r="DL213">
        <v>235</v>
      </c>
      <c r="DM213">
        <v>226</v>
      </c>
      <c r="DN213">
        <v>220</v>
      </c>
      <c r="DO213">
        <v>215</v>
      </c>
      <c r="DP213">
        <v>211</v>
      </c>
      <c r="DQ213">
        <v>210</v>
      </c>
      <c r="DR213">
        <v>210</v>
      </c>
      <c r="DS213">
        <v>213</v>
      </c>
      <c r="DT213">
        <v>217</v>
      </c>
      <c r="DU213">
        <v>222</v>
      </c>
      <c r="DV213">
        <v>229</v>
      </c>
      <c r="DW213">
        <v>237</v>
      </c>
      <c r="DX213">
        <v>246</v>
      </c>
      <c r="DY213">
        <v>256</v>
      </c>
      <c r="DZ213">
        <v>267</v>
      </c>
      <c r="EA213">
        <v>278</v>
      </c>
      <c r="EB213">
        <v>289</v>
      </c>
      <c r="EC213">
        <v>301</v>
      </c>
      <c r="ED213">
        <v>312</v>
      </c>
      <c r="EE213">
        <v>323</v>
      </c>
      <c r="EF213">
        <v>335</v>
      </c>
      <c r="EG213">
        <v>346</v>
      </c>
      <c r="EH213">
        <v>356</v>
      </c>
      <c r="EI213">
        <v>367</v>
      </c>
      <c r="EJ213">
        <v>377</v>
      </c>
      <c r="EK213">
        <v>387</v>
      </c>
      <c r="EL213">
        <v>397</v>
      </c>
      <c r="EM213">
        <v>407</v>
      </c>
      <c r="EN213">
        <v>417</v>
      </c>
      <c r="EO213">
        <v>426</v>
      </c>
      <c r="EP213">
        <v>436</v>
      </c>
      <c r="ER213" s="4">
        <f>PM!K210</f>
        <v>4.0972218888888884E-2</v>
      </c>
      <c r="ES213" s="3">
        <f>MATCH(PM!K210,Annuaire!$B$3:$EP$3)</f>
        <v>6</v>
      </c>
      <c r="ET213">
        <f t="shared" ca="1" si="38"/>
        <v>3.4722204444444446E-2</v>
      </c>
      <c r="EU213">
        <f t="shared" ca="1" si="39"/>
        <v>4.1666644444444442E-2</v>
      </c>
      <c r="EV213">
        <f t="shared" ca="1" si="40"/>
        <v>502</v>
      </c>
      <c r="EW213">
        <f t="shared" ca="1" si="41"/>
        <v>507</v>
      </c>
      <c r="EY213" s="5">
        <f ca="1">(((PM!K210-Annuaire!ET213)*(Annuaire!EW213-Annuaire!EV213))/(Annuaire!EU213-Annuaire!ET213))+Annuaire!EV213</f>
        <v>506.50001328000849</v>
      </c>
      <c r="FA213" s="6">
        <f>PM!N210</f>
        <v>0.55416666633333334</v>
      </c>
      <c r="FB213">
        <f>MATCH(PM!N210,Annuaire!$B$3:$EP$3)</f>
        <v>80</v>
      </c>
      <c r="FC213">
        <f t="shared" ca="1" si="42"/>
        <v>0.54861076444444457</v>
      </c>
      <c r="FD213">
        <f t="shared" ca="1" si="43"/>
        <v>0.55555520444444462</v>
      </c>
      <c r="FE213">
        <f t="shared" ca="1" si="44"/>
        <v>534</v>
      </c>
      <c r="FF213">
        <f t="shared" ca="1" si="45"/>
        <v>540</v>
      </c>
      <c r="FH213" s="8">
        <f ca="1">(((PM!N210-Annuaire!FC213)*(Annuaire!FF213-Annuaire!FE213))/(Annuaire!FD213-Annuaire!FC213))+Annuaire!FE213</f>
        <v>538.80030230419334</v>
      </c>
    </row>
    <row r="214" spans="1:164" x14ac:dyDescent="0.25">
      <c r="A214" s="1">
        <v>42301</v>
      </c>
      <c r="B214">
        <v>436</v>
      </c>
      <c r="C214">
        <v>447</v>
      </c>
      <c r="D214">
        <v>457</v>
      </c>
      <c r="E214">
        <v>466</v>
      </c>
      <c r="F214">
        <v>475</v>
      </c>
      <c r="G214">
        <v>485</v>
      </c>
      <c r="H214">
        <v>494</v>
      </c>
      <c r="I214">
        <v>503</v>
      </c>
      <c r="J214">
        <v>512</v>
      </c>
      <c r="K214">
        <v>520</v>
      </c>
      <c r="L214">
        <v>528</v>
      </c>
      <c r="M214">
        <v>536</v>
      </c>
      <c r="N214">
        <v>542</v>
      </c>
      <c r="O214">
        <v>548</v>
      </c>
      <c r="P214">
        <v>553</v>
      </c>
      <c r="Q214">
        <v>557</v>
      </c>
      <c r="R214">
        <v>559</v>
      </c>
      <c r="S214">
        <v>560</v>
      </c>
      <c r="T214">
        <v>560</v>
      </c>
      <c r="U214">
        <v>559</v>
      </c>
      <c r="V214">
        <v>556</v>
      </c>
      <c r="W214">
        <v>552</v>
      </c>
      <c r="X214">
        <v>547</v>
      </c>
      <c r="Y214">
        <v>540</v>
      </c>
      <c r="Z214">
        <v>532</v>
      </c>
      <c r="AA214">
        <v>522</v>
      </c>
      <c r="AB214">
        <v>512</v>
      </c>
      <c r="AC214">
        <v>501</v>
      </c>
      <c r="AD214">
        <v>488</v>
      </c>
      <c r="AE214">
        <v>475</v>
      </c>
      <c r="AF214">
        <v>461</v>
      </c>
      <c r="AG214">
        <v>447</v>
      </c>
      <c r="AH214">
        <v>432</v>
      </c>
      <c r="AI214">
        <v>416</v>
      </c>
      <c r="AJ214">
        <v>400</v>
      </c>
      <c r="AK214">
        <v>384</v>
      </c>
      <c r="AL214">
        <v>368</v>
      </c>
      <c r="AM214">
        <v>351</v>
      </c>
      <c r="AN214">
        <v>335</v>
      </c>
      <c r="AO214">
        <v>318</v>
      </c>
      <c r="AP214">
        <v>302</v>
      </c>
      <c r="AQ214">
        <v>286</v>
      </c>
      <c r="AR214">
        <v>271</v>
      </c>
      <c r="AS214">
        <v>257</v>
      </c>
      <c r="AT214">
        <v>244</v>
      </c>
      <c r="AU214">
        <v>232</v>
      </c>
      <c r="AV214">
        <v>221</v>
      </c>
      <c r="AW214">
        <v>212</v>
      </c>
      <c r="AX214">
        <v>205</v>
      </c>
      <c r="AY214">
        <v>200</v>
      </c>
      <c r="AZ214">
        <v>197</v>
      </c>
      <c r="BA214">
        <v>196</v>
      </c>
      <c r="BB214">
        <v>198</v>
      </c>
      <c r="BC214">
        <v>201</v>
      </c>
      <c r="BD214">
        <v>207</v>
      </c>
      <c r="BE214">
        <v>214</v>
      </c>
      <c r="BF214">
        <v>224</v>
      </c>
      <c r="BG214">
        <v>234</v>
      </c>
      <c r="BH214">
        <v>246</v>
      </c>
      <c r="BI214">
        <v>259</v>
      </c>
      <c r="BJ214">
        <v>273</v>
      </c>
      <c r="BK214">
        <v>287</v>
      </c>
      <c r="BL214">
        <v>302</v>
      </c>
      <c r="BM214">
        <v>316</v>
      </c>
      <c r="BN214">
        <v>331</v>
      </c>
      <c r="BO214">
        <v>345</v>
      </c>
      <c r="BP214">
        <v>359</v>
      </c>
      <c r="BQ214">
        <v>372</v>
      </c>
      <c r="BR214">
        <v>385</v>
      </c>
      <c r="BS214">
        <v>398</v>
      </c>
      <c r="BT214">
        <v>410</v>
      </c>
      <c r="BU214">
        <v>422</v>
      </c>
      <c r="BV214">
        <v>434</v>
      </c>
      <c r="BW214">
        <v>446</v>
      </c>
      <c r="BX214">
        <v>457</v>
      </c>
      <c r="BY214">
        <v>469</v>
      </c>
      <c r="BZ214">
        <v>480</v>
      </c>
      <c r="CA214">
        <v>491</v>
      </c>
      <c r="CB214">
        <v>502</v>
      </c>
      <c r="CC214">
        <v>513</v>
      </c>
      <c r="CD214">
        <v>524</v>
      </c>
      <c r="CE214">
        <v>534</v>
      </c>
      <c r="CF214">
        <v>544</v>
      </c>
      <c r="CG214">
        <v>554</v>
      </c>
      <c r="CH214">
        <v>563</v>
      </c>
      <c r="CI214">
        <v>571</v>
      </c>
      <c r="CJ214">
        <v>579</v>
      </c>
      <c r="CK214">
        <v>585</v>
      </c>
      <c r="CL214">
        <v>590</v>
      </c>
      <c r="CM214">
        <v>594</v>
      </c>
      <c r="CN214">
        <v>596</v>
      </c>
      <c r="CO214">
        <v>598</v>
      </c>
      <c r="CP214">
        <v>597</v>
      </c>
      <c r="CQ214">
        <v>595</v>
      </c>
      <c r="CR214">
        <v>592</v>
      </c>
      <c r="CS214">
        <v>586</v>
      </c>
      <c r="CT214">
        <v>580</v>
      </c>
      <c r="CU214">
        <v>572</v>
      </c>
      <c r="CV214">
        <v>562</v>
      </c>
      <c r="CW214">
        <v>551</v>
      </c>
      <c r="CX214">
        <v>539</v>
      </c>
      <c r="CY214">
        <v>526</v>
      </c>
      <c r="CZ214">
        <v>512</v>
      </c>
      <c r="DA214">
        <v>496</v>
      </c>
      <c r="DB214">
        <v>480</v>
      </c>
      <c r="DC214">
        <v>464</v>
      </c>
      <c r="DD214">
        <v>446</v>
      </c>
      <c r="DE214">
        <v>428</v>
      </c>
      <c r="DF214">
        <v>409</v>
      </c>
      <c r="DG214">
        <v>391</v>
      </c>
      <c r="DH214">
        <v>371</v>
      </c>
      <c r="DI214">
        <v>352</v>
      </c>
      <c r="DJ214">
        <v>332</v>
      </c>
      <c r="DK214">
        <v>313</v>
      </c>
      <c r="DL214">
        <v>293</v>
      </c>
      <c r="DM214">
        <v>275</v>
      </c>
      <c r="DN214">
        <v>256</v>
      </c>
      <c r="DO214">
        <v>239</v>
      </c>
      <c r="DP214">
        <v>223</v>
      </c>
      <c r="DQ214">
        <v>208</v>
      </c>
      <c r="DR214">
        <v>195</v>
      </c>
      <c r="DS214">
        <v>183</v>
      </c>
      <c r="DT214">
        <v>174</v>
      </c>
      <c r="DU214">
        <v>167</v>
      </c>
      <c r="DV214">
        <v>162</v>
      </c>
      <c r="DW214">
        <v>160</v>
      </c>
      <c r="DX214">
        <v>160</v>
      </c>
      <c r="DY214">
        <v>162</v>
      </c>
      <c r="DZ214">
        <v>167</v>
      </c>
      <c r="EA214">
        <v>173</v>
      </c>
      <c r="EB214">
        <v>182</v>
      </c>
      <c r="EC214">
        <v>193</v>
      </c>
      <c r="ED214">
        <v>205</v>
      </c>
      <c r="EE214">
        <v>218</v>
      </c>
      <c r="EF214">
        <v>232</v>
      </c>
      <c r="EG214">
        <v>247</v>
      </c>
      <c r="EH214">
        <v>263</v>
      </c>
      <c r="EI214">
        <v>278</v>
      </c>
      <c r="EJ214">
        <v>294</v>
      </c>
      <c r="EK214">
        <v>310</v>
      </c>
      <c r="EL214">
        <v>326</v>
      </c>
      <c r="EM214">
        <v>341</v>
      </c>
      <c r="EN214">
        <v>356</v>
      </c>
      <c r="EO214">
        <v>370</v>
      </c>
      <c r="EP214">
        <v>384</v>
      </c>
      <c r="ER214" s="4">
        <f>PM!K211</f>
        <v>7.9861107777777773E-2</v>
      </c>
      <c r="ES214" s="3">
        <f>MATCH(PM!K211,Annuaire!$B$3:$EP$3)</f>
        <v>12</v>
      </c>
      <c r="ET214">
        <f t="shared" ca="1" si="38"/>
        <v>7.6388844444444423E-2</v>
      </c>
      <c r="EU214">
        <f t="shared" ca="1" si="39"/>
        <v>8.3333284444444419E-2</v>
      </c>
      <c r="EV214">
        <f t="shared" ca="1" si="40"/>
        <v>536</v>
      </c>
      <c r="EW214">
        <f t="shared" ca="1" si="41"/>
        <v>542</v>
      </c>
      <c r="EY214" s="5">
        <f ca="1">(((PM!K211-Annuaire!ET214)*(Annuaire!EW214-Annuaire!EV214))/(Annuaire!EU214-Annuaire!ET214))+Annuaire!EV214</f>
        <v>539.00003744002402</v>
      </c>
      <c r="FA214" s="6">
        <f>PM!N211</f>
        <v>0.59166666633333331</v>
      </c>
      <c r="FB214">
        <f>MATCH(PM!N211,Annuaire!$B$3:$EP$3)</f>
        <v>86</v>
      </c>
      <c r="FC214">
        <f t="shared" ca="1" si="42"/>
        <v>0.59027740444444488</v>
      </c>
      <c r="FD214">
        <f t="shared" ca="1" si="43"/>
        <v>0.59722184444444493</v>
      </c>
      <c r="FE214">
        <f t="shared" ca="1" si="44"/>
        <v>571</v>
      </c>
      <c r="FF214">
        <f t="shared" ca="1" si="45"/>
        <v>579</v>
      </c>
      <c r="FH214" s="8">
        <f ca="1">(((PM!N211-Annuaire!FC214)*(Annuaire!FF214-Annuaire!FE214))/(Annuaire!FD214-Annuaire!FC214))+Annuaire!FE214</f>
        <v>572.60043072027509</v>
      </c>
    </row>
    <row r="215" spans="1:164" x14ac:dyDescent="0.25">
      <c r="A215" s="1">
        <v>42302</v>
      </c>
      <c r="B215">
        <v>384</v>
      </c>
      <c r="C215">
        <v>400</v>
      </c>
      <c r="D215">
        <v>414</v>
      </c>
      <c r="E215">
        <v>427</v>
      </c>
      <c r="F215">
        <v>440</v>
      </c>
      <c r="G215">
        <v>452</v>
      </c>
      <c r="H215">
        <v>464</v>
      </c>
      <c r="I215">
        <v>476</v>
      </c>
      <c r="J215">
        <v>488</v>
      </c>
      <c r="K215">
        <v>499</v>
      </c>
      <c r="L215">
        <v>510</v>
      </c>
      <c r="M215">
        <v>521</v>
      </c>
      <c r="N215">
        <v>532</v>
      </c>
      <c r="O215">
        <v>542</v>
      </c>
      <c r="P215">
        <v>552</v>
      </c>
      <c r="Q215">
        <v>561</v>
      </c>
      <c r="R215">
        <v>569</v>
      </c>
      <c r="S215">
        <v>577</v>
      </c>
      <c r="T215">
        <v>583</v>
      </c>
      <c r="U215">
        <v>589</v>
      </c>
      <c r="V215">
        <v>593</v>
      </c>
      <c r="W215">
        <v>596</v>
      </c>
      <c r="X215">
        <v>597</v>
      </c>
      <c r="Y215">
        <v>597</v>
      </c>
      <c r="Z215">
        <v>596</v>
      </c>
      <c r="AA215">
        <v>592</v>
      </c>
      <c r="AB215">
        <v>588</v>
      </c>
      <c r="AC215">
        <v>581</v>
      </c>
      <c r="AD215">
        <v>573</v>
      </c>
      <c r="AE215">
        <v>564</v>
      </c>
      <c r="AF215">
        <v>553</v>
      </c>
      <c r="AG215">
        <v>541</v>
      </c>
      <c r="AH215">
        <v>528</v>
      </c>
      <c r="AI215">
        <v>513</v>
      </c>
      <c r="AJ215">
        <v>498</v>
      </c>
      <c r="AK215">
        <v>482</v>
      </c>
      <c r="AL215">
        <v>465</v>
      </c>
      <c r="AM215">
        <v>447</v>
      </c>
      <c r="AN215">
        <v>429</v>
      </c>
      <c r="AO215">
        <v>410</v>
      </c>
      <c r="AP215">
        <v>391</v>
      </c>
      <c r="AQ215">
        <v>371</v>
      </c>
      <c r="AR215">
        <v>351</v>
      </c>
      <c r="AS215">
        <v>331</v>
      </c>
      <c r="AT215">
        <v>311</v>
      </c>
      <c r="AU215">
        <v>291</v>
      </c>
      <c r="AV215">
        <v>271</v>
      </c>
      <c r="AW215">
        <v>252</v>
      </c>
      <c r="AX215">
        <v>233</v>
      </c>
      <c r="AY215">
        <v>215</v>
      </c>
      <c r="AZ215">
        <v>199</v>
      </c>
      <c r="BA215">
        <v>185</v>
      </c>
      <c r="BB215">
        <v>172</v>
      </c>
      <c r="BC215">
        <v>161</v>
      </c>
      <c r="BD215">
        <v>153</v>
      </c>
      <c r="BE215">
        <v>147</v>
      </c>
      <c r="BF215">
        <v>144</v>
      </c>
      <c r="BG215">
        <v>144</v>
      </c>
      <c r="BH215">
        <v>146</v>
      </c>
      <c r="BI215">
        <v>152</v>
      </c>
      <c r="BJ215">
        <v>159</v>
      </c>
      <c r="BK215">
        <v>170</v>
      </c>
      <c r="BL215">
        <v>183</v>
      </c>
      <c r="BM215">
        <v>197</v>
      </c>
      <c r="BN215">
        <v>213</v>
      </c>
      <c r="BO215">
        <v>231</v>
      </c>
      <c r="BP215">
        <v>249</v>
      </c>
      <c r="BQ215">
        <v>268</v>
      </c>
      <c r="BR215">
        <v>287</v>
      </c>
      <c r="BS215">
        <v>306</v>
      </c>
      <c r="BT215">
        <v>326</v>
      </c>
      <c r="BU215">
        <v>344</v>
      </c>
      <c r="BV215">
        <v>362</v>
      </c>
      <c r="BW215">
        <v>380</v>
      </c>
      <c r="BX215">
        <v>397</v>
      </c>
      <c r="BY215">
        <v>413</v>
      </c>
      <c r="BZ215">
        <v>429</v>
      </c>
      <c r="CA215">
        <v>444</v>
      </c>
      <c r="CB215">
        <v>459</v>
      </c>
      <c r="CC215">
        <v>473</v>
      </c>
      <c r="CD215">
        <v>487</v>
      </c>
      <c r="CE215">
        <v>500</v>
      </c>
      <c r="CF215">
        <v>513</v>
      </c>
      <c r="CG215">
        <v>526</v>
      </c>
      <c r="CH215">
        <v>539</v>
      </c>
      <c r="CI215">
        <v>551</v>
      </c>
      <c r="CJ215">
        <v>563</v>
      </c>
      <c r="CK215">
        <v>575</v>
      </c>
      <c r="CL215">
        <v>585</v>
      </c>
      <c r="CM215">
        <v>595</v>
      </c>
      <c r="CN215">
        <v>604</v>
      </c>
      <c r="CO215">
        <v>612</v>
      </c>
      <c r="CP215">
        <v>619</v>
      </c>
      <c r="CQ215">
        <v>625</v>
      </c>
      <c r="CR215">
        <v>629</v>
      </c>
      <c r="CS215">
        <v>632</v>
      </c>
      <c r="CT215">
        <v>633</v>
      </c>
      <c r="CU215">
        <v>632</v>
      </c>
      <c r="CV215">
        <v>630</v>
      </c>
      <c r="CW215">
        <v>626</v>
      </c>
      <c r="CX215">
        <v>620</v>
      </c>
      <c r="CY215">
        <v>612</v>
      </c>
      <c r="CZ215">
        <v>603</v>
      </c>
      <c r="DA215">
        <v>592</v>
      </c>
      <c r="DB215">
        <v>580</v>
      </c>
      <c r="DC215">
        <v>566</v>
      </c>
      <c r="DD215">
        <v>551</v>
      </c>
      <c r="DE215">
        <v>535</v>
      </c>
      <c r="DF215">
        <v>518</v>
      </c>
      <c r="DG215">
        <v>500</v>
      </c>
      <c r="DH215">
        <v>481</v>
      </c>
      <c r="DI215">
        <v>461</v>
      </c>
      <c r="DJ215">
        <v>440</v>
      </c>
      <c r="DK215">
        <v>419</v>
      </c>
      <c r="DL215">
        <v>397</v>
      </c>
      <c r="DM215">
        <v>375</v>
      </c>
      <c r="DN215">
        <v>352</v>
      </c>
      <c r="DO215">
        <v>329</v>
      </c>
      <c r="DP215">
        <v>306</v>
      </c>
      <c r="DQ215">
        <v>283</v>
      </c>
      <c r="DR215">
        <v>261</v>
      </c>
      <c r="DS215">
        <v>238</v>
      </c>
      <c r="DT215">
        <v>217</v>
      </c>
      <c r="DU215">
        <v>197</v>
      </c>
      <c r="DV215">
        <v>178</v>
      </c>
      <c r="DW215">
        <v>161</v>
      </c>
      <c r="DX215">
        <v>146</v>
      </c>
      <c r="DY215">
        <v>133</v>
      </c>
      <c r="DZ215">
        <v>123</v>
      </c>
      <c r="EA215">
        <v>116</v>
      </c>
      <c r="EB215">
        <v>111</v>
      </c>
      <c r="EC215">
        <v>110</v>
      </c>
      <c r="ED215">
        <v>111</v>
      </c>
      <c r="EE215">
        <v>116</v>
      </c>
      <c r="EF215">
        <v>123</v>
      </c>
      <c r="EG215">
        <v>133</v>
      </c>
      <c r="EH215">
        <v>146</v>
      </c>
      <c r="EI215">
        <v>160</v>
      </c>
      <c r="EJ215">
        <v>177</v>
      </c>
      <c r="EK215">
        <v>195</v>
      </c>
      <c r="EL215">
        <v>214</v>
      </c>
      <c r="EM215">
        <v>234</v>
      </c>
      <c r="EN215">
        <v>255</v>
      </c>
      <c r="EO215">
        <v>275</v>
      </c>
      <c r="EP215">
        <v>296</v>
      </c>
      <c r="ER215" s="4">
        <f>PM!K212</f>
        <v>0.11388888555555556</v>
      </c>
      <c r="ES215" s="3">
        <f>MATCH(PM!K212,Annuaire!$B$3:$EP$3)</f>
        <v>17</v>
      </c>
      <c r="ET215">
        <f t="shared" ca="1" si="38"/>
        <v>0.1111110444444444</v>
      </c>
      <c r="EU215">
        <f t="shared" ca="1" si="39"/>
        <v>0.1180554844444444</v>
      </c>
      <c r="EV215">
        <f t="shared" ca="1" si="40"/>
        <v>569</v>
      </c>
      <c r="EW215">
        <f t="shared" ca="1" si="41"/>
        <v>577</v>
      </c>
      <c r="EY215" s="5">
        <f ca="1">(((PM!K212-Annuaire!ET215)*(Annuaire!EW215-Annuaire!EV215))/(Annuaire!EU215-Annuaire!ET215))+Annuaire!EV215</f>
        <v>572.20007500804809</v>
      </c>
      <c r="FA215" s="6">
        <f>PM!N212</f>
        <v>0.62569444411111108</v>
      </c>
      <c r="FB215">
        <f>MATCH(PM!N212,Annuaire!$B$3:$EP$3)</f>
        <v>91</v>
      </c>
      <c r="FC215">
        <f t="shared" ca="1" si="42"/>
        <v>0.62499960444444513</v>
      </c>
      <c r="FD215">
        <f t="shared" ca="1" si="43"/>
        <v>0.63194404444444519</v>
      </c>
      <c r="FE215">
        <f t="shared" ca="1" si="44"/>
        <v>604</v>
      </c>
      <c r="FF215">
        <f t="shared" ca="1" si="45"/>
        <v>612</v>
      </c>
      <c r="FH215" s="8">
        <f ca="1">(((PM!N212-Annuaire!FC215)*(Annuaire!FF215-Annuaire!FE215))/(Annuaire!FD215-Annuaire!FC215))+Annuaire!FE215</f>
        <v>604.80045580829085</v>
      </c>
    </row>
    <row r="216" spans="1:164" x14ac:dyDescent="0.25">
      <c r="A216" s="1">
        <v>42303</v>
      </c>
      <c r="B216">
        <v>296</v>
      </c>
      <c r="C216">
        <v>313</v>
      </c>
      <c r="D216">
        <v>334</v>
      </c>
      <c r="E216">
        <v>354</v>
      </c>
      <c r="F216">
        <v>374</v>
      </c>
      <c r="G216">
        <v>393</v>
      </c>
      <c r="H216">
        <v>410</v>
      </c>
      <c r="I216">
        <v>427</v>
      </c>
      <c r="J216">
        <v>444</v>
      </c>
      <c r="K216">
        <v>459</v>
      </c>
      <c r="L216">
        <v>474</v>
      </c>
      <c r="M216">
        <v>488</v>
      </c>
      <c r="N216">
        <v>502</v>
      </c>
      <c r="O216">
        <v>515</v>
      </c>
      <c r="P216">
        <v>528</v>
      </c>
      <c r="Q216">
        <v>540</v>
      </c>
      <c r="R216">
        <v>552</v>
      </c>
      <c r="S216">
        <v>564</v>
      </c>
      <c r="T216">
        <v>575</v>
      </c>
      <c r="U216">
        <v>585</v>
      </c>
      <c r="V216">
        <v>594</v>
      </c>
      <c r="W216">
        <v>603</v>
      </c>
      <c r="X216">
        <v>610</v>
      </c>
      <c r="Y216">
        <v>617</v>
      </c>
      <c r="Z216">
        <v>622</v>
      </c>
      <c r="AA216">
        <v>626</v>
      </c>
      <c r="AB216">
        <v>628</v>
      </c>
      <c r="AC216">
        <v>628</v>
      </c>
      <c r="AD216">
        <v>627</v>
      </c>
      <c r="AE216">
        <v>625</v>
      </c>
      <c r="AF216">
        <v>620</v>
      </c>
      <c r="AG216">
        <v>614</v>
      </c>
      <c r="AH216">
        <v>607</v>
      </c>
      <c r="AI216">
        <v>597</v>
      </c>
      <c r="AJ216">
        <v>586</v>
      </c>
      <c r="AK216">
        <v>574</v>
      </c>
      <c r="AL216">
        <v>560</v>
      </c>
      <c r="AM216">
        <v>545</v>
      </c>
      <c r="AN216">
        <v>529</v>
      </c>
      <c r="AO216">
        <v>511</v>
      </c>
      <c r="AP216">
        <v>493</v>
      </c>
      <c r="AQ216">
        <v>474</v>
      </c>
      <c r="AR216">
        <v>454</v>
      </c>
      <c r="AS216">
        <v>433</v>
      </c>
      <c r="AT216">
        <v>412</v>
      </c>
      <c r="AU216">
        <v>390</v>
      </c>
      <c r="AV216">
        <v>367</v>
      </c>
      <c r="AW216">
        <v>344</v>
      </c>
      <c r="AX216">
        <v>321</v>
      </c>
      <c r="AY216">
        <v>298</v>
      </c>
      <c r="AZ216">
        <v>275</v>
      </c>
      <c r="BA216">
        <v>252</v>
      </c>
      <c r="BB216">
        <v>229</v>
      </c>
      <c r="BC216">
        <v>207</v>
      </c>
      <c r="BD216">
        <v>186</v>
      </c>
      <c r="BE216">
        <v>167</v>
      </c>
      <c r="BF216">
        <v>149</v>
      </c>
      <c r="BG216">
        <v>133</v>
      </c>
      <c r="BH216">
        <v>120</v>
      </c>
      <c r="BI216">
        <v>109</v>
      </c>
      <c r="BJ216">
        <v>102</v>
      </c>
      <c r="BK216">
        <v>97</v>
      </c>
      <c r="BL216">
        <v>96</v>
      </c>
      <c r="BM216">
        <v>99</v>
      </c>
      <c r="BN216">
        <v>104</v>
      </c>
      <c r="BO216">
        <v>113</v>
      </c>
      <c r="BP216">
        <v>125</v>
      </c>
      <c r="BQ216">
        <v>140</v>
      </c>
      <c r="BR216">
        <v>158</v>
      </c>
      <c r="BS216">
        <v>177</v>
      </c>
      <c r="BT216">
        <v>198</v>
      </c>
      <c r="BU216">
        <v>221</v>
      </c>
      <c r="BV216">
        <v>244</v>
      </c>
      <c r="BW216">
        <v>267</v>
      </c>
      <c r="BX216">
        <v>291</v>
      </c>
      <c r="BY216">
        <v>314</v>
      </c>
      <c r="BZ216">
        <v>337</v>
      </c>
      <c r="CA216">
        <v>359</v>
      </c>
      <c r="CB216">
        <v>381</v>
      </c>
      <c r="CC216">
        <v>401</v>
      </c>
      <c r="CD216">
        <v>421</v>
      </c>
      <c r="CE216">
        <v>440</v>
      </c>
      <c r="CF216">
        <v>458</v>
      </c>
      <c r="CG216">
        <v>475</v>
      </c>
      <c r="CH216">
        <v>492</v>
      </c>
      <c r="CI216">
        <v>507</v>
      </c>
      <c r="CJ216">
        <v>523</v>
      </c>
      <c r="CK216">
        <v>538</v>
      </c>
      <c r="CL216">
        <v>552</v>
      </c>
      <c r="CM216">
        <v>566</v>
      </c>
      <c r="CN216">
        <v>579</v>
      </c>
      <c r="CO216">
        <v>591</v>
      </c>
      <c r="CP216">
        <v>603</v>
      </c>
      <c r="CQ216">
        <v>614</v>
      </c>
      <c r="CR216">
        <v>624</v>
      </c>
      <c r="CS216">
        <v>634</v>
      </c>
      <c r="CT216">
        <v>641</v>
      </c>
      <c r="CU216">
        <v>648</v>
      </c>
      <c r="CV216">
        <v>653</v>
      </c>
      <c r="CW216">
        <v>657</v>
      </c>
      <c r="CX216">
        <v>659</v>
      </c>
      <c r="CY216">
        <v>659</v>
      </c>
      <c r="CZ216">
        <v>658</v>
      </c>
      <c r="DA216">
        <v>655</v>
      </c>
      <c r="DB216">
        <v>649</v>
      </c>
      <c r="DC216">
        <v>643</v>
      </c>
      <c r="DD216">
        <v>634</v>
      </c>
      <c r="DE216">
        <v>623</v>
      </c>
      <c r="DF216">
        <v>611</v>
      </c>
      <c r="DG216">
        <v>598</v>
      </c>
      <c r="DH216">
        <v>582</v>
      </c>
      <c r="DI216">
        <v>566</v>
      </c>
      <c r="DJ216">
        <v>548</v>
      </c>
      <c r="DK216">
        <v>529</v>
      </c>
      <c r="DL216">
        <v>509</v>
      </c>
      <c r="DM216">
        <v>488</v>
      </c>
      <c r="DN216">
        <v>466</v>
      </c>
      <c r="DO216">
        <v>444</v>
      </c>
      <c r="DP216">
        <v>420</v>
      </c>
      <c r="DQ216">
        <v>396</v>
      </c>
      <c r="DR216">
        <v>372</v>
      </c>
      <c r="DS216">
        <v>347</v>
      </c>
      <c r="DT216">
        <v>321</v>
      </c>
      <c r="DU216">
        <v>296</v>
      </c>
      <c r="DV216">
        <v>270</v>
      </c>
      <c r="DW216">
        <v>245</v>
      </c>
      <c r="DX216">
        <v>220</v>
      </c>
      <c r="DY216">
        <v>196</v>
      </c>
      <c r="DZ216">
        <v>173</v>
      </c>
      <c r="EA216">
        <v>151</v>
      </c>
      <c r="EB216">
        <v>131</v>
      </c>
      <c r="EC216">
        <v>114</v>
      </c>
      <c r="ED216">
        <v>99</v>
      </c>
      <c r="EE216">
        <v>87</v>
      </c>
      <c r="EF216">
        <v>78</v>
      </c>
      <c r="EG216">
        <v>73</v>
      </c>
      <c r="EH216">
        <v>71</v>
      </c>
      <c r="EI216">
        <v>73</v>
      </c>
      <c r="EJ216">
        <v>78</v>
      </c>
      <c r="EK216">
        <v>87</v>
      </c>
      <c r="EL216">
        <v>98</v>
      </c>
      <c r="EM216">
        <v>113</v>
      </c>
      <c r="EN216">
        <v>131</v>
      </c>
      <c r="EO216">
        <v>151</v>
      </c>
      <c r="EP216">
        <v>172</v>
      </c>
      <c r="ER216" s="4">
        <f>PM!K213</f>
        <v>0.14513888555555554</v>
      </c>
      <c r="ES216" s="3">
        <f>MATCH(PM!K213,Annuaire!$B$3:$EP$3)</f>
        <v>21</v>
      </c>
      <c r="ET216">
        <f t="shared" ca="1" si="38"/>
        <v>0.1388888044444444</v>
      </c>
      <c r="EU216">
        <f t="shared" ca="1" si="39"/>
        <v>0.1458332444444444</v>
      </c>
      <c r="EV216">
        <f t="shared" ca="1" si="40"/>
        <v>594</v>
      </c>
      <c r="EW216">
        <f t="shared" ca="1" si="41"/>
        <v>603</v>
      </c>
      <c r="EY216" s="5">
        <f ca="1">(((PM!K213-Annuaire!ET216)*(Annuaire!EW216-Annuaire!EV216))/(Annuaire!EU216-Annuaire!ET216))+Annuaire!EV216</f>
        <v>602.10011030407065</v>
      </c>
      <c r="FA216" s="6">
        <f>PM!N213</f>
        <v>0.65763888855555563</v>
      </c>
      <c r="FB216">
        <f>MATCH(PM!N213,Annuaire!$B$3:$EP$3)</f>
        <v>95</v>
      </c>
      <c r="FC216">
        <f t="shared" ca="1" si="42"/>
        <v>0.65277736444444534</v>
      </c>
      <c r="FD216">
        <f t="shared" ca="1" si="43"/>
        <v>0.65972180444444539</v>
      </c>
      <c r="FE216">
        <f t="shared" ca="1" si="44"/>
        <v>624</v>
      </c>
      <c r="FF216">
        <f t="shared" ca="1" si="45"/>
        <v>634</v>
      </c>
      <c r="FH216" s="8">
        <f ca="1">(((PM!N213-Annuaire!FC216)*(Annuaire!FF216-Annuaire!FE216))/(Annuaire!FD216-Annuaire!FC216))+Annuaire!FE216</f>
        <v>631.00059920038223</v>
      </c>
    </row>
    <row r="217" spans="1:164" x14ac:dyDescent="0.25">
      <c r="A217" s="1">
        <v>42304</v>
      </c>
      <c r="B217">
        <v>172</v>
      </c>
      <c r="C217">
        <v>187</v>
      </c>
      <c r="D217">
        <v>211</v>
      </c>
      <c r="E217">
        <v>236</v>
      </c>
      <c r="F217">
        <v>262</v>
      </c>
      <c r="G217">
        <v>288</v>
      </c>
      <c r="H217">
        <v>313</v>
      </c>
      <c r="I217">
        <v>338</v>
      </c>
      <c r="J217">
        <v>361</v>
      </c>
      <c r="K217">
        <v>384</v>
      </c>
      <c r="L217">
        <v>406</v>
      </c>
      <c r="M217">
        <v>427</v>
      </c>
      <c r="N217">
        <v>446</v>
      </c>
      <c r="O217">
        <v>464</v>
      </c>
      <c r="P217">
        <v>482</v>
      </c>
      <c r="Q217">
        <v>498</v>
      </c>
      <c r="R217">
        <v>514</v>
      </c>
      <c r="S217">
        <v>529</v>
      </c>
      <c r="T217">
        <v>543</v>
      </c>
      <c r="U217">
        <v>557</v>
      </c>
      <c r="V217">
        <v>570</v>
      </c>
      <c r="W217">
        <v>582</v>
      </c>
      <c r="X217">
        <v>593</v>
      </c>
      <c r="Y217">
        <v>604</v>
      </c>
      <c r="Z217">
        <v>613</v>
      </c>
      <c r="AA217">
        <v>622</v>
      </c>
      <c r="AB217">
        <v>630</v>
      </c>
      <c r="AC217">
        <v>636</v>
      </c>
      <c r="AD217">
        <v>642</v>
      </c>
      <c r="AE217">
        <v>645</v>
      </c>
      <c r="AF217">
        <v>648</v>
      </c>
      <c r="AG217">
        <v>649</v>
      </c>
      <c r="AH217">
        <v>648</v>
      </c>
      <c r="AI217">
        <v>646</v>
      </c>
      <c r="AJ217">
        <v>641</v>
      </c>
      <c r="AK217">
        <v>636</v>
      </c>
      <c r="AL217">
        <v>628</v>
      </c>
      <c r="AM217">
        <v>619</v>
      </c>
      <c r="AN217">
        <v>609</v>
      </c>
      <c r="AO217">
        <v>596</v>
      </c>
      <c r="AP217">
        <v>583</v>
      </c>
      <c r="AQ217">
        <v>568</v>
      </c>
      <c r="AR217">
        <v>551</v>
      </c>
      <c r="AS217">
        <v>534</v>
      </c>
      <c r="AT217">
        <v>515</v>
      </c>
      <c r="AU217">
        <v>495</v>
      </c>
      <c r="AV217">
        <v>474</v>
      </c>
      <c r="AW217">
        <v>453</v>
      </c>
      <c r="AX217">
        <v>430</v>
      </c>
      <c r="AY217">
        <v>407</v>
      </c>
      <c r="AZ217">
        <v>384</v>
      </c>
      <c r="BA217">
        <v>359</v>
      </c>
      <c r="BB217">
        <v>335</v>
      </c>
      <c r="BC217">
        <v>310</v>
      </c>
      <c r="BD217">
        <v>284</v>
      </c>
      <c r="BE217">
        <v>259</v>
      </c>
      <c r="BF217">
        <v>234</v>
      </c>
      <c r="BG217">
        <v>209</v>
      </c>
      <c r="BH217">
        <v>185</v>
      </c>
      <c r="BI217">
        <v>162</v>
      </c>
      <c r="BJ217">
        <v>140</v>
      </c>
      <c r="BK217">
        <v>121</v>
      </c>
      <c r="BL217">
        <v>103</v>
      </c>
      <c r="BM217">
        <v>88</v>
      </c>
      <c r="BN217">
        <v>77</v>
      </c>
      <c r="BO217">
        <v>68</v>
      </c>
      <c r="BP217">
        <v>64</v>
      </c>
      <c r="BQ217">
        <v>63</v>
      </c>
      <c r="BR217">
        <v>65</v>
      </c>
      <c r="BS217">
        <v>72</v>
      </c>
      <c r="BT217">
        <v>83</v>
      </c>
      <c r="BU217">
        <v>96</v>
      </c>
      <c r="BV217">
        <v>114</v>
      </c>
      <c r="BW217">
        <v>133</v>
      </c>
      <c r="BX217">
        <v>156</v>
      </c>
      <c r="BY217">
        <v>180</v>
      </c>
      <c r="BZ217">
        <v>205</v>
      </c>
      <c r="CA217">
        <v>232</v>
      </c>
      <c r="CB217">
        <v>258</v>
      </c>
      <c r="CC217">
        <v>285</v>
      </c>
      <c r="CD217">
        <v>312</v>
      </c>
      <c r="CE217">
        <v>338</v>
      </c>
      <c r="CF217">
        <v>363</v>
      </c>
      <c r="CG217">
        <v>387</v>
      </c>
      <c r="CH217">
        <v>410</v>
      </c>
      <c r="CI217">
        <v>432</v>
      </c>
      <c r="CJ217">
        <v>453</v>
      </c>
      <c r="CK217">
        <v>472</v>
      </c>
      <c r="CL217">
        <v>491</v>
      </c>
      <c r="CM217">
        <v>509</v>
      </c>
      <c r="CN217">
        <v>526</v>
      </c>
      <c r="CO217">
        <v>543</v>
      </c>
      <c r="CP217">
        <v>558</v>
      </c>
      <c r="CQ217">
        <v>573</v>
      </c>
      <c r="CR217">
        <v>587</v>
      </c>
      <c r="CS217">
        <v>600</v>
      </c>
      <c r="CT217">
        <v>613</v>
      </c>
      <c r="CU217">
        <v>624</v>
      </c>
      <c r="CV217">
        <v>635</v>
      </c>
      <c r="CW217">
        <v>644</v>
      </c>
      <c r="CX217">
        <v>652</v>
      </c>
      <c r="CY217">
        <v>659</v>
      </c>
      <c r="CZ217">
        <v>665</v>
      </c>
      <c r="DA217">
        <v>669</v>
      </c>
      <c r="DB217">
        <v>671</v>
      </c>
      <c r="DC217">
        <v>672</v>
      </c>
      <c r="DD217">
        <v>671</v>
      </c>
      <c r="DE217">
        <v>669</v>
      </c>
      <c r="DF217">
        <v>664</v>
      </c>
      <c r="DG217">
        <v>658</v>
      </c>
      <c r="DH217">
        <v>650</v>
      </c>
      <c r="DI217">
        <v>640</v>
      </c>
      <c r="DJ217">
        <v>629</v>
      </c>
      <c r="DK217">
        <v>616</v>
      </c>
      <c r="DL217">
        <v>601</v>
      </c>
      <c r="DM217">
        <v>585</v>
      </c>
      <c r="DN217">
        <v>568</v>
      </c>
      <c r="DO217">
        <v>550</v>
      </c>
      <c r="DP217">
        <v>530</v>
      </c>
      <c r="DQ217">
        <v>509</v>
      </c>
      <c r="DR217">
        <v>487</v>
      </c>
      <c r="DS217">
        <v>464</v>
      </c>
      <c r="DT217">
        <v>441</v>
      </c>
      <c r="DU217">
        <v>416</v>
      </c>
      <c r="DV217">
        <v>391</v>
      </c>
      <c r="DW217">
        <v>365</v>
      </c>
      <c r="DX217">
        <v>339</v>
      </c>
      <c r="DY217">
        <v>313</v>
      </c>
      <c r="DZ217">
        <v>286</v>
      </c>
      <c r="EA217">
        <v>259</v>
      </c>
      <c r="EB217">
        <v>232</v>
      </c>
      <c r="EC217">
        <v>205</v>
      </c>
      <c r="ED217">
        <v>180</v>
      </c>
      <c r="EE217">
        <v>155</v>
      </c>
      <c r="EF217">
        <v>133</v>
      </c>
      <c r="EG217">
        <v>112</v>
      </c>
      <c r="EH217">
        <v>93</v>
      </c>
      <c r="EI217">
        <v>78</v>
      </c>
      <c r="EJ217">
        <v>65</v>
      </c>
      <c r="EK217">
        <v>56</v>
      </c>
      <c r="EL217">
        <v>51</v>
      </c>
      <c r="EM217">
        <v>50</v>
      </c>
      <c r="EN217">
        <v>52</v>
      </c>
      <c r="EO217">
        <v>59</v>
      </c>
      <c r="EP217">
        <v>69</v>
      </c>
      <c r="ER217" s="4">
        <f>PM!K214</f>
        <v>0.17361110777777777</v>
      </c>
      <c r="ES217" s="3">
        <f>MATCH(PM!K214,Annuaire!$B$3:$EP$3)</f>
        <v>26</v>
      </c>
      <c r="ET217">
        <f t="shared" ca="1" si="38"/>
        <v>0.17361100444444438</v>
      </c>
      <c r="EU217">
        <f t="shared" ca="1" si="39"/>
        <v>0.18055544444444438</v>
      </c>
      <c r="EV217">
        <f t="shared" ca="1" si="40"/>
        <v>622</v>
      </c>
      <c r="EW217">
        <f t="shared" ca="1" si="41"/>
        <v>630</v>
      </c>
      <c r="EY217" s="5">
        <f ca="1">(((PM!K214-Annuaire!ET217)*(Annuaire!EW217-Annuaire!EV217))/(Annuaire!EU217-Annuaire!ET217))+Annuaire!EV217</f>
        <v>622.00011904007624</v>
      </c>
      <c r="FA217" s="6">
        <f>PM!N214</f>
        <v>0.68749999966666664</v>
      </c>
      <c r="FB217">
        <f>MATCH(PM!N214,Annuaire!$B$3:$EP$3)</f>
        <v>100</v>
      </c>
      <c r="FC217">
        <f t="shared" ca="1" si="42"/>
        <v>0.6874995644444456</v>
      </c>
      <c r="FD217">
        <f t="shared" ca="1" si="43"/>
        <v>0.69444400444444565</v>
      </c>
      <c r="FE217">
        <f t="shared" ca="1" si="44"/>
        <v>644</v>
      </c>
      <c r="FF217">
        <f t="shared" ca="1" si="45"/>
        <v>652</v>
      </c>
      <c r="FH217" s="8">
        <f ca="1">(((PM!N214-Annuaire!FC217)*(Annuaire!FF217-Annuaire!FE217))/(Annuaire!FD217-Annuaire!FC217))+Annuaire!FE217</f>
        <v>644.00050137631956</v>
      </c>
    </row>
    <row r="218" spans="1:164" x14ac:dyDescent="0.25">
      <c r="A218" s="1">
        <v>42305</v>
      </c>
      <c r="B218">
        <v>69</v>
      </c>
      <c r="C218">
        <v>77</v>
      </c>
      <c r="D218">
        <v>93</v>
      </c>
      <c r="E218">
        <v>112</v>
      </c>
      <c r="F218">
        <v>135</v>
      </c>
      <c r="G218">
        <v>159</v>
      </c>
      <c r="H218">
        <v>185</v>
      </c>
      <c r="I218">
        <v>212</v>
      </c>
      <c r="J218">
        <v>240</v>
      </c>
      <c r="K218">
        <v>268</v>
      </c>
      <c r="L218">
        <v>296</v>
      </c>
      <c r="M218">
        <v>324</v>
      </c>
      <c r="N218">
        <v>351</v>
      </c>
      <c r="O218">
        <v>376</v>
      </c>
      <c r="P218">
        <v>401</v>
      </c>
      <c r="Q218">
        <v>424</v>
      </c>
      <c r="R218">
        <v>446</v>
      </c>
      <c r="S218">
        <v>466</v>
      </c>
      <c r="T218">
        <v>486</v>
      </c>
      <c r="U218">
        <v>504</v>
      </c>
      <c r="V218">
        <v>521</v>
      </c>
      <c r="W218">
        <v>537</v>
      </c>
      <c r="X218">
        <v>552</v>
      </c>
      <c r="Y218">
        <v>566</v>
      </c>
      <c r="Z218">
        <v>580</v>
      </c>
      <c r="AA218">
        <v>592</v>
      </c>
      <c r="AB218">
        <v>603</v>
      </c>
      <c r="AC218">
        <v>614</v>
      </c>
      <c r="AD218">
        <v>623</v>
      </c>
      <c r="AE218">
        <v>631</v>
      </c>
      <c r="AF218">
        <v>638</v>
      </c>
      <c r="AG218">
        <v>644</v>
      </c>
      <c r="AH218">
        <v>649</v>
      </c>
      <c r="AI218">
        <v>652</v>
      </c>
      <c r="AJ218">
        <v>654</v>
      </c>
      <c r="AK218">
        <v>655</v>
      </c>
      <c r="AL218">
        <v>654</v>
      </c>
      <c r="AM218">
        <v>652</v>
      </c>
      <c r="AN218">
        <v>648</v>
      </c>
      <c r="AO218">
        <v>643</v>
      </c>
      <c r="AP218">
        <v>636</v>
      </c>
      <c r="AQ218">
        <v>628</v>
      </c>
      <c r="AR218">
        <v>618</v>
      </c>
      <c r="AS218">
        <v>607</v>
      </c>
      <c r="AT218">
        <v>594</v>
      </c>
      <c r="AU218">
        <v>580</v>
      </c>
      <c r="AV218">
        <v>564</v>
      </c>
      <c r="AW218">
        <v>547</v>
      </c>
      <c r="AX218">
        <v>529</v>
      </c>
      <c r="AY218">
        <v>510</v>
      </c>
      <c r="AZ218">
        <v>490</v>
      </c>
      <c r="BA218">
        <v>469</v>
      </c>
      <c r="BB218">
        <v>447</v>
      </c>
      <c r="BC218">
        <v>424</v>
      </c>
      <c r="BD218">
        <v>401</v>
      </c>
      <c r="BE218">
        <v>376</v>
      </c>
      <c r="BF218">
        <v>351</v>
      </c>
      <c r="BG218">
        <v>326</v>
      </c>
      <c r="BH218">
        <v>300</v>
      </c>
      <c r="BI218">
        <v>274</v>
      </c>
      <c r="BJ218">
        <v>248</v>
      </c>
      <c r="BK218">
        <v>221</v>
      </c>
      <c r="BL218">
        <v>196</v>
      </c>
      <c r="BM218">
        <v>171</v>
      </c>
      <c r="BN218">
        <v>147</v>
      </c>
      <c r="BO218">
        <v>124</v>
      </c>
      <c r="BP218">
        <v>104</v>
      </c>
      <c r="BQ218">
        <v>86</v>
      </c>
      <c r="BR218">
        <v>71</v>
      </c>
      <c r="BS218">
        <v>60</v>
      </c>
      <c r="BT218">
        <v>52</v>
      </c>
      <c r="BU218">
        <v>47</v>
      </c>
      <c r="BV218">
        <v>47</v>
      </c>
      <c r="BW218">
        <v>51</v>
      </c>
      <c r="BX218">
        <v>59</v>
      </c>
      <c r="BY218">
        <v>71</v>
      </c>
      <c r="BZ218">
        <v>87</v>
      </c>
      <c r="CA218">
        <v>106</v>
      </c>
      <c r="CB218">
        <v>128</v>
      </c>
      <c r="CC218">
        <v>152</v>
      </c>
      <c r="CD218">
        <v>178</v>
      </c>
      <c r="CE218">
        <v>205</v>
      </c>
      <c r="CF218">
        <v>233</v>
      </c>
      <c r="CG218">
        <v>261</v>
      </c>
      <c r="CH218">
        <v>290</v>
      </c>
      <c r="CI218">
        <v>318</v>
      </c>
      <c r="CJ218">
        <v>345</v>
      </c>
      <c r="CK218">
        <v>371</v>
      </c>
      <c r="CL218">
        <v>396</v>
      </c>
      <c r="CM218">
        <v>420</v>
      </c>
      <c r="CN218">
        <v>443</v>
      </c>
      <c r="CO218">
        <v>464</v>
      </c>
      <c r="CP218">
        <v>485</v>
      </c>
      <c r="CQ218">
        <v>504</v>
      </c>
      <c r="CR218">
        <v>522</v>
      </c>
      <c r="CS218">
        <v>540</v>
      </c>
      <c r="CT218">
        <v>556</v>
      </c>
      <c r="CU218">
        <v>571</v>
      </c>
      <c r="CV218">
        <v>585</v>
      </c>
      <c r="CW218">
        <v>599</v>
      </c>
      <c r="CX218">
        <v>611</v>
      </c>
      <c r="CY218">
        <v>622</v>
      </c>
      <c r="CZ218">
        <v>633</v>
      </c>
      <c r="DA218">
        <v>642</v>
      </c>
      <c r="DB218">
        <v>649</v>
      </c>
      <c r="DC218">
        <v>656</v>
      </c>
      <c r="DD218">
        <v>661</v>
      </c>
      <c r="DE218">
        <v>665</v>
      </c>
      <c r="DF218">
        <v>667</v>
      </c>
      <c r="DG218">
        <v>668</v>
      </c>
      <c r="DH218">
        <v>667</v>
      </c>
      <c r="DI218">
        <v>665</v>
      </c>
      <c r="DJ218">
        <v>662</v>
      </c>
      <c r="DK218">
        <v>656</v>
      </c>
      <c r="DL218">
        <v>649</v>
      </c>
      <c r="DM218">
        <v>641</v>
      </c>
      <c r="DN218">
        <v>631</v>
      </c>
      <c r="DO218">
        <v>619</v>
      </c>
      <c r="DP218">
        <v>606</v>
      </c>
      <c r="DQ218">
        <v>592</v>
      </c>
      <c r="DR218">
        <v>576</v>
      </c>
      <c r="DS218">
        <v>559</v>
      </c>
      <c r="DT218">
        <v>541</v>
      </c>
      <c r="DU218">
        <v>521</v>
      </c>
      <c r="DV218">
        <v>501</v>
      </c>
      <c r="DW218">
        <v>479</v>
      </c>
      <c r="DX218">
        <v>457</v>
      </c>
      <c r="DY218">
        <v>434</v>
      </c>
      <c r="DZ218">
        <v>409</v>
      </c>
      <c r="EA218">
        <v>384</v>
      </c>
      <c r="EB218">
        <v>359</v>
      </c>
      <c r="EC218">
        <v>333</v>
      </c>
      <c r="ED218">
        <v>306</v>
      </c>
      <c r="EE218">
        <v>279</v>
      </c>
      <c r="EF218">
        <v>252</v>
      </c>
      <c r="EG218">
        <v>225</v>
      </c>
      <c r="EH218">
        <v>199</v>
      </c>
      <c r="EI218">
        <v>173</v>
      </c>
      <c r="EJ218">
        <v>149</v>
      </c>
      <c r="EK218">
        <v>126</v>
      </c>
      <c r="EL218">
        <v>105</v>
      </c>
      <c r="EM218">
        <v>87</v>
      </c>
      <c r="EN218">
        <v>72</v>
      </c>
      <c r="EO218">
        <v>61</v>
      </c>
      <c r="EP218">
        <v>53</v>
      </c>
      <c r="ER218" s="4">
        <f>PM!K215</f>
        <v>0.20069444111111112</v>
      </c>
      <c r="ES218" s="3">
        <f>MATCH(PM!K215,Annuaire!$B$3:$EP$3)</f>
        <v>29</v>
      </c>
      <c r="ET218">
        <f t="shared" ca="1" si="38"/>
        <v>0.19444432444444437</v>
      </c>
      <c r="EU218">
        <f t="shared" ca="1" si="39"/>
        <v>0.20138876444444437</v>
      </c>
      <c r="EV218">
        <f t="shared" ca="1" si="40"/>
        <v>623</v>
      </c>
      <c r="EW218">
        <f t="shared" ca="1" si="41"/>
        <v>631</v>
      </c>
      <c r="EY218" s="5">
        <f ca="1">(((PM!K215-Annuaire!ET218)*(Annuaire!EW218-Annuaire!EV218))/(Annuaire!EU218-Annuaire!ET218))+Annuaire!EV218</f>
        <v>630.20013900808908</v>
      </c>
      <c r="FA218" s="6">
        <f>PM!N215</f>
        <v>0.71597222188888887</v>
      </c>
      <c r="FB218">
        <f>MATCH(PM!N215,Annuaire!$B$3:$EP$3)</f>
        <v>104</v>
      </c>
      <c r="FC218">
        <f t="shared" ca="1" si="42"/>
        <v>0.71527732444444581</v>
      </c>
      <c r="FD218">
        <f t="shared" ca="1" si="43"/>
        <v>0.72222176444444586</v>
      </c>
      <c r="FE218">
        <f t="shared" ca="1" si="44"/>
        <v>642</v>
      </c>
      <c r="FF218">
        <f t="shared" ca="1" si="45"/>
        <v>649</v>
      </c>
      <c r="FH218" s="8">
        <f ca="1">(((PM!N215-Annuaire!FC218)*(Annuaire!FF218-Annuaire!FE218))/(Annuaire!FD218-Annuaire!FC218))+Annuaire!FE218</f>
        <v>642.7004570722911</v>
      </c>
    </row>
    <row r="219" spans="1:164" x14ac:dyDescent="0.25">
      <c r="A219" s="1">
        <v>42306</v>
      </c>
      <c r="B219">
        <v>53</v>
      </c>
      <c r="C219">
        <v>50</v>
      </c>
      <c r="D219">
        <v>49</v>
      </c>
      <c r="E219">
        <v>52</v>
      </c>
      <c r="F219">
        <v>59</v>
      </c>
      <c r="G219">
        <v>69</v>
      </c>
      <c r="H219">
        <v>84</v>
      </c>
      <c r="I219">
        <v>102</v>
      </c>
      <c r="J219">
        <v>123</v>
      </c>
      <c r="K219">
        <v>147</v>
      </c>
      <c r="L219">
        <v>173</v>
      </c>
      <c r="M219">
        <v>200</v>
      </c>
      <c r="N219">
        <v>229</v>
      </c>
      <c r="O219">
        <v>258</v>
      </c>
      <c r="P219">
        <v>287</v>
      </c>
      <c r="Q219">
        <v>315</v>
      </c>
      <c r="R219">
        <v>343</v>
      </c>
      <c r="S219">
        <v>370</v>
      </c>
      <c r="T219">
        <v>396</v>
      </c>
      <c r="U219">
        <v>421</v>
      </c>
      <c r="V219">
        <v>444</v>
      </c>
      <c r="W219">
        <v>465</v>
      </c>
      <c r="X219">
        <v>486</v>
      </c>
      <c r="Y219">
        <v>504</v>
      </c>
      <c r="Z219">
        <v>522</v>
      </c>
      <c r="AA219">
        <v>538</v>
      </c>
      <c r="AB219">
        <v>553</v>
      </c>
      <c r="AC219">
        <v>567</v>
      </c>
      <c r="AD219">
        <v>580</v>
      </c>
      <c r="AE219">
        <v>592</v>
      </c>
      <c r="AF219">
        <v>603</v>
      </c>
      <c r="AG219">
        <v>612</v>
      </c>
      <c r="AH219">
        <v>621</v>
      </c>
      <c r="AI219">
        <v>628</v>
      </c>
      <c r="AJ219">
        <v>634</v>
      </c>
      <c r="AK219">
        <v>639</v>
      </c>
      <c r="AL219">
        <v>643</v>
      </c>
      <c r="AM219">
        <v>645</v>
      </c>
      <c r="AN219">
        <v>647</v>
      </c>
      <c r="AO219">
        <v>647</v>
      </c>
      <c r="AP219">
        <v>646</v>
      </c>
      <c r="AQ219">
        <v>643</v>
      </c>
      <c r="AR219">
        <v>640</v>
      </c>
      <c r="AS219">
        <v>635</v>
      </c>
      <c r="AT219">
        <v>629</v>
      </c>
      <c r="AU219">
        <v>622</v>
      </c>
      <c r="AV219">
        <v>613</v>
      </c>
      <c r="AW219">
        <v>604</v>
      </c>
      <c r="AX219">
        <v>593</v>
      </c>
      <c r="AY219">
        <v>580</v>
      </c>
      <c r="AZ219">
        <v>567</v>
      </c>
      <c r="BA219">
        <v>552</v>
      </c>
      <c r="BB219">
        <v>536</v>
      </c>
      <c r="BC219">
        <v>519</v>
      </c>
      <c r="BD219">
        <v>501</v>
      </c>
      <c r="BE219">
        <v>481</v>
      </c>
      <c r="BF219">
        <v>461</v>
      </c>
      <c r="BG219">
        <v>440</v>
      </c>
      <c r="BH219">
        <v>418</v>
      </c>
      <c r="BI219">
        <v>395</v>
      </c>
      <c r="BJ219">
        <v>371</v>
      </c>
      <c r="BK219">
        <v>347</v>
      </c>
      <c r="BL219">
        <v>322</v>
      </c>
      <c r="BM219">
        <v>296</v>
      </c>
      <c r="BN219">
        <v>270</v>
      </c>
      <c r="BO219">
        <v>244</v>
      </c>
      <c r="BP219">
        <v>218</v>
      </c>
      <c r="BQ219">
        <v>192</v>
      </c>
      <c r="BR219">
        <v>168</v>
      </c>
      <c r="BS219">
        <v>144</v>
      </c>
      <c r="BT219">
        <v>122</v>
      </c>
      <c r="BU219">
        <v>103</v>
      </c>
      <c r="BV219">
        <v>85</v>
      </c>
      <c r="BW219">
        <v>71</v>
      </c>
      <c r="BX219">
        <v>61</v>
      </c>
      <c r="BY219">
        <v>54</v>
      </c>
      <c r="BZ219">
        <v>51</v>
      </c>
      <c r="CA219">
        <v>52</v>
      </c>
      <c r="CB219">
        <v>57</v>
      </c>
      <c r="CC219">
        <v>67</v>
      </c>
      <c r="CD219">
        <v>80</v>
      </c>
      <c r="CE219">
        <v>97</v>
      </c>
      <c r="CF219">
        <v>117</v>
      </c>
      <c r="CG219">
        <v>140</v>
      </c>
      <c r="CH219">
        <v>165</v>
      </c>
      <c r="CI219">
        <v>191</v>
      </c>
      <c r="CJ219">
        <v>219</v>
      </c>
      <c r="CK219">
        <v>247</v>
      </c>
      <c r="CL219">
        <v>275</v>
      </c>
      <c r="CM219">
        <v>303</v>
      </c>
      <c r="CN219">
        <v>331</v>
      </c>
      <c r="CO219">
        <v>357</v>
      </c>
      <c r="CP219">
        <v>383</v>
      </c>
      <c r="CQ219">
        <v>407</v>
      </c>
      <c r="CR219">
        <v>431</v>
      </c>
      <c r="CS219">
        <v>453</v>
      </c>
      <c r="CT219">
        <v>473</v>
      </c>
      <c r="CU219">
        <v>493</v>
      </c>
      <c r="CV219">
        <v>511</v>
      </c>
      <c r="CW219">
        <v>528</v>
      </c>
      <c r="CX219">
        <v>544</v>
      </c>
      <c r="CY219">
        <v>559</v>
      </c>
      <c r="CZ219">
        <v>573</v>
      </c>
      <c r="DA219">
        <v>586</v>
      </c>
      <c r="DB219">
        <v>597</v>
      </c>
      <c r="DC219">
        <v>607</v>
      </c>
      <c r="DD219">
        <v>617</v>
      </c>
      <c r="DE219">
        <v>625</v>
      </c>
      <c r="DF219">
        <v>631</v>
      </c>
      <c r="DG219">
        <v>637</v>
      </c>
      <c r="DH219">
        <v>641</v>
      </c>
      <c r="DI219">
        <v>645</v>
      </c>
      <c r="DJ219">
        <v>646</v>
      </c>
      <c r="DK219">
        <v>647</v>
      </c>
      <c r="DL219">
        <v>647</v>
      </c>
      <c r="DM219">
        <v>645</v>
      </c>
      <c r="DN219">
        <v>642</v>
      </c>
      <c r="DO219">
        <v>638</v>
      </c>
      <c r="DP219">
        <v>632</v>
      </c>
      <c r="DQ219">
        <v>625</v>
      </c>
      <c r="DR219">
        <v>617</v>
      </c>
      <c r="DS219">
        <v>608</v>
      </c>
      <c r="DT219">
        <v>597</v>
      </c>
      <c r="DU219">
        <v>585</v>
      </c>
      <c r="DV219">
        <v>572</v>
      </c>
      <c r="DW219">
        <v>557</v>
      </c>
      <c r="DX219">
        <v>542</v>
      </c>
      <c r="DY219">
        <v>525</v>
      </c>
      <c r="DZ219">
        <v>507</v>
      </c>
      <c r="EA219">
        <v>488</v>
      </c>
      <c r="EB219">
        <v>468</v>
      </c>
      <c r="EC219">
        <v>447</v>
      </c>
      <c r="ED219">
        <v>425</v>
      </c>
      <c r="EE219">
        <v>403</v>
      </c>
      <c r="EF219">
        <v>379</v>
      </c>
      <c r="EG219">
        <v>355</v>
      </c>
      <c r="EH219">
        <v>330</v>
      </c>
      <c r="EI219">
        <v>304</v>
      </c>
      <c r="EJ219">
        <v>278</v>
      </c>
      <c r="EK219">
        <v>252</v>
      </c>
      <c r="EL219">
        <v>227</v>
      </c>
      <c r="EM219">
        <v>201</v>
      </c>
      <c r="EN219">
        <v>177</v>
      </c>
      <c r="EO219">
        <v>154</v>
      </c>
      <c r="EP219">
        <v>133</v>
      </c>
      <c r="ER219" s="4">
        <f>PM!K216</f>
        <v>0.22638888555555553</v>
      </c>
      <c r="ES219" s="3">
        <f>MATCH(PM!K216,Annuaire!$B$3:$EP$3)</f>
        <v>33</v>
      </c>
      <c r="ET219">
        <f t="shared" ca="1" si="38"/>
        <v>0.22222208444444436</v>
      </c>
      <c r="EU219">
        <f t="shared" ca="1" si="39"/>
        <v>0.22916652444444435</v>
      </c>
      <c r="EV219">
        <f t="shared" ca="1" si="40"/>
        <v>621</v>
      </c>
      <c r="EW219">
        <f t="shared" ca="1" si="41"/>
        <v>628</v>
      </c>
      <c r="EY219" s="5">
        <f ca="1">(((PM!K216-Annuaire!ET219)*(Annuaire!EW219-Annuaire!EV219))/(Annuaire!EU219-Annuaire!ET219))+Annuaire!EV219</f>
        <v>625.20013820808856</v>
      </c>
      <c r="FA219" s="6">
        <f>PM!N216</f>
        <v>0.74374999966666677</v>
      </c>
      <c r="FB219">
        <f>MATCH(PM!N216,Annuaire!$B$3:$EP$3)</f>
        <v>108</v>
      </c>
      <c r="FC219">
        <f t="shared" ca="1" si="42"/>
        <v>0.74305508444444601</v>
      </c>
      <c r="FD219">
        <f t="shared" ca="1" si="43"/>
        <v>0.74999952444444606</v>
      </c>
      <c r="FE219">
        <f t="shared" ca="1" si="44"/>
        <v>625</v>
      </c>
      <c r="FF219">
        <f t="shared" ca="1" si="45"/>
        <v>631</v>
      </c>
      <c r="FH219" s="8">
        <f ca="1">(((PM!N216-Annuaire!FC219)*(Annuaire!FF219-Annuaire!FE219))/(Annuaire!FD219-Annuaire!FC219))+Annuaire!FE219</f>
        <v>625.60040713625926</v>
      </c>
    </row>
    <row r="220" spans="1:164" x14ac:dyDescent="0.25">
      <c r="A220" s="1">
        <v>42307</v>
      </c>
      <c r="B220">
        <v>133</v>
      </c>
      <c r="C220">
        <v>120</v>
      </c>
      <c r="D220">
        <v>104</v>
      </c>
      <c r="E220">
        <v>90</v>
      </c>
      <c r="F220">
        <v>79</v>
      </c>
      <c r="G220">
        <v>71</v>
      </c>
      <c r="H220">
        <v>68</v>
      </c>
      <c r="I220">
        <v>68</v>
      </c>
      <c r="J220">
        <v>73</v>
      </c>
      <c r="K220">
        <v>81</v>
      </c>
      <c r="L220">
        <v>94</v>
      </c>
      <c r="M220">
        <v>109</v>
      </c>
      <c r="N220">
        <v>129</v>
      </c>
      <c r="O220">
        <v>151</v>
      </c>
      <c r="P220">
        <v>175</v>
      </c>
      <c r="Q220">
        <v>201</v>
      </c>
      <c r="R220">
        <v>228</v>
      </c>
      <c r="S220">
        <v>257</v>
      </c>
      <c r="T220">
        <v>285</v>
      </c>
      <c r="U220">
        <v>313</v>
      </c>
      <c r="V220">
        <v>341</v>
      </c>
      <c r="W220">
        <v>368</v>
      </c>
      <c r="X220">
        <v>393</v>
      </c>
      <c r="Y220">
        <v>418</v>
      </c>
      <c r="Z220">
        <v>440</v>
      </c>
      <c r="AA220">
        <v>462</v>
      </c>
      <c r="AB220">
        <v>482</v>
      </c>
      <c r="AC220">
        <v>500</v>
      </c>
      <c r="AD220">
        <v>517</v>
      </c>
      <c r="AE220">
        <v>533</v>
      </c>
      <c r="AF220">
        <v>547</v>
      </c>
      <c r="AG220">
        <v>560</v>
      </c>
      <c r="AH220">
        <v>572</v>
      </c>
      <c r="AI220">
        <v>582</v>
      </c>
      <c r="AJ220">
        <v>591</v>
      </c>
      <c r="AK220">
        <v>600</v>
      </c>
      <c r="AL220">
        <v>607</v>
      </c>
      <c r="AM220">
        <v>612</v>
      </c>
      <c r="AN220">
        <v>617</v>
      </c>
      <c r="AO220">
        <v>621</v>
      </c>
      <c r="AP220">
        <v>623</v>
      </c>
      <c r="AQ220">
        <v>625</v>
      </c>
      <c r="AR220">
        <v>625</v>
      </c>
      <c r="AS220">
        <v>625</v>
      </c>
      <c r="AT220">
        <v>624</v>
      </c>
      <c r="AU220">
        <v>621</v>
      </c>
      <c r="AV220">
        <v>618</v>
      </c>
      <c r="AW220">
        <v>614</v>
      </c>
      <c r="AX220">
        <v>609</v>
      </c>
      <c r="AY220">
        <v>604</v>
      </c>
      <c r="AZ220">
        <v>597</v>
      </c>
      <c r="BA220">
        <v>589</v>
      </c>
      <c r="BB220">
        <v>580</v>
      </c>
      <c r="BC220">
        <v>571</v>
      </c>
      <c r="BD220">
        <v>560</v>
      </c>
      <c r="BE220">
        <v>548</v>
      </c>
      <c r="BF220">
        <v>535</v>
      </c>
      <c r="BG220">
        <v>521</v>
      </c>
      <c r="BH220">
        <v>506</v>
      </c>
      <c r="BI220">
        <v>489</v>
      </c>
      <c r="BJ220">
        <v>472</v>
      </c>
      <c r="BK220">
        <v>453</v>
      </c>
      <c r="BL220">
        <v>434</v>
      </c>
      <c r="BM220">
        <v>414</v>
      </c>
      <c r="BN220">
        <v>392</v>
      </c>
      <c r="BO220">
        <v>370</v>
      </c>
      <c r="BP220">
        <v>347</v>
      </c>
      <c r="BQ220">
        <v>324</v>
      </c>
      <c r="BR220">
        <v>299</v>
      </c>
      <c r="BS220">
        <v>275</v>
      </c>
      <c r="BT220">
        <v>250</v>
      </c>
      <c r="BU220">
        <v>225</v>
      </c>
      <c r="BV220">
        <v>201</v>
      </c>
      <c r="BW220">
        <v>177</v>
      </c>
      <c r="BX220">
        <v>155</v>
      </c>
      <c r="BY220">
        <v>135</v>
      </c>
      <c r="BZ220">
        <v>116</v>
      </c>
      <c r="CA220">
        <v>101</v>
      </c>
      <c r="CB220">
        <v>88</v>
      </c>
      <c r="CC220">
        <v>79</v>
      </c>
      <c r="CD220">
        <v>74</v>
      </c>
      <c r="CE220">
        <v>73</v>
      </c>
      <c r="CF220">
        <v>75</v>
      </c>
      <c r="CG220">
        <v>82</v>
      </c>
      <c r="CH220">
        <v>92</v>
      </c>
      <c r="CI220">
        <v>106</v>
      </c>
      <c r="CJ220">
        <v>124</v>
      </c>
      <c r="CK220">
        <v>144</v>
      </c>
      <c r="CL220">
        <v>166</v>
      </c>
      <c r="CM220">
        <v>190</v>
      </c>
      <c r="CN220">
        <v>216</v>
      </c>
      <c r="CO220">
        <v>242</v>
      </c>
      <c r="CP220">
        <v>269</v>
      </c>
      <c r="CQ220">
        <v>296</v>
      </c>
      <c r="CR220">
        <v>322</v>
      </c>
      <c r="CS220">
        <v>348</v>
      </c>
      <c r="CT220">
        <v>372</v>
      </c>
      <c r="CU220">
        <v>396</v>
      </c>
      <c r="CV220">
        <v>418</v>
      </c>
      <c r="CW220">
        <v>439</v>
      </c>
      <c r="CX220">
        <v>459</v>
      </c>
      <c r="CY220">
        <v>477</v>
      </c>
      <c r="CZ220">
        <v>495</v>
      </c>
      <c r="DA220">
        <v>510</v>
      </c>
      <c r="DB220">
        <v>525</v>
      </c>
      <c r="DC220">
        <v>539</v>
      </c>
      <c r="DD220">
        <v>551</v>
      </c>
      <c r="DE220">
        <v>562</v>
      </c>
      <c r="DF220">
        <v>572</v>
      </c>
      <c r="DG220">
        <v>581</v>
      </c>
      <c r="DH220">
        <v>589</v>
      </c>
      <c r="DI220">
        <v>595</v>
      </c>
      <c r="DJ220">
        <v>601</v>
      </c>
      <c r="DK220">
        <v>605</v>
      </c>
      <c r="DL220">
        <v>609</v>
      </c>
      <c r="DM220">
        <v>611</v>
      </c>
      <c r="DN220">
        <v>612</v>
      </c>
      <c r="DO220">
        <v>613</v>
      </c>
      <c r="DP220">
        <v>612</v>
      </c>
      <c r="DQ220">
        <v>611</v>
      </c>
      <c r="DR220">
        <v>609</v>
      </c>
      <c r="DS220">
        <v>606</v>
      </c>
      <c r="DT220">
        <v>602</v>
      </c>
      <c r="DU220">
        <v>597</v>
      </c>
      <c r="DV220">
        <v>591</v>
      </c>
      <c r="DW220">
        <v>584</v>
      </c>
      <c r="DX220">
        <v>576</v>
      </c>
      <c r="DY220">
        <v>567</v>
      </c>
      <c r="DZ220">
        <v>557</v>
      </c>
      <c r="EA220">
        <v>546</v>
      </c>
      <c r="EB220">
        <v>534</v>
      </c>
      <c r="EC220">
        <v>520</v>
      </c>
      <c r="ED220">
        <v>506</v>
      </c>
      <c r="EE220">
        <v>490</v>
      </c>
      <c r="EF220">
        <v>474</v>
      </c>
      <c r="EG220">
        <v>456</v>
      </c>
      <c r="EH220">
        <v>438</v>
      </c>
      <c r="EI220">
        <v>418</v>
      </c>
      <c r="EJ220">
        <v>398</v>
      </c>
      <c r="EK220">
        <v>377</v>
      </c>
      <c r="EL220">
        <v>354</v>
      </c>
      <c r="EM220">
        <v>332</v>
      </c>
      <c r="EN220">
        <v>308</v>
      </c>
      <c r="EO220">
        <v>285</v>
      </c>
      <c r="EP220">
        <v>261</v>
      </c>
      <c r="ER220" s="4">
        <f>PM!K217</f>
        <v>0.25069444111111111</v>
      </c>
      <c r="ES220" s="3">
        <f>MATCH(PM!K217,Annuaire!$B$3:$EP$3)</f>
        <v>37</v>
      </c>
      <c r="ET220">
        <f t="shared" ca="1" si="38"/>
        <v>0.24999984444444434</v>
      </c>
      <c r="EU220">
        <f t="shared" ca="1" si="39"/>
        <v>0.25694428444444434</v>
      </c>
      <c r="EV220">
        <f t="shared" ca="1" si="40"/>
        <v>607</v>
      </c>
      <c r="EW220">
        <f t="shared" ca="1" si="41"/>
        <v>612</v>
      </c>
      <c r="EY220" s="5">
        <f ca="1">(((PM!K217-Annuaire!ET220)*(Annuaire!EW220-Annuaire!EV220))/(Annuaire!EU220-Annuaire!ET220))+Annuaire!EV220</f>
        <v>607.50010992007037</v>
      </c>
      <c r="FA220" s="6">
        <f>PM!N217</f>
        <v>0.77083333300000001</v>
      </c>
      <c r="FB220">
        <f>MATCH(PM!N217,Annuaire!$B$3:$EP$3)</f>
        <v>112</v>
      </c>
      <c r="FC220">
        <f t="shared" ca="1" si="42"/>
        <v>0.77083284444444622</v>
      </c>
      <c r="FD220">
        <f t="shared" ca="1" si="43"/>
        <v>0.77777728444444627</v>
      </c>
      <c r="FE220">
        <f t="shared" ca="1" si="44"/>
        <v>595</v>
      </c>
      <c r="FF220">
        <f t="shared" ca="1" si="45"/>
        <v>601</v>
      </c>
      <c r="FH220" s="8">
        <f ca="1">(((PM!N217-Annuaire!FC220)*(Annuaire!FF220-Annuaire!FE220))/(Annuaire!FD220-Annuaire!FC220))+Annuaire!FE220</f>
        <v>595.00042211226867</v>
      </c>
    </row>
    <row r="221" spans="1:164" x14ac:dyDescent="0.25">
      <c r="A221" s="1">
        <v>42308</v>
      </c>
      <c r="B221">
        <v>261</v>
      </c>
      <c r="C221">
        <v>243</v>
      </c>
      <c r="D221">
        <v>221</v>
      </c>
      <c r="E221">
        <v>199</v>
      </c>
      <c r="F221">
        <v>179</v>
      </c>
      <c r="G221">
        <v>160</v>
      </c>
      <c r="H221">
        <v>143</v>
      </c>
      <c r="I221">
        <v>128</v>
      </c>
      <c r="J221">
        <v>116</v>
      </c>
      <c r="K221">
        <v>108</v>
      </c>
      <c r="L221">
        <v>102</v>
      </c>
      <c r="M221">
        <v>101</v>
      </c>
      <c r="N221">
        <v>103</v>
      </c>
      <c r="O221">
        <v>109</v>
      </c>
      <c r="P221">
        <v>118</v>
      </c>
      <c r="Q221">
        <v>131</v>
      </c>
      <c r="R221">
        <v>148</v>
      </c>
      <c r="S221">
        <v>167</v>
      </c>
      <c r="T221">
        <v>188</v>
      </c>
      <c r="U221">
        <v>212</v>
      </c>
      <c r="V221">
        <v>237</v>
      </c>
      <c r="W221">
        <v>263</v>
      </c>
      <c r="X221">
        <v>289</v>
      </c>
      <c r="Y221">
        <v>316</v>
      </c>
      <c r="Z221">
        <v>342</v>
      </c>
      <c r="AA221">
        <v>367</v>
      </c>
      <c r="AB221">
        <v>391</v>
      </c>
      <c r="AC221">
        <v>414</v>
      </c>
      <c r="AD221">
        <v>436</v>
      </c>
      <c r="AE221">
        <v>456</v>
      </c>
      <c r="AF221">
        <v>474</v>
      </c>
      <c r="AG221">
        <v>491</v>
      </c>
      <c r="AH221">
        <v>507</v>
      </c>
      <c r="AI221">
        <v>521</v>
      </c>
      <c r="AJ221">
        <v>534</v>
      </c>
      <c r="AK221">
        <v>545</v>
      </c>
      <c r="AL221">
        <v>555</v>
      </c>
      <c r="AM221">
        <v>563</v>
      </c>
      <c r="AN221">
        <v>571</v>
      </c>
      <c r="AO221">
        <v>577</v>
      </c>
      <c r="AP221">
        <v>582</v>
      </c>
      <c r="AQ221">
        <v>587</v>
      </c>
      <c r="AR221">
        <v>590</v>
      </c>
      <c r="AS221">
        <v>592</v>
      </c>
      <c r="AT221">
        <v>593</v>
      </c>
      <c r="AU221">
        <v>594</v>
      </c>
      <c r="AV221">
        <v>594</v>
      </c>
      <c r="AW221">
        <v>593</v>
      </c>
      <c r="AX221">
        <v>592</v>
      </c>
      <c r="AY221">
        <v>590</v>
      </c>
      <c r="AZ221">
        <v>587</v>
      </c>
      <c r="BA221">
        <v>584</v>
      </c>
      <c r="BB221">
        <v>581</v>
      </c>
      <c r="BC221">
        <v>576</v>
      </c>
      <c r="BD221">
        <v>572</v>
      </c>
      <c r="BE221">
        <v>566</v>
      </c>
      <c r="BF221">
        <v>560</v>
      </c>
      <c r="BG221">
        <v>553</v>
      </c>
      <c r="BH221">
        <v>546</v>
      </c>
      <c r="BI221">
        <v>537</v>
      </c>
      <c r="BJ221">
        <v>527</v>
      </c>
      <c r="BK221">
        <v>517</v>
      </c>
      <c r="BL221">
        <v>505</v>
      </c>
      <c r="BM221">
        <v>492</v>
      </c>
      <c r="BN221">
        <v>479</v>
      </c>
      <c r="BO221">
        <v>464</v>
      </c>
      <c r="BP221">
        <v>448</v>
      </c>
      <c r="BQ221">
        <v>431</v>
      </c>
      <c r="BR221">
        <v>413</v>
      </c>
      <c r="BS221">
        <v>394</v>
      </c>
      <c r="BT221">
        <v>374</v>
      </c>
      <c r="BU221">
        <v>354</v>
      </c>
      <c r="BV221">
        <v>332</v>
      </c>
      <c r="BW221">
        <v>310</v>
      </c>
      <c r="BX221">
        <v>287</v>
      </c>
      <c r="BY221">
        <v>265</v>
      </c>
      <c r="BZ221">
        <v>242</v>
      </c>
      <c r="CA221">
        <v>220</v>
      </c>
      <c r="CB221">
        <v>199</v>
      </c>
      <c r="CC221">
        <v>179</v>
      </c>
      <c r="CD221">
        <v>161</v>
      </c>
      <c r="CE221">
        <v>145</v>
      </c>
      <c r="CF221">
        <v>131</v>
      </c>
      <c r="CG221">
        <v>121</v>
      </c>
      <c r="CH221">
        <v>113</v>
      </c>
      <c r="CI221">
        <v>109</v>
      </c>
      <c r="CJ221">
        <v>109</v>
      </c>
      <c r="CK221">
        <v>113</v>
      </c>
      <c r="CL221">
        <v>120</v>
      </c>
      <c r="CM221">
        <v>130</v>
      </c>
      <c r="CN221">
        <v>144</v>
      </c>
      <c r="CO221">
        <v>160</v>
      </c>
      <c r="CP221">
        <v>179</v>
      </c>
      <c r="CQ221">
        <v>200</v>
      </c>
      <c r="CR221">
        <v>223</v>
      </c>
      <c r="CS221">
        <v>246</v>
      </c>
      <c r="CT221">
        <v>270</v>
      </c>
      <c r="CU221">
        <v>294</v>
      </c>
      <c r="CV221">
        <v>318</v>
      </c>
      <c r="CW221">
        <v>341</v>
      </c>
      <c r="CX221">
        <v>364</v>
      </c>
      <c r="CY221">
        <v>385</v>
      </c>
      <c r="CZ221">
        <v>406</v>
      </c>
      <c r="DA221">
        <v>425</v>
      </c>
      <c r="DB221">
        <v>443</v>
      </c>
      <c r="DC221">
        <v>459</v>
      </c>
      <c r="DD221">
        <v>474</v>
      </c>
      <c r="DE221">
        <v>488</v>
      </c>
      <c r="DF221">
        <v>501</v>
      </c>
      <c r="DG221">
        <v>513</v>
      </c>
      <c r="DH221">
        <v>523</v>
      </c>
      <c r="DI221">
        <v>532</v>
      </c>
      <c r="DJ221">
        <v>540</v>
      </c>
      <c r="DK221">
        <v>547</v>
      </c>
      <c r="DL221">
        <v>553</v>
      </c>
      <c r="DM221">
        <v>558</v>
      </c>
      <c r="DN221">
        <v>562</v>
      </c>
      <c r="DO221">
        <v>565</v>
      </c>
      <c r="DP221">
        <v>568</v>
      </c>
      <c r="DQ221">
        <v>569</v>
      </c>
      <c r="DR221">
        <v>570</v>
      </c>
      <c r="DS221">
        <v>571</v>
      </c>
      <c r="DT221">
        <v>570</v>
      </c>
      <c r="DU221">
        <v>569</v>
      </c>
      <c r="DV221">
        <v>568</v>
      </c>
      <c r="DW221">
        <v>566</v>
      </c>
      <c r="DX221">
        <v>564</v>
      </c>
      <c r="DY221">
        <v>561</v>
      </c>
      <c r="DZ221">
        <v>557</v>
      </c>
      <c r="EA221">
        <v>553</v>
      </c>
      <c r="EB221">
        <v>548</v>
      </c>
      <c r="EC221">
        <v>542</v>
      </c>
      <c r="ED221">
        <v>535</v>
      </c>
      <c r="EE221">
        <v>528</v>
      </c>
      <c r="EF221">
        <v>519</v>
      </c>
      <c r="EG221">
        <v>510</v>
      </c>
      <c r="EH221">
        <v>499</v>
      </c>
      <c r="EI221">
        <v>488</v>
      </c>
      <c r="EJ221">
        <v>475</v>
      </c>
      <c r="EK221">
        <v>462</v>
      </c>
      <c r="EL221">
        <v>447</v>
      </c>
      <c r="EM221">
        <v>432</v>
      </c>
      <c r="EN221">
        <v>415</v>
      </c>
      <c r="EO221">
        <v>397</v>
      </c>
      <c r="ER221" s="4">
        <f>PM!K218</f>
        <v>0.27291666333333331</v>
      </c>
      <c r="ES221" s="3">
        <f>MATCH(PM!K218,Annuaire!$B$3:$EP$3)</f>
        <v>40</v>
      </c>
      <c r="ET221">
        <f t="shared" ca="1" si="38"/>
        <v>0.27083316444444433</v>
      </c>
      <c r="EU221">
        <f t="shared" ca="1" si="39"/>
        <v>0.27777760444444433</v>
      </c>
      <c r="EV221">
        <f t="shared" ca="1" si="40"/>
        <v>577</v>
      </c>
      <c r="EW221">
        <f t="shared" ca="1" si="41"/>
        <v>582</v>
      </c>
      <c r="EY221" s="5">
        <f ca="1">(((PM!K218-Annuaire!ET221)*(Annuaire!EW221-Annuaire!EV221))/(Annuaire!EU221-Annuaire!ET221))+Annuaire!EV221</f>
        <v>578.50012016007702</v>
      </c>
      <c r="FA221" s="6">
        <f>PM!N218</f>
        <v>0.7986111107777778</v>
      </c>
      <c r="FB221">
        <f>MATCH(PM!N218,Annuaire!$B$3:$EP$3)</f>
        <v>116</v>
      </c>
      <c r="FC221">
        <f t="shared" ca="1" si="42"/>
        <v>0.79861060444444643</v>
      </c>
      <c r="FD221">
        <f t="shared" ca="1" si="43"/>
        <v>0.80555504444444648</v>
      </c>
      <c r="FE221">
        <f t="shared" ca="1" si="44"/>
        <v>558</v>
      </c>
      <c r="FF221">
        <f t="shared" ca="1" si="45"/>
        <v>562</v>
      </c>
      <c r="FH221" s="8">
        <f ca="1">(((PM!N218-Annuaire!FC221)*(Annuaire!FF221-Annuaire!FE221))/(Annuaire!FD221-Annuaire!FC221))+Annuaire!FE221</f>
        <v>558.00029164818557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9"/>
  <sheetViews>
    <sheetView tabSelected="1" topLeftCell="B1" workbookViewId="0">
      <selection activeCell="C53" sqref="C53"/>
    </sheetView>
  </sheetViews>
  <sheetFormatPr baseColWidth="10" defaultRowHeight="15" x14ac:dyDescent="0.25"/>
  <cols>
    <col min="1" max="1" width="28.42578125" customWidth="1"/>
    <col min="5" max="5" width="2.7109375" customWidth="1"/>
  </cols>
  <sheetData>
    <row r="1" spans="1:13" x14ac:dyDescent="0.25">
      <c r="I1" s="14"/>
      <c r="J1" s="14"/>
      <c r="K1" s="14"/>
      <c r="L1" s="14"/>
      <c r="M1" s="14"/>
    </row>
    <row r="2" spans="1:13" x14ac:dyDescent="0.25">
      <c r="C2" t="s">
        <v>17</v>
      </c>
      <c r="D2" t="s">
        <v>18</v>
      </c>
      <c r="F2" t="s">
        <v>2</v>
      </c>
      <c r="G2" t="s">
        <v>19</v>
      </c>
      <c r="I2" s="14" t="s">
        <v>5</v>
      </c>
      <c r="J2" s="14" t="s">
        <v>18</v>
      </c>
      <c r="K2" s="14"/>
      <c r="L2" s="14" t="s">
        <v>20</v>
      </c>
      <c r="M2" s="14" t="s">
        <v>21</v>
      </c>
    </row>
    <row r="3" spans="1:13" x14ac:dyDescent="0.25">
      <c r="A3" s="1">
        <v>42092</v>
      </c>
      <c r="C3" s="6">
        <f>IF(PM!K2&lt;0,"",Annuaire!ER5)</f>
        <v>4.1666663333333326E-2</v>
      </c>
      <c r="D3" s="8">
        <f ca="1">Annuaire!EY5</f>
        <v>473.00000816000522</v>
      </c>
      <c r="E3" s="8"/>
      <c r="F3" s="6">
        <f>Annuaire!FA5</f>
        <v>0.56249999966666664</v>
      </c>
      <c r="G3" s="8">
        <f ca="1">Annuaire!FH5</f>
        <v>473.00015345609808</v>
      </c>
      <c r="I3" s="15">
        <f t="shared" ref="I3:I46" si="0">IF(F3&lt;0.5,F3,C3)</f>
        <v>4.1666663333333326E-2</v>
      </c>
      <c r="J3" s="16">
        <f ca="1">IF(Résultats!F3&lt;0.5,G3,D3)</f>
        <v>473.00000816000522</v>
      </c>
      <c r="K3" s="14"/>
      <c r="L3" s="15">
        <f t="shared" ref="L3:L46" si="1">IF(F3&lt;0.5," ",F3)</f>
        <v>0.56249999966666664</v>
      </c>
      <c r="M3" s="16">
        <f t="shared" ref="M3:M46" ca="1" si="2">IF(F3&lt;0.5,"",G3)</f>
        <v>473.00015345609808</v>
      </c>
    </row>
    <row r="4" spans="1:13" x14ac:dyDescent="0.25">
      <c r="A4" s="1">
        <v>42093</v>
      </c>
      <c r="C4" s="6">
        <f>IF(PM!K3&lt;0,"",Annuaire!ER6)</f>
        <v>8.1249996666666671E-2</v>
      </c>
      <c r="D4" s="8">
        <f ca="1">Annuaire!EY6</f>
        <v>487.10001910401223</v>
      </c>
      <c r="E4" s="8"/>
      <c r="F4" s="6">
        <f>Annuaire!FA6</f>
        <v>0.59652777744444441</v>
      </c>
      <c r="G4" s="8">
        <f ca="1">Annuaire!FH6</f>
        <v>490.60021715213867</v>
      </c>
      <c r="I4" s="15">
        <f t="shared" si="0"/>
        <v>8.1249996666666671E-2</v>
      </c>
      <c r="J4" s="16">
        <f ca="1">IF(Résultats!F4&lt;0.5,G4,D4)</f>
        <v>487.10001910401223</v>
      </c>
      <c r="K4" s="14"/>
      <c r="L4" s="15">
        <f t="shared" si="1"/>
        <v>0.59652777744444441</v>
      </c>
      <c r="M4" s="16">
        <f t="shared" ca="1" si="2"/>
        <v>490.60021715213867</v>
      </c>
    </row>
    <row r="5" spans="1:13" x14ac:dyDescent="0.25">
      <c r="A5" s="1">
        <v>42094</v>
      </c>
      <c r="C5" s="6">
        <f>IF(PM!K4&lt;0,"",Annuaire!ER7)</f>
        <v>0.11180555222222223</v>
      </c>
      <c r="D5" s="8">
        <f ca="1">Annuaire!EY7</f>
        <v>505.40003673602354</v>
      </c>
      <c r="E5" s="8"/>
      <c r="F5" s="6">
        <f>Annuaire!FA7</f>
        <v>0.62222222188888887</v>
      </c>
      <c r="G5" s="8">
        <f ca="1">Annuaire!FH7</f>
        <v>511.00028328018078</v>
      </c>
      <c r="I5" s="15">
        <f t="shared" si="0"/>
        <v>0.11180555222222223</v>
      </c>
      <c r="J5" s="16">
        <f ca="1">IF(Résultats!F5&lt;0.5,G5,D5)</f>
        <v>505.40003673602354</v>
      </c>
      <c r="K5" s="14"/>
      <c r="L5" s="15">
        <f t="shared" si="1"/>
        <v>0.62222222188888887</v>
      </c>
      <c r="M5" s="16">
        <f t="shared" ca="1" si="2"/>
        <v>511.00028328018078</v>
      </c>
    </row>
    <row r="6" spans="1:13" x14ac:dyDescent="0.25">
      <c r="A6" s="1">
        <v>42095</v>
      </c>
      <c r="C6" s="6">
        <f>IF(PM!K5&lt;0,"",Annuaire!ER8)</f>
        <v>0.13472221888888891</v>
      </c>
      <c r="D6" s="8">
        <f ca="1">Annuaire!EY8</f>
        <v>524.600045184029</v>
      </c>
      <c r="E6" s="8"/>
      <c r="F6" s="6">
        <f>Annuaire!FA8</f>
        <v>0.64166666633333325</v>
      </c>
      <c r="G6" s="8">
        <f ca="1">Annuaire!FH8</f>
        <v>529.40035068822363</v>
      </c>
      <c r="I6" s="15">
        <f t="shared" si="0"/>
        <v>0.13472221888888891</v>
      </c>
      <c r="J6" s="16">
        <f ca="1">IF(Résultats!F6&lt;0.5,G6,D6)</f>
        <v>524.600045184029</v>
      </c>
      <c r="K6" s="14"/>
      <c r="L6" s="15">
        <f t="shared" si="1"/>
        <v>0.64166666633333325</v>
      </c>
      <c r="M6" s="16">
        <f t="shared" ca="1" si="2"/>
        <v>529.40035068822363</v>
      </c>
    </row>
    <row r="7" spans="1:13" x14ac:dyDescent="0.25">
      <c r="A7" s="1">
        <v>42096</v>
      </c>
      <c r="C7" s="6">
        <f>IF(PM!K6&lt;0,"",Annuaire!ER9)</f>
        <v>0.15208333000000002</v>
      </c>
      <c r="D7" s="8">
        <f ca="1">Annuaire!EY9</f>
        <v>541.40007737604958</v>
      </c>
      <c r="E7" s="8"/>
      <c r="F7" s="6">
        <f>Annuaire!FA9</f>
        <v>0.65902777744444441</v>
      </c>
      <c r="G7" s="8">
        <f ca="1">Annuaire!FH9</f>
        <v>546.40036028822976</v>
      </c>
      <c r="I7" s="15">
        <f t="shared" si="0"/>
        <v>0.15208333000000002</v>
      </c>
      <c r="J7" s="16">
        <f ca="1">IF(Résultats!F7&lt;0.5,G7,D7)</f>
        <v>541.40007737604958</v>
      </c>
      <c r="K7" s="14"/>
      <c r="L7" s="15">
        <f t="shared" si="1"/>
        <v>0.65902777744444441</v>
      </c>
      <c r="M7" s="16">
        <f t="shared" ca="1" si="2"/>
        <v>546.40036028822976</v>
      </c>
    </row>
    <row r="8" spans="1:13" x14ac:dyDescent="0.25">
      <c r="A8" s="1">
        <v>42097</v>
      </c>
      <c r="C8" s="6">
        <f>IF(PM!K7&lt;0,"",Annuaire!ER10)</f>
        <v>0.16944444111111112</v>
      </c>
      <c r="D8" s="8">
        <f ca="1">Annuaire!EY10</f>
        <v>556.40008697605572</v>
      </c>
      <c r="E8" s="8"/>
      <c r="F8" s="6">
        <f>Annuaire!FA10</f>
        <v>0.67638888855555557</v>
      </c>
      <c r="G8" s="8">
        <f ca="1">Annuaire!FH10</f>
        <v>560.20049318431438</v>
      </c>
      <c r="I8" s="15">
        <f t="shared" si="0"/>
        <v>0.16944444111111112</v>
      </c>
      <c r="J8" s="16">
        <f ca="1">IF(Résultats!F8&lt;0.5,G8,D8)</f>
        <v>556.40008697605572</v>
      </c>
      <c r="K8" s="14"/>
      <c r="L8" s="15">
        <f t="shared" si="1"/>
        <v>0.67638888855555557</v>
      </c>
      <c r="M8" s="16">
        <f t="shared" ca="1" si="2"/>
        <v>560.20049318431438</v>
      </c>
    </row>
    <row r="9" spans="1:13" x14ac:dyDescent="0.25">
      <c r="A9" s="1">
        <v>42098</v>
      </c>
      <c r="C9" s="6">
        <f>IF(PM!K8&lt;0,"",Annuaire!ER11)</f>
        <v>0.18680555222222223</v>
      </c>
      <c r="D9" s="8">
        <f ca="1">Annuaire!EY11</f>
        <v>566.30011267207215</v>
      </c>
      <c r="E9" s="8"/>
      <c r="F9" s="6">
        <f>Annuaire!FA11</f>
        <v>0.69513888855555561</v>
      </c>
      <c r="G9" s="8">
        <f ca="1">Annuaire!FH11</f>
        <v>569.80050700832317</v>
      </c>
      <c r="I9" s="15">
        <f t="shared" si="0"/>
        <v>0.18680555222222223</v>
      </c>
      <c r="J9" s="16">
        <f ca="1">IF(Résultats!F9&lt;0.5,G9,D9)</f>
        <v>566.30011267207215</v>
      </c>
      <c r="K9" s="14"/>
      <c r="L9" s="15">
        <f t="shared" si="1"/>
        <v>0.69513888855555561</v>
      </c>
      <c r="M9" s="16">
        <f t="shared" ca="1" si="2"/>
        <v>569.80050700832317</v>
      </c>
    </row>
    <row r="10" spans="1:13" x14ac:dyDescent="0.25">
      <c r="A10" s="1">
        <v>42099</v>
      </c>
      <c r="C10" s="6">
        <f>IF(PM!K9&lt;0,"",Annuaire!ER12)</f>
        <v>0.20624999666666666</v>
      </c>
      <c r="D10" s="8">
        <f ca="1">Annuaire!EY12</f>
        <v>573.60014310409167</v>
      </c>
      <c r="E10" s="8"/>
      <c r="F10" s="6">
        <f>Annuaire!FA12</f>
        <v>0.71458333299999999</v>
      </c>
      <c r="G10" s="8">
        <f ca="1">Annuaire!FH12</f>
        <v>575.10058651237364</v>
      </c>
      <c r="I10" s="15">
        <f t="shared" si="0"/>
        <v>0.20624999666666666</v>
      </c>
      <c r="J10" s="16">
        <f ca="1">IF(Résultats!F10&lt;0.5,G10,D10)</f>
        <v>573.60014310409167</v>
      </c>
      <c r="K10" s="14"/>
      <c r="L10" s="15">
        <f t="shared" si="1"/>
        <v>0.71458333299999999</v>
      </c>
      <c r="M10" s="16">
        <f t="shared" ca="1" si="2"/>
        <v>575.10058651237364</v>
      </c>
    </row>
    <row r="11" spans="1:13" x14ac:dyDescent="0.25">
      <c r="A11" s="1">
        <v>42100</v>
      </c>
      <c r="C11" s="6">
        <f>IF(PM!K10&lt;0,"",Annuaire!ER13)</f>
        <v>0.22499999666666665</v>
      </c>
      <c r="D11" s="8">
        <f ca="1">Annuaire!EY13</f>
        <v>574.20015692810057</v>
      </c>
      <c r="E11" s="8"/>
      <c r="F11" s="6">
        <f>Annuaire!FA13</f>
        <v>0.73472222188888892</v>
      </c>
      <c r="G11" s="8">
        <f ca="1">Annuaire!FH13</f>
        <v>574.20060321638414</v>
      </c>
      <c r="I11" s="15">
        <f t="shared" si="0"/>
        <v>0.22499999666666665</v>
      </c>
      <c r="J11" s="16">
        <f ca="1">IF(Résultats!F11&lt;0.5,G11,D11)</f>
        <v>574.20015692810057</v>
      </c>
      <c r="K11" s="14"/>
      <c r="L11" s="15">
        <f t="shared" si="1"/>
        <v>0.73472222188888892</v>
      </c>
      <c r="M11" s="16">
        <f t="shared" ca="1" si="2"/>
        <v>574.20060321638414</v>
      </c>
    </row>
    <row r="12" spans="1:13" x14ac:dyDescent="0.25">
      <c r="A12" s="1">
        <v>42101</v>
      </c>
      <c r="C12" s="6">
        <f>IF(PM!K11&lt;0,"",Annuaire!ER14)</f>
        <v>0.24444444111111113</v>
      </c>
      <c r="D12" s="8">
        <f ca="1">Annuaire!EY14</f>
        <v>567.6001712641098</v>
      </c>
      <c r="E12" s="8"/>
      <c r="F12" s="6">
        <f>Annuaire!FA14</f>
        <v>0.75555555522222217</v>
      </c>
      <c r="G12" s="8">
        <f ca="1">Annuaire!FH14</f>
        <v>566.40055155235098</v>
      </c>
      <c r="I12" s="15">
        <f t="shared" si="0"/>
        <v>0.24444444111111113</v>
      </c>
      <c r="J12" s="16">
        <f ca="1">IF(Résultats!F12&lt;0.5,G12,D12)</f>
        <v>567.6001712641098</v>
      </c>
      <c r="K12" s="14"/>
      <c r="L12" s="15">
        <f t="shared" si="1"/>
        <v>0.75555555522222217</v>
      </c>
      <c r="M12" s="16">
        <f t="shared" ca="1" si="2"/>
        <v>566.40055155235098</v>
      </c>
    </row>
    <row r="13" spans="1:13" x14ac:dyDescent="0.25">
      <c r="A13" s="1">
        <v>42102</v>
      </c>
      <c r="C13" s="6">
        <f>IF(PM!K12&lt;0,"",Annuaire!ER15)</f>
        <v>0.26597221888888889</v>
      </c>
      <c r="D13" s="8">
        <f ca="1">Annuaire!EY15</f>
        <v>555.40018713611994</v>
      </c>
      <c r="E13" s="8"/>
      <c r="F13" s="6">
        <f>Annuaire!FA15</f>
        <v>0.77847222188888887</v>
      </c>
      <c r="G13" s="8">
        <f ca="1">Annuaire!FH15</f>
        <v>551.70049739231649</v>
      </c>
      <c r="I13" s="15">
        <f t="shared" si="0"/>
        <v>0.26597221888888889</v>
      </c>
      <c r="J13" s="16">
        <f ca="1">IF(Résultats!F13&lt;0.5,G13,D13)</f>
        <v>555.40018713611994</v>
      </c>
      <c r="K13" s="14"/>
      <c r="L13" s="15">
        <f t="shared" si="1"/>
        <v>0.77847222188888887</v>
      </c>
      <c r="M13" s="16">
        <f t="shared" ca="1" si="2"/>
        <v>551.70049739231649</v>
      </c>
    </row>
    <row r="14" spans="1:13" x14ac:dyDescent="0.25">
      <c r="A14" s="1">
        <v>42103</v>
      </c>
      <c r="C14" s="6">
        <f>IF(PM!K13&lt;0,"",Annuaire!ER16)</f>
        <v>0.29027777444444441</v>
      </c>
      <c r="D14" s="8">
        <f ca="1">Annuaire!EY16</f>
        <v>536.60017942411491</v>
      </c>
      <c r="E14" s="8"/>
      <c r="F14" s="6">
        <f>Annuaire!FA16</f>
        <v>0.8069444441111111</v>
      </c>
      <c r="G14" s="8">
        <f ca="1">Annuaire!FH16</f>
        <v>533.00036840023427</v>
      </c>
      <c r="I14" s="15">
        <f t="shared" si="0"/>
        <v>0.29027777444444441</v>
      </c>
      <c r="J14" s="16">
        <f ca="1">IF(Résultats!F14&lt;0.5,G14,D14)</f>
        <v>536.60017942411491</v>
      </c>
      <c r="K14" s="14"/>
      <c r="L14" s="15">
        <f t="shared" si="1"/>
        <v>0.8069444441111111</v>
      </c>
      <c r="M14" s="16">
        <f t="shared" ca="1" si="2"/>
        <v>533.00036840023427</v>
      </c>
    </row>
    <row r="15" spans="1:13" x14ac:dyDescent="0.25">
      <c r="A15" s="1">
        <v>42104</v>
      </c>
      <c r="C15" s="6">
        <f>IF(PM!K14&lt;0,"",Annuaire!ER17)</f>
        <v>0.32013888555555553</v>
      </c>
      <c r="D15" s="8">
        <f ca="1">Annuaire!EY17</f>
        <v>513.40011353607269</v>
      </c>
      <c r="E15" s="8"/>
      <c r="F15" s="6">
        <f>Annuaire!FA17</f>
        <v>0.84652777744444441</v>
      </c>
      <c r="G15" s="8">
        <f ca="1">Annuaire!FH17</f>
        <v>511.6003093121966</v>
      </c>
      <c r="I15" s="15">
        <f t="shared" si="0"/>
        <v>0.32013888555555553</v>
      </c>
      <c r="J15" s="16">
        <f ca="1">IF(Résultats!F15&lt;0.5,G15,D15)</f>
        <v>513.40011353607269</v>
      </c>
      <c r="K15" s="14"/>
      <c r="L15" s="15">
        <f t="shared" si="1"/>
        <v>0.84652777744444441</v>
      </c>
      <c r="M15" s="16">
        <f t="shared" ca="1" si="2"/>
        <v>511.6003093121966</v>
      </c>
    </row>
    <row r="16" spans="1:13" x14ac:dyDescent="0.25">
      <c r="A16" s="1">
        <v>42105</v>
      </c>
      <c r="C16" s="6">
        <f>IF(PM!K15&lt;0,"",Annuaire!ER18)</f>
        <v>0.36805555222222225</v>
      </c>
      <c r="D16" s="8">
        <f ca="1">Annuaire!EY18</f>
        <v>490.00006560004203</v>
      </c>
      <c r="E16" s="8"/>
      <c r="F16" s="6">
        <f>Annuaire!FA18</f>
        <v>0.91805555522222226</v>
      </c>
      <c r="G16" s="8">
        <f ca="1">Annuaire!FH18</f>
        <v>496.40016784010658</v>
      </c>
      <c r="I16" s="15">
        <f t="shared" si="0"/>
        <v>0.36805555222222225</v>
      </c>
      <c r="J16" s="16">
        <f ca="1">IF(Résultats!F16&lt;0.5,G16,D16)</f>
        <v>490.00006560004203</v>
      </c>
      <c r="K16" s="14"/>
      <c r="L16" s="15">
        <f t="shared" si="1"/>
        <v>0.91805555522222226</v>
      </c>
      <c r="M16" s="16">
        <f t="shared" ca="1" si="2"/>
        <v>496.40016784010658</v>
      </c>
    </row>
    <row r="17" spans="1:13" x14ac:dyDescent="0.25">
      <c r="A17" s="1">
        <v>42106</v>
      </c>
      <c r="C17" s="6">
        <f>IF(PM!K16&lt;0,"",Annuaire!ER19)</f>
        <v>0.45555555222222222</v>
      </c>
      <c r="D17" s="8">
        <f ca="1">IF(C17="","",Annuaire!EY19)</f>
        <v>477.20008172805234</v>
      </c>
      <c r="E17" s="8"/>
      <c r="F17" s="6">
        <f>Annuaire!FA19</f>
        <v>0.98333333000000001</v>
      </c>
      <c r="G17" s="8">
        <f ca="1">Annuaire!FH19</f>
        <v>497.80026851217042</v>
      </c>
      <c r="I17" s="15">
        <f t="shared" si="0"/>
        <v>0.45555555222222222</v>
      </c>
      <c r="J17" s="16">
        <f ca="1">IF(Résultats!F17&lt;0.5,G17,D17)</f>
        <v>477.20008172805234</v>
      </c>
      <c r="K17" s="14"/>
      <c r="L17" s="15">
        <f t="shared" si="1"/>
        <v>0.98333333000000001</v>
      </c>
      <c r="M17" s="16">
        <f t="shared" ca="1" si="2"/>
        <v>497.80026851217042</v>
      </c>
    </row>
    <row r="18" spans="1:13" x14ac:dyDescent="0.25">
      <c r="A18" s="1">
        <v>42107</v>
      </c>
      <c r="C18" s="6" t="str">
        <f>IF(PM!K17&lt;0,"",Annuaire!ER20)</f>
        <v/>
      </c>
      <c r="D18" s="8" t="str">
        <f>IF(C18="","",Annuaire!EY20)</f>
        <v/>
      </c>
      <c r="E18" s="8"/>
      <c r="F18" s="6">
        <f>Annuaire!FA20</f>
        <v>0.51458333300000003</v>
      </c>
      <c r="G18" s="8">
        <f ca="1">Annuaire!FH20</f>
        <v>487.40018694411975</v>
      </c>
      <c r="I18" s="15" t="str">
        <f t="shared" si="0"/>
        <v/>
      </c>
      <c r="J18" s="16" t="str">
        <f>IF(Résultats!F18&lt;0.5,G18,D18)</f>
        <v/>
      </c>
      <c r="K18" s="14"/>
      <c r="L18" s="15">
        <f t="shared" si="1"/>
        <v>0.51458333300000003</v>
      </c>
      <c r="M18" s="16">
        <f t="shared" ca="1" si="2"/>
        <v>487.40018694411975</v>
      </c>
    </row>
    <row r="19" spans="1:13" x14ac:dyDescent="0.25">
      <c r="A19" s="1">
        <v>42108</v>
      </c>
      <c r="C19" s="6">
        <f>IF(PM!K18&lt;0,"",Annuaire!ER21)</f>
        <v>3.194444111111111E-2</v>
      </c>
      <c r="D19" s="8">
        <f ca="1">IF(C19="","",Annuaire!EY21)</f>
        <v>514.00000912000587</v>
      </c>
      <c r="E19" s="8"/>
      <c r="F19" s="6">
        <f>Annuaire!FA21</f>
        <v>0.56041666633333331</v>
      </c>
      <c r="G19" s="8">
        <f ca="1">Annuaire!FH21</f>
        <v>513.20030576019553</v>
      </c>
      <c r="I19" s="15">
        <f t="shared" si="0"/>
        <v>3.194444111111111E-2</v>
      </c>
      <c r="J19" s="16">
        <f ca="1">IF(Résultats!F19&lt;0.5,G19,D19)</f>
        <v>514.00000912000587</v>
      </c>
      <c r="K19" s="14"/>
      <c r="L19" s="15">
        <f t="shared" si="1"/>
        <v>0.56041666633333331</v>
      </c>
      <c r="M19" s="16">
        <f t="shared" ca="1" si="2"/>
        <v>513.20030576019553</v>
      </c>
    </row>
    <row r="20" spans="1:13" x14ac:dyDescent="0.25">
      <c r="A20" s="1">
        <v>42109</v>
      </c>
      <c r="C20" s="6">
        <f>IF(PM!K19&lt;0,"",Annuaire!ER22)</f>
        <v>7.430555222222221E-2</v>
      </c>
      <c r="D20" s="8">
        <f ca="1">IF(C20="","",Annuaire!EY22)</f>
        <v>542.90004009602569</v>
      </c>
      <c r="E20" s="8"/>
      <c r="F20" s="6">
        <f>Annuaire!FA22</f>
        <v>0.59930555522222217</v>
      </c>
      <c r="G20" s="8">
        <f ca="1">Annuaire!FH22</f>
        <v>546.10038180824381</v>
      </c>
      <c r="I20" s="15">
        <f t="shared" si="0"/>
        <v>7.430555222222221E-2</v>
      </c>
      <c r="J20" s="16">
        <f ca="1">IF(Résultats!F20&lt;0.5,G20,D20)</f>
        <v>542.90004009602569</v>
      </c>
      <c r="K20" s="14"/>
      <c r="L20" s="15">
        <f t="shared" si="1"/>
        <v>0.59930555522222217</v>
      </c>
      <c r="M20" s="16">
        <f t="shared" ca="1" si="2"/>
        <v>546.10038180824381</v>
      </c>
    </row>
    <row r="21" spans="1:13" x14ac:dyDescent="0.25">
      <c r="A21" s="1">
        <v>42110</v>
      </c>
      <c r="C21" s="6">
        <f>IF(PM!K20&lt;0,"",Annuaire!ER23)</f>
        <v>0.11180555222222223</v>
      </c>
      <c r="D21" s="8">
        <f ca="1">IF(C21="","",Annuaire!EY23)</f>
        <v>575.70006428804118</v>
      </c>
      <c r="E21" s="8"/>
      <c r="F21" s="6">
        <f>Annuaire!FA23</f>
        <v>0.63263888855555561</v>
      </c>
      <c r="G21" s="8">
        <f ca="1">Annuaire!FH23</f>
        <v>577.80046092829423</v>
      </c>
      <c r="I21" s="15">
        <f t="shared" si="0"/>
        <v>0.11180555222222223</v>
      </c>
      <c r="J21" s="16">
        <f ca="1">IF(Résultats!F21&lt;0.5,G21,D21)</f>
        <v>575.70006428804118</v>
      </c>
      <c r="K21" s="14"/>
      <c r="L21" s="15">
        <f t="shared" si="1"/>
        <v>0.63263888855555561</v>
      </c>
      <c r="M21" s="16">
        <f t="shared" ca="1" si="2"/>
        <v>577.80046092829423</v>
      </c>
    </row>
    <row r="22" spans="1:13" x14ac:dyDescent="0.25">
      <c r="A22" s="1">
        <v>42111</v>
      </c>
      <c r="C22" s="6">
        <f>IF(PM!K21&lt;0,"",Annuaire!ER24)</f>
        <v>0.14583332999999998</v>
      </c>
      <c r="D22" s="8">
        <f ca="1">IF(C22="","",Annuaire!EY24)</f>
        <v>606.00008624005523</v>
      </c>
      <c r="E22" s="8"/>
      <c r="F22" s="6">
        <f>Annuaire!FA24</f>
        <v>0.66319444411111117</v>
      </c>
      <c r="G22" s="8">
        <f ca="1">Annuaire!FH24</f>
        <v>603.5005438883469</v>
      </c>
      <c r="I22" s="15">
        <f t="shared" si="0"/>
        <v>0.14583332999999998</v>
      </c>
      <c r="J22" s="16">
        <f ca="1">IF(Résultats!F22&lt;0.5,G22,D22)</f>
        <v>606.00008624005523</v>
      </c>
      <c r="K22" s="14"/>
      <c r="L22" s="15">
        <f t="shared" si="1"/>
        <v>0.66319444411111117</v>
      </c>
      <c r="M22" s="16">
        <f t="shared" ca="1" si="2"/>
        <v>603.5005438883469</v>
      </c>
    </row>
    <row r="23" spans="1:13" x14ac:dyDescent="0.25">
      <c r="A23" s="1">
        <v>42112</v>
      </c>
      <c r="C23" s="6">
        <f>IF(PM!K22&lt;0,"",Annuaire!ER25)</f>
        <v>0.17638888555555554</v>
      </c>
      <c r="D23" s="8">
        <f ca="1">IF(C23="","",Annuaire!EY25)</f>
        <v>625.60013622408724</v>
      </c>
      <c r="E23" s="8"/>
      <c r="F23" s="6">
        <f>Annuaire!FA25</f>
        <v>0.69097222188888885</v>
      </c>
      <c r="G23" s="8">
        <f ca="1">Annuaire!FH25</f>
        <v>618.50056692836131</v>
      </c>
      <c r="I23" s="15">
        <f t="shared" si="0"/>
        <v>0.17638888555555554</v>
      </c>
      <c r="J23" s="16">
        <f ca="1">IF(Résultats!F23&lt;0.5,G23,D23)</f>
        <v>625.60013622408724</v>
      </c>
      <c r="K23" s="14"/>
      <c r="L23" s="15">
        <f t="shared" si="1"/>
        <v>0.69097222188888885</v>
      </c>
      <c r="M23" s="16">
        <f t="shared" ca="1" si="2"/>
        <v>618.50056692836131</v>
      </c>
    </row>
    <row r="24" spans="1:13" x14ac:dyDescent="0.25">
      <c r="A24" s="1">
        <v>42113</v>
      </c>
      <c r="C24" s="6">
        <f>IF(PM!K23&lt;0,"",Annuaire!ER26)</f>
        <v>0.20486110777777777</v>
      </c>
      <c r="D24" s="8">
        <f ca="1">IF(C24="","",Annuaire!EY26)</f>
        <v>633.000142080091</v>
      </c>
      <c r="E24" s="8"/>
      <c r="F24" s="6">
        <f>Annuaire!FA26</f>
        <v>0.71666666633333331</v>
      </c>
      <c r="G24" s="8">
        <f ca="1">Annuaire!FH26</f>
        <v>621.40045752029141</v>
      </c>
      <c r="I24" s="15">
        <f t="shared" si="0"/>
        <v>0.20486110777777777</v>
      </c>
      <c r="J24" s="16">
        <f ca="1">IF(Résultats!F24&lt;0.5,G24,D24)</f>
        <v>633.000142080091</v>
      </c>
      <c r="K24" s="14"/>
      <c r="L24" s="15">
        <f t="shared" si="1"/>
        <v>0.71666666633333331</v>
      </c>
      <c r="M24" s="16">
        <f t="shared" ca="1" si="2"/>
        <v>621.40045752029141</v>
      </c>
    </row>
    <row r="25" spans="1:13" x14ac:dyDescent="0.25">
      <c r="A25" s="1">
        <v>42114</v>
      </c>
      <c r="C25" s="6">
        <f>IF(PM!K24&lt;0,"",Annuaire!ER27)</f>
        <v>0.23055555222222218</v>
      </c>
      <c r="D25" s="8">
        <f ca="1">IF(C25="","",Annuaire!EY27)</f>
        <v>624.60016102410316</v>
      </c>
      <c r="E25" s="8"/>
      <c r="F25" s="6">
        <f>Annuaire!FA27</f>
        <v>0.73958333300000001</v>
      </c>
      <c r="G25" s="8">
        <f ca="1">Annuaire!FH27</f>
        <v>611.50047230430073</v>
      </c>
      <c r="I25" s="15">
        <f t="shared" si="0"/>
        <v>0.23055555222222218</v>
      </c>
      <c r="J25" s="16">
        <f ca="1">IF(Résultats!F25&lt;0.5,G25,D25)</f>
        <v>624.60016102410316</v>
      </c>
      <c r="K25" s="14"/>
      <c r="L25" s="15">
        <f t="shared" si="1"/>
        <v>0.73958333300000001</v>
      </c>
      <c r="M25" s="16">
        <f t="shared" ca="1" si="2"/>
        <v>611.50047230430073</v>
      </c>
    </row>
    <row r="26" spans="1:13" x14ac:dyDescent="0.25">
      <c r="A26" s="1">
        <v>42115</v>
      </c>
      <c r="C26" s="6">
        <f>IF(PM!K25&lt;0,"",Annuaire!ER28)</f>
        <v>0.2555555522222222</v>
      </c>
      <c r="D26" s="8">
        <f ca="1">IF(C26="","",Annuaire!EY28)</f>
        <v>603.60015702410055</v>
      </c>
      <c r="E26" s="8"/>
      <c r="F26" s="6">
        <f>Annuaire!FA28</f>
        <v>0.76111111077777771</v>
      </c>
      <c r="G26" s="8">
        <f ca="1">Annuaire!FH28</f>
        <v>590.20048619230943</v>
      </c>
      <c r="I26" s="15">
        <f t="shared" si="0"/>
        <v>0.2555555522222222</v>
      </c>
      <c r="J26" s="16">
        <f ca="1">IF(Résultats!F26&lt;0.5,G26,D26)</f>
        <v>603.60015702410055</v>
      </c>
      <c r="K26" s="14"/>
      <c r="L26" s="15">
        <f t="shared" si="1"/>
        <v>0.76111111077777771</v>
      </c>
      <c r="M26" s="16">
        <f t="shared" ca="1" si="2"/>
        <v>590.20048619230943</v>
      </c>
    </row>
    <row r="27" spans="1:13" x14ac:dyDescent="0.25">
      <c r="A27" s="1">
        <v>42116</v>
      </c>
      <c r="C27" s="6">
        <f>IF(PM!K26&lt;0,"",Annuaire!ER29)</f>
        <v>0.27916666333333334</v>
      </c>
      <c r="D27" s="8">
        <f ca="1">IF(C27="","",Annuaire!EY29)</f>
        <v>572.20014764809457</v>
      </c>
      <c r="E27" s="8"/>
      <c r="F27" s="6">
        <f>Annuaire!FA29</f>
        <v>0.78055555522222231</v>
      </c>
      <c r="G27" s="8">
        <f ca="1">Annuaire!FH29</f>
        <v>561.00035624022678</v>
      </c>
      <c r="I27" s="15">
        <f t="shared" si="0"/>
        <v>0.27916666333333334</v>
      </c>
      <c r="J27" s="16">
        <f ca="1">IF(Résultats!F27&lt;0.5,G27,D27)</f>
        <v>572.20014764809457</v>
      </c>
      <c r="K27" s="14"/>
      <c r="L27" s="15">
        <f t="shared" si="1"/>
        <v>0.78055555522222231</v>
      </c>
      <c r="M27" s="16">
        <f t="shared" ca="1" si="2"/>
        <v>561.00035624022678</v>
      </c>
    </row>
    <row r="28" spans="1:13" x14ac:dyDescent="0.25">
      <c r="A28" s="1">
        <v>42117</v>
      </c>
      <c r="C28" s="6">
        <f>IF(PM!K27&lt;0,"",Annuaire!ER30)</f>
        <v>0.30277777444444448</v>
      </c>
      <c r="D28" s="8">
        <f ca="1">IF(C28="","",Annuaire!EY30)</f>
        <v>536.60016070410302</v>
      </c>
      <c r="E28" s="8"/>
      <c r="F28" s="6">
        <f>Annuaire!FA30</f>
        <v>0.80277777744444445</v>
      </c>
      <c r="G28" s="8">
        <f ca="1">Annuaire!FH30</f>
        <v>529.6004397762797</v>
      </c>
      <c r="I28" s="15">
        <f t="shared" si="0"/>
        <v>0.30277777444444448</v>
      </c>
      <c r="J28" s="16">
        <f ca="1">IF(Résultats!F28&lt;0.5,G28,D28)</f>
        <v>536.60016070410302</v>
      </c>
      <c r="K28" s="14"/>
      <c r="L28" s="15">
        <f t="shared" si="1"/>
        <v>0.80277777744444445</v>
      </c>
      <c r="M28" s="16">
        <f t="shared" ca="1" si="2"/>
        <v>529.6004397762797</v>
      </c>
    </row>
    <row r="29" spans="1:13" x14ac:dyDescent="0.25">
      <c r="A29" s="1">
        <v>42118</v>
      </c>
      <c r="C29" s="6">
        <f>IF(PM!K28&lt;0,"",Annuaire!ER31)</f>
        <v>0.3312499966666666</v>
      </c>
      <c r="D29" s="8">
        <f ca="1">IF(C29="","",Annuaire!EY31)</f>
        <v>501.80011763207534</v>
      </c>
      <c r="E29" s="8"/>
      <c r="F29" s="6">
        <f>Annuaire!FA31</f>
        <v>0.83124999966666668</v>
      </c>
      <c r="G29" s="8">
        <f ca="1">Annuaire!FH31</f>
        <v>498.80030368019311</v>
      </c>
      <c r="I29" s="15">
        <f t="shared" si="0"/>
        <v>0.3312499966666666</v>
      </c>
      <c r="J29" s="16">
        <f ca="1">IF(Résultats!F29&lt;0.5,G29,D29)</f>
        <v>501.80011763207534</v>
      </c>
      <c r="K29" s="14"/>
      <c r="L29" s="15">
        <f t="shared" si="1"/>
        <v>0.83124999966666668</v>
      </c>
      <c r="M29" s="16">
        <f t="shared" ca="1" si="2"/>
        <v>498.80030368019311</v>
      </c>
    </row>
    <row r="30" spans="1:13" x14ac:dyDescent="0.25">
      <c r="A30" s="1">
        <v>42119</v>
      </c>
      <c r="C30" s="6">
        <f>IF(PM!K29&lt;0,"",Annuaire!ER32)</f>
        <v>0.3861111077777778</v>
      </c>
      <c r="D30" s="8">
        <f ca="1">IF(C30="","",Annuaire!EY32)</f>
        <v>476.20006892804417</v>
      </c>
      <c r="E30" s="8"/>
      <c r="F30" s="6">
        <f>Annuaire!FA32</f>
        <v>0.93819444411111108</v>
      </c>
      <c r="G30" s="8">
        <f ca="1">Annuaire!FH32</f>
        <v>480.10008577605447</v>
      </c>
      <c r="I30" s="15">
        <f t="shared" si="0"/>
        <v>0.3861111077777778</v>
      </c>
      <c r="J30" s="16">
        <f ca="1">IF(Résultats!F30&lt;0.5,G30,D30)</f>
        <v>476.20006892804417</v>
      </c>
      <c r="K30" s="14"/>
      <c r="L30" s="15">
        <f t="shared" si="1"/>
        <v>0.93819444411111108</v>
      </c>
      <c r="M30" s="16">
        <f t="shared" ca="1" si="2"/>
        <v>480.10008577605447</v>
      </c>
    </row>
    <row r="31" spans="1:13" x14ac:dyDescent="0.25">
      <c r="A31" s="1">
        <v>42120</v>
      </c>
      <c r="C31" s="6">
        <f>IF(PM!K30&lt;0,"",Annuaire!ER33)</f>
        <v>0.4798611077777778</v>
      </c>
      <c r="D31" s="8">
        <f ca="1">IF(C31="","",Annuaire!EY33)</f>
        <v>463.20008620805527</v>
      </c>
      <c r="E31" s="8"/>
      <c r="F31" s="6">
        <f>Annuaire!FA33</f>
        <v>0.47986111077777782</v>
      </c>
      <c r="G31" s="8">
        <f ca="1">Annuaire!FH33</f>
        <v>463.20008707205579</v>
      </c>
      <c r="I31" s="15">
        <f t="shared" si="0"/>
        <v>0.47986111077777782</v>
      </c>
      <c r="J31" s="16">
        <f ca="1">IF(Résultats!F31&lt;0.5,G31,D31)</f>
        <v>463.20008707205579</v>
      </c>
      <c r="K31" s="14"/>
      <c r="L31" s="15" t="str">
        <f t="shared" si="1"/>
        <v xml:space="preserve"> </v>
      </c>
      <c r="M31" s="16" t="str">
        <f t="shared" si="2"/>
        <v/>
      </c>
    </row>
    <row r="32" spans="1:13" x14ac:dyDescent="0.25">
      <c r="A32" s="1">
        <v>42121</v>
      </c>
      <c r="C32" s="6">
        <f>IF(PM!K31&lt;0,"",Annuaire!ER34)</f>
        <v>2.0833300000000013E-3</v>
      </c>
      <c r="D32" s="8">
        <f ca="1">IF(C32="","",Annuaire!EY34)</f>
        <v>472.29999952000003</v>
      </c>
      <c r="E32" s="8"/>
      <c r="F32" s="6">
        <f>Annuaire!FA34</f>
        <v>0.52847222188888887</v>
      </c>
      <c r="G32" s="8">
        <f ca="1">Annuaire!FH34</f>
        <v>467.20009603206148</v>
      </c>
      <c r="I32" s="15">
        <f t="shared" si="0"/>
        <v>2.0833300000000013E-3</v>
      </c>
      <c r="J32" s="16">
        <f ca="1">IF(Résultats!F32&lt;0.5,G32,D32)</f>
        <v>472.29999952000003</v>
      </c>
      <c r="K32" s="14"/>
      <c r="L32" s="15">
        <f t="shared" si="1"/>
        <v>0.52847222188888887</v>
      </c>
      <c r="M32" s="16">
        <f t="shared" ca="1" si="2"/>
        <v>467.20009603206148</v>
      </c>
    </row>
    <row r="33" spans="1:13" x14ac:dyDescent="0.25">
      <c r="A33" s="1">
        <v>42122</v>
      </c>
      <c r="C33" s="6">
        <f>IF(PM!K32&lt;0,"",Annuaire!ER35)</f>
        <v>4.6527774444444447E-2</v>
      </c>
      <c r="D33" s="8">
        <f ca="1">IF(C33="","",Annuaire!EY35)</f>
        <v>479.1000095040061</v>
      </c>
      <c r="E33" s="8"/>
      <c r="F33" s="6">
        <f>Annuaire!FA35</f>
        <v>0.56597222188888896</v>
      </c>
      <c r="G33" s="8">
        <f ca="1">Annuaire!FH35</f>
        <v>481.50015441609872</v>
      </c>
      <c r="I33" s="15">
        <f t="shared" si="0"/>
        <v>4.6527774444444447E-2</v>
      </c>
      <c r="J33" s="16">
        <f ca="1">IF(Résultats!F33&lt;0.5,G33,D33)</f>
        <v>479.1000095040061</v>
      </c>
      <c r="K33" s="14"/>
      <c r="L33" s="15">
        <f t="shared" si="1"/>
        <v>0.56597222188888896</v>
      </c>
      <c r="M33" s="16">
        <f t="shared" ca="1" si="2"/>
        <v>481.50015441609872</v>
      </c>
    </row>
    <row r="34" spans="1:13" x14ac:dyDescent="0.25">
      <c r="A34" s="1">
        <v>42123</v>
      </c>
      <c r="C34" s="6">
        <f>IF(PM!K33&lt;0,"",Annuaire!ER36)</f>
        <v>8.0555552222222229E-2</v>
      </c>
      <c r="D34" s="8">
        <f ca="1">IF(C34="","",Annuaire!EY36)</f>
        <v>492.80001891201209</v>
      </c>
      <c r="E34" s="8"/>
      <c r="F34" s="6">
        <f>Annuaire!FA36</f>
        <v>0.59444444411111119</v>
      </c>
      <c r="G34" s="8">
        <f ca="1">Annuaire!FH36</f>
        <v>500.00027048017284</v>
      </c>
      <c r="I34" s="15">
        <f t="shared" si="0"/>
        <v>8.0555552222222229E-2</v>
      </c>
      <c r="J34" s="16">
        <f ca="1">IF(Résultats!F34&lt;0.5,G34,D34)</f>
        <v>492.80001891201209</v>
      </c>
      <c r="K34" s="14"/>
      <c r="L34" s="15">
        <f t="shared" si="1"/>
        <v>0.59444444411111119</v>
      </c>
      <c r="M34" s="16">
        <f t="shared" ca="1" si="2"/>
        <v>500.00027048017284</v>
      </c>
    </row>
    <row r="35" spans="1:13" x14ac:dyDescent="0.25">
      <c r="A35" s="1">
        <v>42124</v>
      </c>
      <c r="C35" s="6">
        <f>IF(PM!K34&lt;0,"",Annuaire!ER37)</f>
        <v>0.10694444111111111</v>
      </c>
      <c r="D35" s="8">
        <f ca="1">IF(C35="","",Annuaire!EY37)</f>
        <v>509.20002620801677</v>
      </c>
      <c r="E35" s="8"/>
      <c r="F35" s="6">
        <f>Annuaire!FA37</f>
        <v>0.61736111077777778</v>
      </c>
      <c r="G35" s="8">
        <f ca="1">Annuaire!FH37</f>
        <v>519.5002810401794</v>
      </c>
      <c r="I35" s="15">
        <f t="shared" si="0"/>
        <v>0.10694444111111111</v>
      </c>
      <c r="J35" s="16">
        <f ca="1">IF(Résultats!F35&lt;0.5,G35,D35)</f>
        <v>509.20002620801677</v>
      </c>
      <c r="K35" s="14"/>
      <c r="L35" s="15">
        <f t="shared" si="1"/>
        <v>0.61736111077777778</v>
      </c>
      <c r="M35" s="16">
        <f t="shared" ca="1" si="2"/>
        <v>519.5002810401794</v>
      </c>
    </row>
    <row r="36" spans="1:13" x14ac:dyDescent="0.25">
      <c r="A36" s="1">
        <v>42125</v>
      </c>
      <c r="C36" s="6">
        <f>IF(PM!K35&lt;0,"",Annuaire!ER38)</f>
        <v>0.12916666333333332</v>
      </c>
      <c r="D36" s="8">
        <f ca="1">IF(C36="","",Annuaire!EY38)</f>
        <v>526.40004313602765</v>
      </c>
      <c r="E36" s="8"/>
      <c r="F36" s="6">
        <f>Annuaire!FA38</f>
        <v>0.63749999966666671</v>
      </c>
      <c r="G36" s="8">
        <f ca="1">Annuaire!FH38</f>
        <v>537.80034838422227</v>
      </c>
      <c r="I36" s="15">
        <f t="shared" si="0"/>
        <v>0.12916666333333332</v>
      </c>
      <c r="J36" s="16">
        <f ca="1">IF(Résultats!F36&lt;0.5,G36,D36)</f>
        <v>526.40004313602765</v>
      </c>
      <c r="K36" s="14"/>
      <c r="L36" s="15">
        <f t="shared" si="1"/>
        <v>0.63749999966666671</v>
      </c>
      <c r="M36" s="16">
        <f t="shared" ca="1" si="2"/>
        <v>537.80034838422227</v>
      </c>
    </row>
    <row r="37" spans="1:13" x14ac:dyDescent="0.25">
      <c r="A37" s="1">
        <v>42126</v>
      </c>
      <c r="C37" s="6">
        <f>IF(PM!K36&lt;0,"",Annuaire!ER39)</f>
        <v>0.14861110777777775</v>
      </c>
      <c r="D37" s="8">
        <f ca="1">IF(C37="","",Annuaire!EY39)</f>
        <v>542.00006288004022</v>
      </c>
      <c r="E37" s="8"/>
      <c r="F37" s="6">
        <f>Annuaire!FA39</f>
        <v>0.65694444411111108</v>
      </c>
      <c r="G37" s="8">
        <f ca="1">Annuaire!FH39</f>
        <v>553.20041899226715</v>
      </c>
      <c r="I37" s="15">
        <f t="shared" si="0"/>
        <v>0.14861110777777775</v>
      </c>
      <c r="J37" s="16">
        <f ca="1">IF(Résultats!F37&lt;0.5,G37,D37)</f>
        <v>542.00006288004022</v>
      </c>
      <c r="K37" s="14"/>
      <c r="L37" s="15">
        <f t="shared" si="1"/>
        <v>0.65694444411111108</v>
      </c>
      <c r="M37" s="16">
        <f t="shared" ca="1" si="2"/>
        <v>553.20041899226715</v>
      </c>
    </row>
    <row r="38" spans="1:13" x14ac:dyDescent="0.25">
      <c r="A38" s="1">
        <v>42127</v>
      </c>
      <c r="C38" s="6">
        <f>IF(PM!K37&lt;0,"",Annuaire!ER40)</f>
        <v>0.16805555222222224</v>
      </c>
      <c r="D38" s="8">
        <f ca="1">IF(C38="","",Annuaire!EY40)</f>
        <v>554.40010057606446</v>
      </c>
      <c r="E38" s="8"/>
      <c r="F38" s="6">
        <f>Annuaire!FA40</f>
        <v>0.67708333300000001</v>
      </c>
      <c r="G38" s="8">
        <f ca="1">Annuaire!FH40</f>
        <v>566.50043198427534</v>
      </c>
      <c r="I38" s="15">
        <f t="shared" si="0"/>
        <v>0.16805555222222224</v>
      </c>
      <c r="J38" s="16">
        <f ca="1">IF(Résultats!F38&lt;0.5,G38,D38)</f>
        <v>554.40010057606446</v>
      </c>
      <c r="K38" s="14"/>
      <c r="L38" s="15">
        <f t="shared" si="1"/>
        <v>0.67708333300000001</v>
      </c>
      <c r="M38" s="16">
        <f t="shared" ca="1" si="2"/>
        <v>566.50043198427534</v>
      </c>
    </row>
    <row r="39" spans="1:13" x14ac:dyDescent="0.25">
      <c r="A39" s="1">
        <v>42128</v>
      </c>
      <c r="C39" s="6">
        <f>IF(PM!K38&lt;0,"",Annuaire!ER41)</f>
        <v>0.18888888555555555</v>
      </c>
      <c r="D39" s="8">
        <f ca="1">IF(C39="","",Annuaire!EY41)</f>
        <v>564.40011401607308</v>
      </c>
      <c r="E39" s="8"/>
      <c r="F39" s="6">
        <f>Annuaire!FA41</f>
        <v>0.69791666633333338</v>
      </c>
      <c r="G39" s="8">
        <f ca="1">Annuaire!FH41</f>
        <v>574.50044542428384</v>
      </c>
      <c r="I39" s="15">
        <f t="shared" si="0"/>
        <v>0.18888888555555555</v>
      </c>
      <c r="J39" s="16">
        <f ca="1">IF(Résultats!F39&lt;0.5,G39,D39)</f>
        <v>564.40011401607308</v>
      </c>
      <c r="K39" s="14"/>
      <c r="L39" s="15">
        <f t="shared" si="1"/>
        <v>0.69791666633333338</v>
      </c>
      <c r="M39" s="16">
        <f t="shared" ca="1" si="2"/>
        <v>574.50044542428384</v>
      </c>
    </row>
    <row r="40" spans="1:13" x14ac:dyDescent="0.25">
      <c r="A40" s="1">
        <v>42129</v>
      </c>
      <c r="C40" s="6">
        <f>IF(PM!K39&lt;0,"",Annuaire!ER42)</f>
        <v>0.20972221888888887</v>
      </c>
      <c r="D40" s="8">
        <f ca="1">IF(C40="","",Annuaire!EY42)</f>
        <v>568.40012745608158</v>
      </c>
      <c r="E40" s="8"/>
      <c r="F40" s="6">
        <f>Annuaire!FA42</f>
        <v>0.72013888855555563</v>
      </c>
      <c r="G40" s="8">
        <f ca="1">Annuaire!FH42</f>
        <v>577.60052544033476</v>
      </c>
      <c r="I40" s="15">
        <f t="shared" si="0"/>
        <v>0.20972221888888887</v>
      </c>
      <c r="J40" s="16">
        <f ca="1">IF(Résultats!F40&lt;0.5,G40,D40)</f>
        <v>568.40012745608158</v>
      </c>
      <c r="K40" s="14"/>
      <c r="L40" s="15">
        <f t="shared" si="1"/>
        <v>0.72013888855555563</v>
      </c>
      <c r="M40" s="16">
        <f t="shared" ca="1" si="2"/>
        <v>577.60052544033476</v>
      </c>
    </row>
    <row r="41" spans="1:13" x14ac:dyDescent="0.25">
      <c r="A41" s="1">
        <v>42130</v>
      </c>
      <c r="C41" s="6">
        <f>IF(PM!K40&lt;0,"",Annuaire!ER43)</f>
        <v>0.23194444111111107</v>
      </c>
      <c r="D41" s="8">
        <f ca="1">IF(C41="","",Annuaire!EY43)</f>
        <v>565.80014179209081</v>
      </c>
      <c r="E41" s="8"/>
      <c r="F41" s="6">
        <f>Annuaire!FA43</f>
        <v>0.74374999966666677</v>
      </c>
      <c r="G41" s="8">
        <f ca="1">Annuaire!FH43</f>
        <v>573.70047499230247</v>
      </c>
      <c r="I41" s="15">
        <f t="shared" si="0"/>
        <v>0.23194444111111107</v>
      </c>
      <c r="J41" s="16">
        <f ca="1">IF(Résultats!F41&lt;0.5,G41,D41)</f>
        <v>565.80014179209081</v>
      </c>
      <c r="K41" s="14"/>
      <c r="L41" s="15">
        <f t="shared" si="1"/>
        <v>0.74374999966666677</v>
      </c>
      <c r="M41" s="16">
        <f t="shared" ca="1" si="2"/>
        <v>573.70047499230247</v>
      </c>
    </row>
    <row r="42" spans="1:13" x14ac:dyDescent="0.25">
      <c r="A42" s="1">
        <v>42131</v>
      </c>
      <c r="C42" s="6">
        <f>IF(PM!K41&lt;0,"",Annuaire!ER44)</f>
        <v>0.2555555522222222</v>
      </c>
      <c r="D42" s="8">
        <f ca="1">IF(C42="","",Annuaire!EY44)</f>
        <v>556.40017945611498</v>
      </c>
      <c r="E42" s="8"/>
      <c r="F42" s="6">
        <f>Annuaire!FA44</f>
        <v>0.77083333300000001</v>
      </c>
      <c r="G42" s="8">
        <f ca="1">Annuaire!FH44</f>
        <v>564.00049246431342</v>
      </c>
      <c r="I42" s="15">
        <f t="shared" si="0"/>
        <v>0.2555555522222222</v>
      </c>
      <c r="J42" s="16">
        <f ca="1">IF(Résultats!F42&lt;0.5,G42,D42)</f>
        <v>556.40017945611498</v>
      </c>
      <c r="K42" s="14"/>
      <c r="L42" s="15">
        <f t="shared" si="1"/>
        <v>0.77083333300000001</v>
      </c>
      <c r="M42" s="16">
        <f t="shared" ca="1" si="2"/>
        <v>564.00049246431342</v>
      </c>
    </row>
    <row r="43" spans="1:13" x14ac:dyDescent="0.25">
      <c r="A43" s="1">
        <v>42132</v>
      </c>
      <c r="C43" s="6">
        <f>IF(PM!K42&lt;0,"",Annuaire!ER45)</f>
        <v>0.28402777444444444</v>
      </c>
      <c r="D43" s="8">
        <f ca="1">IF(C43="","",Annuaire!EY45)</f>
        <v>541.40015033609632</v>
      </c>
      <c r="E43" s="8"/>
      <c r="F43" s="6">
        <f>Annuaire!FA45</f>
        <v>0.80277777744444445</v>
      </c>
      <c r="G43" s="8">
        <f ca="1">Annuaire!FH45</f>
        <v>549.00036648023308</v>
      </c>
      <c r="I43" s="15">
        <f t="shared" si="0"/>
        <v>0.28402777444444444</v>
      </c>
      <c r="J43" s="16">
        <f ca="1">IF(Résultats!F43&lt;0.5,G43,D43)</f>
        <v>541.40015033609632</v>
      </c>
      <c r="K43" s="14"/>
      <c r="L43" s="15">
        <f t="shared" si="1"/>
        <v>0.80277777744444445</v>
      </c>
      <c r="M43" s="16">
        <f t="shared" ca="1" si="2"/>
        <v>549.00036648023308</v>
      </c>
    </row>
    <row r="44" spans="1:13" x14ac:dyDescent="0.25">
      <c r="A44" s="1">
        <v>42133</v>
      </c>
      <c r="C44" s="6">
        <f>IF(PM!K43&lt;0,"",Annuaire!ER46)</f>
        <v>0.31874999666666665</v>
      </c>
      <c r="D44" s="8">
        <f ca="1">IF(C44="","",Annuaire!EY46)</f>
        <v>522.50014128009047</v>
      </c>
      <c r="E44" s="8"/>
      <c r="F44" s="6">
        <f>Annuaire!FA46</f>
        <v>0.84722222188888885</v>
      </c>
      <c r="G44" s="8">
        <f ca="1">Annuaire!FH46</f>
        <v>532.00023217614762</v>
      </c>
      <c r="I44" s="15">
        <f t="shared" si="0"/>
        <v>0.31874999666666665</v>
      </c>
      <c r="J44" s="16">
        <f ca="1">IF(Résultats!F44&lt;0.5,G44,D44)</f>
        <v>522.50014128009047</v>
      </c>
      <c r="K44" s="14"/>
      <c r="L44" s="15">
        <f t="shared" si="1"/>
        <v>0.84722222188888885</v>
      </c>
      <c r="M44" s="16">
        <f t="shared" ca="1" si="2"/>
        <v>532.00023217614762</v>
      </c>
    </row>
    <row r="45" spans="1:13" x14ac:dyDescent="0.25">
      <c r="A45" s="1">
        <v>42134</v>
      </c>
      <c r="C45" s="6">
        <f>IF(PM!K44&lt;0,"",Annuaire!ER47)</f>
        <v>0.37430555222222217</v>
      </c>
      <c r="D45" s="8">
        <f ca="1">IF(C45="","",Annuaire!EY47)</f>
        <v>503.80006675204277</v>
      </c>
      <c r="E45" s="8"/>
      <c r="F45" s="6">
        <f>Annuaire!FA47</f>
        <v>0.90763888855555563</v>
      </c>
      <c r="G45" s="8">
        <f ca="1">Annuaire!FH47</f>
        <v>519.10024888015812</v>
      </c>
      <c r="I45" s="15">
        <f t="shared" si="0"/>
        <v>0.37430555222222217</v>
      </c>
      <c r="J45" s="16">
        <f ca="1">IF(Résultats!F45&lt;0.5,G45,D45)</f>
        <v>503.80006675204277</v>
      </c>
      <c r="K45" s="17"/>
      <c r="L45" s="15">
        <f t="shared" si="1"/>
        <v>0.90763888855555563</v>
      </c>
      <c r="M45" s="16">
        <f t="shared" ca="1" si="2"/>
        <v>519.10024888015812</v>
      </c>
    </row>
    <row r="46" spans="1:13" x14ac:dyDescent="0.25">
      <c r="A46" s="1">
        <v>42135</v>
      </c>
      <c r="C46" s="6">
        <f>IF(PM!K45&lt;0,"",Annuaire!ER48)</f>
        <v>0.44374999666666665</v>
      </c>
      <c r="D46" s="8">
        <f ca="1">IF(C46="","",Annuaire!EY48)</f>
        <v>492.70011932807643</v>
      </c>
      <c r="E46" s="8"/>
      <c r="F46" s="6">
        <f>Annuaire!FA48</f>
        <v>0.96041666333333331</v>
      </c>
      <c r="G46" s="8">
        <f ca="1">Annuaire!FH48</f>
        <v>513.5004369602774</v>
      </c>
      <c r="I46" s="15">
        <f t="shared" si="0"/>
        <v>0.44374999666666665</v>
      </c>
      <c r="J46" s="16">
        <f ca="1">IF(Résultats!F46&lt;0.5,G46,D46)</f>
        <v>492.70011932807643</v>
      </c>
      <c r="K46" s="14"/>
      <c r="L46" s="15">
        <f t="shared" si="1"/>
        <v>0.96041666333333331</v>
      </c>
      <c r="M46" s="16">
        <f t="shared" ca="1" si="2"/>
        <v>513.5004369602774</v>
      </c>
    </row>
    <row r="47" spans="1:13" x14ac:dyDescent="0.25">
      <c r="A47" s="1">
        <v>42136</v>
      </c>
      <c r="C47" s="6" t="str">
        <f>IF(PM!K46&lt;0,"",Annuaire!ER49)</f>
        <v/>
      </c>
      <c r="D47" s="8" t="str">
        <f>IF(C47="","",Annuaire!EY49)</f>
        <v/>
      </c>
      <c r="E47" s="8"/>
      <c r="F47" s="6">
        <f>Annuaire!FA49</f>
        <v>0.49861111077777776</v>
      </c>
      <c r="G47" s="8">
        <f ca="1">Annuaire!FH49</f>
        <v>499.20018105611598</v>
      </c>
      <c r="I47" s="15">
        <f>IF(F47&lt;0.5,F47,C47)</f>
        <v>0.49861111077777776</v>
      </c>
      <c r="J47" s="16">
        <f ca="1">IF(Résultats!F47&lt;0.5,G47,D47)</f>
        <v>499.20018105611598</v>
      </c>
      <c r="K47" s="14"/>
      <c r="L47" s="15" t="str">
        <f>IF(F47&lt;0.5," ",F47)</f>
        <v xml:space="preserve"> </v>
      </c>
      <c r="M47" s="16" t="str">
        <f>IF(F47&lt;0.5,"",G47)</f>
        <v/>
      </c>
    </row>
    <row r="48" spans="1:13" x14ac:dyDescent="0.25">
      <c r="A48" s="1">
        <v>42137</v>
      </c>
      <c r="C48" s="6">
        <f>IF(PM!K47&lt;0,"",Annuaire!ER50)</f>
        <v>1.4583329999999999E-2</v>
      </c>
      <c r="D48" s="8">
        <f ca="1">IF(C48="","",Annuaire!EY50)</f>
        <v>525.40000089600062</v>
      </c>
      <c r="E48" s="8"/>
      <c r="F48" s="6">
        <f>Annuaire!FA50</f>
        <v>0.54444444411111115</v>
      </c>
      <c r="G48" s="8">
        <f ca="1">Annuaire!FH50</f>
        <v>518.40029692818996</v>
      </c>
      <c r="I48" s="15">
        <f t="shared" ref="I48:I61" si="3">IF(F48&lt;0.5,F48,C48)</f>
        <v>1.4583329999999999E-2</v>
      </c>
      <c r="J48" s="16">
        <f ca="1">IF(Résultats!F48&lt;0.5,G48,D48)</f>
        <v>525.40000089600062</v>
      </c>
      <c r="K48" s="14"/>
      <c r="L48" s="15">
        <f t="shared" ref="L48:L111" si="4">IF(F48&lt;0.5," ",F48)</f>
        <v>0.54444444411111115</v>
      </c>
      <c r="M48" s="16">
        <f t="shared" ref="M48:M111" ca="1" si="5">IF(F48&lt;0.5,"",G48)</f>
        <v>518.40029692818996</v>
      </c>
    </row>
    <row r="49" spans="1:13" x14ac:dyDescent="0.25">
      <c r="A49" s="1">
        <v>42138</v>
      </c>
      <c r="C49" s="6">
        <f>IF(PM!K48&lt;0,"",Annuaire!ER51)</f>
        <v>5.8333329999999989E-2</v>
      </c>
      <c r="D49" s="8">
        <f ca="1">IF(C49="","",Annuaire!EY51)</f>
        <v>544.4000255360163</v>
      </c>
      <c r="E49" s="8"/>
      <c r="F49" s="6">
        <f>Annuaire!FA51</f>
        <v>0.58333333300000001</v>
      </c>
      <c r="G49" s="8">
        <f ca="1">Annuaire!FH51</f>
        <v>543.00031843220347</v>
      </c>
      <c r="I49" s="15">
        <f t="shared" si="3"/>
        <v>5.8333329999999989E-2</v>
      </c>
      <c r="J49" s="16">
        <f ca="1">IF(Résultats!F49&lt;0.5,G49,D49)</f>
        <v>544.4000255360163</v>
      </c>
      <c r="K49" s="14"/>
      <c r="L49" s="15">
        <f t="shared" si="4"/>
        <v>0.58333333300000001</v>
      </c>
      <c r="M49" s="16">
        <f t="shared" ca="1" si="5"/>
        <v>543.00031843220347</v>
      </c>
    </row>
    <row r="50" spans="1:13" x14ac:dyDescent="0.25">
      <c r="A50" s="1">
        <v>42139</v>
      </c>
      <c r="C50" s="6">
        <f>IF(PM!K49&lt;0,"",Annuaire!ER52)</f>
        <v>9.7222218888888892E-2</v>
      </c>
      <c r="D50" s="8">
        <f ca="1">IF(C50="","",Annuaire!EY52)</f>
        <v>566.00004704003015</v>
      </c>
      <c r="E50" s="8"/>
      <c r="F50" s="6">
        <f>Annuaire!FA52</f>
        <v>0.61805555522222222</v>
      </c>
      <c r="G50" s="8">
        <f ca="1">Annuaire!FH52</f>
        <v>567.0003939042515</v>
      </c>
      <c r="I50" s="15">
        <f t="shared" si="3"/>
        <v>9.7222218888888892E-2</v>
      </c>
      <c r="J50" s="16">
        <f ca="1">IF(Résultats!F50&lt;0.5,G50,D50)</f>
        <v>566.00004704003015</v>
      </c>
      <c r="K50" s="14"/>
      <c r="L50" s="15">
        <f t="shared" si="4"/>
        <v>0.61805555522222222</v>
      </c>
      <c r="M50" s="16">
        <f t="shared" ca="1" si="5"/>
        <v>567.0003939042515</v>
      </c>
    </row>
    <row r="51" spans="1:13" x14ac:dyDescent="0.25">
      <c r="A51" s="1">
        <v>42140</v>
      </c>
      <c r="C51" s="6">
        <f>IF(PM!K50&lt;0,"",Annuaire!ER53)</f>
        <v>0.13194444111111114</v>
      </c>
      <c r="D51" s="8">
        <f ca="1">IF(C51="","",Annuaire!EY53)</f>
        <v>586.00006624004243</v>
      </c>
      <c r="E51" s="8"/>
      <c r="F51" s="6">
        <f>Annuaire!FA53</f>
        <v>0.64930555522222222</v>
      </c>
      <c r="G51" s="8">
        <f ca="1">Annuaire!FH53</f>
        <v>587.00047321630188</v>
      </c>
      <c r="I51" s="15">
        <f t="shared" si="3"/>
        <v>0.13194444111111114</v>
      </c>
      <c r="J51" s="16">
        <f ca="1">IF(Résultats!F51&lt;0.5,G51,D51)</f>
        <v>586.00006624004243</v>
      </c>
      <c r="K51" s="14"/>
      <c r="L51" s="15">
        <f t="shared" si="4"/>
        <v>0.64930555522222222</v>
      </c>
      <c r="M51" s="16">
        <f t="shared" ca="1" si="5"/>
        <v>587.00047321630188</v>
      </c>
    </row>
    <row r="52" spans="1:13" x14ac:dyDescent="0.25">
      <c r="A52" s="1">
        <v>42141</v>
      </c>
      <c r="C52" s="6">
        <f>IF(PM!K51&lt;0,"",Annuaire!ER54)</f>
        <v>0.16319444111111114</v>
      </c>
      <c r="D52" s="8">
        <f ca="1">IF(C52="","",Annuaire!EY54)</f>
        <v>598.5000974400624</v>
      </c>
      <c r="E52" s="8"/>
      <c r="F52" s="6">
        <f>Annuaire!FA54</f>
        <v>0.67708333300000001</v>
      </c>
      <c r="G52" s="8">
        <f ca="1">Annuaire!FH54</f>
        <v>598.50043198427534</v>
      </c>
      <c r="I52" s="15">
        <f t="shared" si="3"/>
        <v>0.16319444111111114</v>
      </c>
      <c r="J52" s="16">
        <f ca="1">IF(Résultats!F52&lt;0.5,G52,D52)</f>
        <v>598.5000974400624</v>
      </c>
      <c r="K52" s="14"/>
      <c r="L52" s="15">
        <f t="shared" si="4"/>
        <v>0.67708333300000001</v>
      </c>
      <c r="M52" s="16">
        <f t="shared" ca="1" si="5"/>
        <v>598.50043198427534</v>
      </c>
    </row>
    <row r="53" spans="1:13" x14ac:dyDescent="0.25">
      <c r="A53" s="1">
        <v>42142</v>
      </c>
      <c r="C53" s="6">
        <f>IF(PM!K52&lt;0,"",Annuaire!ER55)</f>
        <v>0.19236110777777782</v>
      </c>
      <c r="D53" s="8">
        <f ca="1">IF(C53="","",Annuaire!EY55)</f>
        <v>602.60013286408514</v>
      </c>
      <c r="E53" s="8"/>
      <c r="F53" s="6">
        <f>Annuaire!FA55</f>
        <v>0.70277777744444447</v>
      </c>
      <c r="G53" s="8">
        <f ca="1">Annuaire!FH55</f>
        <v>601.40044856028578</v>
      </c>
      <c r="I53" s="15">
        <f t="shared" si="3"/>
        <v>0.19236110777777782</v>
      </c>
      <c r="J53" s="16">
        <f ca="1">IF(Résultats!F53&lt;0.5,G53,D53)</f>
        <v>602.60013286408514</v>
      </c>
      <c r="K53" s="14"/>
      <c r="L53" s="15">
        <f t="shared" si="4"/>
        <v>0.70277777744444447</v>
      </c>
      <c r="M53" s="16">
        <f t="shared" ca="1" si="5"/>
        <v>601.40044856028578</v>
      </c>
    </row>
    <row r="54" spans="1:13" x14ac:dyDescent="0.25">
      <c r="A54" s="1">
        <v>42143</v>
      </c>
      <c r="C54" s="6">
        <f>IF(PM!K53&lt;0,"",Annuaire!ER56)</f>
        <v>0.21874999666666667</v>
      </c>
      <c r="D54" s="8">
        <f ca="1">IF(C54="","",Annuaire!EY56)</f>
        <v>596.50013328008538</v>
      </c>
      <c r="E54" s="8"/>
      <c r="F54" s="6">
        <f>Annuaire!FA56</f>
        <v>0.72638888855555561</v>
      </c>
      <c r="G54" s="8">
        <f ca="1">Annuaire!FH56</f>
        <v>595.60039753625324</v>
      </c>
      <c r="I54" s="15">
        <f t="shared" si="3"/>
        <v>0.21874999666666667</v>
      </c>
      <c r="J54" s="16">
        <f ca="1">IF(Résultats!F54&lt;0.5,G54,D54)</f>
        <v>596.50013328008538</v>
      </c>
      <c r="K54" s="14"/>
      <c r="L54" s="15">
        <f t="shared" si="4"/>
        <v>0.72638888855555561</v>
      </c>
      <c r="M54" s="16">
        <f t="shared" ca="1" si="5"/>
        <v>595.60039753625324</v>
      </c>
    </row>
    <row r="55" spans="1:13" x14ac:dyDescent="0.25">
      <c r="A55" s="1">
        <v>42144</v>
      </c>
      <c r="C55" s="6">
        <f>IF(PM!K54&lt;0,"",Annuaire!ER57)</f>
        <v>0.24374999666666664</v>
      </c>
      <c r="D55" s="8">
        <f ca="1">IF(C55="","",Annuaire!EY57)</f>
        <v>581.60012806408201</v>
      </c>
      <c r="E55" s="8"/>
      <c r="F55" s="6">
        <f>Annuaire!FA57</f>
        <v>0.74861111077777776</v>
      </c>
      <c r="G55" s="8">
        <f ca="1">Annuaire!FH57</f>
        <v>581.8004098242609</v>
      </c>
      <c r="I55" s="15">
        <f t="shared" si="3"/>
        <v>0.24374999666666664</v>
      </c>
      <c r="J55" s="16">
        <f ca="1">IF(Résultats!F55&lt;0.5,G55,D55)</f>
        <v>581.60012806408201</v>
      </c>
      <c r="K55" s="14"/>
      <c r="L55" s="15">
        <f t="shared" si="4"/>
        <v>0.74861111077777776</v>
      </c>
      <c r="M55" s="16">
        <f t="shared" ca="1" si="5"/>
        <v>581.8004098242609</v>
      </c>
    </row>
    <row r="56" spans="1:13" x14ac:dyDescent="0.25">
      <c r="A56" s="1">
        <v>42145</v>
      </c>
      <c r="C56" s="6">
        <f>IF(PM!K55&lt;0,"",Annuaire!ER58)</f>
        <v>0.26736110777777777</v>
      </c>
      <c r="D56" s="8">
        <f ca="1">IF(C56="","",Annuaire!EY58)</f>
        <v>559.00014112009046</v>
      </c>
      <c r="E56" s="8"/>
      <c r="F56" s="6">
        <f>Annuaire!FA58</f>
        <v>0.77013888855555557</v>
      </c>
      <c r="G56" s="8">
        <f ca="1">Annuaire!FH58</f>
        <v>561.40042172826838</v>
      </c>
      <c r="I56" s="15">
        <f t="shared" si="3"/>
        <v>0.26736110777777777</v>
      </c>
      <c r="J56" s="16">
        <f ca="1">IF(Résultats!F56&lt;0.5,G56,D56)</f>
        <v>559.00014112009046</v>
      </c>
      <c r="K56" s="14"/>
      <c r="L56" s="15">
        <f t="shared" si="4"/>
        <v>0.77013888855555557</v>
      </c>
      <c r="M56" s="16">
        <f t="shared" ca="1" si="5"/>
        <v>561.40042172826838</v>
      </c>
    </row>
    <row r="57" spans="1:13" x14ac:dyDescent="0.25">
      <c r="A57" s="1">
        <v>42146</v>
      </c>
      <c r="C57" s="6">
        <f>IF(PM!K56&lt;0,"",Annuaire!ER59)</f>
        <v>0.2916666633333333</v>
      </c>
      <c r="D57" s="8">
        <f ca="1">IF(C57="","",Annuaire!EY59)</f>
        <v>535.00010304006605</v>
      </c>
      <c r="E57" s="8"/>
      <c r="F57" s="6">
        <f>Annuaire!FA59</f>
        <v>0.79374999966666671</v>
      </c>
      <c r="G57" s="8">
        <f ca="1">Annuaire!FH59</f>
        <v>537.50036232023047</v>
      </c>
      <c r="I57" s="15">
        <f t="shared" si="3"/>
        <v>0.2916666633333333</v>
      </c>
      <c r="J57" s="16">
        <f ca="1">IF(Résultats!F57&lt;0.5,G57,D57)</f>
        <v>535.00010304006605</v>
      </c>
      <c r="K57" s="14"/>
      <c r="L57" s="15">
        <f t="shared" si="4"/>
        <v>0.79374999966666671</v>
      </c>
      <c r="M57" s="16">
        <f t="shared" ca="1" si="5"/>
        <v>537.50036232023047</v>
      </c>
    </row>
    <row r="58" spans="1:13" x14ac:dyDescent="0.25">
      <c r="A58" s="1">
        <v>42147</v>
      </c>
      <c r="C58" s="6">
        <f>IF(PM!K57&lt;0,"",Annuaire!ER60)</f>
        <v>0.31874999666666665</v>
      </c>
      <c r="D58" s="8">
        <f ca="1">IF(C58="","",Annuaire!EY60)</f>
        <v>509.50014128009053</v>
      </c>
      <c r="E58" s="8"/>
      <c r="F58" s="6">
        <f>Annuaire!FA60</f>
        <v>0.82291666633333338</v>
      </c>
      <c r="G58" s="8">
        <f ca="1">Annuaire!FH60</f>
        <v>514.0003006081912</v>
      </c>
      <c r="I58" s="15">
        <f t="shared" si="3"/>
        <v>0.31874999666666665</v>
      </c>
      <c r="J58" s="16">
        <f ca="1">IF(Résultats!F58&lt;0.5,G58,D58)</f>
        <v>509.50014128009053</v>
      </c>
      <c r="K58" s="14"/>
      <c r="L58" s="15">
        <f t="shared" si="4"/>
        <v>0.82291666633333338</v>
      </c>
      <c r="M58" s="16">
        <f t="shared" ca="1" si="5"/>
        <v>514.0003006081912</v>
      </c>
    </row>
    <row r="59" spans="1:13" x14ac:dyDescent="0.25">
      <c r="A59" s="1">
        <v>42148</v>
      </c>
      <c r="C59" s="6">
        <f>IF(PM!K58&lt;0,"",Annuaire!ER61)</f>
        <v>0.3541666633333333</v>
      </c>
      <c r="D59" s="8">
        <f ca="1">IF(C59="","",Annuaire!EY61)</f>
        <v>487.00009456006057</v>
      </c>
      <c r="E59" s="8"/>
      <c r="F59" s="6">
        <f>Annuaire!FA61</f>
        <v>0.86249999966666668</v>
      </c>
      <c r="G59" s="8">
        <f ca="1">Annuaire!FH61</f>
        <v>492.60023640015027</v>
      </c>
      <c r="I59" s="15">
        <f t="shared" si="3"/>
        <v>0.3541666633333333</v>
      </c>
      <c r="J59" s="16">
        <f ca="1">IF(Résultats!F59&lt;0.5,G59,D59)</f>
        <v>487.00009456006057</v>
      </c>
      <c r="K59" s="14"/>
      <c r="L59" s="15">
        <f t="shared" si="4"/>
        <v>0.86249999966666668</v>
      </c>
      <c r="M59" s="16">
        <f t="shared" ca="1" si="5"/>
        <v>492.60023640015027</v>
      </c>
    </row>
    <row r="60" spans="1:13" x14ac:dyDescent="0.25">
      <c r="A60" s="1">
        <v>42149</v>
      </c>
      <c r="C60" s="6">
        <f>IF(PM!K59&lt;0,"",Annuaire!ER62)</f>
        <v>0.40972221888888888</v>
      </c>
      <c r="D60" s="8">
        <f ca="1">IF(C60="","",Annuaire!EY62)</f>
        <v>472.00007328004693</v>
      </c>
      <c r="E60" s="8"/>
      <c r="F60" s="6">
        <f>Annuaire!FA62</f>
        <v>0.9319444441111111</v>
      </c>
      <c r="G60" s="8">
        <f ca="1">Annuaire!FH62</f>
        <v>479.2000852000541</v>
      </c>
      <c r="I60" s="15">
        <f t="shared" si="3"/>
        <v>0.40972221888888888</v>
      </c>
      <c r="J60" s="16">
        <f ca="1">IF(Résultats!F60&lt;0.5,G60,D60)</f>
        <v>472.00007328004693</v>
      </c>
      <c r="K60" s="14"/>
      <c r="L60" s="15">
        <f t="shared" si="4"/>
        <v>0.9319444441111111</v>
      </c>
      <c r="M60" s="16">
        <f t="shared" ca="1" si="5"/>
        <v>479.2000852000541</v>
      </c>
    </row>
    <row r="61" spans="1:13" s="11" customFormat="1" x14ac:dyDescent="0.25">
      <c r="A61" s="13">
        <v>42150</v>
      </c>
      <c r="B61" s="3"/>
      <c r="C61" s="4">
        <f>IF(PM!K60&lt;0,"",Annuaire!ER63)</f>
        <v>0.47569444111111103</v>
      </c>
      <c r="D61" s="5">
        <f ca="1">IF(C61="","",Annuaire!EY63)</f>
        <v>467.0000854400547</v>
      </c>
      <c r="E61" s="5"/>
      <c r="F61" s="4">
        <f>Annuaire!FA63</f>
        <v>0.99374999666666664</v>
      </c>
      <c r="G61" s="5">
        <f ca="1">Annuaire!FH63</f>
        <v>474.20018092811478</v>
      </c>
      <c r="H61" s="3"/>
      <c r="I61" s="15">
        <f t="shared" si="3"/>
        <v>0.47569444111111103</v>
      </c>
      <c r="J61" s="16">
        <f ca="1">IF(Résultats!F61&lt;0.5,G61,D61)</f>
        <v>467.0000854400547</v>
      </c>
      <c r="K61" s="14"/>
      <c r="L61" s="15">
        <f t="shared" si="4"/>
        <v>0.99374999666666664</v>
      </c>
      <c r="M61" s="16">
        <f t="shared" ca="1" si="5"/>
        <v>474.20018092811478</v>
      </c>
    </row>
    <row r="62" spans="1:13" s="11" customFormat="1" x14ac:dyDescent="0.25">
      <c r="A62" s="13">
        <v>42151</v>
      </c>
      <c r="B62" s="3"/>
      <c r="C62" s="4" t="str">
        <f>IF(PM!K61&lt;0,"",Annuaire!ER64)</f>
        <v/>
      </c>
      <c r="D62" s="5" t="str">
        <f>IF(C62="","",Annuaire!EY64)</f>
        <v/>
      </c>
      <c r="E62" s="5"/>
      <c r="F62" s="4">
        <f>Annuaire!FA64</f>
        <v>0.52361111077777778</v>
      </c>
      <c r="G62" s="5">
        <f ca="1">Annuaire!FH64</f>
        <v>472.80009513606092</v>
      </c>
      <c r="H62" s="3"/>
      <c r="I62" s="15" t="str">
        <f t="shared" ref="I62:I125" si="6">IF(F62&lt;0.5,F62,C62)</f>
        <v/>
      </c>
      <c r="J62" s="16" t="str">
        <f>IF(Résultats!F62&lt;0.5,G62,D62)</f>
        <v/>
      </c>
      <c r="K62" s="14"/>
      <c r="L62" s="15">
        <f t="shared" si="4"/>
        <v>0.52361111077777778</v>
      </c>
      <c r="M62" s="16">
        <f t="shared" ca="1" si="5"/>
        <v>472.80009513606092</v>
      </c>
    </row>
    <row r="63" spans="1:13" x14ac:dyDescent="0.25">
      <c r="A63" s="1">
        <v>42152</v>
      </c>
      <c r="C63" s="4">
        <f>IF(PM!K62&lt;0,"",Annuaire!ER65)</f>
        <v>3.8888885555555558E-2</v>
      </c>
      <c r="D63" s="8">
        <f ca="1">IF(C63="","",Annuaire!EY65)</f>
        <v>480.20000492800318</v>
      </c>
      <c r="E63" s="8"/>
      <c r="F63" s="6">
        <f>Annuaire!FA65</f>
        <v>0.55972222188888887</v>
      </c>
      <c r="G63" s="8">
        <f ca="1">Annuaire!FH65</f>
        <v>486.40020358413017</v>
      </c>
      <c r="I63" s="15">
        <f t="shared" si="6"/>
        <v>3.8888885555555558E-2</v>
      </c>
      <c r="J63" s="16">
        <f ca="1">IF(Résultats!F63&lt;0.5,G63,D63)</f>
        <v>480.20000492800318</v>
      </c>
      <c r="K63" s="14"/>
      <c r="L63" s="15">
        <f t="shared" si="4"/>
        <v>0.55972222188888887</v>
      </c>
      <c r="M63" s="16">
        <f t="shared" ca="1" si="5"/>
        <v>486.40020358413017</v>
      </c>
    </row>
    <row r="64" spans="1:13" x14ac:dyDescent="0.25">
      <c r="A64" s="1">
        <v>42153</v>
      </c>
      <c r="C64" s="4">
        <f>IF(PM!K63&lt;0,"",Annuaire!ER66)</f>
        <v>7.3611107777777768E-2</v>
      </c>
      <c r="D64" s="8">
        <f ca="1">IF(C64="","",Annuaire!EY66)</f>
        <v>491.80001699201085</v>
      </c>
      <c r="E64" s="8"/>
      <c r="F64" s="6">
        <f>Annuaire!FA66</f>
        <v>0.58888888855555555</v>
      </c>
      <c r="G64" s="8">
        <f ca="1">Annuaire!FH66</f>
        <v>504.20021433613692</v>
      </c>
      <c r="I64" s="15">
        <f t="shared" si="6"/>
        <v>7.3611107777777768E-2</v>
      </c>
      <c r="J64" s="16">
        <f ca="1">IF(Résultats!F64&lt;0.5,G64,D64)</f>
        <v>491.80001699201085</v>
      </c>
      <c r="K64" s="14"/>
      <c r="L64" s="15">
        <f t="shared" si="4"/>
        <v>0.58888888855555555</v>
      </c>
      <c r="M64" s="16">
        <f t="shared" ca="1" si="5"/>
        <v>504.20021433613692</v>
      </c>
    </row>
    <row r="65" spans="1:13" x14ac:dyDescent="0.25">
      <c r="A65" s="1">
        <v>42154</v>
      </c>
      <c r="C65" s="4">
        <f>IF(PM!K64&lt;0,"",Annuaire!ER67)</f>
        <v>0.10208333000000001</v>
      </c>
      <c r="D65" s="8">
        <f ca="1">IF(C65="","",Annuaire!EY67)</f>
        <v>507.80003315202123</v>
      </c>
      <c r="E65" s="8"/>
      <c r="F65" s="6">
        <f>Annuaire!FA67</f>
        <v>0.61458333300000001</v>
      </c>
      <c r="G65" s="8">
        <f ca="1">Annuaire!FH67</f>
        <v>523.50027976017861</v>
      </c>
      <c r="I65" s="15">
        <f t="shared" si="6"/>
        <v>0.10208333000000001</v>
      </c>
      <c r="J65" s="16">
        <f ca="1">IF(Résultats!F65&lt;0.5,G65,D65)</f>
        <v>507.80003315202123</v>
      </c>
      <c r="K65" s="14"/>
      <c r="L65" s="15">
        <f t="shared" si="4"/>
        <v>0.61458333300000001</v>
      </c>
      <c r="M65" s="16">
        <f t="shared" ca="1" si="5"/>
        <v>523.50027976017861</v>
      </c>
    </row>
    <row r="66" spans="1:13" x14ac:dyDescent="0.25">
      <c r="A66" s="1">
        <v>42155</v>
      </c>
      <c r="C66" s="4">
        <f>IF(PM!K65&lt;0,"",Annuaire!ER68)</f>
        <v>0.12708332999999999</v>
      </c>
      <c r="D66" s="8">
        <f ca="1">IF(C66="","",Annuaire!EY68)</f>
        <v>523.50005296003394</v>
      </c>
      <c r="E66" s="8"/>
      <c r="F66" s="6">
        <f>Annuaire!FA68</f>
        <v>0.63819444411111115</v>
      </c>
      <c r="G66" s="8">
        <f ca="1">Annuaire!FH68</f>
        <v>542.40034876822256</v>
      </c>
      <c r="I66" s="15">
        <f t="shared" si="6"/>
        <v>0.12708332999999999</v>
      </c>
      <c r="J66" s="16">
        <f ca="1">IF(Résultats!F66&lt;0.5,G66,D66)</f>
        <v>523.50005296003394</v>
      </c>
      <c r="K66" s="14"/>
      <c r="L66" s="15">
        <f t="shared" si="4"/>
        <v>0.63819444411111115</v>
      </c>
      <c r="M66" s="16">
        <f t="shared" ca="1" si="5"/>
        <v>542.40034876822256</v>
      </c>
    </row>
    <row r="67" spans="1:13" x14ac:dyDescent="0.25">
      <c r="A67" s="1">
        <v>42156</v>
      </c>
      <c r="C67" s="4">
        <f>IF(PM!K66&lt;0,"",Annuaire!ER69)</f>
        <v>0.15069444111111113</v>
      </c>
      <c r="D67" s="8">
        <f ca="1">IF(C67="","",Annuaire!EY69)</f>
        <v>539.20007660804913</v>
      </c>
      <c r="E67" s="8"/>
      <c r="F67" s="6">
        <f>Annuaire!FA69</f>
        <v>0.66180555522222217</v>
      </c>
      <c r="G67" s="8">
        <f ca="1">Annuaire!FH69</f>
        <v>559.10042212826909</v>
      </c>
      <c r="I67" s="15">
        <f t="shared" si="6"/>
        <v>0.15069444111111113</v>
      </c>
      <c r="J67" s="16">
        <f ca="1">IF(Résultats!F67&lt;0.5,G67,D67)</f>
        <v>539.20007660804913</v>
      </c>
      <c r="K67" s="14"/>
      <c r="L67" s="15">
        <f t="shared" si="4"/>
        <v>0.66180555522222217</v>
      </c>
      <c r="M67" s="16">
        <f t="shared" ca="1" si="5"/>
        <v>559.10042212826909</v>
      </c>
    </row>
    <row r="68" spans="1:13" x14ac:dyDescent="0.25">
      <c r="A68" s="1">
        <v>42157</v>
      </c>
      <c r="C68" s="4">
        <f>IF(PM!K67&lt;0,"",Annuaire!ER70)</f>
        <v>0.17430555222222222</v>
      </c>
      <c r="D68" s="8">
        <f ca="1">IF(C68="","",Annuaire!EY70)</f>
        <v>552.60008966405746</v>
      </c>
      <c r="E68" s="8"/>
      <c r="F68" s="6">
        <f>Annuaire!FA70</f>
        <v>0.68541666633333331</v>
      </c>
      <c r="G68" s="8">
        <f ca="1">Annuaire!FH70</f>
        <v>571.90043736027872</v>
      </c>
      <c r="I68" s="15">
        <f t="shared" si="6"/>
        <v>0.17430555222222222</v>
      </c>
      <c r="J68" s="16">
        <f ca="1">IF(Résultats!F68&lt;0.5,G68,D68)</f>
        <v>552.60008966405746</v>
      </c>
      <c r="K68" s="14"/>
      <c r="L68" s="15">
        <f t="shared" si="4"/>
        <v>0.68541666633333331</v>
      </c>
      <c r="M68" s="16">
        <f t="shared" ca="1" si="5"/>
        <v>571.90043736027872</v>
      </c>
    </row>
    <row r="69" spans="1:13" x14ac:dyDescent="0.25">
      <c r="A69" s="1">
        <v>42158</v>
      </c>
      <c r="C69" s="4">
        <f>IF(PM!K68&lt;0,"",Annuaire!ER71)</f>
        <v>0.1986111077777778</v>
      </c>
      <c r="D69" s="8">
        <f ca="1">IF(C69="","",Annuaire!EY71)</f>
        <v>561.20012028807707</v>
      </c>
      <c r="E69" s="8"/>
      <c r="F69" s="6">
        <f>Annuaire!FA71</f>
        <v>0.71041666633333334</v>
      </c>
      <c r="G69" s="8">
        <f ca="1">Annuaire!FH71</f>
        <v>580.40051827233015</v>
      </c>
      <c r="I69" s="15">
        <f t="shared" si="6"/>
        <v>0.1986111077777778</v>
      </c>
      <c r="J69" s="16">
        <f ca="1">IF(Résultats!F69&lt;0.5,G69,D69)</f>
        <v>561.20012028807707</v>
      </c>
      <c r="K69" s="14"/>
      <c r="L69" s="15">
        <f t="shared" si="4"/>
        <v>0.71041666633333334</v>
      </c>
      <c r="M69" s="16">
        <f t="shared" ca="1" si="5"/>
        <v>580.40051827233015</v>
      </c>
    </row>
    <row r="70" spans="1:13" x14ac:dyDescent="0.25">
      <c r="A70" s="1">
        <v>42159</v>
      </c>
      <c r="C70" s="4">
        <f>IF(PM!K69&lt;0,"",Annuaire!ER72)</f>
        <v>0.2243055522222222</v>
      </c>
      <c r="D70" s="8">
        <f ca="1">IF(C70="","",Annuaire!EY72)</f>
        <v>564.10013686408763</v>
      </c>
      <c r="E70" s="8"/>
      <c r="F70" s="6">
        <f>Annuaire!FA72</f>
        <v>0.73749999966666668</v>
      </c>
      <c r="G70" s="8">
        <f ca="1">Annuaire!FH72</f>
        <v>583.20040368025707</v>
      </c>
      <c r="I70" s="15">
        <f t="shared" si="6"/>
        <v>0.2243055522222222</v>
      </c>
      <c r="J70" s="16">
        <f ca="1">IF(Résultats!F70&lt;0.5,G70,D70)</f>
        <v>564.10013686408763</v>
      </c>
      <c r="K70" s="14"/>
      <c r="L70" s="15">
        <f t="shared" si="4"/>
        <v>0.73749999966666668</v>
      </c>
      <c r="M70" s="16">
        <f t="shared" ca="1" si="5"/>
        <v>583.20040368025707</v>
      </c>
    </row>
    <row r="71" spans="1:13" x14ac:dyDescent="0.25">
      <c r="A71" s="1">
        <v>42160</v>
      </c>
      <c r="C71" s="4">
        <f>IF(PM!K70&lt;0,"",Annuaire!ER73)</f>
        <v>0.25208332999999999</v>
      </c>
      <c r="D71" s="8">
        <f ca="1">IF(C71="","",Annuaire!EY73)</f>
        <v>561.10015478409912</v>
      </c>
      <c r="E71" s="8"/>
      <c r="F71" s="6">
        <f>Annuaire!FA73</f>
        <v>0.76805555522222224</v>
      </c>
      <c r="G71" s="8">
        <f ca="1">Annuaire!FH73</f>
        <v>579.2004906723123</v>
      </c>
      <c r="I71" s="15">
        <f t="shared" si="6"/>
        <v>0.25208332999999999</v>
      </c>
      <c r="J71" s="16">
        <f ca="1">IF(Résultats!F71&lt;0.5,G71,D71)</f>
        <v>561.10015478409912</v>
      </c>
      <c r="K71" s="14"/>
      <c r="L71" s="15">
        <f t="shared" si="4"/>
        <v>0.76805555522222224</v>
      </c>
      <c r="M71" s="16">
        <f t="shared" ca="1" si="5"/>
        <v>579.2004906723123</v>
      </c>
    </row>
    <row r="72" spans="1:13" x14ac:dyDescent="0.25">
      <c r="A72" s="1">
        <v>42161</v>
      </c>
      <c r="C72" s="4">
        <f>IF(PM!K71&lt;0,"",Annuaire!ER74)</f>
        <v>0.28333332999999999</v>
      </c>
      <c r="D72" s="8">
        <f ca="1">IF(C72="","",Annuaire!EY74)</f>
        <v>551.60017494411204</v>
      </c>
      <c r="E72" s="8"/>
      <c r="F72" s="6">
        <f>Annuaire!FA74</f>
        <v>0.80277777744444445</v>
      </c>
      <c r="G72" s="8">
        <f ca="1">Annuaire!FH74</f>
        <v>569.6004397762797</v>
      </c>
      <c r="I72" s="15">
        <f t="shared" si="6"/>
        <v>0.28333332999999999</v>
      </c>
      <c r="J72" s="16">
        <f ca="1">IF(Résultats!F72&lt;0.5,G72,D72)</f>
        <v>551.60017494411204</v>
      </c>
      <c r="K72" s="14"/>
      <c r="L72" s="15">
        <f t="shared" si="4"/>
        <v>0.80277777744444445</v>
      </c>
      <c r="M72" s="16">
        <f t="shared" ca="1" si="5"/>
        <v>569.6004397762797</v>
      </c>
    </row>
    <row r="73" spans="1:13" x14ac:dyDescent="0.25">
      <c r="A73" s="1">
        <v>42162</v>
      </c>
      <c r="C73" s="4">
        <f>IF(PM!K72&lt;0,"",Annuaire!ER75)</f>
        <v>0.32152777444444441</v>
      </c>
      <c r="D73" s="8">
        <f ca="1">IF(C73="","",Annuaire!EY75)</f>
        <v>537.20011404807303</v>
      </c>
      <c r="E73" s="8"/>
      <c r="F73" s="6">
        <f>Annuaire!FA75</f>
        <v>0.84513888855555563</v>
      </c>
      <c r="G73" s="8">
        <f ca="1">Annuaire!FH75</f>
        <v>555.80030880019638</v>
      </c>
      <c r="I73" s="15">
        <f t="shared" si="6"/>
        <v>0.32152777444444441</v>
      </c>
      <c r="J73" s="16">
        <f ca="1">IF(Résultats!F73&lt;0.5,G73,D73)</f>
        <v>537.20011404807303</v>
      </c>
      <c r="K73" s="14"/>
      <c r="L73" s="15">
        <f t="shared" si="4"/>
        <v>0.84513888855555563</v>
      </c>
      <c r="M73" s="16">
        <f t="shared" ca="1" si="5"/>
        <v>555.80030880019638</v>
      </c>
    </row>
    <row r="74" spans="1:13" x14ac:dyDescent="0.25">
      <c r="A74" s="1">
        <v>42163</v>
      </c>
      <c r="C74" s="4">
        <f>IF(PM!K73&lt;0,"",Annuaire!ER76)</f>
        <v>0.37083333000000002</v>
      </c>
      <c r="D74" s="8">
        <f ca="1">IF(C74="","",Annuaire!EY76)</f>
        <v>521.2000991680635</v>
      </c>
      <c r="E74" s="8"/>
      <c r="F74" s="6">
        <f>Annuaire!FA76</f>
        <v>0.89444444411111101</v>
      </c>
      <c r="G74" s="8">
        <f ca="1">Annuaire!FH76</f>
        <v>541.40024523215573</v>
      </c>
      <c r="I74" s="15">
        <f t="shared" si="6"/>
        <v>0.37083333000000002</v>
      </c>
      <c r="J74" s="16">
        <f ca="1">IF(Résultats!F74&lt;0.5,G74,D74)</f>
        <v>521.2000991680635</v>
      </c>
      <c r="K74" s="14"/>
      <c r="L74" s="15">
        <f t="shared" si="4"/>
        <v>0.89444444411111101</v>
      </c>
      <c r="M74" s="16">
        <f t="shared" ca="1" si="5"/>
        <v>541.40024523215573</v>
      </c>
    </row>
    <row r="75" spans="1:13" x14ac:dyDescent="0.25">
      <c r="A75" s="1">
        <v>42164</v>
      </c>
      <c r="C75" s="4">
        <f>IF(PM!K74&lt;0,"",Annuaire!ER77)</f>
        <v>0.42847221888888887</v>
      </c>
      <c r="D75" s="8">
        <f ca="1">IF(C75="","",Annuaire!EY77)</f>
        <v>509.10011510407372</v>
      </c>
      <c r="E75" s="8"/>
      <c r="F75" s="6">
        <f>Annuaire!FA77</f>
        <v>0.94583333299999994</v>
      </c>
      <c r="G75" s="8">
        <f ca="1">Annuaire!FH77</f>
        <v>531.60025944016468</v>
      </c>
      <c r="I75" s="15">
        <f t="shared" si="6"/>
        <v>0.42847221888888887</v>
      </c>
      <c r="J75" s="16">
        <f ca="1">IF(Résultats!F75&lt;0.5,G75,D75)</f>
        <v>509.10011510407372</v>
      </c>
      <c r="K75" s="14"/>
      <c r="L75" s="15">
        <f t="shared" si="4"/>
        <v>0.94583333299999994</v>
      </c>
      <c r="M75" s="16">
        <f t="shared" ca="1" si="5"/>
        <v>531.60025944016468</v>
      </c>
    </row>
    <row r="76" spans="1:13" x14ac:dyDescent="0.25">
      <c r="A76" s="1">
        <v>42165</v>
      </c>
      <c r="C76" s="4">
        <f>IF(PM!K75&lt;0,"",Annuaire!ER78)</f>
        <v>0.48194444111111112</v>
      </c>
      <c r="D76" s="8">
        <f ca="1">IF(C76="","",Annuaire!EY78)</f>
        <v>507.60017318411099</v>
      </c>
      <c r="E76" s="8"/>
      <c r="F76" s="6">
        <f>Annuaire!FA78</f>
        <v>0.99722221888888885</v>
      </c>
      <c r="G76" s="8">
        <f ca="1">Annuaire!FH78</f>
        <v>530.40036313623034</v>
      </c>
      <c r="I76" s="15">
        <f t="shared" si="6"/>
        <v>0.48194444111111112</v>
      </c>
      <c r="J76" s="16">
        <f ca="1">IF(Résultats!F76&lt;0.5,G76,D76)</f>
        <v>507.60017318411099</v>
      </c>
      <c r="K76" s="14"/>
      <c r="L76" s="15">
        <f t="shared" si="4"/>
        <v>0.99722221888888885</v>
      </c>
      <c r="M76" s="16">
        <f t="shared" ca="1" si="5"/>
        <v>530.40036313623034</v>
      </c>
    </row>
    <row r="77" spans="1:13" x14ac:dyDescent="0.25">
      <c r="A77" s="1">
        <v>42166</v>
      </c>
      <c r="C77" s="4" t="str">
        <f>IF(PM!K76&lt;0,"",Annuaire!ER79)</f>
        <v/>
      </c>
      <c r="D77" s="8" t="str">
        <f>IF(C77="","",Annuaire!EY79)</f>
        <v/>
      </c>
      <c r="E77" s="8"/>
      <c r="F77" s="6">
        <f>Annuaire!FA79</f>
        <v>0.52847222188888887</v>
      </c>
      <c r="G77" s="8">
        <f ca="1">Annuaire!FH79</f>
        <v>515.50024008015362</v>
      </c>
      <c r="I77" s="15" t="str">
        <f t="shared" si="6"/>
        <v/>
      </c>
      <c r="J77" s="16" t="str">
        <f>IF(Résultats!F77&lt;0.5,G77,D77)</f>
        <v/>
      </c>
      <c r="K77" s="14"/>
      <c r="L77" s="15">
        <f t="shared" si="4"/>
        <v>0.52847222188888887</v>
      </c>
      <c r="M77" s="16">
        <f t="shared" ca="1" si="5"/>
        <v>515.50024008015362</v>
      </c>
    </row>
    <row r="78" spans="1:13" x14ac:dyDescent="0.25">
      <c r="A78" s="1">
        <v>42167</v>
      </c>
      <c r="C78" s="4">
        <f>IF(PM!K77&lt;0,"",Annuaire!ER80)</f>
        <v>4.305555222222221E-2</v>
      </c>
      <c r="D78" s="8">
        <f ca="1">IF(C78="","",Annuaire!EY80)</f>
        <v>534.00001424000914</v>
      </c>
      <c r="E78" s="8"/>
      <c r="F78" s="6">
        <f>Annuaire!FA80</f>
        <v>0.56944444411111106</v>
      </c>
      <c r="G78" s="8">
        <f ca="1">Annuaire!FH80</f>
        <v>531.00025896016552</v>
      </c>
      <c r="I78" s="15">
        <f t="shared" si="6"/>
        <v>4.305555222222221E-2</v>
      </c>
      <c r="J78" s="16">
        <f ca="1">IF(Résultats!F78&lt;0.5,G78,D78)</f>
        <v>534.00001424000914</v>
      </c>
      <c r="K78" s="14"/>
      <c r="L78" s="15">
        <f t="shared" si="4"/>
        <v>0.56944444411111106</v>
      </c>
      <c r="M78" s="16">
        <f t="shared" ca="1" si="5"/>
        <v>531.00025896016552</v>
      </c>
    </row>
    <row r="79" spans="1:13" x14ac:dyDescent="0.25">
      <c r="A79" s="1">
        <v>42168</v>
      </c>
      <c r="C79" s="4">
        <f>IF(PM!K78&lt;0,"",Annuaire!ER81)</f>
        <v>8.4027774444444439E-2</v>
      </c>
      <c r="D79" s="8">
        <f ca="1">IF(C79="","",Annuaire!EY81)</f>
        <v>544.50003312002116</v>
      </c>
      <c r="E79" s="8"/>
      <c r="F79" s="6">
        <f>Annuaire!FA81</f>
        <v>0.60624999966666671</v>
      </c>
      <c r="G79" s="8">
        <f ca="1">Annuaire!FH81</f>
        <v>547.80033110421141</v>
      </c>
      <c r="I79" s="15">
        <f t="shared" si="6"/>
        <v>8.4027774444444439E-2</v>
      </c>
      <c r="J79" s="16">
        <f ca="1">IF(Résultats!F79&lt;0.5,G79,D79)</f>
        <v>544.50003312002116</v>
      </c>
      <c r="K79" s="14"/>
      <c r="L79" s="15">
        <f t="shared" si="4"/>
        <v>0.60624999966666671</v>
      </c>
      <c r="M79" s="16">
        <f t="shared" ca="1" si="5"/>
        <v>547.80033110421141</v>
      </c>
    </row>
    <row r="80" spans="1:13" x14ac:dyDescent="0.25">
      <c r="A80" s="1">
        <v>42169</v>
      </c>
      <c r="C80" s="4">
        <f>IF(PM!K79&lt;0,"",Annuaire!ER82)</f>
        <v>0.12083333</v>
      </c>
      <c r="D80" s="8">
        <f ca="1">IF(C80="","",Annuaire!EY82)</f>
        <v>556.40006009603849</v>
      </c>
      <c r="E80" s="8"/>
      <c r="F80" s="6">
        <f>Annuaire!FA82</f>
        <v>0.63819444411111115</v>
      </c>
      <c r="G80" s="8">
        <f ca="1">Annuaire!FH82</f>
        <v>563.30040689625969</v>
      </c>
      <c r="I80" s="15">
        <f t="shared" si="6"/>
        <v>0.12083333</v>
      </c>
      <c r="J80" s="16">
        <f ca="1">IF(Résultats!F80&lt;0.5,G80,D80)</f>
        <v>556.40006009603849</v>
      </c>
      <c r="K80" s="14"/>
      <c r="L80" s="15">
        <f t="shared" si="4"/>
        <v>0.63819444411111115</v>
      </c>
      <c r="M80" s="16">
        <f t="shared" ca="1" si="5"/>
        <v>563.30040689625969</v>
      </c>
    </row>
    <row r="81" spans="1:13" x14ac:dyDescent="0.25">
      <c r="A81" s="1">
        <v>42170</v>
      </c>
      <c r="C81" s="4">
        <f>IF(PM!K80&lt;0,"",Annuaire!ER83)</f>
        <v>0.15416666333333334</v>
      </c>
      <c r="D81" s="8">
        <f ca="1">IF(C81="","",Annuaire!EY83)</f>
        <v>566.20007852805031</v>
      </c>
      <c r="E81" s="8"/>
      <c r="F81" s="6">
        <f>Annuaire!FA83</f>
        <v>0.66736111077777771</v>
      </c>
      <c r="G81" s="8">
        <f ca="1">Annuaire!FH83</f>
        <v>574.60036489623258</v>
      </c>
      <c r="I81" s="15">
        <f t="shared" si="6"/>
        <v>0.15416666333333334</v>
      </c>
      <c r="J81" s="16">
        <f ca="1">IF(Résultats!F81&lt;0.5,G81,D81)</f>
        <v>566.20007852805031</v>
      </c>
      <c r="K81" s="14"/>
      <c r="L81" s="15">
        <f t="shared" si="4"/>
        <v>0.66736111077777771</v>
      </c>
      <c r="M81" s="16">
        <f t="shared" ca="1" si="5"/>
        <v>574.60036489623258</v>
      </c>
    </row>
    <row r="82" spans="1:13" x14ac:dyDescent="0.25">
      <c r="A82" s="1">
        <v>42171</v>
      </c>
      <c r="C82" s="4">
        <f>IF(PM!K81&lt;0,"",Annuaire!ER84)</f>
        <v>0.18333333000000002</v>
      </c>
      <c r="D82" s="8">
        <f ca="1">IF(C82="","",Annuaire!EY84)</f>
        <v>570.80011043207071</v>
      </c>
      <c r="E82" s="8"/>
      <c r="F82" s="6">
        <f>Annuaire!FA84</f>
        <v>0.69374999966666662</v>
      </c>
      <c r="G82" s="8">
        <f ca="1">Annuaire!FH84</f>
        <v>580.40037948824181</v>
      </c>
      <c r="I82" s="15">
        <f t="shared" si="6"/>
        <v>0.18333333000000002</v>
      </c>
      <c r="J82" s="16">
        <f ca="1">IF(Résultats!F82&lt;0.5,G82,D82)</f>
        <v>570.80011043207071</v>
      </c>
      <c r="K82" s="14"/>
      <c r="L82" s="15">
        <f t="shared" si="4"/>
        <v>0.69374999966666662</v>
      </c>
      <c r="M82" s="16">
        <f t="shared" ca="1" si="5"/>
        <v>580.40037948824181</v>
      </c>
    </row>
    <row r="83" spans="1:13" x14ac:dyDescent="0.25">
      <c r="A83" s="1">
        <v>42172</v>
      </c>
      <c r="C83" s="4">
        <f>IF(PM!K82&lt;0,"",Annuaire!ER85)</f>
        <v>0.20972221888888887</v>
      </c>
      <c r="D83" s="8">
        <f ca="1">IF(C83="","",Annuaire!EY85)</f>
        <v>570.20010924807002</v>
      </c>
      <c r="E83" s="8"/>
      <c r="F83" s="6">
        <f>Annuaire!FA85</f>
        <v>0.71736111077777776</v>
      </c>
      <c r="G83" s="8">
        <f ca="1">Annuaire!FH85</f>
        <v>580.50032712020834</v>
      </c>
      <c r="I83" s="15">
        <f t="shared" si="6"/>
        <v>0.20972221888888887</v>
      </c>
      <c r="J83" s="16">
        <f ca="1">IF(Résultats!F83&lt;0.5,G83,D83)</f>
        <v>570.20010924807002</v>
      </c>
      <c r="K83" s="14"/>
      <c r="L83" s="15">
        <f t="shared" si="4"/>
        <v>0.71736111077777776</v>
      </c>
      <c r="M83" s="16">
        <f t="shared" ca="1" si="5"/>
        <v>580.50032712020834</v>
      </c>
    </row>
    <row r="84" spans="1:13" x14ac:dyDescent="0.25">
      <c r="A84" s="1">
        <v>42173</v>
      </c>
      <c r="C84" s="4">
        <f>IF(PM!K83&lt;0,"",Annuaire!ER86)</f>
        <v>0.23333332999999995</v>
      </c>
      <c r="D84" s="8">
        <f ca="1">IF(C84="","",Annuaire!EY86)</f>
        <v>563.60012230407835</v>
      </c>
      <c r="E84" s="8"/>
      <c r="F84" s="6">
        <f>Annuaire!FA86</f>
        <v>0.73958333300000001</v>
      </c>
      <c r="G84" s="8">
        <f ca="1">Annuaire!FH86</f>
        <v>574.0004048322578</v>
      </c>
      <c r="I84" s="15">
        <f t="shared" si="6"/>
        <v>0.23333332999999995</v>
      </c>
      <c r="J84" s="16">
        <f ca="1">IF(Résultats!F84&lt;0.5,G84,D84)</f>
        <v>563.60012230407835</v>
      </c>
      <c r="K84" s="14"/>
      <c r="L84" s="15">
        <f t="shared" si="4"/>
        <v>0.73958333300000001</v>
      </c>
      <c r="M84" s="16">
        <f t="shared" ca="1" si="5"/>
        <v>574.0004048322578</v>
      </c>
    </row>
    <row r="85" spans="1:13" x14ac:dyDescent="0.25">
      <c r="A85" s="1">
        <v>42174</v>
      </c>
      <c r="C85" s="4">
        <f>IF(PM!K84&lt;0,"",Annuaire!ER87)</f>
        <v>0.25624999666666665</v>
      </c>
      <c r="D85" s="8">
        <f ca="1">IF(C85="","",Annuaire!EY87)</f>
        <v>552.40013497608641</v>
      </c>
      <c r="E85" s="8"/>
      <c r="F85" s="6">
        <f>Annuaire!FA87</f>
        <v>0.76111111077777771</v>
      </c>
      <c r="G85" s="8">
        <f ca="1">Annuaire!FH87</f>
        <v>562.60041673626517</v>
      </c>
      <c r="I85" s="15">
        <f t="shared" si="6"/>
        <v>0.25624999666666665</v>
      </c>
      <c r="J85" s="16">
        <f ca="1">IF(Résultats!F85&lt;0.5,G85,D85)</f>
        <v>552.40013497608641</v>
      </c>
      <c r="K85" s="14"/>
      <c r="L85" s="15">
        <f t="shared" si="4"/>
        <v>0.76111111077777771</v>
      </c>
      <c r="M85" s="16">
        <f t="shared" ca="1" si="5"/>
        <v>562.60041673626517</v>
      </c>
    </row>
    <row r="86" spans="1:13" x14ac:dyDescent="0.25">
      <c r="A86" s="1">
        <v>42175</v>
      </c>
      <c r="C86" s="4">
        <f>IF(PM!K85&lt;0,"",Annuaire!ER88)</f>
        <v>0.2784722188888889</v>
      </c>
      <c r="D86" s="8">
        <f ca="1">IF(C86="","",Annuaire!EY88)</f>
        <v>537.6001472640944</v>
      </c>
      <c r="E86" s="8"/>
      <c r="F86" s="6">
        <f>Annuaire!FA88</f>
        <v>0.78402777744444441</v>
      </c>
      <c r="G86" s="8">
        <f ca="1">Annuaire!FH88</f>
        <v>547.40042940827323</v>
      </c>
      <c r="I86" s="15">
        <f t="shared" si="6"/>
        <v>0.2784722188888889</v>
      </c>
      <c r="J86" s="16">
        <f ca="1">IF(Résultats!F86&lt;0.5,G86,D86)</f>
        <v>537.6001472640944</v>
      </c>
      <c r="K86" s="14"/>
      <c r="L86" s="15">
        <f t="shared" si="4"/>
        <v>0.78402777744444441</v>
      </c>
      <c r="M86" s="16">
        <f t="shared" ca="1" si="5"/>
        <v>547.40042940827323</v>
      </c>
    </row>
    <row r="87" spans="1:13" x14ac:dyDescent="0.25">
      <c r="A87" s="1">
        <v>42176</v>
      </c>
      <c r="C87" s="4">
        <f>IF(PM!K86&lt;0,"",Annuaire!ER89)</f>
        <v>0.30277777444444448</v>
      </c>
      <c r="D87" s="8">
        <f ca="1">IF(C87="","",Annuaire!EY89)</f>
        <v>520.60016070410302</v>
      </c>
      <c r="E87" s="8"/>
      <c r="F87" s="6">
        <f>Annuaire!FA89</f>
        <v>0.80902777744444454</v>
      </c>
      <c r="G87" s="8">
        <f ca="1">Annuaire!FH89</f>
        <v>528.50036936023503</v>
      </c>
      <c r="I87" s="15">
        <f t="shared" si="6"/>
        <v>0.30277777444444448</v>
      </c>
      <c r="J87" s="16">
        <f ca="1">IF(Résultats!F87&lt;0.5,G87,D87)</f>
        <v>520.60016070410302</v>
      </c>
      <c r="K87" s="14"/>
      <c r="L87" s="15">
        <f t="shared" si="4"/>
        <v>0.80902777744444454</v>
      </c>
      <c r="M87" s="16">
        <f t="shared" ca="1" si="5"/>
        <v>528.50036936023503</v>
      </c>
    </row>
    <row r="88" spans="1:13" x14ac:dyDescent="0.25">
      <c r="A88" s="1">
        <v>42177</v>
      </c>
      <c r="C88" s="4">
        <f>IF(PM!K87&lt;0,"",Annuaire!ER90)</f>
        <v>0.32986110777777772</v>
      </c>
      <c r="D88" s="8">
        <f ca="1">IF(C88="","",Annuaire!EY90)</f>
        <v>502.50014640009374</v>
      </c>
      <c r="E88" s="8"/>
      <c r="F88" s="6">
        <f>Annuaire!FA90</f>
        <v>0.8381944441111111</v>
      </c>
      <c r="G88" s="8">
        <f ca="1">Annuaire!FH90</f>
        <v>508.80030624019469</v>
      </c>
      <c r="I88" s="15">
        <f t="shared" si="6"/>
        <v>0.32986110777777772</v>
      </c>
      <c r="J88" s="16">
        <f ca="1">IF(Résultats!F88&lt;0.5,G88,D88)</f>
        <v>502.50014640009374</v>
      </c>
      <c r="K88" s="14"/>
      <c r="L88" s="15">
        <f t="shared" si="4"/>
        <v>0.8381944441111111</v>
      </c>
      <c r="M88" s="16">
        <f t="shared" ca="1" si="5"/>
        <v>508.80030624019469</v>
      </c>
    </row>
    <row r="89" spans="1:13" x14ac:dyDescent="0.25">
      <c r="A89" s="1">
        <v>42178</v>
      </c>
      <c r="C89" s="4">
        <f>IF(PM!K88&lt;0,"",Annuaire!ER91)</f>
        <v>0.3624999966666666</v>
      </c>
      <c r="D89" s="8">
        <f ca="1">IF(C89="","",Annuaire!EY91)</f>
        <v>485.60009686406204</v>
      </c>
      <c r="E89" s="8"/>
      <c r="F89" s="6">
        <f>Annuaire!FA91</f>
        <v>0.87361111077777776</v>
      </c>
      <c r="G89" s="8">
        <f ca="1">Annuaire!FH91</f>
        <v>490.40023947215218</v>
      </c>
      <c r="I89" s="15">
        <f t="shared" si="6"/>
        <v>0.3624999966666666</v>
      </c>
      <c r="J89" s="16">
        <f ca="1">IF(Résultats!F89&lt;0.5,G89,D89)</f>
        <v>485.60009686406204</v>
      </c>
      <c r="K89" s="14"/>
      <c r="L89" s="15">
        <f t="shared" si="4"/>
        <v>0.87361111077777776</v>
      </c>
      <c r="M89" s="16">
        <f t="shared" ca="1" si="5"/>
        <v>490.40023947215218</v>
      </c>
    </row>
    <row r="90" spans="1:13" x14ac:dyDescent="0.25">
      <c r="A90" s="1">
        <v>42179</v>
      </c>
      <c r="C90" s="4">
        <f>IF(PM!K89&lt;0,"",Annuaire!ER92)</f>
        <v>0.40902777444444444</v>
      </c>
      <c r="D90" s="8">
        <f ca="1">IF(C90="","",Annuaire!EY92)</f>
        <v>472.80007315204688</v>
      </c>
      <c r="E90" s="8"/>
      <c r="F90" s="6">
        <f>Annuaire!FA92</f>
        <v>0.92430555522222224</v>
      </c>
      <c r="G90" s="8">
        <f ca="1">Annuaire!FH92</f>
        <v>477.20016899210731</v>
      </c>
      <c r="I90" s="15">
        <f t="shared" si="6"/>
        <v>0.40902777444444444</v>
      </c>
      <c r="J90" s="16">
        <f ca="1">IF(Résultats!F90&lt;0.5,G90,D90)</f>
        <v>472.80007315204688</v>
      </c>
      <c r="K90" s="14"/>
      <c r="L90" s="15">
        <f t="shared" si="4"/>
        <v>0.92430555522222224</v>
      </c>
      <c r="M90" s="16">
        <f t="shared" ca="1" si="5"/>
        <v>477.20016899210731</v>
      </c>
    </row>
    <row r="91" spans="1:13" x14ac:dyDescent="0.25">
      <c r="A91" s="1">
        <v>42180</v>
      </c>
      <c r="C91" s="4">
        <f>IF(PM!K90&lt;0,"",Annuaire!ER93)</f>
        <v>0.47152777444444438</v>
      </c>
      <c r="D91" s="8">
        <f ca="1">IF(C91="","",Annuaire!EY93)</f>
        <v>468.80008467205425</v>
      </c>
      <c r="E91" s="8"/>
      <c r="F91" s="6">
        <f>Annuaire!FA93</f>
        <v>0.98680555222222222</v>
      </c>
      <c r="G91" s="8">
        <f ca="1">Annuaire!FH93</f>
        <v>471.20017964811399</v>
      </c>
      <c r="I91" s="15">
        <f t="shared" si="6"/>
        <v>0.47152777444444438</v>
      </c>
      <c r="J91" s="16">
        <f ca="1">IF(Résultats!F91&lt;0.5,G91,D91)</f>
        <v>468.80008467205425</v>
      </c>
      <c r="K91" s="14"/>
      <c r="L91" s="15">
        <f t="shared" si="4"/>
        <v>0.98680555222222222</v>
      </c>
      <c r="M91" s="16">
        <f t="shared" ca="1" si="5"/>
        <v>471.20017964811399</v>
      </c>
    </row>
    <row r="92" spans="1:13" x14ac:dyDescent="0.25">
      <c r="A92" s="1">
        <v>42181</v>
      </c>
      <c r="C92" s="4" t="str">
        <f>IF(PM!K91&lt;0,"",Annuaire!ER94)</f>
        <v/>
      </c>
      <c r="D92" s="8" t="str">
        <f>IF(C92="","",Annuaire!EY94)</f>
        <v/>
      </c>
      <c r="E92" s="8"/>
      <c r="F92" s="6">
        <f>Annuaire!FA94</f>
        <v>0.52152777744444445</v>
      </c>
      <c r="G92" s="8">
        <f ca="1">Annuaire!FH94</f>
        <v>474.20009475206069</v>
      </c>
      <c r="I92" s="15" t="str">
        <f t="shared" si="6"/>
        <v/>
      </c>
      <c r="J92" s="16" t="str">
        <f>IF(Résultats!F92&lt;0.5,G92,D92)</f>
        <v/>
      </c>
      <c r="K92" s="14"/>
      <c r="L92" s="15">
        <f t="shared" si="4"/>
        <v>0.52152777744444445</v>
      </c>
      <c r="M92" s="16">
        <f t="shared" ca="1" si="5"/>
        <v>474.20009475206069</v>
      </c>
    </row>
    <row r="93" spans="1:13" x14ac:dyDescent="0.25">
      <c r="A93" s="1">
        <v>42182</v>
      </c>
      <c r="C93" s="4">
        <f>IF(PM!K92&lt;0,"",Annuaire!ER95)</f>
        <v>3.6111107777777776E-2</v>
      </c>
      <c r="D93" s="8">
        <f ca="1">IF(C93="","",Annuaire!EY95)</f>
        <v>476.40000441600284</v>
      </c>
      <c r="E93" s="8"/>
      <c r="F93" s="6">
        <f>Annuaire!FA95</f>
        <v>0.55972222188888887</v>
      </c>
      <c r="G93" s="8">
        <f ca="1">Annuaire!FH95</f>
        <v>488.80015268809763</v>
      </c>
      <c r="I93" s="15">
        <f t="shared" si="6"/>
        <v>3.6111107777777776E-2</v>
      </c>
      <c r="J93" s="16">
        <f ca="1">IF(Résultats!F93&lt;0.5,G93,D93)</f>
        <v>476.40000441600284</v>
      </c>
      <c r="K93" s="14"/>
      <c r="L93" s="15">
        <f t="shared" si="4"/>
        <v>0.55972222188888887</v>
      </c>
      <c r="M93" s="16">
        <f t="shared" ca="1" si="5"/>
        <v>488.80015268809763</v>
      </c>
    </row>
    <row r="94" spans="1:13" x14ac:dyDescent="0.25">
      <c r="A94" s="1">
        <v>42183</v>
      </c>
      <c r="C94" s="4">
        <f>IF(PM!K93&lt;0,"",Annuaire!ER96)</f>
        <v>7.430555222222221E-2</v>
      </c>
      <c r="D94" s="8">
        <f ca="1">IF(C94="","",Annuaire!EY96)</f>
        <v>489.10001718401099</v>
      </c>
      <c r="E94" s="8"/>
      <c r="F94" s="6">
        <f>Annuaire!FA96</f>
        <v>0.59166666633333331</v>
      </c>
      <c r="G94" s="8">
        <f ca="1">Annuaire!FH96</f>
        <v>508.80021536013754</v>
      </c>
      <c r="I94" s="15">
        <f t="shared" si="6"/>
        <v>7.430555222222221E-2</v>
      </c>
      <c r="J94" s="16">
        <f ca="1">IF(Résultats!F94&lt;0.5,G94,D94)</f>
        <v>489.10001718401099</v>
      </c>
      <c r="K94" s="14"/>
      <c r="L94" s="15">
        <f t="shared" si="4"/>
        <v>0.59166666633333331</v>
      </c>
      <c r="M94" s="16">
        <f t="shared" ca="1" si="5"/>
        <v>508.80021536013754</v>
      </c>
    </row>
    <row r="95" spans="1:13" x14ac:dyDescent="0.25">
      <c r="A95" s="1">
        <v>42184</v>
      </c>
      <c r="C95" s="4">
        <f>IF(PM!K94&lt;0,"",Annuaire!ER97)</f>
        <v>0.10694444111111111</v>
      </c>
      <c r="D95" s="8">
        <f ca="1">IF(C95="","",Annuaire!EY97)</f>
        <v>506.60003494402241</v>
      </c>
      <c r="E95" s="8"/>
      <c r="F95" s="6">
        <f>Annuaire!FA97</f>
        <v>0.62083333299999999</v>
      </c>
      <c r="G95" s="8">
        <f ca="1">Annuaire!FH97</f>
        <v>530.40033916821653</v>
      </c>
      <c r="I95" s="15">
        <f t="shared" si="6"/>
        <v>0.10694444111111111</v>
      </c>
      <c r="J95" s="16">
        <f ca="1">IF(Résultats!F95&lt;0.5,G95,D95)</f>
        <v>506.60003494402241</v>
      </c>
      <c r="K95" s="14"/>
      <c r="L95" s="15">
        <f t="shared" si="4"/>
        <v>0.62083333299999999</v>
      </c>
      <c r="M95" s="16">
        <f t="shared" ca="1" si="5"/>
        <v>530.40033916821653</v>
      </c>
    </row>
    <row r="96" spans="1:13" x14ac:dyDescent="0.25">
      <c r="A96" s="1">
        <v>42185</v>
      </c>
      <c r="C96" s="4">
        <f>IF(PM!K95&lt;0,"",Annuaire!ER98)</f>
        <v>0.1361111077777778</v>
      </c>
      <c r="D96" s="8">
        <f ca="1">IF(C96="","",Annuaire!EY98)</f>
        <v>526.00005712003656</v>
      </c>
      <c r="E96" s="8"/>
      <c r="F96" s="6">
        <f>Annuaire!FA98</f>
        <v>0.64861111077777778</v>
      </c>
      <c r="G96" s="8">
        <f ca="1">Annuaire!FH98</f>
        <v>552.4003545282261</v>
      </c>
      <c r="I96" s="15">
        <f t="shared" si="6"/>
        <v>0.1361111077777778</v>
      </c>
      <c r="J96" s="16">
        <f ca="1">IF(Résultats!F96&lt;0.5,G96,D96)</f>
        <v>526.00005712003656</v>
      </c>
      <c r="K96" s="14"/>
      <c r="L96" s="15">
        <f t="shared" si="4"/>
        <v>0.64861111077777778</v>
      </c>
      <c r="M96" s="16">
        <f t="shared" ca="1" si="5"/>
        <v>552.4003545282261</v>
      </c>
    </row>
    <row r="97" spans="1:13" x14ac:dyDescent="0.25">
      <c r="A97" s="1">
        <v>42186</v>
      </c>
      <c r="C97" s="4">
        <f>IF(PM!K96&lt;0,"",Annuaire!ER99)</f>
        <v>0.16388888555555559</v>
      </c>
      <c r="D97" s="8">
        <f ca="1">IF(C97="","",Annuaire!EY99)</f>
        <v>544.6000839040538</v>
      </c>
      <c r="E97" s="8"/>
      <c r="F97" s="6">
        <f>Annuaire!FA99</f>
        <v>0.67569444411111101</v>
      </c>
      <c r="G97" s="8">
        <f ca="1">Annuaire!FH99</f>
        <v>572.10043108827472</v>
      </c>
      <c r="I97" s="15">
        <f t="shared" si="6"/>
        <v>0.16388888555555559</v>
      </c>
      <c r="J97" s="16">
        <f ca="1">IF(Résultats!F97&lt;0.5,G97,D97)</f>
        <v>544.6000839040538</v>
      </c>
      <c r="K97" s="14"/>
      <c r="L97" s="15">
        <f t="shared" si="4"/>
        <v>0.67569444411111101</v>
      </c>
      <c r="M97" s="16">
        <f t="shared" ca="1" si="5"/>
        <v>572.10043108827472</v>
      </c>
    </row>
    <row r="98" spans="1:13" x14ac:dyDescent="0.25">
      <c r="A98" s="1">
        <v>42187</v>
      </c>
      <c r="C98" s="4">
        <f>IF(PM!K97&lt;0,"",Annuaire!ER100)</f>
        <v>0.19166666333333332</v>
      </c>
      <c r="D98" s="8">
        <f ca="1">IF(C98="","",Annuaire!EY100)</f>
        <v>560.2001158080742</v>
      </c>
      <c r="E98" s="8"/>
      <c r="F98" s="6">
        <f>Annuaire!FA100</f>
        <v>0.70416666633333325</v>
      </c>
      <c r="G98" s="8">
        <f ca="1">Annuaire!FH100</f>
        <v>588.80044945628629</v>
      </c>
      <c r="I98" s="15">
        <f t="shared" si="6"/>
        <v>0.19166666333333332</v>
      </c>
      <c r="J98" s="16">
        <f ca="1">IF(Résultats!F98&lt;0.5,G98,D98)</f>
        <v>560.2001158080742</v>
      </c>
      <c r="K98" s="14"/>
      <c r="L98" s="15">
        <f t="shared" si="4"/>
        <v>0.70416666633333325</v>
      </c>
      <c r="M98" s="16">
        <f t="shared" ca="1" si="5"/>
        <v>588.80044945628629</v>
      </c>
    </row>
    <row r="99" spans="1:13" x14ac:dyDescent="0.25">
      <c r="A99" s="1">
        <v>42188</v>
      </c>
      <c r="C99" s="4">
        <f>IF(PM!K98&lt;0,"",Annuaire!ER101)</f>
        <v>0.22013888555555555</v>
      </c>
      <c r="D99" s="8">
        <f ca="1">IF(C99="","",Annuaire!EY101)</f>
        <v>570.900134176086</v>
      </c>
      <c r="E99" s="8"/>
      <c r="F99" s="6">
        <f>Annuaire!FA101</f>
        <v>0.73333333300000003</v>
      </c>
      <c r="G99" s="8">
        <f ca="1">Annuaire!FH101</f>
        <v>598.80053516834084</v>
      </c>
      <c r="I99" s="15">
        <f t="shared" si="6"/>
        <v>0.22013888555555555</v>
      </c>
      <c r="J99" s="16">
        <f ca="1">IF(Résultats!F99&lt;0.5,G99,D99)</f>
        <v>570.900134176086</v>
      </c>
      <c r="K99" s="14"/>
      <c r="L99" s="15">
        <f t="shared" si="4"/>
        <v>0.73333333300000003</v>
      </c>
      <c r="M99" s="16">
        <f t="shared" ca="1" si="5"/>
        <v>598.80053516834084</v>
      </c>
    </row>
    <row r="100" spans="1:13" x14ac:dyDescent="0.25">
      <c r="A100" s="1">
        <v>42189</v>
      </c>
      <c r="C100" s="4">
        <f>IF(PM!K99&lt;0,"",Annuaire!ER102)</f>
        <v>0.24999999666666667</v>
      </c>
      <c r="D100" s="8">
        <f ca="1">IF(C100="","",Annuaire!EY102)</f>
        <v>575.00013152008421</v>
      </c>
      <c r="E100" s="8"/>
      <c r="F100" s="6">
        <f>Annuaire!FA102</f>
        <v>0.76388888855555548</v>
      </c>
      <c r="G100" s="8">
        <f ca="1">Annuaire!FH102</f>
        <v>601.00041827226619</v>
      </c>
      <c r="I100" s="15">
        <f t="shared" si="6"/>
        <v>0.24999999666666667</v>
      </c>
      <c r="J100" s="16">
        <f ca="1">IF(Résultats!F100&lt;0.5,G100,D100)</f>
        <v>575.00013152008421</v>
      </c>
      <c r="K100" s="14"/>
      <c r="L100" s="15">
        <f t="shared" si="4"/>
        <v>0.76388888855555548</v>
      </c>
      <c r="M100" s="16">
        <f t="shared" ca="1" si="5"/>
        <v>601.00041827226619</v>
      </c>
    </row>
    <row r="101" spans="1:13" x14ac:dyDescent="0.25">
      <c r="A101" s="1">
        <v>42190</v>
      </c>
      <c r="C101" s="4">
        <f>IF(PM!K100&lt;0,"",Annuaire!ER103)</f>
        <v>0.28124999666666667</v>
      </c>
      <c r="D101" s="8">
        <f ca="1">IF(C101="","",Annuaire!EY103)</f>
        <v>570.0001488000953</v>
      </c>
      <c r="E101" s="8"/>
      <c r="F101" s="6">
        <f>Annuaire!FA103</f>
        <v>0.79722222188888892</v>
      </c>
      <c r="G101" s="8">
        <f ca="1">Annuaire!FH103</f>
        <v>594.60050948832406</v>
      </c>
      <c r="I101" s="15">
        <f t="shared" si="6"/>
        <v>0.28124999666666667</v>
      </c>
      <c r="J101" s="16">
        <f ca="1">IF(Résultats!F101&lt;0.5,G101,D101)</f>
        <v>570.0001488000953</v>
      </c>
      <c r="K101" s="14"/>
      <c r="L101" s="15">
        <f t="shared" si="4"/>
        <v>0.79722222188888892</v>
      </c>
      <c r="M101" s="16">
        <f t="shared" ca="1" si="5"/>
        <v>594.60050948832406</v>
      </c>
    </row>
    <row r="102" spans="1:13" x14ac:dyDescent="0.25">
      <c r="A102" s="1">
        <v>42191</v>
      </c>
      <c r="C102" s="4">
        <f>IF(PM!K101&lt;0,"",Annuaire!ER104)</f>
        <v>0.31597221888888888</v>
      </c>
      <c r="D102" s="8">
        <f ca="1">IF(C102="","",Annuaire!EY104)</f>
        <v>558.50014000008969</v>
      </c>
      <c r="E102" s="8"/>
      <c r="F102" s="6">
        <f>Annuaire!FA104</f>
        <v>0.834722221888889</v>
      </c>
      <c r="G102" s="8">
        <f ca="1">Annuaire!FH104</f>
        <v>580.00038120024249</v>
      </c>
      <c r="I102" s="15">
        <f t="shared" si="6"/>
        <v>0.31597221888888888</v>
      </c>
      <c r="J102" s="16">
        <f ca="1">IF(Résultats!F102&lt;0.5,G102,D102)</f>
        <v>558.50014000008969</v>
      </c>
      <c r="K102" s="14"/>
      <c r="L102" s="15">
        <f t="shared" si="4"/>
        <v>0.834722221888889</v>
      </c>
      <c r="M102" s="16">
        <f t="shared" ca="1" si="5"/>
        <v>580.00038120024249</v>
      </c>
    </row>
    <row r="103" spans="1:13" x14ac:dyDescent="0.25">
      <c r="A103" s="1">
        <v>42192</v>
      </c>
      <c r="C103" s="4">
        <f>IF(PM!K102&lt;0,"",Annuaire!ER105)</f>
        <v>0.35694444111111107</v>
      </c>
      <c r="D103" s="8">
        <f ca="1">IF(C103="","",Annuaire!EY105)</f>
        <v>541.20009532806102</v>
      </c>
      <c r="E103" s="8"/>
      <c r="F103" s="6">
        <f>Annuaire!FA105</f>
        <v>0.87777777744444441</v>
      </c>
      <c r="G103" s="8">
        <f ca="1">Annuaire!FH105</f>
        <v>560.60032083220381</v>
      </c>
      <c r="I103" s="15">
        <f t="shared" si="6"/>
        <v>0.35694444111111107</v>
      </c>
      <c r="J103" s="16">
        <f ca="1">IF(Résultats!F103&lt;0.5,G103,D103)</f>
        <v>541.20009532806102</v>
      </c>
      <c r="K103" s="14"/>
      <c r="L103" s="15">
        <f t="shared" si="4"/>
        <v>0.87777777744444441</v>
      </c>
      <c r="M103" s="16">
        <f t="shared" ca="1" si="5"/>
        <v>560.60032083220381</v>
      </c>
    </row>
    <row r="104" spans="1:13" x14ac:dyDescent="0.25">
      <c r="A104" s="1">
        <v>42193</v>
      </c>
      <c r="C104" s="4">
        <f>IF(PM!K103&lt;0,"",Annuaire!ER106)</f>
        <v>0.40833332999999999</v>
      </c>
      <c r="D104" s="8">
        <f ca="1">IF(C104="","",Annuaire!EY106)</f>
        <v>522.4001095360702</v>
      </c>
      <c r="E104" s="8"/>
      <c r="F104" s="6">
        <f>Annuaire!FA106</f>
        <v>0.92708333300000001</v>
      </c>
      <c r="G104" s="8">
        <f ca="1">Annuaire!FH106</f>
        <v>539.00033900821529</v>
      </c>
      <c r="I104" s="15">
        <f t="shared" si="6"/>
        <v>0.40833332999999999</v>
      </c>
      <c r="J104" s="16">
        <f ca="1">IF(Résultats!F104&lt;0.5,G104,D104)</f>
        <v>522.4001095360702</v>
      </c>
      <c r="K104" s="14"/>
      <c r="L104" s="15">
        <f t="shared" si="4"/>
        <v>0.92708333300000001</v>
      </c>
      <c r="M104" s="16">
        <f t="shared" ca="1" si="5"/>
        <v>539.00033900821529</v>
      </c>
    </row>
    <row r="105" spans="1:13" x14ac:dyDescent="0.25">
      <c r="A105" s="1">
        <v>42194</v>
      </c>
      <c r="C105" s="4">
        <f>IF(PM!K104&lt;0,"",Annuaire!ER107)</f>
        <v>0.46388888555555552</v>
      </c>
      <c r="D105" s="8">
        <f ca="1">IF(C105="","",Annuaire!EY107)</f>
        <v>509.40012489608</v>
      </c>
      <c r="E105" s="8"/>
      <c r="F105" s="6">
        <f>Annuaire!FA107</f>
        <v>0.98124999666666668</v>
      </c>
      <c r="G105" s="8">
        <f ca="1">Annuaire!FH107</f>
        <v>523.90026793617005</v>
      </c>
      <c r="I105" s="15">
        <f t="shared" si="6"/>
        <v>0.46388888555555552</v>
      </c>
      <c r="J105" s="16">
        <f ca="1">IF(Résultats!F105&lt;0.5,G105,D105)</f>
        <v>509.40012489608</v>
      </c>
      <c r="K105" s="14"/>
      <c r="L105" s="15">
        <f t="shared" si="4"/>
        <v>0.98124999666666668</v>
      </c>
      <c r="M105" s="16">
        <f t="shared" ca="1" si="5"/>
        <v>523.90026793617005</v>
      </c>
    </row>
    <row r="106" spans="1:13" x14ac:dyDescent="0.25">
      <c r="A106" s="1">
        <v>42195</v>
      </c>
      <c r="C106" s="4" t="str">
        <f>IF(PM!K105&lt;0,"",Annuaire!ER108)</f>
        <v/>
      </c>
      <c r="D106" s="8" t="str">
        <f>IF(C106="","",Annuaire!EY108)</f>
        <v/>
      </c>
      <c r="E106" s="8"/>
      <c r="F106" s="6">
        <f>Annuaire!FA108</f>
        <v>0.51458333300000003</v>
      </c>
      <c r="G106" s="8">
        <f ca="1">Annuaire!FH108</f>
        <v>506.40018694411975</v>
      </c>
      <c r="I106" s="15" t="str">
        <f t="shared" si="6"/>
        <v/>
      </c>
      <c r="J106" s="16" t="str">
        <f>IF(Résultats!F106&lt;0.5,G106,D106)</f>
        <v/>
      </c>
      <c r="K106" s="14"/>
      <c r="L106" s="15">
        <f t="shared" si="4"/>
        <v>0.51458333300000003</v>
      </c>
      <c r="M106" s="16">
        <f t="shared" ca="1" si="5"/>
        <v>506.40018694411975</v>
      </c>
    </row>
    <row r="107" spans="1:13" x14ac:dyDescent="0.25">
      <c r="A107" s="1">
        <v>42196</v>
      </c>
      <c r="C107" s="4">
        <f>IF(PM!K106&lt;0,"",Annuaire!ER109)</f>
        <v>3.1249996666666668E-2</v>
      </c>
      <c r="D107" s="8">
        <f ca="1">IF(C107="","",Annuaire!EY109)</f>
        <v>515.00000704000456</v>
      </c>
      <c r="E107" s="8"/>
      <c r="F107" s="6">
        <f>Annuaire!FA109</f>
        <v>0.55902777744444443</v>
      </c>
      <c r="G107" s="8">
        <f ca="1">Annuaire!FH109</f>
        <v>513.50025416016251</v>
      </c>
      <c r="I107" s="15">
        <f t="shared" si="6"/>
        <v>3.1249996666666668E-2</v>
      </c>
      <c r="J107" s="16">
        <f ca="1">IF(Résultats!F107&lt;0.5,G107,D107)</f>
        <v>515.00000704000456</v>
      </c>
      <c r="K107" s="14"/>
      <c r="L107" s="15">
        <f t="shared" si="4"/>
        <v>0.55902777744444443</v>
      </c>
      <c r="M107" s="16">
        <f t="shared" ca="1" si="5"/>
        <v>513.50025416016251</v>
      </c>
    </row>
    <row r="108" spans="1:13" x14ac:dyDescent="0.25">
      <c r="A108" s="1">
        <v>42197</v>
      </c>
      <c r="C108" s="4">
        <f>IF(PM!K107&lt;0,"",Annuaire!ER110)</f>
        <v>7.5694441111111094E-2</v>
      </c>
      <c r="D108" s="8">
        <f ca="1">IF(C108="","",Annuaire!EY110)</f>
        <v>518.50002928001879</v>
      </c>
      <c r="E108" s="8"/>
      <c r="F108" s="6">
        <f>Annuaire!FA110</f>
        <v>0.59861111077777784</v>
      </c>
      <c r="G108" s="8">
        <f ca="1">Annuaire!FH110</f>
        <v>527.00027240017403</v>
      </c>
      <c r="I108" s="15">
        <f t="shared" si="6"/>
        <v>7.5694441111111094E-2</v>
      </c>
      <c r="J108" s="16">
        <f ca="1">IF(Résultats!F108&lt;0.5,G108,D108)</f>
        <v>518.50002928001879</v>
      </c>
      <c r="K108" s="14"/>
      <c r="L108" s="15">
        <f t="shared" si="4"/>
        <v>0.59861111077777784</v>
      </c>
      <c r="M108" s="16">
        <f t="shared" ca="1" si="5"/>
        <v>527.00027240017403</v>
      </c>
    </row>
    <row r="109" spans="1:13" x14ac:dyDescent="0.25">
      <c r="A109" s="1">
        <v>42198</v>
      </c>
      <c r="C109" s="4">
        <f>IF(PM!K108&lt;0,"",Annuaire!ER111)</f>
        <v>0.11527777444444444</v>
      </c>
      <c r="D109" s="8">
        <f ca="1">IF(C109="","",Annuaire!EY111)</f>
        <v>528.00004752003042</v>
      </c>
      <c r="E109" s="8"/>
      <c r="F109" s="6">
        <f>Annuaire!FA111</f>
        <v>0.63263888855555561</v>
      </c>
      <c r="G109" s="8">
        <f ca="1">Annuaire!FH111</f>
        <v>542.50028808018385</v>
      </c>
      <c r="I109" s="15">
        <f t="shared" si="6"/>
        <v>0.11527777444444444</v>
      </c>
      <c r="J109" s="16">
        <f ca="1">IF(Résultats!F109&lt;0.5,G109,D109)</f>
        <v>528.00004752003042</v>
      </c>
      <c r="K109" s="14"/>
      <c r="L109" s="15">
        <f t="shared" si="4"/>
        <v>0.63263888855555561</v>
      </c>
      <c r="M109" s="16">
        <f t="shared" ca="1" si="5"/>
        <v>542.50028808018385</v>
      </c>
    </row>
    <row r="110" spans="1:13" x14ac:dyDescent="0.25">
      <c r="A110" s="1">
        <v>42199</v>
      </c>
      <c r="C110" s="4">
        <f>IF(PM!K109&lt;0,"",Annuaire!ER112)</f>
        <v>0.14791666333333331</v>
      </c>
      <c r="D110" s="8">
        <f ca="1">IF(C110="","",Annuaire!EY112)</f>
        <v>538.50006256004008</v>
      </c>
      <c r="E110" s="8"/>
      <c r="F110" s="6">
        <f>Annuaire!FA112</f>
        <v>0.66180555522222217</v>
      </c>
      <c r="G110" s="8">
        <f ca="1">Annuaire!FH112</f>
        <v>555.50030152019224</v>
      </c>
      <c r="I110" s="15">
        <f t="shared" si="6"/>
        <v>0.14791666333333331</v>
      </c>
      <c r="J110" s="16">
        <f ca="1">IF(Résultats!F110&lt;0.5,G110,D110)</f>
        <v>538.50006256004008</v>
      </c>
      <c r="K110" s="14"/>
      <c r="L110" s="15">
        <f t="shared" si="4"/>
        <v>0.66180555522222217</v>
      </c>
      <c r="M110" s="16">
        <f t="shared" ca="1" si="5"/>
        <v>555.50030152019224</v>
      </c>
    </row>
    <row r="111" spans="1:13" x14ac:dyDescent="0.25">
      <c r="A111" s="1">
        <v>42200</v>
      </c>
      <c r="C111" s="4">
        <f>IF(PM!K110&lt;0,"",Annuaire!ER113)</f>
        <v>0.1756944411111111</v>
      </c>
      <c r="D111" s="8">
        <f ca="1">IF(C111="","",Annuaire!EY113)</f>
        <v>547.80009043205791</v>
      </c>
      <c r="E111" s="8"/>
      <c r="F111" s="6">
        <f>Annuaire!FA113</f>
        <v>0.68680555522222231</v>
      </c>
      <c r="G111" s="8">
        <f ca="1">Annuaire!FH113</f>
        <v>566.40037564823945</v>
      </c>
      <c r="I111" s="15">
        <f t="shared" si="6"/>
        <v>0.1756944411111111</v>
      </c>
      <c r="J111" s="16">
        <f ca="1">IF(Résultats!F111&lt;0.5,G111,D111)</f>
        <v>547.80009043205791</v>
      </c>
      <c r="K111" s="14"/>
      <c r="L111" s="15">
        <f t="shared" si="4"/>
        <v>0.68680555522222231</v>
      </c>
      <c r="M111" s="16">
        <f t="shared" ca="1" si="5"/>
        <v>566.40037564823945</v>
      </c>
    </row>
    <row r="112" spans="1:13" x14ac:dyDescent="0.25">
      <c r="A112" s="1">
        <v>42201</v>
      </c>
      <c r="C112" s="4">
        <f>IF(PM!K111&lt;0,"",Annuaire!ER114)</f>
        <v>0.19930555222222224</v>
      </c>
      <c r="D112" s="8">
        <f ca="1">IF(C112="","",Annuaire!EY114)</f>
        <v>553.90012073607738</v>
      </c>
      <c r="E112" s="8"/>
      <c r="F112" s="6">
        <f>Annuaire!FA114</f>
        <v>0.70763888855555557</v>
      </c>
      <c r="G112" s="8">
        <f ca="1">Annuaire!FH114</f>
        <v>571.40038716824665</v>
      </c>
      <c r="I112" s="15">
        <f t="shared" si="6"/>
        <v>0.19930555222222224</v>
      </c>
      <c r="J112" s="16">
        <f ca="1">IF(Résultats!F112&lt;0.5,G112,D112)</f>
        <v>553.90012073607738</v>
      </c>
      <c r="K112" s="14"/>
      <c r="L112" s="15">
        <f t="shared" ref="L112:L175" si="7">IF(F112&lt;0.5," ",F112)</f>
        <v>0.70763888855555557</v>
      </c>
      <c r="M112" s="16">
        <f t="shared" ref="M112:M175" ca="1" si="8">IF(F112&lt;0.5,"",G112)</f>
        <v>571.40038716824665</v>
      </c>
    </row>
    <row r="113" spans="1:13" x14ac:dyDescent="0.25">
      <c r="A113" s="1">
        <v>42202</v>
      </c>
      <c r="C113" s="4">
        <f>IF(PM!K112&lt;0,"",Annuaire!ER115)</f>
        <v>0.22083332999999999</v>
      </c>
      <c r="D113" s="8">
        <f ca="1">IF(C113="","",Annuaire!EY115)</f>
        <v>555.60013462408619</v>
      </c>
      <c r="E113" s="8"/>
      <c r="F113" s="6">
        <f>Annuaire!FA115</f>
        <v>0.72777777744444438</v>
      </c>
      <c r="G113" s="8">
        <f ca="1">Annuaire!FH115</f>
        <v>571.80039830425358</v>
      </c>
      <c r="I113" s="15">
        <f t="shared" si="6"/>
        <v>0.22083332999999999</v>
      </c>
      <c r="J113" s="16">
        <f ca="1">IF(Résultats!F113&lt;0.5,G113,D113)</f>
        <v>555.60013462408619</v>
      </c>
      <c r="K113" s="14"/>
      <c r="L113" s="15">
        <f t="shared" si="7"/>
        <v>0.72777777744444438</v>
      </c>
      <c r="M113" s="16">
        <f t="shared" ca="1" si="8"/>
        <v>571.80039830425358</v>
      </c>
    </row>
    <row r="114" spans="1:13" x14ac:dyDescent="0.25">
      <c r="A114" s="1">
        <v>42203</v>
      </c>
      <c r="C114" s="4">
        <f>IF(PM!K113&lt;0,"",Annuaire!ER116)</f>
        <v>0.24097221888888887</v>
      </c>
      <c r="D114" s="8">
        <f ca="1">IF(C114="","",Annuaire!EY116)</f>
        <v>552.9001476160945</v>
      </c>
      <c r="E114" s="8"/>
      <c r="F114" s="6">
        <f>Annuaire!FA116</f>
        <v>0.74791666633333331</v>
      </c>
      <c r="G114" s="8">
        <f ca="1">Annuaire!FH116</f>
        <v>566.90047768030411</v>
      </c>
      <c r="I114" s="15">
        <f t="shared" si="6"/>
        <v>0.24097221888888887</v>
      </c>
      <c r="J114" s="16">
        <f ca="1">IF(Résultats!F114&lt;0.5,G114,D114)</f>
        <v>552.9001476160945</v>
      </c>
      <c r="K114" s="14"/>
      <c r="L114" s="15">
        <f t="shared" si="7"/>
        <v>0.74791666633333331</v>
      </c>
      <c r="M114" s="16">
        <f t="shared" ca="1" si="8"/>
        <v>566.90047768030411</v>
      </c>
    </row>
    <row r="115" spans="1:13" x14ac:dyDescent="0.25">
      <c r="A115" s="1">
        <v>42204</v>
      </c>
      <c r="C115" s="4">
        <f>IF(PM!K114&lt;0,"",Annuaire!ER117)</f>
        <v>0.26180555222222218</v>
      </c>
      <c r="D115" s="8">
        <f ca="1">IF(C115="","",Annuaire!EY117)</f>
        <v>545.90016105610312</v>
      </c>
      <c r="E115" s="8"/>
      <c r="F115" s="6">
        <f>Annuaire!FA117</f>
        <v>0.76874999966666668</v>
      </c>
      <c r="G115" s="8">
        <f ca="1">Annuaire!FH117</f>
        <v>556.90049112031261</v>
      </c>
      <c r="I115" s="15">
        <f t="shared" si="6"/>
        <v>0.26180555222222218</v>
      </c>
      <c r="J115" s="16">
        <f ca="1">IF(Résultats!F115&lt;0.5,G115,D115)</f>
        <v>545.90016105610312</v>
      </c>
      <c r="K115" s="14"/>
      <c r="L115" s="15">
        <f t="shared" si="7"/>
        <v>0.76874999966666668</v>
      </c>
      <c r="M115" s="16">
        <f t="shared" ca="1" si="8"/>
        <v>556.90049112031261</v>
      </c>
    </row>
    <row r="116" spans="1:13" x14ac:dyDescent="0.25">
      <c r="A116" s="1">
        <v>42205</v>
      </c>
      <c r="C116" s="4">
        <f>IF(PM!K115&lt;0,"",Annuaire!ER118)</f>
        <v>0.28333332999999999</v>
      </c>
      <c r="D116" s="8">
        <f ca="1">IF(C116="","",Annuaire!EY118)</f>
        <v>534.60017494411204</v>
      </c>
      <c r="E116" s="8"/>
      <c r="F116" s="6">
        <f>Annuaire!FA118</f>
        <v>0.79027777744444438</v>
      </c>
      <c r="G116" s="8">
        <f ca="1">Annuaire!FH118</f>
        <v>542.60050500832119</v>
      </c>
      <c r="I116" s="15">
        <f t="shared" si="6"/>
        <v>0.28333332999999999</v>
      </c>
      <c r="J116" s="16">
        <f ca="1">IF(Résultats!F116&lt;0.5,G116,D116)</f>
        <v>534.60017494411204</v>
      </c>
      <c r="K116" s="14"/>
      <c r="L116" s="15">
        <f t="shared" si="7"/>
        <v>0.79027777744444438</v>
      </c>
      <c r="M116" s="16">
        <f t="shared" ca="1" si="8"/>
        <v>542.60050500832119</v>
      </c>
    </row>
    <row r="117" spans="1:13" x14ac:dyDescent="0.25">
      <c r="A117" s="1">
        <v>42206</v>
      </c>
      <c r="C117" s="4">
        <f>IF(PM!K116&lt;0,"",Annuaire!ER119)</f>
        <v>0.30555555222222225</v>
      </c>
      <c r="D117" s="8">
        <f ca="1">IF(C117="","",Annuaire!EY119)</f>
        <v>519.00016224010392</v>
      </c>
      <c r="E117" s="8"/>
      <c r="F117" s="6">
        <f>Annuaire!FA119</f>
        <v>0.81388888855555563</v>
      </c>
      <c r="G117" s="8">
        <f ca="1">Annuaire!FH119</f>
        <v>525.00037160023635</v>
      </c>
      <c r="I117" s="15">
        <f t="shared" si="6"/>
        <v>0.30555555222222225</v>
      </c>
      <c r="J117" s="16">
        <f ca="1">IF(Résultats!F117&lt;0.5,G117,D117)</f>
        <v>519.00016224010392</v>
      </c>
      <c r="K117" s="14"/>
      <c r="L117" s="15">
        <f t="shared" si="7"/>
        <v>0.81388888855555563</v>
      </c>
      <c r="M117" s="16">
        <f t="shared" ca="1" si="8"/>
        <v>525.00037160023635</v>
      </c>
    </row>
    <row r="118" spans="1:13" x14ac:dyDescent="0.25">
      <c r="A118" s="1">
        <v>42207</v>
      </c>
      <c r="C118" s="4">
        <f>IF(PM!K117&lt;0,"",Annuaire!ER120)</f>
        <v>0.32986110777777772</v>
      </c>
      <c r="D118" s="8">
        <f ca="1">IF(C118="","",Annuaire!EY120)</f>
        <v>501.50014640009374</v>
      </c>
      <c r="E118" s="8"/>
      <c r="F118" s="6">
        <f>Annuaire!FA120</f>
        <v>0.83888888855555555</v>
      </c>
      <c r="G118" s="8">
        <f ca="1">Annuaire!FH120</f>
        <v>504.00038312024355</v>
      </c>
      <c r="I118" s="15">
        <f t="shared" si="6"/>
        <v>0.32986110777777772</v>
      </c>
      <c r="J118" s="16">
        <f ca="1">IF(Résultats!F118&lt;0.5,G118,D118)</f>
        <v>501.50014640009374</v>
      </c>
      <c r="K118" s="14"/>
      <c r="L118" s="15">
        <f t="shared" si="7"/>
        <v>0.83888888855555555</v>
      </c>
      <c r="M118" s="16">
        <f t="shared" ca="1" si="8"/>
        <v>504.00038312024355</v>
      </c>
    </row>
    <row r="119" spans="1:13" x14ac:dyDescent="0.25">
      <c r="A119" s="1">
        <v>42208</v>
      </c>
      <c r="C119" s="4">
        <f>IF(PM!K118&lt;0,"",Annuaire!ER121)</f>
        <v>0.35902777444444445</v>
      </c>
      <c r="D119" s="8">
        <f ca="1">IF(C119="","",Annuaire!EY121)</f>
        <v>483.80012787208193</v>
      </c>
      <c r="E119" s="8"/>
      <c r="F119" s="6">
        <f>Annuaire!FA121</f>
        <v>0.87013888855555555</v>
      </c>
      <c r="G119" s="8">
        <f ca="1">Annuaire!FH121</f>
        <v>484.20031801620206</v>
      </c>
      <c r="I119" s="15">
        <f t="shared" si="6"/>
        <v>0.35902777444444445</v>
      </c>
      <c r="J119" s="16">
        <f ca="1">IF(Résultats!F119&lt;0.5,G119,D119)</f>
        <v>483.80012787208193</v>
      </c>
      <c r="K119" s="14"/>
      <c r="L119" s="15">
        <f t="shared" si="7"/>
        <v>0.87013888855555555</v>
      </c>
      <c r="M119" s="16">
        <f t="shared" ca="1" si="8"/>
        <v>484.20031801620206</v>
      </c>
    </row>
    <row r="120" spans="1:13" x14ac:dyDescent="0.25">
      <c r="A120" s="1">
        <v>42209</v>
      </c>
      <c r="C120" s="4">
        <f>IF(PM!K119&lt;0,"",Annuaire!ER122)</f>
        <v>0.40624999666666667</v>
      </c>
      <c r="D120" s="8">
        <f ca="1">IF(C120="","",Annuaire!EY122)</f>
        <v>471.00007264004654</v>
      </c>
      <c r="E120" s="8"/>
      <c r="F120" s="6">
        <f>Annuaire!FA122</f>
        <v>0.92222222188888892</v>
      </c>
      <c r="G120" s="8">
        <f ca="1">Annuaire!FH122</f>
        <v>469.60016860810708</v>
      </c>
      <c r="I120" s="15">
        <f t="shared" si="6"/>
        <v>0.40624999666666667</v>
      </c>
      <c r="J120" s="16">
        <f ca="1">IF(Résultats!F120&lt;0.5,G120,D120)</f>
        <v>471.00007264004654</v>
      </c>
      <c r="K120" s="14"/>
      <c r="L120" s="15">
        <f t="shared" si="7"/>
        <v>0.92222222188888892</v>
      </c>
      <c r="M120" s="16">
        <f t="shared" ca="1" si="8"/>
        <v>469.60016860810708</v>
      </c>
    </row>
    <row r="121" spans="1:13" x14ac:dyDescent="0.25">
      <c r="A121" s="1">
        <v>42210</v>
      </c>
      <c r="C121" s="4">
        <f>IF(PM!K120&lt;0,"",Annuaire!ER123)</f>
        <v>0.4798611077777778</v>
      </c>
      <c r="D121" s="8">
        <f ca="1">IF(C121="","",Annuaire!EY123)</f>
        <v>468.10004310402763</v>
      </c>
      <c r="E121" s="8"/>
      <c r="F121" s="6">
        <f>Annuaire!FA123</f>
        <v>0.99722221888888885</v>
      </c>
      <c r="G121" s="8">
        <f ca="1">Annuaire!FH123</f>
        <v>465.60009078405761</v>
      </c>
      <c r="I121" s="15">
        <f t="shared" si="6"/>
        <v>0.4798611077777778</v>
      </c>
      <c r="J121" s="16">
        <f ca="1">IF(Résultats!F121&lt;0.5,G121,D121)</f>
        <v>468.10004310402763</v>
      </c>
      <c r="K121" s="14"/>
      <c r="L121" s="15">
        <f t="shared" si="7"/>
        <v>0.99722221888888885</v>
      </c>
      <c r="M121" s="16">
        <f t="shared" ca="1" si="8"/>
        <v>465.60009078405761</v>
      </c>
    </row>
    <row r="122" spans="1:13" x14ac:dyDescent="0.25">
      <c r="A122" s="1">
        <v>42211</v>
      </c>
      <c r="C122" s="4" t="str">
        <f>IF(PM!K121&lt;0,"",Annuaire!ER124)</f>
        <v/>
      </c>
      <c r="D122" s="8" t="str">
        <f>IF(C122="","",Annuaire!EY124)</f>
        <v/>
      </c>
      <c r="E122" s="8"/>
      <c r="F122" s="6">
        <f>Annuaire!FA124</f>
        <v>0.53124999966666664</v>
      </c>
      <c r="G122" s="8">
        <f ca="1">Annuaire!FH124</f>
        <v>477.5001448160927</v>
      </c>
      <c r="I122" s="15" t="str">
        <f t="shared" si="6"/>
        <v/>
      </c>
      <c r="J122" s="16" t="str">
        <f>IF(Résultats!F122&lt;0.5,G122,D122)</f>
        <v/>
      </c>
      <c r="K122" s="14"/>
      <c r="L122" s="15">
        <f t="shared" si="7"/>
        <v>0.53124999966666664</v>
      </c>
      <c r="M122" s="16">
        <f t="shared" ca="1" si="8"/>
        <v>477.5001448160927</v>
      </c>
    </row>
    <row r="123" spans="1:13" x14ac:dyDescent="0.25">
      <c r="A123" s="1">
        <v>42212</v>
      </c>
      <c r="C123" s="4">
        <f>IF(PM!K122&lt;0,"",Annuaire!ER125)</f>
        <v>4.8611107777777773E-2</v>
      </c>
      <c r="D123" s="8">
        <f ca="1">IF(C123="","",Annuaire!EY125)</f>
        <v>475.00001008000646</v>
      </c>
      <c r="E123" s="8"/>
      <c r="F123" s="6">
        <f>Annuaire!FA125</f>
        <v>0.57013888855555561</v>
      </c>
      <c r="G123" s="8">
        <f ca="1">Annuaire!FH125</f>
        <v>497.40020742413265</v>
      </c>
      <c r="I123" s="15">
        <f t="shared" si="6"/>
        <v>4.8611107777777773E-2</v>
      </c>
      <c r="J123" s="16">
        <f ca="1">IF(Résultats!F123&lt;0.5,G123,D123)</f>
        <v>475.00001008000646</v>
      </c>
      <c r="K123" s="14"/>
      <c r="L123" s="15">
        <f t="shared" si="7"/>
        <v>0.57013888855555561</v>
      </c>
      <c r="M123" s="16">
        <f t="shared" ca="1" si="8"/>
        <v>497.40020742413265</v>
      </c>
    </row>
    <row r="124" spans="1:13" x14ac:dyDescent="0.25">
      <c r="A124" s="1">
        <v>42213</v>
      </c>
      <c r="C124" s="4">
        <f>IF(PM!K123&lt;0,"",Annuaire!ER126)</f>
        <v>8.8194441111111119E-2</v>
      </c>
      <c r="D124" s="8">
        <f ca="1">IF(C124="","",Annuaire!EY126)</f>
        <v>494.50003504002245</v>
      </c>
      <c r="E124" s="8"/>
      <c r="F124" s="6">
        <f>Annuaire!FA126</f>
        <v>0.60416666633333338</v>
      </c>
      <c r="G124" s="8">
        <f ca="1">Annuaire!FH126</f>
        <v>523.0002749601756</v>
      </c>
      <c r="I124" s="15">
        <f t="shared" si="6"/>
        <v>8.8194441111111119E-2</v>
      </c>
      <c r="J124" s="16">
        <f ca="1">IF(Résultats!F124&lt;0.5,G124,D124)</f>
        <v>494.50003504002245</v>
      </c>
      <c r="K124" s="14"/>
      <c r="L124" s="15">
        <f t="shared" si="7"/>
        <v>0.60416666633333338</v>
      </c>
      <c r="M124" s="16">
        <f t="shared" ca="1" si="8"/>
        <v>523.0002749601756</v>
      </c>
    </row>
    <row r="125" spans="1:13" x14ac:dyDescent="0.25">
      <c r="A125" s="1">
        <v>42214</v>
      </c>
      <c r="C125" s="4">
        <f>IF(PM!K124&lt;0,"",Annuaire!ER127)</f>
        <v>0.12361110777777777</v>
      </c>
      <c r="D125" s="8">
        <f ca="1">IF(C125="","",Annuaire!EY127)</f>
        <v>519.8000616320395</v>
      </c>
      <c r="E125" s="8"/>
      <c r="F125" s="6">
        <f>Annuaire!FA127</f>
        <v>0.63611111077777771</v>
      </c>
      <c r="G125" s="8">
        <f ca="1">Annuaire!FH127</f>
        <v>552.20040555225876</v>
      </c>
      <c r="I125" s="15">
        <f t="shared" si="6"/>
        <v>0.12361110777777777</v>
      </c>
      <c r="J125" s="16">
        <f ca="1">IF(Résultats!F125&lt;0.5,G125,D125)</f>
        <v>519.8000616320395</v>
      </c>
      <c r="K125" s="14"/>
      <c r="L125" s="15">
        <f t="shared" si="7"/>
        <v>0.63611111077777771</v>
      </c>
      <c r="M125" s="16">
        <f t="shared" ca="1" si="8"/>
        <v>552.20040555225876</v>
      </c>
    </row>
    <row r="126" spans="1:13" x14ac:dyDescent="0.25">
      <c r="A126" s="1">
        <v>42215</v>
      </c>
      <c r="C126" s="4">
        <f>IF(PM!K125&lt;0,"",Annuaire!ER128)</f>
        <v>0.15486110777777778</v>
      </c>
      <c r="D126" s="8">
        <f ca="1">IF(C126="","",Annuaire!EY128)</f>
        <v>545.80007891205059</v>
      </c>
      <c r="E126" s="8"/>
      <c r="F126" s="6">
        <f>Annuaire!FA128</f>
        <v>0.66597222188888894</v>
      </c>
      <c r="G126" s="8">
        <f ca="1">Annuaire!FH128</f>
        <v>580.20048550430965</v>
      </c>
      <c r="I126" s="15">
        <f t="shared" ref="I126:I189" si="9">IF(F126&lt;0.5,F126,C126)</f>
        <v>0.15486110777777778</v>
      </c>
      <c r="J126" s="16">
        <f ca="1">IF(Résultats!F126&lt;0.5,G126,D126)</f>
        <v>545.80007891205059</v>
      </c>
      <c r="K126" s="14"/>
      <c r="L126" s="15">
        <f t="shared" si="7"/>
        <v>0.66597222188888894</v>
      </c>
      <c r="M126" s="16">
        <f t="shared" ca="1" si="8"/>
        <v>580.20048550430965</v>
      </c>
    </row>
    <row r="127" spans="1:13" x14ac:dyDescent="0.25">
      <c r="A127" s="1">
        <v>42216</v>
      </c>
      <c r="C127" s="4">
        <f>IF(PM!K126&lt;0,"",Annuaire!ER129)</f>
        <v>0.1847222188888889</v>
      </c>
      <c r="D127" s="8">
        <f ca="1">IF(C127="","",Annuaire!EY129)</f>
        <v>569.20011132807133</v>
      </c>
      <c r="E127" s="8"/>
      <c r="F127" s="6">
        <f>Annuaire!FA129</f>
        <v>0.69583333299999994</v>
      </c>
      <c r="G127" s="8">
        <f ca="1">Annuaire!FH129</f>
        <v>604.40044408028291</v>
      </c>
      <c r="I127" s="15">
        <f t="shared" si="9"/>
        <v>0.1847222188888889</v>
      </c>
      <c r="J127" s="16">
        <f ca="1">IF(Résultats!F127&lt;0.5,G127,D127)</f>
        <v>569.20011132807133</v>
      </c>
      <c r="K127" s="14"/>
      <c r="L127" s="15">
        <f t="shared" si="7"/>
        <v>0.69583333299999994</v>
      </c>
      <c r="M127" s="16">
        <f t="shared" ca="1" si="8"/>
        <v>604.40044408028291</v>
      </c>
    </row>
    <row r="128" spans="1:13" x14ac:dyDescent="0.25">
      <c r="A128" s="1">
        <v>42217</v>
      </c>
      <c r="C128" s="4">
        <f>IF(PM!K127&lt;0,"",Annuaire!ER130)</f>
        <v>0.21388888555555557</v>
      </c>
      <c r="D128" s="8">
        <f ca="1">IF(C128="","",Annuaire!EY130)</f>
        <v>588.40014873609528</v>
      </c>
      <c r="E128" s="8"/>
      <c r="F128" s="6">
        <f>Annuaire!FA130</f>
        <v>0.72499999966666662</v>
      </c>
      <c r="G128" s="8">
        <f ca="1">Annuaire!FH130</f>
        <v>620.2005290243369</v>
      </c>
      <c r="I128" s="15">
        <f t="shared" si="9"/>
        <v>0.21388888555555557</v>
      </c>
      <c r="J128" s="16">
        <f ca="1">IF(Résultats!F128&lt;0.5,G128,D128)</f>
        <v>588.40014873609528</v>
      </c>
      <c r="K128" s="14"/>
      <c r="L128" s="15">
        <f t="shared" si="7"/>
        <v>0.72499999966666662</v>
      </c>
      <c r="M128" s="16">
        <f t="shared" ca="1" si="8"/>
        <v>620.2005290243369</v>
      </c>
    </row>
    <row r="129" spans="1:13" x14ac:dyDescent="0.25">
      <c r="A129" s="1">
        <v>42218</v>
      </c>
      <c r="C129" s="4">
        <f>IF(PM!K128&lt;0,"",Annuaire!ER131)</f>
        <v>0.24236110777777775</v>
      </c>
      <c r="D129" s="8">
        <f ca="1">IF(C129="","",Annuaire!EY131)</f>
        <v>596.20016972810868</v>
      </c>
      <c r="E129" s="8"/>
      <c r="F129" s="6">
        <f>Annuaire!FA131</f>
        <v>0.75486111077777784</v>
      </c>
      <c r="G129" s="8">
        <f ca="1">Annuaire!FH131</f>
        <v>626.30061992039464</v>
      </c>
      <c r="I129" s="15">
        <f t="shared" si="9"/>
        <v>0.24236110777777775</v>
      </c>
      <c r="J129" s="16">
        <f ca="1">IF(Résultats!F129&lt;0.5,G129,D129)</f>
        <v>596.20016972810868</v>
      </c>
      <c r="K129" s="14"/>
      <c r="L129" s="15">
        <f t="shared" si="7"/>
        <v>0.75486111077777784</v>
      </c>
      <c r="M129" s="16">
        <f t="shared" ca="1" si="8"/>
        <v>626.30061992039464</v>
      </c>
    </row>
    <row r="130" spans="1:13" x14ac:dyDescent="0.25">
      <c r="A130" s="1">
        <v>42219</v>
      </c>
      <c r="C130" s="4">
        <f>IF(PM!K129&lt;0,"",Annuaire!ER132)</f>
        <v>0.27152777444444443</v>
      </c>
      <c r="D130" s="8">
        <f ca="1">IF(C130="","",Annuaire!EY132)</f>
        <v>593.70016732810723</v>
      </c>
      <c r="E130" s="8"/>
      <c r="F130" s="6">
        <f>Annuaire!FA132</f>
        <v>0.7854166663333334</v>
      </c>
      <c r="G130" s="8">
        <f ca="1">Annuaire!FH132</f>
        <v>618.70050187231936</v>
      </c>
      <c r="I130" s="15">
        <f t="shared" si="9"/>
        <v>0.27152777444444443</v>
      </c>
      <c r="J130" s="16">
        <f ca="1">IF(Résultats!F130&lt;0.5,G130,D130)</f>
        <v>593.70016732810723</v>
      </c>
      <c r="K130" s="14"/>
      <c r="L130" s="15">
        <f t="shared" si="7"/>
        <v>0.7854166663333334</v>
      </c>
      <c r="M130" s="16">
        <f t="shared" ca="1" si="8"/>
        <v>618.70050187231936</v>
      </c>
    </row>
    <row r="131" spans="1:13" x14ac:dyDescent="0.25">
      <c r="A131" s="1">
        <v>42220</v>
      </c>
      <c r="C131" s="4">
        <f>IF(PM!K130&lt;0,"",Annuaire!ER133)</f>
        <v>0.30138888555555549</v>
      </c>
      <c r="D131" s="8">
        <f ca="1">IF(C131="","",Annuaire!EY133)</f>
        <v>579.40015993610245</v>
      </c>
      <c r="E131" s="8"/>
      <c r="F131" s="6">
        <f>Annuaire!FA133</f>
        <v>0.81874999966666662</v>
      </c>
      <c r="G131" s="8">
        <f ca="1">Annuaire!FH133</f>
        <v>599.40044860828527</v>
      </c>
      <c r="I131" s="15">
        <f t="shared" si="9"/>
        <v>0.30138888555555549</v>
      </c>
      <c r="J131" s="16">
        <f ca="1">IF(Résultats!F131&lt;0.5,G131,D131)</f>
        <v>579.40015993610245</v>
      </c>
      <c r="K131" s="14"/>
      <c r="L131" s="15">
        <f t="shared" si="7"/>
        <v>0.81874999966666662</v>
      </c>
      <c r="M131" s="16">
        <f t="shared" ca="1" si="8"/>
        <v>599.40044860828527</v>
      </c>
    </row>
    <row r="132" spans="1:13" x14ac:dyDescent="0.25">
      <c r="A132" s="1">
        <v>42221</v>
      </c>
      <c r="C132" s="4">
        <f>IF(PM!K131&lt;0,"",Annuaire!ER134)</f>
        <v>0.33472221888888887</v>
      </c>
      <c r="D132" s="8">
        <f ca="1">IF(C132="","",Annuaire!EY134)</f>
        <v>557.80011891207619</v>
      </c>
      <c r="E132" s="8"/>
      <c r="F132" s="6">
        <f>Annuaire!FA134</f>
        <v>0.85624999966666671</v>
      </c>
      <c r="G132" s="8">
        <f ca="1">Annuaire!FH134</f>
        <v>570.20031289619885</v>
      </c>
      <c r="I132" s="15">
        <f t="shared" si="9"/>
        <v>0.33472221888888887</v>
      </c>
      <c r="J132" s="16">
        <f ca="1">IF(Résultats!F132&lt;0.5,G132,D132)</f>
        <v>557.80011891207619</v>
      </c>
      <c r="K132" s="14"/>
      <c r="L132" s="15">
        <f t="shared" si="7"/>
        <v>0.85624999966666671</v>
      </c>
      <c r="M132" s="16">
        <f t="shared" ca="1" si="8"/>
        <v>570.20031289619885</v>
      </c>
    </row>
    <row r="133" spans="1:13" x14ac:dyDescent="0.25">
      <c r="A133" s="1">
        <v>42222</v>
      </c>
      <c r="C133" s="4">
        <f>IF(PM!K132&lt;0,"",Annuaire!ER135)</f>
        <v>0.37916666333333332</v>
      </c>
      <c r="D133" s="8">
        <f ca="1">IF(C133="","",Annuaire!EY135)</f>
        <v>531.20006764804339</v>
      </c>
      <c r="E133" s="8"/>
      <c r="F133" s="6">
        <f>Annuaire!FA135</f>
        <v>0.90694444411111108</v>
      </c>
      <c r="G133" s="8">
        <f ca="1">Annuaire!FH135</f>
        <v>537.20016579210528</v>
      </c>
      <c r="I133" s="15">
        <f t="shared" si="9"/>
        <v>0.37916666333333332</v>
      </c>
      <c r="J133" s="16">
        <f ca="1">IF(Résultats!F133&lt;0.5,G133,D133)</f>
        <v>531.20006764804339</v>
      </c>
      <c r="K133" s="14"/>
      <c r="L133" s="15">
        <f t="shared" si="7"/>
        <v>0.90694444411111108</v>
      </c>
      <c r="M133" s="16">
        <f t="shared" ca="1" si="8"/>
        <v>537.20016579210528</v>
      </c>
    </row>
    <row r="134" spans="1:13" x14ac:dyDescent="0.25">
      <c r="A134" s="1">
        <v>42223</v>
      </c>
      <c r="C134" s="4">
        <f>IF(PM!K133&lt;0,"",Annuaire!ER136)</f>
        <v>0.44513888555555553</v>
      </c>
      <c r="D134" s="8">
        <f ca="1">IF(C134="","",Annuaire!EY136)</f>
        <v>506.20007980805116</v>
      </c>
      <c r="E134" s="8"/>
      <c r="F134" s="6">
        <f>Annuaire!FA136</f>
        <v>0.95833332999999998</v>
      </c>
      <c r="G134" s="8">
        <f ca="1">Annuaire!FH136</f>
        <v>506.00026160016603</v>
      </c>
      <c r="I134" s="15">
        <f t="shared" si="9"/>
        <v>0.44513888555555553</v>
      </c>
      <c r="J134" s="16">
        <f ca="1">IF(Résultats!F134&lt;0.5,G134,D134)</f>
        <v>506.20007980805116</v>
      </c>
      <c r="K134" s="14"/>
      <c r="L134" s="15">
        <f t="shared" si="7"/>
        <v>0.95833332999999998</v>
      </c>
      <c r="M134" s="16">
        <f t="shared" ca="1" si="8"/>
        <v>506.00026160016603</v>
      </c>
    </row>
    <row r="135" spans="1:13" x14ac:dyDescent="0.25">
      <c r="A135" s="1">
        <v>42224</v>
      </c>
      <c r="C135" s="4" t="str">
        <f>IF(PM!K134&lt;0,"",Annuaire!ER137)</f>
        <v/>
      </c>
      <c r="D135" s="8" t="str">
        <f>IF(C135="","",Annuaire!EY137)</f>
        <v/>
      </c>
      <c r="E135" s="8"/>
      <c r="F135" s="6">
        <f>Annuaire!FA137</f>
        <v>0.50347222188888896</v>
      </c>
      <c r="G135" s="8">
        <f ca="1">Annuaire!FH137</f>
        <v>494.50013713608791</v>
      </c>
      <c r="I135" s="15" t="str">
        <f t="shared" si="9"/>
        <v/>
      </c>
      <c r="J135" s="16" t="str">
        <f>IF(Résultats!F135&lt;0.5,G135,D135)</f>
        <v/>
      </c>
      <c r="K135" s="14"/>
      <c r="L135" s="15">
        <f t="shared" si="7"/>
        <v>0.50347222188888896</v>
      </c>
      <c r="M135" s="16">
        <f t="shared" ca="1" si="8"/>
        <v>494.50013713608791</v>
      </c>
    </row>
    <row r="136" spans="1:13" x14ac:dyDescent="0.25">
      <c r="A136" s="1">
        <v>42225</v>
      </c>
      <c r="C136" s="4">
        <f>IF(PM!K135&lt;0,"",Annuaire!ER138)</f>
        <v>2.3611107777777779E-2</v>
      </c>
      <c r="D136" s="8">
        <f ca="1">IF(C136="","",Annuaire!EY138)</f>
        <v>494.6000042240027</v>
      </c>
      <c r="E136" s="8"/>
      <c r="F136" s="6">
        <f>Annuaire!FA138</f>
        <v>0.55277777744444445</v>
      </c>
      <c r="G136" s="8">
        <f ca="1">Annuaire!FH138</f>
        <v>498.40020102412859</v>
      </c>
      <c r="I136" s="15">
        <f t="shared" si="9"/>
        <v>2.3611107777777779E-2</v>
      </c>
      <c r="J136" s="16">
        <f ca="1">IF(Résultats!F136&lt;0.5,G136,D136)</f>
        <v>494.6000042240027</v>
      </c>
      <c r="K136" s="14"/>
      <c r="L136" s="15">
        <f t="shared" si="7"/>
        <v>0.55277777744444445</v>
      </c>
      <c r="M136" s="16">
        <f t="shared" ca="1" si="8"/>
        <v>498.40020102412859</v>
      </c>
    </row>
    <row r="137" spans="1:13" x14ac:dyDescent="0.25">
      <c r="A137" s="1">
        <v>42226</v>
      </c>
      <c r="C137" s="4">
        <f>IF(PM!K136&lt;0,"",Annuaire!ER139)</f>
        <v>7.1527774444444442E-2</v>
      </c>
      <c r="D137" s="8">
        <f ca="1">IF(C137="","",Annuaire!EY139)</f>
        <v>497.20002188801402</v>
      </c>
      <c r="E137" s="8"/>
      <c r="F137" s="6">
        <f>Annuaire!FA139</f>
        <v>0.59513888855555552</v>
      </c>
      <c r="G137" s="8">
        <f ca="1">Annuaire!FH139</f>
        <v>513.50027080017298</v>
      </c>
      <c r="I137" s="15">
        <f t="shared" si="9"/>
        <v>7.1527774444444442E-2</v>
      </c>
      <c r="J137" s="16">
        <f ca="1">IF(Résultats!F137&lt;0.5,G137,D137)</f>
        <v>497.20002188801402</v>
      </c>
      <c r="K137" s="14"/>
      <c r="L137" s="15">
        <f t="shared" si="7"/>
        <v>0.59513888855555552</v>
      </c>
      <c r="M137" s="16">
        <f t="shared" ca="1" si="8"/>
        <v>513.50027080017298</v>
      </c>
    </row>
    <row r="138" spans="1:13" x14ac:dyDescent="0.25">
      <c r="A138" s="1">
        <v>42227</v>
      </c>
      <c r="C138" s="4">
        <f>IF(PM!K137&lt;0,"",Annuaire!ER140)</f>
        <v>0.11111110777777776</v>
      </c>
      <c r="D138" s="8">
        <f ca="1">IF(C138="","",Annuaire!EY140)</f>
        <v>510.00003648002337</v>
      </c>
      <c r="E138" s="8"/>
      <c r="F138" s="6">
        <f>Annuaire!FA140</f>
        <v>0.6291666663333334</v>
      </c>
      <c r="G138" s="8">
        <f ca="1">Annuaire!FH140</f>
        <v>531.00028648018292</v>
      </c>
      <c r="I138" s="15">
        <f t="shared" si="9"/>
        <v>0.11111110777777776</v>
      </c>
      <c r="J138" s="16">
        <f ca="1">IF(Résultats!F138&lt;0.5,G138,D138)</f>
        <v>510.00003648002337</v>
      </c>
      <c r="K138" s="14"/>
      <c r="L138" s="15">
        <f t="shared" si="7"/>
        <v>0.6291666663333334</v>
      </c>
      <c r="M138" s="16">
        <f t="shared" ca="1" si="8"/>
        <v>531.00028648018292</v>
      </c>
    </row>
    <row r="139" spans="1:13" x14ac:dyDescent="0.25">
      <c r="A139" s="1">
        <v>42228</v>
      </c>
      <c r="C139" s="4">
        <f>IF(PM!K138&lt;0,"",Annuaire!ER141)</f>
        <v>0.14166666333333333</v>
      </c>
      <c r="D139" s="8">
        <f ca="1">IF(C139="","",Annuaire!EY141)</f>
        <v>524.00005968003825</v>
      </c>
      <c r="E139" s="8"/>
      <c r="F139" s="6">
        <f>Annuaire!FA141</f>
        <v>0.65624999966666664</v>
      </c>
      <c r="G139" s="8">
        <f ca="1">Annuaire!FH141</f>
        <v>547.50029896019066</v>
      </c>
      <c r="I139" s="15">
        <f t="shared" si="9"/>
        <v>0.14166666333333333</v>
      </c>
      <c r="J139" s="16">
        <f ca="1">IF(Résultats!F139&lt;0.5,G139,D139)</f>
        <v>524.00005968003825</v>
      </c>
      <c r="K139" s="14"/>
      <c r="L139" s="15">
        <f t="shared" si="7"/>
        <v>0.65624999966666664</v>
      </c>
      <c r="M139" s="16">
        <f t="shared" ca="1" si="8"/>
        <v>547.50029896019066</v>
      </c>
    </row>
    <row r="140" spans="1:13" x14ac:dyDescent="0.25">
      <c r="A140" s="1">
        <v>42229</v>
      </c>
      <c r="C140" s="4">
        <f>IF(PM!K139&lt;0,"",Annuaire!ER142)</f>
        <v>0.16597221888888891</v>
      </c>
      <c r="D140" s="8">
        <f ca="1">IF(C140="","",Annuaire!EY142)</f>
        <v>538.40008505605454</v>
      </c>
      <c r="E140" s="8"/>
      <c r="F140" s="6">
        <f>Annuaire!FA142</f>
        <v>0.67777777744444445</v>
      </c>
      <c r="G140" s="8">
        <f ca="1">Annuaire!FH142</f>
        <v>560.60037065623624</v>
      </c>
      <c r="I140" s="15">
        <f t="shared" si="9"/>
        <v>0.16597221888888891</v>
      </c>
      <c r="J140" s="16">
        <f ca="1">IF(Résultats!F140&lt;0.5,G140,D140)</f>
        <v>538.40008505605454</v>
      </c>
      <c r="K140" s="14"/>
      <c r="L140" s="15">
        <f t="shared" si="7"/>
        <v>0.67777777744444445</v>
      </c>
      <c r="M140" s="16">
        <f t="shared" ca="1" si="8"/>
        <v>560.60037065623624</v>
      </c>
    </row>
    <row r="141" spans="1:13" x14ac:dyDescent="0.25">
      <c r="A141" s="1">
        <v>42230</v>
      </c>
      <c r="C141" s="4">
        <f>IF(PM!K140&lt;0,"",Annuaire!ER143)</f>
        <v>0.18611110777777778</v>
      </c>
      <c r="D141" s="8">
        <f ca="1">IF(C141="","",Annuaire!EY143)</f>
        <v>549.80009619206157</v>
      </c>
      <c r="E141" s="8"/>
      <c r="F141" s="6">
        <f>Annuaire!FA143</f>
        <v>0.69513888855555561</v>
      </c>
      <c r="G141" s="8">
        <f ca="1">Annuaire!FH143</f>
        <v>569.50031688020192</v>
      </c>
      <c r="I141" s="15">
        <f t="shared" si="9"/>
        <v>0.18611110777777778</v>
      </c>
      <c r="J141" s="16">
        <f ca="1">IF(Résultats!F141&lt;0.5,G141,D141)</f>
        <v>549.80009619206157</v>
      </c>
      <c r="K141" s="14"/>
      <c r="L141" s="15">
        <f t="shared" si="7"/>
        <v>0.69513888855555561</v>
      </c>
      <c r="M141" s="16">
        <f t="shared" ca="1" si="8"/>
        <v>569.50031688020192</v>
      </c>
    </row>
    <row r="142" spans="1:13" x14ac:dyDescent="0.25">
      <c r="A142" s="1">
        <v>42231</v>
      </c>
      <c r="C142" s="4">
        <f>IF(PM!K141&lt;0,"",Annuaire!ER144)</f>
        <v>0.20416666333333333</v>
      </c>
      <c r="D142" s="8">
        <f ca="1">IF(C142="","",Annuaire!EY144)</f>
        <v>556.80012387207933</v>
      </c>
      <c r="E142" s="8"/>
      <c r="F142" s="6">
        <f>Annuaire!FA144</f>
        <v>0.71180555522222222</v>
      </c>
      <c r="G142" s="8">
        <f ca="1">Annuaire!FH144</f>
        <v>573.50045438428947</v>
      </c>
      <c r="I142" s="15">
        <f t="shared" si="9"/>
        <v>0.20416666333333333</v>
      </c>
      <c r="J142" s="16">
        <f ca="1">IF(Résultats!F142&lt;0.5,G142,D142)</f>
        <v>556.80012387207933</v>
      </c>
      <c r="K142" s="14"/>
      <c r="L142" s="15">
        <f t="shared" si="7"/>
        <v>0.71180555522222222</v>
      </c>
      <c r="M142" s="16">
        <f t="shared" ca="1" si="8"/>
        <v>573.50045438428947</v>
      </c>
    </row>
    <row r="143" spans="1:13" x14ac:dyDescent="0.25">
      <c r="A143" s="1">
        <v>42232</v>
      </c>
      <c r="C143" s="4">
        <f>IF(PM!K142&lt;0,"",Annuaire!ER145)</f>
        <v>0.22222221888888888</v>
      </c>
      <c r="D143" s="8">
        <f ca="1">IF(C143="","",Annuaire!EY145)</f>
        <v>559.00013552008681</v>
      </c>
      <c r="E143" s="8"/>
      <c r="F143" s="6">
        <f>Annuaire!FA145</f>
        <v>0.73055555522222226</v>
      </c>
      <c r="G143" s="8">
        <f ca="1">Annuaire!FH145</f>
        <v>573.40046648029715</v>
      </c>
      <c r="I143" s="15">
        <f t="shared" si="9"/>
        <v>0.22222221888888888</v>
      </c>
      <c r="J143" s="16">
        <f ca="1">IF(Résultats!F143&lt;0.5,G143,D143)</f>
        <v>559.00013552008681</v>
      </c>
      <c r="K143" s="14"/>
      <c r="L143" s="15">
        <f t="shared" si="7"/>
        <v>0.73055555522222226</v>
      </c>
      <c r="M143" s="16">
        <f t="shared" ca="1" si="8"/>
        <v>573.40046648029715</v>
      </c>
    </row>
    <row r="144" spans="1:13" x14ac:dyDescent="0.25">
      <c r="A144" s="1">
        <v>42233</v>
      </c>
      <c r="C144" s="4">
        <f>IF(PM!K143&lt;0,"",Annuaire!ER146)</f>
        <v>0.24236110777777775</v>
      </c>
      <c r="D144" s="8">
        <f ca="1">IF(C144="","",Annuaire!EY146)</f>
        <v>557.20016972810868</v>
      </c>
      <c r="E144" s="8"/>
      <c r="F144" s="6">
        <f>Annuaire!FA146</f>
        <v>0.74999999966666664</v>
      </c>
      <c r="G144" s="8">
        <f ca="1">Annuaire!FH146</f>
        <v>567.00047902430492</v>
      </c>
      <c r="I144" s="15">
        <f t="shared" si="9"/>
        <v>0.24236110777777775</v>
      </c>
      <c r="J144" s="16">
        <f ca="1">IF(Résultats!F144&lt;0.5,G144,D144)</f>
        <v>557.20016972810868</v>
      </c>
      <c r="K144" s="14"/>
      <c r="L144" s="15">
        <f t="shared" si="7"/>
        <v>0.74999999966666664</v>
      </c>
      <c r="M144" s="16">
        <f t="shared" ca="1" si="8"/>
        <v>567.00047902430492</v>
      </c>
    </row>
    <row r="145" spans="1:13" x14ac:dyDescent="0.25">
      <c r="A145" s="1">
        <v>42234</v>
      </c>
      <c r="C145" s="4">
        <f>IF(PM!K144&lt;0,"",Annuaire!ER147)</f>
        <v>0.26180555222222218</v>
      </c>
      <c r="D145" s="8">
        <f ca="1">IF(C145="","",Annuaire!EY147)</f>
        <v>548.60018406411791</v>
      </c>
      <c r="E145" s="8"/>
      <c r="F145" s="6">
        <f>Annuaire!FA147</f>
        <v>0.77013888855555557</v>
      </c>
      <c r="G145" s="8">
        <f ca="1">Annuaire!FH147</f>
        <v>555.30049201631311</v>
      </c>
      <c r="I145" s="15">
        <f t="shared" si="9"/>
        <v>0.26180555222222218</v>
      </c>
      <c r="J145" s="16">
        <f ca="1">IF(Résultats!F145&lt;0.5,G145,D145)</f>
        <v>548.60018406411791</v>
      </c>
      <c r="K145" s="14"/>
      <c r="L145" s="15">
        <f t="shared" si="7"/>
        <v>0.77013888855555557</v>
      </c>
      <c r="M145" s="16">
        <f t="shared" ca="1" si="8"/>
        <v>555.30049201631311</v>
      </c>
    </row>
    <row r="146" spans="1:13" x14ac:dyDescent="0.25">
      <c r="A146" s="1">
        <v>42235</v>
      </c>
      <c r="C146" s="4">
        <f>IF(PM!K145&lt;0,"",Annuaire!ER148)</f>
        <v>0.28194444111111111</v>
      </c>
      <c r="D146" s="8">
        <f ca="1">IF(C146="","",Annuaire!EY148)</f>
        <v>536.20017404811153</v>
      </c>
      <c r="E146" s="8"/>
      <c r="F146" s="6">
        <f>Annuaire!FA148</f>
        <v>0.78958333299999994</v>
      </c>
      <c r="G146" s="8">
        <f ca="1">Annuaire!FH148</f>
        <v>538.20043248027514</v>
      </c>
      <c r="I146" s="15">
        <f t="shared" si="9"/>
        <v>0.28194444111111111</v>
      </c>
      <c r="J146" s="16">
        <f ca="1">IF(Résultats!F146&lt;0.5,G146,D146)</f>
        <v>536.20017404811153</v>
      </c>
      <c r="K146" s="14"/>
      <c r="L146" s="15">
        <f t="shared" si="7"/>
        <v>0.78958333299999994</v>
      </c>
      <c r="M146" s="16">
        <f t="shared" ca="1" si="8"/>
        <v>538.20043248027514</v>
      </c>
    </row>
    <row r="147" spans="1:13" x14ac:dyDescent="0.25">
      <c r="A147" s="1">
        <v>42236</v>
      </c>
      <c r="C147" s="4">
        <f>IF(PM!K146&lt;0,"",Annuaire!ER149)</f>
        <v>0.30277777444444448</v>
      </c>
      <c r="D147" s="8">
        <f ca="1">IF(C147="","",Annuaire!EY149)</f>
        <v>519.60016070410302</v>
      </c>
      <c r="E147" s="8"/>
      <c r="F147" s="6">
        <f>Annuaire!FA149</f>
        <v>0.81041666633333331</v>
      </c>
      <c r="G147" s="8">
        <f ca="1">Annuaire!FH149</f>
        <v>517.50037000023531</v>
      </c>
      <c r="I147" s="15">
        <f t="shared" si="9"/>
        <v>0.30277777444444448</v>
      </c>
      <c r="J147" s="16">
        <f ca="1">IF(Résultats!F147&lt;0.5,G147,D147)</f>
        <v>519.60016070410302</v>
      </c>
      <c r="K147" s="14"/>
      <c r="L147" s="15">
        <f t="shared" si="7"/>
        <v>0.81041666633333331</v>
      </c>
      <c r="M147" s="16">
        <f t="shared" ca="1" si="8"/>
        <v>517.50037000023531</v>
      </c>
    </row>
    <row r="148" spans="1:13" x14ac:dyDescent="0.25">
      <c r="A148" s="1">
        <v>42237</v>
      </c>
      <c r="C148" s="4">
        <f>IF(PM!K147&lt;0,"",Annuaire!ER150)</f>
        <v>0.32638888555555556</v>
      </c>
      <c r="D148" s="8">
        <f ca="1">IF(C148="","",Annuaire!EY150)</f>
        <v>500.00014480009276</v>
      </c>
      <c r="E148" s="8"/>
      <c r="F148" s="6">
        <f>Annuaire!FA150</f>
        <v>0.83541666633333334</v>
      </c>
      <c r="G148" s="8">
        <f ca="1">Annuaire!FH150</f>
        <v>494.50038152024257</v>
      </c>
      <c r="I148" s="15">
        <f t="shared" si="9"/>
        <v>0.32638888555555556</v>
      </c>
      <c r="J148" s="16">
        <f ca="1">IF(Résultats!F148&lt;0.5,G148,D148)</f>
        <v>500.00014480009276</v>
      </c>
      <c r="K148" s="14"/>
      <c r="L148" s="15">
        <f t="shared" si="7"/>
        <v>0.83541666633333334</v>
      </c>
      <c r="M148" s="16">
        <f t="shared" ca="1" si="8"/>
        <v>494.50038152024257</v>
      </c>
    </row>
    <row r="149" spans="1:13" x14ac:dyDescent="0.25">
      <c r="A149" s="1">
        <v>42238</v>
      </c>
      <c r="C149" s="4">
        <f>IF(PM!K148&lt;0,"",Annuaire!ER151)</f>
        <v>0.36041666333333333</v>
      </c>
      <c r="D149" s="8">
        <f ca="1">IF(C149="","",Annuaire!EY151)</f>
        <v>480.70009628806167</v>
      </c>
      <c r="E149" s="8"/>
      <c r="F149" s="6">
        <f>Annuaire!FA151</f>
        <v>0.87291666633333331</v>
      </c>
      <c r="G149" s="8">
        <f ca="1">Annuaire!FH151</f>
        <v>473.10023928015204</v>
      </c>
      <c r="I149" s="15">
        <f t="shared" si="9"/>
        <v>0.36041666333333333</v>
      </c>
      <c r="J149" s="16">
        <f ca="1">IF(Résultats!F149&lt;0.5,G149,D149)</f>
        <v>480.70009628806167</v>
      </c>
      <c r="K149" s="14"/>
      <c r="L149" s="15">
        <f t="shared" si="7"/>
        <v>0.87291666633333331</v>
      </c>
      <c r="M149" s="16">
        <f t="shared" ca="1" si="8"/>
        <v>473.10023928015204</v>
      </c>
    </row>
    <row r="150" spans="1:13" x14ac:dyDescent="0.25">
      <c r="A150" s="1">
        <v>42239</v>
      </c>
      <c r="C150" s="4">
        <f>IF(PM!K149&lt;0,"",Annuaire!ER152)</f>
        <v>0.43680555222222217</v>
      </c>
      <c r="D150" s="8">
        <f ca="1">IF(C150="","",Annuaire!EY152)</f>
        <v>469.90003913602504</v>
      </c>
      <c r="E150" s="8"/>
      <c r="F150" s="6">
        <f>Annuaire!FA152</f>
        <v>0.96666666333333329</v>
      </c>
      <c r="G150" s="8">
        <f ca="1">Annuaire!FH152</f>
        <v>463.20008796805581</v>
      </c>
      <c r="I150" s="15">
        <f t="shared" si="9"/>
        <v>0.43680555222222217</v>
      </c>
      <c r="J150" s="16">
        <f ca="1">IF(Résultats!F150&lt;0.5,G150,D150)</f>
        <v>469.90003913602504</v>
      </c>
      <c r="K150" s="14"/>
      <c r="L150" s="15">
        <f t="shared" si="7"/>
        <v>0.96666666333333329</v>
      </c>
      <c r="M150" s="16">
        <f t="shared" ca="1" si="8"/>
        <v>463.20008796805581</v>
      </c>
    </row>
    <row r="151" spans="1:13" x14ac:dyDescent="0.25">
      <c r="A151" s="1">
        <v>42240</v>
      </c>
      <c r="C151" s="4" t="str">
        <f>IF(PM!K150&lt;0,"",Annuaire!ER153)</f>
        <v/>
      </c>
      <c r="D151" s="8" t="str">
        <f>IF(C151="","",Annuaire!EY153)</f>
        <v/>
      </c>
      <c r="E151" s="8"/>
      <c r="F151" s="6">
        <f>Annuaire!FA153</f>
        <v>0.50416666633333329</v>
      </c>
      <c r="G151" s="8">
        <f ca="1">Annuaire!FH153</f>
        <v>473.80013732808794</v>
      </c>
      <c r="I151" s="15" t="str">
        <f t="shared" si="9"/>
        <v/>
      </c>
      <c r="J151" s="16" t="str">
        <f>IF(Résultats!F151&lt;0.5,G151,D151)</f>
        <v/>
      </c>
      <c r="K151" s="14"/>
      <c r="L151" s="15">
        <f t="shared" si="7"/>
        <v>0.50416666633333329</v>
      </c>
      <c r="M151" s="16">
        <f t="shared" ca="1" si="8"/>
        <v>473.80013732808794</v>
      </c>
    </row>
    <row r="152" spans="1:13" x14ac:dyDescent="0.25">
      <c r="A152" s="1">
        <v>42241</v>
      </c>
      <c r="C152" s="4">
        <f>IF(PM!K151&lt;0,"",Annuaire!ER154)</f>
        <v>2.7083329999999989E-2</v>
      </c>
      <c r="D152" s="8">
        <f ca="1">IF(C152="","",Annuaire!EY154)</f>
        <v>468.70000412800266</v>
      </c>
      <c r="E152" s="8"/>
      <c r="F152" s="6">
        <f>Annuaire!FA154</f>
        <v>0.54999999966666668</v>
      </c>
      <c r="G152" s="8">
        <f ca="1">Annuaire!FH154</f>
        <v>494.80020000012792</v>
      </c>
      <c r="I152" s="15">
        <f t="shared" si="9"/>
        <v>2.7083329999999989E-2</v>
      </c>
      <c r="J152" s="16">
        <f ca="1">IF(Résultats!F152&lt;0.5,G152,D152)</f>
        <v>468.70000412800266</v>
      </c>
      <c r="K152" s="14"/>
      <c r="L152" s="15">
        <f t="shared" si="7"/>
        <v>0.54999999966666668</v>
      </c>
      <c r="M152" s="16">
        <f t="shared" ca="1" si="8"/>
        <v>494.80020000012792</v>
      </c>
    </row>
    <row r="153" spans="1:13" x14ac:dyDescent="0.25">
      <c r="A153" s="1">
        <v>42242</v>
      </c>
      <c r="C153" s="4">
        <f>IF(PM!K152&lt;0,"",Annuaire!ER155)</f>
        <v>7.2916663333333326E-2</v>
      </c>
      <c r="D153" s="8">
        <f ca="1">IF(C153="","",Annuaire!EY155)</f>
        <v>492.00002240001436</v>
      </c>
      <c r="E153" s="8"/>
      <c r="F153" s="6">
        <f>Annuaire!FA155</f>
        <v>0.5881944441111111</v>
      </c>
      <c r="G153" s="8">
        <f ca="1">Annuaire!FH155</f>
        <v>524.2003211202051</v>
      </c>
      <c r="I153" s="15">
        <f t="shared" si="9"/>
        <v>7.2916663333333326E-2</v>
      </c>
      <c r="J153" s="16">
        <f ca="1">IF(Résultats!F153&lt;0.5,G153,D153)</f>
        <v>492.00002240001436</v>
      </c>
      <c r="K153" s="14"/>
      <c r="L153" s="15">
        <f t="shared" si="7"/>
        <v>0.5881944441111111</v>
      </c>
      <c r="M153" s="16">
        <f t="shared" ca="1" si="8"/>
        <v>524.2003211202051</v>
      </c>
    </row>
    <row r="154" spans="1:13" x14ac:dyDescent="0.25">
      <c r="A154" s="1">
        <v>42243</v>
      </c>
      <c r="C154" s="4">
        <f>IF(PM!K153&lt;0,"",Annuaire!ER156)</f>
        <v>0.11041666333333332</v>
      </c>
      <c r="D154" s="8">
        <f ca="1">IF(C154="","",Annuaire!EY156)</f>
        <v>522.40005433603483</v>
      </c>
      <c r="E154" s="8"/>
      <c r="F154" s="6">
        <f>Annuaire!FA156</f>
        <v>0.62222222188888887</v>
      </c>
      <c r="G154" s="8">
        <f ca="1">Annuaire!FH156</f>
        <v>559.20039659225313</v>
      </c>
      <c r="I154" s="15">
        <f t="shared" si="9"/>
        <v>0.11041666333333332</v>
      </c>
      <c r="J154" s="16">
        <f ca="1">IF(Résultats!F154&lt;0.5,G154,D154)</f>
        <v>522.40005433603483</v>
      </c>
      <c r="K154" s="14"/>
      <c r="L154" s="15">
        <f t="shared" si="7"/>
        <v>0.62222222188888887</v>
      </c>
      <c r="M154" s="16">
        <f t="shared" ca="1" si="8"/>
        <v>559.20039659225313</v>
      </c>
    </row>
    <row r="155" spans="1:13" x14ac:dyDescent="0.25">
      <c r="A155" s="1">
        <v>42244</v>
      </c>
      <c r="C155" s="4">
        <f>IF(PM!K154&lt;0,"",Annuaire!ER157)</f>
        <v>0.14305555222222222</v>
      </c>
      <c r="D155" s="8">
        <f ca="1">IF(C155="","",Annuaire!EY157)</f>
        <v>555.2000844480541</v>
      </c>
      <c r="E155" s="8"/>
      <c r="F155" s="6">
        <f>Annuaire!FA157</f>
        <v>0.65416666633333331</v>
      </c>
      <c r="G155" s="8">
        <f ca="1">Annuaire!FH157</f>
        <v>593.60047680030414</v>
      </c>
      <c r="I155" s="15">
        <f t="shared" si="9"/>
        <v>0.14305555222222222</v>
      </c>
      <c r="J155" s="16">
        <f ca="1">IF(Résultats!F155&lt;0.5,G155,D155)</f>
        <v>555.2000844480541</v>
      </c>
      <c r="K155" s="14"/>
      <c r="L155" s="15">
        <f t="shared" si="7"/>
        <v>0.65416666633333331</v>
      </c>
      <c r="M155" s="16">
        <f t="shared" ca="1" si="8"/>
        <v>593.60047680030414</v>
      </c>
    </row>
    <row r="156" spans="1:13" x14ac:dyDescent="0.25">
      <c r="A156" s="1">
        <v>42245</v>
      </c>
      <c r="C156" s="4">
        <f>IF(PM!K155&lt;0,"",Annuaire!ER158)</f>
        <v>0.17361110777777777</v>
      </c>
      <c r="D156" s="8">
        <f ca="1">IF(C156="","",Annuaire!EY158)</f>
        <v>585.00011904007624</v>
      </c>
      <c r="E156" s="8"/>
      <c r="F156" s="6">
        <f>Annuaire!FA158</f>
        <v>0.68402777744444454</v>
      </c>
      <c r="G156" s="8">
        <f ca="1">Annuaire!FH158</f>
        <v>622.50056116835776</v>
      </c>
      <c r="I156" s="15">
        <f t="shared" si="9"/>
        <v>0.17361110777777777</v>
      </c>
      <c r="J156" s="16">
        <f ca="1">IF(Résultats!F156&lt;0.5,G156,D156)</f>
        <v>585.00011904007624</v>
      </c>
      <c r="K156" s="14"/>
      <c r="L156" s="15">
        <f t="shared" si="7"/>
        <v>0.68402777744444454</v>
      </c>
      <c r="M156" s="16">
        <f t="shared" ca="1" si="8"/>
        <v>622.50056116835776</v>
      </c>
    </row>
    <row r="157" spans="1:13" x14ac:dyDescent="0.25">
      <c r="A157" s="1">
        <v>42246</v>
      </c>
      <c r="C157" s="4">
        <f>IF(PM!K156&lt;0,"",Annuaire!ER159)</f>
        <v>0.20208333000000001</v>
      </c>
      <c r="D157" s="8">
        <f ca="1">IF(C157="","",Annuaire!EY159)</f>
        <v>607.80014003208976</v>
      </c>
      <c r="E157" s="8"/>
      <c r="F157" s="6">
        <f>Annuaire!FA159</f>
        <v>0.7131944441111111</v>
      </c>
      <c r="G157" s="8">
        <f ca="1">Annuaire!FH159</f>
        <v>641.30058536037291</v>
      </c>
      <c r="I157" s="15">
        <f t="shared" si="9"/>
        <v>0.20208333000000001</v>
      </c>
      <c r="J157" s="16">
        <f ca="1">IF(Résultats!F157&lt;0.5,G157,D157)</f>
        <v>607.80014003208976</v>
      </c>
      <c r="K157" s="14"/>
      <c r="L157" s="15">
        <f t="shared" si="7"/>
        <v>0.7131944441111111</v>
      </c>
      <c r="M157" s="16">
        <f t="shared" ca="1" si="8"/>
        <v>641.30058536037291</v>
      </c>
    </row>
    <row r="158" spans="1:13" x14ac:dyDescent="0.25">
      <c r="A158" s="1">
        <v>42247</v>
      </c>
      <c r="C158" s="4">
        <f>IF(PM!K157&lt;0,"",Annuaire!ER160)</f>
        <v>0.22986110777777774</v>
      </c>
      <c r="D158" s="8">
        <f ca="1">IF(C158="","",Annuaire!EY160)</f>
        <v>618.80016051210282</v>
      </c>
      <c r="E158" s="8"/>
      <c r="F158" s="6">
        <f>Annuaire!FA160</f>
        <v>0.74166666633333334</v>
      </c>
      <c r="G158" s="8">
        <f ca="1">Annuaire!FH160</f>
        <v>646.20060897638768</v>
      </c>
      <c r="I158" s="15">
        <f t="shared" si="9"/>
        <v>0.22986110777777774</v>
      </c>
      <c r="J158" s="16">
        <f ca="1">IF(Résultats!F158&lt;0.5,G158,D158)</f>
        <v>618.80016051210282</v>
      </c>
      <c r="K158" s="14"/>
      <c r="L158" s="15">
        <f t="shared" si="7"/>
        <v>0.74166666633333334</v>
      </c>
      <c r="M158" s="16">
        <f t="shared" ca="1" si="8"/>
        <v>646.20060897638768</v>
      </c>
    </row>
    <row r="159" spans="1:13" x14ac:dyDescent="0.25">
      <c r="A159" s="1">
        <v>42248</v>
      </c>
      <c r="C159" s="4">
        <f>IF(PM!K158&lt;0,"",Annuaire!ER161)</f>
        <v>0.25624999666666665</v>
      </c>
      <c r="D159" s="8">
        <f ca="1">IF(C159="","",Annuaire!EY161)</f>
        <v>614.20017996811532</v>
      </c>
      <c r="E159" s="8"/>
      <c r="F159" s="6">
        <f>Annuaire!FA161</f>
        <v>0.77083333300000001</v>
      </c>
      <c r="G159" s="8">
        <f ca="1">Annuaire!FH161</f>
        <v>635.00049246431342</v>
      </c>
      <c r="I159" s="15">
        <f t="shared" si="9"/>
        <v>0.25624999666666665</v>
      </c>
      <c r="J159" s="16">
        <f ca="1">IF(Résultats!F159&lt;0.5,G159,D159)</f>
        <v>614.20017996811532</v>
      </c>
      <c r="K159" s="14"/>
      <c r="L159" s="15">
        <f t="shared" si="7"/>
        <v>0.77083333300000001</v>
      </c>
      <c r="M159" s="16">
        <f t="shared" ca="1" si="8"/>
        <v>635.00049246431342</v>
      </c>
    </row>
    <row r="160" spans="1:13" x14ac:dyDescent="0.25">
      <c r="A160" s="1">
        <v>42249</v>
      </c>
      <c r="C160" s="4">
        <f>IF(PM!K159&lt;0,"",Annuaire!ER162)</f>
        <v>0.28333332999999999</v>
      </c>
      <c r="D160" s="8">
        <f ca="1">IF(C160="","",Annuaire!EY162)</f>
        <v>597.60017494411204</v>
      </c>
      <c r="E160" s="8"/>
      <c r="F160" s="6">
        <f>Annuaire!FA162</f>
        <v>0.79999999966666668</v>
      </c>
      <c r="G160" s="8">
        <f ca="1">Annuaire!FH162</f>
        <v>607.2004382402788</v>
      </c>
      <c r="I160" s="15">
        <f t="shared" si="9"/>
        <v>0.28333332999999999</v>
      </c>
      <c r="J160" s="16">
        <f ca="1">IF(Résultats!F160&lt;0.5,G160,D160)</f>
        <v>597.60017494411204</v>
      </c>
      <c r="K160" s="14"/>
      <c r="L160" s="15">
        <f t="shared" si="7"/>
        <v>0.79999999966666668</v>
      </c>
      <c r="M160" s="16">
        <f t="shared" ca="1" si="8"/>
        <v>607.2004382402788</v>
      </c>
    </row>
    <row r="161" spans="1:13" x14ac:dyDescent="0.25">
      <c r="A161" s="1">
        <v>42250</v>
      </c>
      <c r="C161" s="4">
        <f>IF(PM!K160&lt;0,"",Annuaire!ER163)</f>
        <v>0.31041666333333329</v>
      </c>
      <c r="D161" s="8">
        <f ca="1">IF(C161="","",Annuaire!EY163)</f>
        <v>569.500137440088</v>
      </c>
      <c r="E161" s="8"/>
      <c r="F161" s="6">
        <f>Annuaire!FA163</f>
        <v>0.83333333300000001</v>
      </c>
      <c r="G161" s="8">
        <f ca="1">Annuaire!FH163</f>
        <v>570.00030444819356</v>
      </c>
      <c r="I161" s="15">
        <f t="shared" si="9"/>
        <v>0.31041666333333329</v>
      </c>
      <c r="J161" s="16">
        <f ca="1">IF(Résultats!F161&lt;0.5,G161,D161)</f>
        <v>569.500137440088</v>
      </c>
      <c r="K161" s="14"/>
      <c r="L161" s="15">
        <f t="shared" si="7"/>
        <v>0.83333333300000001</v>
      </c>
      <c r="M161" s="16">
        <f t="shared" ca="1" si="8"/>
        <v>570.00030444819356</v>
      </c>
    </row>
    <row r="162" spans="1:13" x14ac:dyDescent="0.25">
      <c r="A162" s="1">
        <v>42251</v>
      </c>
      <c r="C162" s="4">
        <f>IF(PM!K161&lt;0,"",Annuaire!ER164)</f>
        <v>0.33958333000000002</v>
      </c>
      <c r="D162" s="8">
        <f ca="1">IF(C162="","",Annuaire!EY164)</f>
        <v>535.60012070407731</v>
      </c>
      <c r="E162" s="8"/>
      <c r="F162" s="6">
        <f>Annuaire!FA164</f>
        <v>0.88402777744444438</v>
      </c>
      <c r="G162" s="8">
        <f ca="1">Annuaire!FH164</f>
        <v>529.60016156810264</v>
      </c>
      <c r="I162" s="15">
        <f t="shared" si="9"/>
        <v>0.33958333000000002</v>
      </c>
      <c r="J162" s="16">
        <f ca="1">IF(Résultats!F162&lt;0.5,G162,D162)</f>
        <v>535.60012070407731</v>
      </c>
      <c r="K162" s="14"/>
      <c r="L162" s="15">
        <f t="shared" si="7"/>
        <v>0.88402777744444438</v>
      </c>
      <c r="M162" s="16">
        <f t="shared" ca="1" si="8"/>
        <v>529.60016156810264</v>
      </c>
    </row>
    <row r="163" spans="1:13" x14ac:dyDescent="0.25">
      <c r="A163" s="1">
        <v>42252</v>
      </c>
      <c r="C163" s="4">
        <f>IF(PM!K162&lt;0,"",Annuaire!ER165)</f>
        <v>0.4256944411111111</v>
      </c>
      <c r="D163" s="8">
        <f ca="1">IF(C163="","",Annuaire!EY165)</f>
        <v>504.30003811202442</v>
      </c>
      <c r="E163" s="8"/>
      <c r="F163" s="6">
        <f>Annuaire!FA165</f>
        <v>0.95555555522222224</v>
      </c>
      <c r="G163" s="8">
        <f ca="1">Annuaire!FH165</f>
        <v>495.20017475211097</v>
      </c>
      <c r="I163" s="15">
        <f t="shared" si="9"/>
        <v>0.4256944411111111</v>
      </c>
      <c r="J163" s="16">
        <f ca="1">IF(Résultats!F163&lt;0.5,G163,D163)</f>
        <v>504.30003811202442</v>
      </c>
      <c r="K163" s="14"/>
      <c r="L163" s="15">
        <f t="shared" si="7"/>
        <v>0.95555555522222224</v>
      </c>
      <c r="M163" s="16">
        <f t="shared" ca="1" si="8"/>
        <v>495.20017475211097</v>
      </c>
    </row>
    <row r="164" spans="1:13" x14ac:dyDescent="0.25">
      <c r="A164" s="1">
        <v>42253</v>
      </c>
      <c r="C164" s="4">
        <f>IF(PM!K163&lt;0,"",Annuaire!ER166)</f>
        <v>0.49444444111111108</v>
      </c>
      <c r="D164" s="8">
        <f ca="1">IF(C164="","",Annuaire!EY166)</f>
        <v>487.40008889605696</v>
      </c>
      <c r="E164" s="8"/>
      <c r="F164" s="6">
        <f>Annuaire!FA166</f>
        <v>0.4944444441111111</v>
      </c>
      <c r="G164" s="8">
        <f ca="1">Annuaire!FH166</f>
        <v>487.40008976005754</v>
      </c>
      <c r="I164" s="15">
        <f t="shared" si="9"/>
        <v>0.4944444441111111</v>
      </c>
      <c r="J164" s="16">
        <f ca="1">IF(Résultats!F164&lt;0.5,G164,D164)</f>
        <v>487.40008976005754</v>
      </c>
      <c r="K164" s="14"/>
      <c r="L164" s="15" t="str">
        <f t="shared" si="7"/>
        <v xml:space="preserve"> </v>
      </c>
      <c r="M164" s="16" t="str">
        <f t="shared" si="8"/>
        <v/>
      </c>
    </row>
    <row r="165" spans="1:13" x14ac:dyDescent="0.25">
      <c r="A165" s="1">
        <v>42254</v>
      </c>
      <c r="C165" s="4">
        <f>IF(PM!K164&lt;0,"",Annuaire!ER167)</f>
        <v>1.6666663333333324E-2</v>
      </c>
      <c r="D165" s="8">
        <f ca="1">IF(C165="","",Annuaire!EY167)</f>
        <v>480.20000124800077</v>
      </c>
      <c r="E165" s="8"/>
      <c r="F165" s="6">
        <f>Annuaire!FA167</f>
        <v>0.54583333300000003</v>
      </c>
      <c r="G165" s="8">
        <f ca="1">Annuaire!FH167</f>
        <v>491.40019846412696</v>
      </c>
      <c r="I165" s="15">
        <f t="shared" si="9"/>
        <v>1.6666663333333324E-2</v>
      </c>
      <c r="J165" s="16">
        <f ca="1">IF(Résultats!F165&lt;0.5,G165,D165)</f>
        <v>480.20000124800077</v>
      </c>
      <c r="K165" s="14"/>
      <c r="L165" s="15">
        <f t="shared" si="7"/>
        <v>0.54583333300000003</v>
      </c>
      <c r="M165" s="16">
        <f t="shared" ca="1" si="8"/>
        <v>491.40019846412696</v>
      </c>
    </row>
    <row r="166" spans="1:13" x14ac:dyDescent="0.25">
      <c r="A166" s="1">
        <v>42255</v>
      </c>
      <c r="C166" s="4">
        <f>IF(PM!K165&lt;0,"",Annuaire!ER168)</f>
        <v>6.4583329999999994E-2</v>
      </c>
      <c r="D166" s="8">
        <f ca="1">IF(C166="","",Annuaire!EY168)</f>
        <v>486.20001932801239</v>
      </c>
      <c r="E166" s="8"/>
      <c r="F166" s="6">
        <f>Annuaire!FA168</f>
        <v>0.58749999966666666</v>
      </c>
      <c r="G166" s="8">
        <f ca="1">Annuaire!FH168</f>
        <v>507.40021382413659</v>
      </c>
      <c r="I166" s="15">
        <f t="shared" si="9"/>
        <v>6.4583329999999994E-2</v>
      </c>
      <c r="J166" s="16">
        <f ca="1">IF(Résultats!F166&lt;0.5,G166,D166)</f>
        <v>486.20001932801239</v>
      </c>
      <c r="K166" s="14"/>
      <c r="L166" s="15">
        <f t="shared" si="7"/>
        <v>0.58749999966666666</v>
      </c>
      <c r="M166" s="16">
        <f t="shared" ca="1" si="8"/>
        <v>507.40021382413659</v>
      </c>
    </row>
    <row r="167" spans="1:13" x14ac:dyDescent="0.25">
      <c r="A167" s="1">
        <v>42256</v>
      </c>
      <c r="C167" s="4">
        <f>IF(PM!K166&lt;0,"",Annuaire!ER169)</f>
        <v>0.10208333000000001</v>
      </c>
      <c r="D167" s="8">
        <f ca="1">IF(C167="","",Annuaire!EY169)</f>
        <v>501.80003315202123</v>
      </c>
      <c r="E167" s="8"/>
      <c r="F167" s="6">
        <f>Annuaire!FA169</f>
        <v>0.62013888855555555</v>
      </c>
      <c r="G167" s="8">
        <f ca="1">Annuaire!FH169</f>
        <v>526.50028232018019</v>
      </c>
      <c r="I167" s="15">
        <f t="shared" si="9"/>
        <v>0.10208333000000001</v>
      </c>
      <c r="J167" s="16">
        <f ca="1">IF(Résultats!F167&lt;0.5,G167,D167)</f>
        <v>501.80003315202123</v>
      </c>
      <c r="K167" s="14"/>
      <c r="L167" s="15">
        <f t="shared" si="7"/>
        <v>0.62013888855555555</v>
      </c>
      <c r="M167" s="16">
        <f t="shared" ca="1" si="8"/>
        <v>526.50028232018019</v>
      </c>
    </row>
    <row r="168" spans="1:13" x14ac:dyDescent="0.25">
      <c r="A168" s="1">
        <v>42257</v>
      </c>
      <c r="C168" s="4">
        <f>IF(PM!K167&lt;0,"",Annuaire!ER170)</f>
        <v>0.13055555222222226</v>
      </c>
      <c r="D168" s="8">
        <f ca="1">IF(C168="","",Annuaire!EY170)</f>
        <v>520.00005456003498</v>
      </c>
      <c r="E168" s="8"/>
      <c r="F168" s="6">
        <f>Annuaire!FA170</f>
        <v>0.64513888855555557</v>
      </c>
      <c r="G168" s="8">
        <f ca="1">Annuaire!FH170</f>
        <v>544.40035260822492</v>
      </c>
      <c r="I168" s="15">
        <f t="shared" si="9"/>
        <v>0.13055555222222226</v>
      </c>
      <c r="J168" s="16">
        <f ca="1">IF(Résultats!F168&lt;0.5,G168,D168)</f>
        <v>520.00005456003498</v>
      </c>
      <c r="K168" s="14"/>
      <c r="L168" s="15">
        <f t="shared" si="7"/>
        <v>0.64513888855555557</v>
      </c>
      <c r="M168" s="16">
        <f t="shared" ca="1" si="8"/>
        <v>544.40035260822492</v>
      </c>
    </row>
    <row r="169" spans="1:13" x14ac:dyDescent="0.25">
      <c r="A169" s="1">
        <v>42258</v>
      </c>
      <c r="C169" s="4">
        <f>IF(PM!K168&lt;0,"",Annuaire!ER171)</f>
        <v>0.15208333000000002</v>
      </c>
      <c r="D169" s="8">
        <f ca="1">IF(C169="","",Annuaire!EY171)</f>
        <v>537.40007737604958</v>
      </c>
      <c r="E169" s="8"/>
      <c r="F169" s="6">
        <f>Annuaire!FA171</f>
        <v>0.66388888855555561</v>
      </c>
      <c r="G169" s="8">
        <f ca="1">Annuaire!FH171</f>
        <v>558.60036297623151</v>
      </c>
      <c r="I169" s="15">
        <f t="shared" si="9"/>
        <v>0.15208333000000002</v>
      </c>
      <c r="J169" s="16">
        <f ca="1">IF(Résultats!F169&lt;0.5,G169,D169)</f>
        <v>537.40007737604958</v>
      </c>
      <c r="K169" s="14"/>
      <c r="L169" s="15">
        <f t="shared" si="7"/>
        <v>0.66388888855555561</v>
      </c>
      <c r="M169" s="16">
        <f t="shared" ca="1" si="8"/>
        <v>558.60036297623151</v>
      </c>
    </row>
    <row r="170" spans="1:13" x14ac:dyDescent="0.25">
      <c r="A170" s="1">
        <v>42259</v>
      </c>
      <c r="C170" s="4">
        <f>IF(PM!K169&lt;0,"",Annuaire!ER172)</f>
        <v>0.16874999666666668</v>
      </c>
      <c r="D170" s="8">
        <f ca="1">IF(C170="","",Annuaire!EY172)</f>
        <v>550.80008659205544</v>
      </c>
      <c r="E170" s="8"/>
      <c r="F170" s="6">
        <f>Annuaire!FA172</f>
        <v>0.678472221888889</v>
      </c>
      <c r="G170" s="8">
        <f ca="1">Annuaire!FH172</f>
        <v>569.20037104023663</v>
      </c>
      <c r="I170" s="15">
        <f t="shared" si="9"/>
        <v>0.16874999666666668</v>
      </c>
      <c r="J170" s="16">
        <f ca="1">IF(Résultats!F170&lt;0.5,G170,D170)</f>
        <v>550.80008659205544</v>
      </c>
      <c r="K170" s="14"/>
      <c r="L170" s="15">
        <f t="shared" si="7"/>
        <v>0.678472221888889</v>
      </c>
      <c r="M170" s="16">
        <f t="shared" ca="1" si="8"/>
        <v>569.20037104023663</v>
      </c>
    </row>
    <row r="171" spans="1:13" x14ac:dyDescent="0.25">
      <c r="A171" s="1">
        <v>42260</v>
      </c>
      <c r="C171" s="4">
        <f>IF(PM!K170&lt;0,"",Annuaire!ER173)</f>
        <v>0.18541666333333334</v>
      </c>
      <c r="D171" s="8">
        <f ca="1">IF(C171="","",Annuaire!EY173)</f>
        <v>561.90011177607164</v>
      </c>
      <c r="E171" s="8"/>
      <c r="F171" s="6">
        <f>Annuaire!FA173</f>
        <v>0.69444444411111117</v>
      </c>
      <c r="G171" s="8">
        <f ca="1">Annuaire!FH173</f>
        <v>576.00037987224209</v>
      </c>
      <c r="I171" s="15">
        <f t="shared" si="9"/>
        <v>0.18541666333333334</v>
      </c>
      <c r="J171" s="16">
        <f ca="1">IF(Résultats!F171&lt;0.5,G171,D171)</f>
        <v>561.90011177607164</v>
      </c>
      <c r="K171" s="14"/>
      <c r="L171" s="15">
        <f t="shared" si="7"/>
        <v>0.69444444411111117</v>
      </c>
      <c r="M171" s="16">
        <f t="shared" ca="1" si="8"/>
        <v>576.00037987224209</v>
      </c>
    </row>
    <row r="172" spans="1:13" x14ac:dyDescent="0.25">
      <c r="A172" s="1">
        <v>42261</v>
      </c>
      <c r="C172" s="4">
        <f>IF(PM!K171&lt;0,"",Annuaire!ER174)</f>
        <v>0.20347221888888889</v>
      </c>
      <c r="D172" s="8">
        <f ca="1">IF(C172="","",Annuaire!EY174)</f>
        <v>567.40014105609032</v>
      </c>
      <c r="E172" s="8"/>
      <c r="F172" s="6">
        <f>Annuaire!FA174</f>
        <v>0.71180555522222222</v>
      </c>
      <c r="G172" s="8">
        <f ca="1">Annuaire!FH174</f>
        <v>577.50045438428947</v>
      </c>
      <c r="I172" s="15">
        <f t="shared" si="9"/>
        <v>0.20347221888888889</v>
      </c>
      <c r="J172" s="16">
        <f ca="1">IF(Résultats!F172&lt;0.5,G172,D172)</f>
        <v>567.40014105609032</v>
      </c>
      <c r="K172" s="14"/>
      <c r="L172" s="15">
        <f t="shared" si="7"/>
        <v>0.71180555522222222</v>
      </c>
      <c r="M172" s="16">
        <f t="shared" ca="1" si="8"/>
        <v>577.50045438428947</v>
      </c>
    </row>
    <row r="173" spans="1:13" x14ac:dyDescent="0.25">
      <c r="A173" s="1">
        <v>42262</v>
      </c>
      <c r="C173" s="4">
        <f>IF(PM!K172&lt;0,"",Annuaire!ER175)</f>
        <v>0.22222221888888888</v>
      </c>
      <c r="D173" s="8">
        <f ca="1">IF(C173="","",Annuaire!EY175)</f>
        <v>568.00013552008681</v>
      </c>
      <c r="E173" s="8"/>
      <c r="F173" s="6">
        <f>Annuaire!FA175</f>
        <v>0.73124999966666671</v>
      </c>
      <c r="G173" s="8">
        <f ca="1">Annuaire!FH175</f>
        <v>574.40053363233983</v>
      </c>
      <c r="I173" s="15">
        <f t="shared" si="9"/>
        <v>0.22222221888888888</v>
      </c>
      <c r="J173" s="16">
        <f ca="1">IF(Résultats!F173&lt;0.5,G173,D173)</f>
        <v>568.00013552008681</v>
      </c>
      <c r="K173" s="14"/>
      <c r="L173" s="15">
        <f t="shared" si="7"/>
        <v>0.73124999966666671</v>
      </c>
      <c r="M173" s="16">
        <f t="shared" ca="1" si="8"/>
        <v>574.40053363233983</v>
      </c>
    </row>
    <row r="174" spans="1:13" x14ac:dyDescent="0.25">
      <c r="A174" s="1">
        <v>42263</v>
      </c>
      <c r="C174" s="4">
        <f>IF(PM!K173&lt;0,"",Annuaire!ER176)</f>
        <v>0.24166666333333331</v>
      </c>
      <c r="D174" s="8">
        <f ca="1">IF(C174="","",Annuaire!EY176)</f>
        <v>562.40016921610834</v>
      </c>
      <c r="E174" s="8"/>
      <c r="F174" s="6">
        <f>Annuaire!FA176</f>
        <v>0.74999999966666664</v>
      </c>
      <c r="G174" s="8">
        <f ca="1">Annuaire!FH176</f>
        <v>565.00047902430492</v>
      </c>
      <c r="I174" s="15">
        <f t="shared" si="9"/>
        <v>0.24166666333333331</v>
      </c>
      <c r="J174" s="16">
        <f ca="1">IF(Résultats!F174&lt;0.5,G174,D174)</f>
        <v>562.40016921610834</v>
      </c>
      <c r="K174" s="14"/>
      <c r="L174" s="15">
        <f t="shared" si="7"/>
        <v>0.74999999966666664</v>
      </c>
      <c r="M174" s="16">
        <f t="shared" ca="1" si="8"/>
        <v>565.00047902430492</v>
      </c>
    </row>
    <row r="175" spans="1:13" x14ac:dyDescent="0.25">
      <c r="A175" s="1">
        <v>42264</v>
      </c>
      <c r="C175" s="4">
        <f>IF(PM!K174&lt;0,"",Annuaire!ER177)</f>
        <v>0.2604166633333333</v>
      </c>
      <c r="D175" s="8">
        <f ca="1">IF(C175="","",Annuaire!EY177)</f>
        <v>552.50016016010261</v>
      </c>
      <c r="E175" s="8"/>
      <c r="F175" s="6">
        <f>Annuaire!FA177</f>
        <v>0.76805555522222224</v>
      </c>
      <c r="G175" s="8">
        <f ca="1">Annuaire!FH177</f>
        <v>549.2004906723123</v>
      </c>
      <c r="I175" s="15">
        <f t="shared" si="9"/>
        <v>0.2604166633333333</v>
      </c>
      <c r="J175" s="16">
        <f ca="1">IF(Résultats!F175&lt;0.5,G175,D175)</f>
        <v>552.50016016010261</v>
      </c>
      <c r="K175" s="14"/>
      <c r="L175" s="15">
        <f t="shared" si="7"/>
        <v>0.76805555522222224</v>
      </c>
      <c r="M175" s="16">
        <f t="shared" ca="1" si="8"/>
        <v>549.2004906723123</v>
      </c>
    </row>
    <row r="176" spans="1:13" x14ac:dyDescent="0.25">
      <c r="A176" s="1">
        <v>42265</v>
      </c>
      <c r="C176" s="4">
        <f>IF(PM!K175&lt;0,"",Annuaire!ER178)</f>
        <v>0.27986110777777778</v>
      </c>
      <c r="D176" s="8">
        <f ca="1">IF(C176="","",Annuaire!EY178)</f>
        <v>536.80014803209485</v>
      </c>
      <c r="E176" s="8"/>
      <c r="F176" s="6">
        <f>Annuaire!FA178</f>
        <v>0.78819444411111117</v>
      </c>
      <c r="G176" s="8">
        <f ca="1">Annuaire!FH178</f>
        <v>529.00043171227469</v>
      </c>
      <c r="I176" s="15">
        <f t="shared" si="9"/>
        <v>0.27986110777777778</v>
      </c>
      <c r="J176" s="16">
        <f ca="1">IF(Résultats!F176&lt;0.5,G176,D176)</f>
        <v>536.80014803209485</v>
      </c>
      <c r="K176" s="14"/>
      <c r="L176" s="15">
        <f t="shared" ref="L176:L219" si="10">IF(F176&lt;0.5," ",F176)</f>
        <v>0.78819444411111117</v>
      </c>
      <c r="M176" s="16">
        <f t="shared" ref="M176:M219" ca="1" si="11">IF(F176&lt;0.5,"",G176)</f>
        <v>529.00043171227469</v>
      </c>
    </row>
    <row r="177" spans="1:13" x14ac:dyDescent="0.25">
      <c r="A177" s="1">
        <v>42266</v>
      </c>
      <c r="C177" s="4">
        <f>IF(PM!K176&lt;0,"",Annuaire!ER179)</f>
        <v>0.30347221888888887</v>
      </c>
      <c r="D177" s="8">
        <f ca="1">IF(C177="","",Annuaire!EY179)</f>
        <v>517.20016108810319</v>
      </c>
      <c r="E177" s="8"/>
      <c r="F177" s="6">
        <f>Annuaire!FA179</f>
        <v>0.81180555522222231</v>
      </c>
      <c r="G177" s="8">
        <f ca="1">Annuaire!FH179</f>
        <v>505.40044476828291</v>
      </c>
      <c r="I177" s="15">
        <f t="shared" si="9"/>
        <v>0.30347221888888887</v>
      </c>
      <c r="J177" s="16">
        <f ca="1">IF(Résultats!F177&lt;0.5,G177,D177)</f>
        <v>517.20016108810319</v>
      </c>
      <c r="K177" s="14"/>
      <c r="L177" s="15">
        <f t="shared" si="10"/>
        <v>0.81180555522222231</v>
      </c>
      <c r="M177" s="16">
        <f t="shared" ca="1" si="11"/>
        <v>505.40044476828291</v>
      </c>
    </row>
    <row r="178" spans="1:13" x14ac:dyDescent="0.25">
      <c r="A178" s="1">
        <v>42267</v>
      </c>
      <c r="C178" s="4">
        <f>IF(PM!K177&lt;0,"",Annuaire!ER180)</f>
        <v>0.33611110777777775</v>
      </c>
      <c r="D178" s="8">
        <f ca="1">IF(C178="","",Annuaire!EY180)</f>
        <v>496.60011942407652</v>
      </c>
      <c r="E178" s="8"/>
      <c r="F178" s="6">
        <f>Annuaire!FA180</f>
        <v>0.84722222188888885</v>
      </c>
      <c r="G178" s="8">
        <f ca="1">Annuaire!FH180</f>
        <v>481.00023217614756</v>
      </c>
      <c r="I178" s="15">
        <f t="shared" si="9"/>
        <v>0.33611110777777775</v>
      </c>
      <c r="J178" s="16">
        <f ca="1">IF(Résultats!F178&lt;0.5,G178,D178)</f>
        <v>496.60011942407652</v>
      </c>
      <c r="K178" s="14"/>
      <c r="L178" s="15">
        <f t="shared" si="10"/>
        <v>0.84722222188888885</v>
      </c>
      <c r="M178" s="16">
        <f t="shared" ca="1" si="11"/>
        <v>481.00023217614756</v>
      </c>
    </row>
    <row r="179" spans="1:13" x14ac:dyDescent="0.25">
      <c r="A179" s="1">
        <v>42268</v>
      </c>
      <c r="C179" s="4">
        <f>IF(PM!K178&lt;0,"",Annuaire!ER181)</f>
        <v>0.40555555222222217</v>
      </c>
      <c r="D179" s="8">
        <f ca="1">IF(C179="","",Annuaire!EY181)</f>
        <v>480.40003625602321</v>
      </c>
      <c r="E179" s="8"/>
      <c r="F179" s="6">
        <f>Annuaire!FA181</f>
        <v>0.94027777744444441</v>
      </c>
      <c r="G179" s="8">
        <f ca="1">Annuaire!FH181</f>
        <v>465.40008596805455</v>
      </c>
      <c r="I179" s="15">
        <f t="shared" si="9"/>
        <v>0.40555555222222217</v>
      </c>
      <c r="J179" s="16">
        <f ca="1">IF(Résultats!F179&lt;0.5,G179,D179)</f>
        <v>480.40003625602321</v>
      </c>
      <c r="K179" s="14"/>
      <c r="L179" s="15">
        <f t="shared" si="10"/>
        <v>0.94027777744444441</v>
      </c>
      <c r="M179" s="16">
        <f t="shared" ca="1" si="11"/>
        <v>465.40008596805455</v>
      </c>
    </row>
    <row r="180" spans="1:13" x14ac:dyDescent="0.25">
      <c r="A180" s="1">
        <v>42269</v>
      </c>
      <c r="C180" s="4">
        <f>IF(PM!K179&lt;0,"",Annuaire!ER182)</f>
        <v>0.48194444111111112</v>
      </c>
      <c r="D180" s="8">
        <f ca="1">IF(C180="","",Annuaire!EY182)</f>
        <v>480.20012988808321</v>
      </c>
      <c r="E180" s="8"/>
      <c r="F180" s="6">
        <f>Annuaire!FA182</f>
        <v>0.48194444411111115</v>
      </c>
      <c r="G180" s="8">
        <f ca="1">Annuaire!FH182</f>
        <v>480.20013118408406</v>
      </c>
      <c r="I180" s="15">
        <f t="shared" si="9"/>
        <v>0.48194444411111115</v>
      </c>
      <c r="J180" s="16">
        <f ca="1">IF(Résultats!F180&lt;0.5,G180,D180)</f>
        <v>480.20013118408406</v>
      </c>
      <c r="K180" s="14"/>
      <c r="L180" s="15" t="str">
        <f t="shared" si="10"/>
        <v xml:space="preserve"> </v>
      </c>
      <c r="M180" s="16" t="str">
        <f t="shared" si="11"/>
        <v/>
      </c>
    </row>
    <row r="181" spans="1:13" x14ac:dyDescent="0.25">
      <c r="A181" s="1">
        <v>42270</v>
      </c>
      <c r="C181" s="4">
        <f>IF(PM!K180&lt;0,"",Annuaire!ER183)</f>
        <v>1.1111107777777775E-2</v>
      </c>
      <c r="D181" s="8">
        <f ca="1">IF(C181="","",Annuaire!EY183)</f>
        <v>472.79999971199982</v>
      </c>
      <c r="E181" s="8"/>
      <c r="F181" s="6">
        <f>Annuaire!FA183</f>
        <v>0.5305555552222222</v>
      </c>
      <c r="G181" s="8">
        <f ca="1">Annuaire!FH183</f>
        <v>500.00024104015426</v>
      </c>
      <c r="I181" s="15">
        <f t="shared" si="9"/>
        <v>1.1111107777777775E-2</v>
      </c>
      <c r="J181" s="16">
        <f ca="1">IF(Résultats!F181&lt;0.5,G181,D181)</f>
        <v>472.79999971199982</v>
      </c>
      <c r="K181" s="14"/>
      <c r="L181" s="15">
        <f t="shared" si="10"/>
        <v>0.5305555552222222</v>
      </c>
      <c r="M181" s="16">
        <f t="shared" ca="1" si="11"/>
        <v>500.00024104015426</v>
      </c>
    </row>
    <row r="182" spans="1:13" x14ac:dyDescent="0.25">
      <c r="A182" s="1">
        <v>42271</v>
      </c>
      <c r="C182" s="4">
        <f>IF(PM!K181&lt;0,"",Annuaire!ER184)</f>
        <v>5.6944441111111105E-2</v>
      </c>
      <c r="D182" s="8">
        <f ca="1">IF(C182="","",Annuaire!EY184)</f>
        <v>497.00002064001319</v>
      </c>
      <c r="E182" s="8"/>
      <c r="F182" s="6">
        <f>Annuaire!FA184</f>
        <v>0.5715277774444445</v>
      </c>
      <c r="G182" s="8">
        <f ca="1">Annuaire!FH184</f>
        <v>531.80031190419936</v>
      </c>
      <c r="I182" s="15">
        <f t="shared" si="9"/>
        <v>5.6944441111111105E-2</v>
      </c>
      <c r="J182" s="16">
        <f ca="1">IF(Résultats!F182&lt;0.5,G182,D182)</f>
        <v>497.00002064001319</v>
      </c>
      <c r="K182" s="14"/>
      <c r="L182" s="15">
        <f t="shared" si="10"/>
        <v>0.5715277774444445</v>
      </c>
      <c r="M182" s="16">
        <f t="shared" ca="1" si="11"/>
        <v>531.80031190419936</v>
      </c>
    </row>
    <row r="183" spans="1:13" x14ac:dyDescent="0.25">
      <c r="A183" s="1">
        <v>42272</v>
      </c>
      <c r="C183" s="4">
        <f>IF(PM!K182&lt;0,"",Annuaire!ER185)</f>
        <v>9.583332999999998E-2</v>
      </c>
      <c r="D183" s="8">
        <f ca="1">IF(C183="","",Annuaire!EY185)</f>
        <v>531.80004627202959</v>
      </c>
      <c r="E183" s="8"/>
      <c r="F183" s="6">
        <f>Annuaire!FA185</f>
        <v>0.60694444411111115</v>
      </c>
      <c r="G183" s="8">
        <f ca="1">Annuaire!FH185</f>
        <v>568.20044198428229</v>
      </c>
      <c r="I183" s="15">
        <f t="shared" si="9"/>
        <v>9.583332999999998E-2</v>
      </c>
      <c r="J183" s="16">
        <f ca="1">IF(Résultats!F183&lt;0.5,G183,D183)</f>
        <v>531.80004627202959</v>
      </c>
      <c r="K183" s="14"/>
      <c r="L183" s="15">
        <f t="shared" si="10"/>
        <v>0.60694444411111115</v>
      </c>
      <c r="M183" s="16">
        <f t="shared" ca="1" si="11"/>
        <v>568.20044198428229</v>
      </c>
    </row>
    <row r="184" spans="1:13" x14ac:dyDescent="0.25">
      <c r="A184" s="1">
        <v>42273</v>
      </c>
      <c r="C184" s="4">
        <f>IF(PM!K183&lt;0,"",Annuaire!ER186)</f>
        <v>0.12916666333333332</v>
      </c>
      <c r="D184" s="8">
        <f ca="1">IF(C184="","",Annuaire!EY186)</f>
        <v>567.20007548804836</v>
      </c>
      <c r="E184" s="8"/>
      <c r="F184" s="6">
        <f>Annuaire!FA186</f>
        <v>0.64027777744444447</v>
      </c>
      <c r="G184" s="8">
        <f ca="1">Annuaire!FH186</f>
        <v>604.80052488033493</v>
      </c>
      <c r="I184" s="15">
        <f t="shared" si="9"/>
        <v>0.12916666333333332</v>
      </c>
      <c r="J184" s="16">
        <f ca="1">IF(Résultats!F184&lt;0.5,G184,D184)</f>
        <v>567.20007548804836</v>
      </c>
      <c r="K184" s="14"/>
      <c r="L184" s="15">
        <f t="shared" si="10"/>
        <v>0.64027777744444447</v>
      </c>
      <c r="M184" s="16">
        <f t="shared" ca="1" si="11"/>
        <v>604.80052488033493</v>
      </c>
    </row>
    <row r="185" spans="1:13" x14ac:dyDescent="0.25">
      <c r="A185" s="1">
        <v>42274</v>
      </c>
      <c r="C185" s="4">
        <f>IF(PM!K184&lt;0,"",Annuaire!ER187)</f>
        <v>0.15972221888888888</v>
      </c>
      <c r="D185" s="8">
        <f ca="1">IF(C185="","",Annuaire!EY187)</f>
        <v>599.00010880006971</v>
      </c>
      <c r="E185" s="8"/>
      <c r="F185" s="6">
        <f>Annuaire!FA187</f>
        <v>0.67083333300000003</v>
      </c>
      <c r="G185" s="8">
        <f ca="1">Annuaire!FH187</f>
        <v>634.40055022435081</v>
      </c>
      <c r="I185" s="15">
        <f t="shared" si="9"/>
        <v>0.15972221888888888</v>
      </c>
      <c r="J185" s="16">
        <f ca="1">IF(Résultats!F185&lt;0.5,G185,D185)</f>
        <v>599.00010880006971</v>
      </c>
      <c r="K185" s="14"/>
      <c r="L185" s="15">
        <f t="shared" si="10"/>
        <v>0.67083333300000003</v>
      </c>
      <c r="M185" s="16">
        <f t="shared" ca="1" si="11"/>
        <v>634.40055022435081</v>
      </c>
    </row>
    <row r="186" spans="1:13" x14ac:dyDescent="0.25">
      <c r="A186" s="1">
        <v>42275</v>
      </c>
      <c r="C186" s="4">
        <f>IF(PM!K185&lt;0,"",Annuaire!ER188)</f>
        <v>0.18819444111111111</v>
      </c>
      <c r="D186" s="8">
        <f ca="1">IF(C186="","",Annuaire!EY188)</f>
        <v>622.80012979208311</v>
      </c>
      <c r="E186" s="8"/>
      <c r="F186" s="6">
        <f>Annuaire!FA188</f>
        <v>0.69999999966666671</v>
      </c>
      <c r="G186" s="8">
        <f ca="1">Annuaire!FH188</f>
        <v>652.00063824040672</v>
      </c>
      <c r="I186" s="15">
        <f t="shared" si="9"/>
        <v>0.18819444111111111</v>
      </c>
      <c r="J186" s="16">
        <f ca="1">IF(Résultats!F186&lt;0.5,G186,D186)</f>
        <v>622.80012979208311</v>
      </c>
      <c r="K186" s="14"/>
      <c r="L186" s="15">
        <f t="shared" si="10"/>
        <v>0.69999999966666671</v>
      </c>
      <c r="M186" s="16">
        <f t="shared" ca="1" si="11"/>
        <v>652.00063824040672</v>
      </c>
    </row>
    <row r="187" spans="1:13" x14ac:dyDescent="0.25">
      <c r="A187" s="1">
        <v>42276</v>
      </c>
      <c r="C187" s="4">
        <f>IF(PM!K186&lt;0,"",Annuaire!ER189)</f>
        <v>0.21458333000000002</v>
      </c>
      <c r="D187" s="8">
        <f ca="1">IF(C187="","",Annuaire!EY189)</f>
        <v>632.10016790410759</v>
      </c>
      <c r="E187" s="8"/>
      <c r="F187" s="6">
        <f>Annuaire!FA189</f>
        <v>0.72777777744444438</v>
      </c>
      <c r="G187" s="8">
        <f ca="1">Annuaire!FH189</f>
        <v>653.0006638404227</v>
      </c>
      <c r="I187" s="15">
        <f t="shared" si="9"/>
        <v>0.21458333000000002</v>
      </c>
      <c r="J187" s="16">
        <f ca="1">IF(Résultats!F187&lt;0.5,G187,D187)</f>
        <v>632.10016790410759</v>
      </c>
      <c r="K187" s="14"/>
      <c r="L187" s="15">
        <f t="shared" si="10"/>
        <v>0.72777777744444438</v>
      </c>
      <c r="M187" s="16">
        <f t="shared" ca="1" si="11"/>
        <v>653.0006638404227</v>
      </c>
    </row>
    <row r="188" spans="1:13" x14ac:dyDescent="0.25">
      <c r="A188" s="1">
        <v>42277</v>
      </c>
      <c r="C188" s="4">
        <f>IF(PM!K187&lt;0,"",Annuaire!ER190)</f>
        <v>0.24027777444444443</v>
      </c>
      <c r="D188" s="8">
        <f ca="1">IF(C188="","",Annuaire!EY190)</f>
        <v>626.2001471680943</v>
      </c>
      <c r="E188" s="8"/>
      <c r="F188" s="6">
        <f>Annuaire!FA190</f>
        <v>0.75555555522222217</v>
      </c>
      <c r="G188" s="8">
        <f ca="1">Annuaire!FH190</f>
        <v>636.40055155235098</v>
      </c>
      <c r="I188" s="15">
        <f t="shared" si="9"/>
        <v>0.24027777444444443</v>
      </c>
      <c r="J188" s="16">
        <f ca="1">IF(Résultats!F188&lt;0.5,G188,D188)</f>
        <v>626.2001471680943</v>
      </c>
      <c r="K188" s="14"/>
      <c r="L188" s="15">
        <f t="shared" si="10"/>
        <v>0.75555555522222217</v>
      </c>
      <c r="M188" s="16">
        <f t="shared" ca="1" si="11"/>
        <v>636.40055155235098</v>
      </c>
    </row>
    <row r="189" spans="1:13" x14ac:dyDescent="0.25">
      <c r="A189" s="1">
        <v>42278</v>
      </c>
      <c r="C189" s="4">
        <f>IF(PM!K188&lt;0,"",Annuaire!ER191)</f>
        <v>0.26458332999999995</v>
      </c>
      <c r="D189" s="8">
        <f ca="1">IF(C189="","",Annuaire!EY191)</f>
        <v>606.60013958408933</v>
      </c>
      <c r="E189" s="8"/>
      <c r="F189" s="6">
        <f>Annuaire!FA191</f>
        <v>0.78333333300000008</v>
      </c>
      <c r="G189" s="8">
        <f ca="1">Annuaire!FH191</f>
        <v>605.60050052831855</v>
      </c>
      <c r="I189" s="15">
        <f t="shared" si="9"/>
        <v>0.26458332999999995</v>
      </c>
      <c r="J189" s="16">
        <f ca="1">IF(Résultats!F189&lt;0.5,G189,D189)</f>
        <v>606.60013958408933</v>
      </c>
      <c r="K189" s="14"/>
      <c r="L189" s="15">
        <f t="shared" si="10"/>
        <v>0.78333333300000008</v>
      </c>
      <c r="M189" s="16">
        <f t="shared" ca="1" si="11"/>
        <v>605.60050052831855</v>
      </c>
    </row>
    <row r="190" spans="1:13" x14ac:dyDescent="0.25">
      <c r="A190" s="1">
        <v>42279</v>
      </c>
      <c r="C190" s="4">
        <f>IF(PM!K189&lt;0,"",Annuaire!ER192)</f>
        <v>0.28819444111111109</v>
      </c>
      <c r="D190" s="8">
        <f ca="1">IF(C190="","",Annuaire!EY192)</f>
        <v>575.50012720008147</v>
      </c>
      <c r="E190" s="8"/>
      <c r="F190" s="6">
        <f>Annuaire!FA192</f>
        <v>0.81249999966666664</v>
      </c>
      <c r="G190" s="8">
        <f ca="1">Annuaire!FH192</f>
        <v>564.00029676818872</v>
      </c>
      <c r="I190" s="15">
        <f t="shared" ref="I190:I219" si="12">IF(F190&lt;0.5,F190,C190)</f>
        <v>0.28819444111111109</v>
      </c>
      <c r="J190" s="16">
        <f ca="1">IF(Résultats!F190&lt;0.5,G190,D190)</f>
        <v>575.50012720008147</v>
      </c>
      <c r="K190" s="14"/>
      <c r="L190" s="15">
        <f t="shared" si="10"/>
        <v>0.81249999966666664</v>
      </c>
      <c r="M190" s="16">
        <f t="shared" ca="1" si="11"/>
        <v>564.00029676818872</v>
      </c>
    </row>
    <row r="191" spans="1:13" x14ac:dyDescent="0.25">
      <c r="A191" s="1">
        <v>42280</v>
      </c>
      <c r="C191" s="4">
        <f>IF(PM!K190&lt;0,"",Annuaire!ER193)</f>
        <v>0.3097222188888889</v>
      </c>
      <c r="D191" s="8">
        <f ca="1">IF(C191="","",Annuaire!EY193)</f>
        <v>538.40010969607033</v>
      </c>
      <c r="E191" s="8"/>
      <c r="F191" s="6">
        <f>Annuaire!FA193</f>
        <v>0.85694444411111115</v>
      </c>
      <c r="G191" s="8">
        <f ca="1">Annuaire!FH193</f>
        <v>522.80015657609954</v>
      </c>
      <c r="I191" s="15">
        <f t="shared" si="12"/>
        <v>0.3097222188888889</v>
      </c>
      <c r="J191" s="16">
        <f ca="1">IF(Résultats!F191&lt;0.5,G191,D191)</f>
        <v>538.40010969607033</v>
      </c>
      <c r="K191" s="14"/>
      <c r="L191" s="15">
        <f t="shared" si="10"/>
        <v>0.85694444411111115</v>
      </c>
      <c r="M191" s="16">
        <f t="shared" ca="1" si="11"/>
        <v>522.80015657609954</v>
      </c>
    </row>
    <row r="192" spans="1:13" x14ac:dyDescent="0.25">
      <c r="A192" s="1">
        <v>42281</v>
      </c>
      <c r="C192" s="4">
        <f>IF(PM!K191&lt;0,"",Annuaire!ER194)</f>
        <v>0.33402777444444448</v>
      </c>
      <c r="D192" s="8">
        <f ca="1">IF(C192="","",Annuaire!EY194)</f>
        <v>501.30008899205706</v>
      </c>
      <c r="E192" s="8"/>
      <c r="F192" s="6">
        <f>Annuaire!FA194</f>
        <v>0.94374999966666662</v>
      </c>
      <c r="G192" s="8">
        <f ca="1">Annuaire!FH194</f>
        <v>487.90008628805475</v>
      </c>
      <c r="I192" s="15">
        <f t="shared" si="12"/>
        <v>0.33402777444444448</v>
      </c>
      <c r="J192" s="16">
        <f ca="1">IF(Résultats!F192&lt;0.5,G192,D192)</f>
        <v>501.30008899205706</v>
      </c>
      <c r="K192" s="14"/>
      <c r="L192" s="15">
        <f t="shared" si="10"/>
        <v>0.94374999966666662</v>
      </c>
      <c r="M192" s="16">
        <f t="shared" ca="1" si="11"/>
        <v>487.90008628805475</v>
      </c>
    </row>
    <row r="193" spans="1:13" x14ac:dyDescent="0.25">
      <c r="A193" s="1">
        <v>42282</v>
      </c>
      <c r="C193" s="4">
        <f>IF(PM!K192&lt;0,"",Annuaire!ER195)</f>
        <v>0.47916666333333335</v>
      </c>
      <c r="D193" s="8">
        <f ca="1">IF(C193="","",Annuaire!EY195)</f>
        <v>487.00008608005515</v>
      </c>
      <c r="E193" s="8"/>
      <c r="F193" s="6">
        <f>Annuaire!FA195</f>
        <v>0.47916666633333338</v>
      </c>
      <c r="G193" s="8">
        <f ca="1">Annuaire!FH195</f>
        <v>487.00008694405574</v>
      </c>
      <c r="I193" s="15">
        <f t="shared" si="12"/>
        <v>0.47916666633333338</v>
      </c>
      <c r="J193" s="16">
        <f ca="1">IF(Résultats!F193&lt;0.5,G193,D193)</f>
        <v>487.00008694405574</v>
      </c>
      <c r="K193" s="14"/>
      <c r="L193" s="15" t="str">
        <f t="shared" si="10"/>
        <v xml:space="preserve"> </v>
      </c>
      <c r="M193" s="16" t="str">
        <f t="shared" si="11"/>
        <v/>
      </c>
    </row>
    <row r="194" spans="1:13" x14ac:dyDescent="0.25">
      <c r="A194" s="1">
        <v>42283</v>
      </c>
      <c r="C194" s="4">
        <f>IF(PM!K193&lt;0,"",Annuaire!ER196)</f>
        <v>2.7777744444444433E-3</v>
      </c>
      <c r="D194" s="8">
        <f ca="1">IF(C194="","",Annuaire!EY196)</f>
        <v>475.39999951999999</v>
      </c>
      <c r="E194" s="8"/>
      <c r="F194" s="6">
        <f>Annuaire!FA196</f>
        <v>0.52986111077777776</v>
      </c>
      <c r="G194" s="8">
        <f ca="1">Annuaire!FH196</f>
        <v>488.20019257612324</v>
      </c>
      <c r="I194" s="15">
        <f t="shared" si="12"/>
        <v>2.7777744444444433E-3</v>
      </c>
      <c r="J194" s="16">
        <f ca="1">IF(Résultats!F194&lt;0.5,G194,D194)</f>
        <v>475.39999951999999</v>
      </c>
      <c r="K194" s="14"/>
      <c r="L194" s="15">
        <f t="shared" si="10"/>
        <v>0.52986111077777776</v>
      </c>
      <c r="M194" s="16">
        <f t="shared" ca="1" si="11"/>
        <v>488.20019257612324</v>
      </c>
    </row>
    <row r="195" spans="1:13" x14ac:dyDescent="0.25">
      <c r="A195" s="1">
        <v>42284</v>
      </c>
      <c r="C195" s="4">
        <f>IF(PM!K194&lt;0,"",Annuaire!ER197)</f>
        <v>4.8611107777777773E-2</v>
      </c>
      <c r="D195" s="8">
        <f ca="1">IF(C195="","",Annuaire!EY197)</f>
        <v>481.00001344000862</v>
      </c>
      <c r="E195" s="8"/>
      <c r="F195" s="6">
        <f>Annuaire!FA197</f>
        <v>0.5715277774444445</v>
      </c>
      <c r="G195" s="8">
        <f ca="1">Annuaire!FH197</f>
        <v>502.20020793613293</v>
      </c>
      <c r="I195" s="15">
        <f t="shared" si="12"/>
        <v>4.8611107777777773E-2</v>
      </c>
      <c r="J195" s="16">
        <f ca="1">IF(Résultats!F195&lt;0.5,G195,D195)</f>
        <v>481.00001344000862</v>
      </c>
      <c r="K195" s="14"/>
      <c r="L195" s="15">
        <f t="shared" si="10"/>
        <v>0.5715277774444445</v>
      </c>
      <c r="M195" s="16">
        <f t="shared" ca="1" si="11"/>
        <v>502.20020793613293</v>
      </c>
    </row>
    <row r="196" spans="1:13" x14ac:dyDescent="0.25">
      <c r="A196" s="1">
        <v>42285</v>
      </c>
      <c r="C196" s="4">
        <f>IF(PM!K195&lt;0,"",Annuaire!ER198)</f>
        <v>8.4722218888888881E-2</v>
      </c>
      <c r="D196" s="8">
        <f ca="1">IF(C196="","",Annuaire!EY198)</f>
        <v>496.80002675201712</v>
      </c>
      <c r="E196" s="8"/>
      <c r="F196" s="6">
        <f>Annuaire!FA198</f>
        <v>0.60347222188888883</v>
      </c>
      <c r="G196" s="8">
        <f ca="1">Annuaire!FH198</f>
        <v>519.6002197121403</v>
      </c>
      <c r="I196" s="15">
        <f t="shared" si="12"/>
        <v>8.4722218888888881E-2</v>
      </c>
      <c r="J196" s="16">
        <f ca="1">IF(Résultats!F196&lt;0.5,G196,D196)</f>
        <v>496.80002675201712</v>
      </c>
      <c r="K196" s="14"/>
      <c r="L196" s="15">
        <f t="shared" si="10"/>
        <v>0.60347222188888883</v>
      </c>
      <c r="M196" s="16">
        <f t="shared" ca="1" si="11"/>
        <v>519.6002197121403</v>
      </c>
    </row>
    <row r="197" spans="1:13" x14ac:dyDescent="0.25">
      <c r="A197" s="1">
        <v>42286</v>
      </c>
      <c r="C197" s="4">
        <f>IF(PM!K196&lt;0,"",Annuaire!ER199)</f>
        <v>0.11249999666666667</v>
      </c>
      <c r="D197" s="8">
        <f ca="1">IF(C197="","",Annuaire!EY199)</f>
        <v>516.00004624002963</v>
      </c>
      <c r="E197" s="8"/>
      <c r="F197" s="6">
        <f>Annuaire!FA199</f>
        <v>0.62777777744444441</v>
      </c>
      <c r="G197" s="8">
        <f ca="1">Annuaire!FH199</f>
        <v>537.00028584018241</v>
      </c>
      <c r="I197" s="15">
        <f t="shared" si="12"/>
        <v>0.11249999666666667</v>
      </c>
      <c r="J197" s="16">
        <f ca="1">IF(Résultats!F197&lt;0.5,G197,D197)</f>
        <v>516.00004624002963</v>
      </c>
      <c r="K197" s="14"/>
      <c r="L197" s="15">
        <f t="shared" si="10"/>
        <v>0.62777777744444441</v>
      </c>
      <c r="M197" s="16">
        <f t="shared" ca="1" si="11"/>
        <v>537.00028584018241</v>
      </c>
    </row>
    <row r="198" spans="1:13" x14ac:dyDescent="0.25">
      <c r="A198" s="1">
        <v>42287</v>
      </c>
      <c r="C198" s="4">
        <f>IF(PM!K197&lt;0,"",Annuaire!ER200)</f>
        <v>0.13263888555555559</v>
      </c>
      <c r="D198" s="8">
        <f ca="1">IF(C198="","",Annuaire!EY200)</f>
        <v>534.50005552003563</v>
      </c>
      <c r="E198" s="8"/>
      <c r="F198" s="6">
        <f>Annuaire!FA200</f>
        <v>0.64583333300000001</v>
      </c>
      <c r="G198" s="8">
        <f ca="1">Annuaire!FH200</f>
        <v>552.00029416018765</v>
      </c>
      <c r="I198" s="15">
        <f t="shared" si="12"/>
        <v>0.13263888555555559</v>
      </c>
      <c r="J198" s="16">
        <f ca="1">IF(Résultats!F198&lt;0.5,G198,D198)</f>
        <v>534.50005552003563</v>
      </c>
      <c r="K198" s="14"/>
      <c r="L198" s="15">
        <f t="shared" si="10"/>
        <v>0.64583333300000001</v>
      </c>
      <c r="M198" s="16">
        <f t="shared" ca="1" si="11"/>
        <v>552.00029416018765</v>
      </c>
    </row>
    <row r="199" spans="1:13" x14ac:dyDescent="0.25">
      <c r="A199" s="1">
        <v>42288</v>
      </c>
      <c r="C199" s="4">
        <f>IF(PM!K198&lt;0,"",Annuaire!ER201)</f>
        <v>0.14930555222222219</v>
      </c>
      <c r="D199" s="8">
        <f ca="1">IF(C199="","",Annuaire!EY201)</f>
        <v>550.00007584004857</v>
      </c>
      <c r="E199" s="8"/>
      <c r="F199" s="6">
        <f>Annuaire!FA201</f>
        <v>0.6604166663333334</v>
      </c>
      <c r="G199" s="8">
        <f ca="1">Annuaire!FH201</f>
        <v>563.60036105623033</v>
      </c>
      <c r="I199" s="15">
        <f t="shared" si="12"/>
        <v>0.14930555222222219</v>
      </c>
      <c r="J199" s="16">
        <f ca="1">IF(Résultats!F199&lt;0.5,G199,D199)</f>
        <v>550.00007584004857</v>
      </c>
      <c r="K199" s="14"/>
      <c r="L199" s="15">
        <f t="shared" si="10"/>
        <v>0.6604166663333334</v>
      </c>
      <c r="M199" s="16">
        <f t="shared" ca="1" si="11"/>
        <v>563.60036105623033</v>
      </c>
    </row>
    <row r="200" spans="1:13" x14ac:dyDescent="0.25">
      <c r="A200" s="1">
        <v>42289</v>
      </c>
      <c r="C200" s="4">
        <f>IF(PM!K199&lt;0,"",Annuaire!ER202)</f>
        <v>0.16597221888888891</v>
      </c>
      <c r="D200" s="8">
        <f ca="1">IF(C200="","",Annuaire!EY202)</f>
        <v>562.30009923206364</v>
      </c>
      <c r="E200" s="8"/>
      <c r="F200" s="6">
        <f>Annuaire!FA202</f>
        <v>0.67638888855555557</v>
      </c>
      <c r="G200" s="8">
        <f ca="1">Annuaire!FH202</f>
        <v>572.40036988823579</v>
      </c>
      <c r="I200" s="15">
        <f t="shared" si="12"/>
        <v>0.16597221888888891</v>
      </c>
      <c r="J200" s="16">
        <f ca="1">IF(Résultats!F200&lt;0.5,G200,D200)</f>
        <v>562.30009923206364</v>
      </c>
      <c r="K200" s="14"/>
      <c r="L200" s="15">
        <f t="shared" si="10"/>
        <v>0.67638888855555557</v>
      </c>
      <c r="M200" s="16">
        <f t="shared" ca="1" si="11"/>
        <v>572.40036988823579</v>
      </c>
    </row>
    <row r="201" spans="1:13" x14ac:dyDescent="0.25">
      <c r="A201" s="1">
        <v>42290</v>
      </c>
      <c r="C201" s="4">
        <f>IF(PM!K200&lt;0,"",Annuaire!ER203)</f>
        <v>0.1847222188888889</v>
      </c>
      <c r="D201" s="8">
        <f ca="1">IF(C201="","",Annuaire!EY203)</f>
        <v>571.20011132807133</v>
      </c>
      <c r="E201" s="8"/>
      <c r="F201" s="6">
        <f>Annuaire!FA203</f>
        <v>0.69444444411111117</v>
      </c>
      <c r="G201" s="8">
        <f ca="1">Annuaire!FH203</f>
        <v>577.00044318428252</v>
      </c>
      <c r="I201" s="15">
        <f t="shared" si="12"/>
        <v>0.1847222188888889</v>
      </c>
      <c r="J201" s="16">
        <f ca="1">IF(Résultats!F201&lt;0.5,G201,D201)</f>
        <v>571.20011132807133</v>
      </c>
      <c r="K201" s="14"/>
      <c r="L201" s="15">
        <f t="shared" si="10"/>
        <v>0.69444444411111117</v>
      </c>
      <c r="M201" s="16">
        <f t="shared" ca="1" si="11"/>
        <v>577.00044318428252</v>
      </c>
    </row>
    <row r="202" spans="1:13" x14ac:dyDescent="0.25">
      <c r="A202" s="1">
        <v>42291</v>
      </c>
      <c r="C202" s="4">
        <f>IF(PM!K201&lt;0,"",Annuaire!ER204)</f>
        <v>0.20416666333333333</v>
      </c>
      <c r="D202" s="8">
        <f ca="1">IF(C202="","",Annuaire!EY204)</f>
        <v>575.20014156809066</v>
      </c>
      <c r="E202" s="8"/>
      <c r="F202" s="6">
        <f>Annuaire!FA204</f>
        <v>0.7131944441111111</v>
      </c>
      <c r="G202" s="8">
        <f ca="1">Annuaire!FH204</f>
        <v>574.90045528028998</v>
      </c>
      <c r="I202" s="15">
        <f t="shared" si="12"/>
        <v>0.20416666333333333</v>
      </c>
      <c r="J202" s="16">
        <f ca="1">IF(Résultats!F202&lt;0.5,G202,D202)</f>
        <v>575.20014156809066</v>
      </c>
      <c r="K202" s="14"/>
      <c r="L202" s="15">
        <f t="shared" si="10"/>
        <v>0.7131944441111111</v>
      </c>
      <c r="M202" s="16">
        <f t="shared" ca="1" si="11"/>
        <v>574.90045528028998</v>
      </c>
    </row>
    <row r="203" spans="1:13" x14ac:dyDescent="0.25">
      <c r="A203" s="1">
        <v>42292</v>
      </c>
      <c r="C203" s="4">
        <f>IF(PM!K202&lt;0,"",Annuaire!ER205)</f>
        <v>0.22361110777777776</v>
      </c>
      <c r="D203" s="8">
        <f ca="1">IF(C203="","",Annuaire!EY205)</f>
        <v>572.60015590409989</v>
      </c>
      <c r="E203" s="8"/>
      <c r="F203" s="6">
        <f>Annuaire!FA205</f>
        <v>0.73194444411111115</v>
      </c>
      <c r="G203" s="8">
        <f ca="1">Annuaire!FH205</f>
        <v>567.80046737629766</v>
      </c>
      <c r="I203" s="15">
        <f t="shared" si="12"/>
        <v>0.22361110777777776</v>
      </c>
      <c r="J203" s="16">
        <f ca="1">IF(Résultats!F203&lt;0.5,G203,D203)</f>
        <v>572.60015590409989</v>
      </c>
      <c r="K203" s="14"/>
      <c r="L203" s="15">
        <f t="shared" si="10"/>
        <v>0.73194444411111115</v>
      </c>
      <c r="M203" s="16">
        <f t="shared" ca="1" si="11"/>
        <v>567.80046737629766</v>
      </c>
    </row>
    <row r="204" spans="1:13" x14ac:dyDescent="0.25">
      <c r="A204" s="1">
        <v>42293</v>
      </c>
      <c r="C204" s="4">
        <f>IF(PM!K203&lt;0,"",Annuaire!ER206)</f>
        <v>0.24305555222222219</v>
      </c>
      <c r="D204" s="8">
        <f ca="1">IF(C204="","",Annuaire!EY206)</f>
        <v>565.00014896009543</v>
      </c>
      <c r="E204" s="8"/>
      <c r="F204" s="6">
        <f>Annuaire!FA206</f>
        <v>0.75138888855555563</v>
      </c>
      <c r="G204" s="8">
        <f ca="1">Annuaire!FH206</f>
        <v>555.40047992030554</v>
      </c>
      <c r="I204" s="15">
        <f t="shared" si="12"/>
        <v>0.24305555222222219</v>
      </c>
      <c r="J204" s="16">
        <f ca="1">IF(Résultats!F204&lt;0.5,G204,D204)</f>
        <v>565.00014896009543</v>
      </c>
      <c r="K204" s="14"/>
      <c r="L204" s="15">
        <f t="shared" si="10"/>
        <v>0.75138888855555563</v>
      </c>
      <c r="M204" s="16">
        <f t="shared" ca="1" si="11"/>
        <v>555.40047992030554</v>
      </c>
    </row>
    <row r="205" spans="1:13" x14ac:dyDescent="0.25">
      <c r="A205" s="1">
        <v>42294</v>
      </c>
      <c r="C205" s="4">
        <f>IF(PM!K204&lt;0,"",Annuaire!ER207)</f>
        <v>0.26388888555555551</v>
      </c>
      <c r="D205" s="8">
        <f ca="1">IF(C205="","",Annuaire!EY207)</f>
        <v>552.00013920008917</v>
      </c>
      <c r="E205" s="8"/>
      <c r="F205" s="6">
        <f>Annuaire!FA207</f>
        <v>0.772222221888889</v>
      </c>
      <c r="G205" s="8">
        <f ca="1">Annuaire!FH207</f>
        <v>536.20042288026923</v>
      </c>
      <c r="I205" s="15">
        <f t="shared" si="12"/>
        <v>0.26388888555555551</v>
      </c>
      <c r="J205" s="16">
        <f ca="1">IF(Résultats!F205&lt;0.5,G205,D205)</f>
        <v>552.00013920008917</v>
      </c>
      <c r="K205" s="14"/>
      <c r="L205" s="15">
        <f t="shared" si="10"/>
        <v>0.772222221888889</v>
      </c>
      <c r="M205" s="16">
        <f t="shared" ca="1" si="11"/>
        <v>536.20042288026923</v>
      </c>
    </row>
    <row r="206" spans="1:13" x14ac:dyDescent="0.25">
      <c r="A206" s="1">
        <v>42295</v>
      </c>
      <c r="C206" s="4">
        <f>IF(PM!K205&lt;0,"",Annuaire!ER208)</f>
        <v>0.28958332999999997</v>
      </c>
      <c r="D206" s="8">
        <f ca="1">IF(C206="","",Annuaire!EY208)</f>
        <v>534.20015340809823</v>
      </c>
      <c r="E206" s="8"/>
      <c r="F206" s="6">
        <f>Annuaire!FA208</f>
        <v>0.79791666633333325</v>
      </c>
      <c r="G206" s="8">
        <f ca="1">Annuaire!FH208</f>
        <v>514.40043708827795</v>
      </c>
      <c r="I206" s="15">
        <f t="shared" si="12"/>
        <v>0.28958332999999997</v>
      </c>
      <c r="J206" s="16">
        <f ca="1">IF(Résultats!F206&lt;0.5,G206,D206)</f>
        <v>534.20015340809823</v>
      </c>
      <c r="K206" s="14"/>
      <c r="L206" s="15">
        <f t="shared" si="10"/>
        <v>0.79791666633333325</v>
      </c>
      <c r="M206" s="16">
        <f t="shared" ca="1" si="11"/>
        <v>514.40043708827795</v>
      </c>
    </row>
    <row r="207" spans="1:13" x14ac:dyDescent="0.25">
      <c r="A207" s="1">
        <v>42296</v>
      </c>
      <c r="C207" s="4">
        <f>IF(PM!K206&lt;0,"",Annuaire!ER209)</f>
        <v>0.3236111077777778</v>
      </c>
      <c r="D207" s="8">
        <f ca="1">IF(C207="","",Annuaire!EY209)</f>
        <v>513.4001148160736</v>
      </c>
      <c r="E207" s="8"/>
      <c r="F207" s="6">
        <f>Annuaire!FA209</f>
        <v>0.83541666633333334</v>
      </c>
      <c r="G207" s="8">
        <f ca="1">Annuaire!FH209</f>
        <v>489.90022891214551</v>
      </c>
      <c r="I207" s="15">
        <f t="shared" si="12"/>
        <v>0.3236111077777778</v>
      </c>
      <c r="J207" s="16">
        <f ca="1">IF(Résultats!F207&lt;0.5,G207,D207)</f>
        <v>513.4001148160736</v>
      </c>
      <c r="K207" s="14"/>
      <c r="L207" s="15">
        <f t="shared" si="10"/>
        <v>0.83541666633333334</v>
      </c>
      <c r="M207" s="16">
        <f t="shared" ca="1" si="11"/>
        <v>489.90022891214551</v>
      </c>
    </row>
    <row r="208" spans="1:13" x14ac:dyDescent="0.25">
      <c r="A208" s="1">
        <v>42297</v>
      </c>
      <c r="C208" s="4">
        <f>IF(PM!K207&lt;0,"",Annuaire!ER210)</f>
        <v>0.39097221888888883</v>
      </c>
      <c r="D208" s="8">
        <f ca="1">IF(C208="","",Annuaire!EY210)</f>
        <v>497.60006982404474</v>
      </c>
      <c r="E208" s="8"/>
      <c r="F208" s="6">
        <f>Annuaire!FA210</f>
        <v>0.92708333300000001</v>
      </c>
      <c r="G208" s="8">
        <f ca="1">Annuaire!FH210</f>
        <v>476.00016950410765</v>
      </c>
      <c r="I208" s="15">
        <f t="shared" si="12"/>
        <v>0.39097221888888883</v>
      </c>
      <c r="J208" s="16">
        <f ca="1">IF(Résultats!F208&lt;0.5,G208,D208)</f>
        <v>497.60006982404474</v>
      </c>
      <c r="K208" s="14"/>
      <c r="L208" s="15">
        <f t="shared" si="10"/>
        <v>0.92708333300000001</v>
      </c>
      <c r="M208" s="16">
        <f t="shared" ca="1" si="11"/>
        <v>476.00016950410765</v>
      </c>
    </row>
    <row r="209" spans="1:13" x14ac:dyDescent="0.25">
      <c r="A209" s="1">
        <v>42298</v>
      </c>
      <c r="C209" s="4">
        <f>IF(PM!K208&lt;0,"",Annuaire!ER211)</f>
        <v>0.46180555222222219</v>
      </c>
      <c r="D209" s="8">
        <f ca="1">IF(C209="","",Annuaire!EY211)</f>
        <v>494.50012432007964</v>
      </c>
      <c r="E209" s="8"/>
      <c r="F209" s="6">
        <f>Annuaire!FA211</f>
        <v>0.99444444111111108</v>
      </c>
      <c r="G209" s="8">
        <f ca="1">Annuaire!FH211</f>
        <v>482.80036211222978</v>
      </c>
      <c r="I209" s="15">
        <f t="shared" si="12"/>
        <v>0.46180555222222219</v>
      </c>
      <c r="J209" s="16">
        <f ca="1">IF(Résultats!F209&lt;0.5,G209,D209)</f>
        <v>494.50012432007964</v>
      </c>
      <c r="K209" s="14"/>
      <c r="L209" s="15">
        <f t="shared" si="10"/>
        <v>0.99444444111111108</v>
      </c>
      <c r="M209" s="16">
        <f t="shared" ca="1" si="11"/>
        <v>482.80036211222978</v>
      </c>
    </row>
    <row r="210" spans="1:13" x14ac:dyDescent="0.25">
      <c r="A210" s="1">
        <v>42299</v>
      </c>
      <c r="C210" s="4" t="str">
        <f>IF(PM!K209&lt;0,"",Annuaire!ER212)</f>
        <v/>
      </c>
      <c r="D210" s="8" t="str">
        <f>IF(C210="","",Annuaire!EY212)</f>
        <v/>
      </c>
      <c r="E210" s="8"/>
      <c r="F210" s="6">
        <f>Annuaire!FA212</f>
        <v>0.51180555522222226</v>
      </c>
      <c r="G210" s="8">
        <f ca="1">Annuaire!FH212</f>
        <v>510.50023240014889</v>
      </c>
      <c r="I210" s="15" t="str">
        <f t="shared" si="12"/>
        <v/>
      </c>
      <c r="J210" s="16" t="str">
        <f>IF(Résultats!F210&lt;0.5,G210,D210)</f>
        <v/>
      </c>
      <c r="K210" s="14"/>
      <c r="L210" s="15">
        <f t="shared" si="10"/>
        <v>0.51180555522222226</v>
      </c>
      <c r="M210" s="16">
        <f t="shared" ca="1" si="11"/>
        <v>510.50023240014889</v>
      </c>
    </row>
    <row r="211" spans="1:13" x14ac:dyDescent="0.25">
      <c r="A211" s="1">
        <v>42300</v>
      </c>
      <c r="C211" s="4">
        <f>IF(PM!K210&lt;0,"",Annuaire!ER213)</f>
        <v>4.0972218888888884E-2</v>
      </c>
      <c r="D211" s="8">
        <f ca="1">IF(C211="","",Annuaire!EY213)</f>
        <v>506.50001328000849</v>
      </c>
      <c r="E211" s="8"/>
      <c r="F211" s="6">
        <f>Annuaire!FA213</f>
        <v>0.55416666633333334</v>
      </c>
      <c r="G211" s="8">
        <f ca="1">Annuaire!FH213</f>
        <v>538.80030230419334</v>
      </c>
      <c r="I211" s="15">
        <f t="shared" si="12"/>
        <v>4.0972218888888884E-2</v>
      </c>
      <c r="J211" s="16">
        <f ca="1">IF(Résultats!F211&lt;0.5,G211,D211)</f>
        <v>506.50001328000849</v>
      </c>
      <c r="K211" s="14"/>
      <c r="L211" s="15">
        <f t="shared" si="10"/>
        <v>0.55416666633333334</v>
      </c>
      <c r="M211" s="16">
        <f t="shared" ca="1" si="11"/>
        <v>538.80030230419334</v>
      </c>
    </row>
    <row r="212" spans="1:13" x14ac:dyDescent="0.25">
      <c r="A212" s="1">
        <v>42301</v>
      </c>
      <c r="C212" s="4">
        <f>IF(PM!K211&lt;0,"",Annuaire!ER214)</f>
        <v>7.9861107777777773E-2</v>
      </c>
      <c r="D212" s="8">
        <f ca="1">IF(C212="","",Annuaire!EY214)</f>
        <v>539.00003744002402</v>
      </c>
      <c r="E212" s="8"/>
      <c r="F212" s="6">
        <f>Annuaire!FA214</f>
        <v>0.59166666633333331</v>
      </c>
      <c r="G212" s="8">
        <f ca="1">Annuaire!FH214</f>
        <v>572.60043072027509</v>
      </c>
      <c r="I212" s="15">
        <f t="shared" si="12"/>
        <v>7.9861107777777773E-2</v>
      </c>
      <c r="J212" s="16">
        <f ca="1">IF(Résultats!F212&lt;0.5,G212,D212)</f>
        <v>539.00003744002402</v>
      </c>
      <c r="K212" s="14"/>
      <c r="L212" s="15">
        <f t="shared" si="10"/>
        <v>0.59166666633333331</v>
      </c>
      <c r="M212" s="16">
        <f t="shared" ca="1" si="11"/>
        <v>572.60043072027509</v>
      </c>
    </row>
    <row r="213" spans="1:13" x14ac:dyDescent="0.25">
      <c r="A213" s="1">
        <v>42302</v>
      </c>
      <c r="C213" s="4">
        <f>IF(PM!K212&lt;0,"",Annuaire!ER215)</f>
        <v>0.11388888555555556</v>
      </c>
      <c r="D213" s="8">
        <f ca="1">IF(C213="","",Annuaire!EY215)</f>
        <v>572.20007500804809</v>
      </c>
      <c r="E213" s="8"/>
      <c r="F213" s="6">
        <f>Annuaire!FA215</f>
        <v>0.62569444411111108</v>
      </c>
      <c r="G213" s="8">
        <f ca="1">Annuaire!FH215</f>
        <v>604.80045580829085</v>
      </c>
      <c r="I213" s="15">
        <f t="shared" si="12"/>
        <v>0.11388888555555556</v>
      </c>
      <c r="J213" s="16">
        <f ca="1">IF(Résultats!F213&lt;0.5,G213,D213)</f>
        <v>572.20007500804809</v>
      </c>
      <c r="K213" s="14"/>
      <c r="L213" s="15">
        <f t="shared" si="10"/>
        <v>0.62569444411111108</v>
      </c>
      <c r="M213" s="16">
        <f t="shared" ca="1" si="11"/>
        <v>604.80045580829085</v>
      </c>
    </row>
    <row r="214" spans="1:13" x14ac:dyDescent="0.25">
      <c r="A214" s="1">
        <v>42303</v>
      </c>
      <c r="C214" s="4">
        <f>IF(PM!K213&lt;0,"",Annuaire!ER216)</f>
        <v>0.14513888555555554</v>
      </c>
      <c r="D214" s="8">
        <f ca="1">IF(C214="","",Annuaire!EY216)</f>
        <v>602.10011030407065</v>
      </c>
      <c r="E214" s="8"/>
      <c r="F214" s="6">
        <f>Annuaire!FA216</f>
        <v>0.65763888855555563</v>
      </c>
      <c r="G214" s="8">
        <f ca="1">Annuaire!FH216</f>
        <v>631.00059920038223</v>
      </c>
      <c r="I214" s="15">
        <f t="shared" si="12"/>
        <v>0.14513888555555554</v>
      </c>
      <c r="J214" s="16">
        <f ca="1">IF(Résultats!F214&lt;0.5,G214,D214)</f>
        <v>602.10011030407065</v>
      </c>
      <c r="K214" s="14"/>
      <c r="L214" s="15">
        <f t="shared" si="10"/>
        <v>0.65763888855555563</v>
      </c>
      <c r="M214" s="16">
        <f t="shared" ca="1" si="11"/>
        <v>631.00059920038223</v>
      </c>
    </row>
    <row r="215" spans="1:13" x14ac:dyDescent="0.25">
      <c r="A215" s="1">
        <v>42304</v>
      </c>
      <c r="C215" s="4">
        <f>IF(PM!K214&lt;0,"",Annuaire!ER217)</f>
        <v>0.17361110777777777</v>
      </c>
      <c r="D215" s="8">
        <f ca="1">IF(C215="","",Annuaire!EY217)</f>
        <v>622.00011904007624</v>
      </c>
      <c r="E215" s="8"/>
      <c r="F215" s="6">
        <f>Annuaire!FA217</f>
        <v>0.68749999966666664</v>
      </c>
      <c r="G215" s="8">
        <f ca="1">Annuaire!FH217</f>
        <v>644.00050137631956</v>
      </c>
      <c r="I215" s="15">
        <f t="shared" si="12"/>
        <v>0.17361110777777777</v>
      </c>
      <c r="J215" s="16">
        <f ca="1">IF(Résultats!F215&lt;0.5,G215,D215)</f>
        <v>622.00011904007624</v>
      </c>
      <c r="K215" s="14"/>
      <c r="L215" s="15">
        <f t="shared" si="10"/>
        <v>0.68749999966666664</v>
      </c>
      <c r="M215" s="16">
        <f t="shared" ca="1" si="11"/>
        <v>644.00050137631956</v>
      </c>
    </row>
    <row r="216" spans="1:13" x14ac:dyDescent="0.25">
      <c r="A216" s="1">
        <v>42305</v>
      </c>
      <c r="C216" s="4">
        <f>IF(PM!K215&lt;0,"",Annuaire!ER218)</f>
        <v>0.20069444111111112</v>
      </c>
      <c r="D216" s="8">
        <f ca="1">IF(C216="","",Annuaire!EY218)</f>
        <v>630.20013900808908</v>
      </c>
      <c r="E216" s="8"/>
      <c r="F216" s="6">
        <f>Annuaire!FA218</f>
        <v>0.71597222188888887</v>
      </c>
      <c r="G216" s="8">
        <f ca="1">Annuaire!FH218</f>
        <v>642.7004570722911</v>
      </c>
      <c r="I216" s="15">
        <f t="shared" si="12"/>
        <v>0.20069444111111112</v>
      </c>
      <c r="J216" s="16">
        <f ca="1">IF(Résultats!F216&lt;0.5,G216,D216)</f>
        <v>630.20013900808908</v>
      </c>
      <c r="K216" s="14"/>
      <c r="L216" s="15">
        <f t="shared" si="10"/>
        <v>0.71597222188888887</v>
      </c>
      <c r="M216" s="16">
        <f t="shared" ca="1" si="11"/>
        <v>642.7004570722911</v>
      </c>
    </row>
    <row r="217" spans="1:13" x14ac:dyDescent="0.25">
      <c r="A217" s="1">
        <v>42306</v>
      </c>
      <c r="C217" s="4">
        <f>IF(PM!K216&lt;0,"",Annuaire!ER219)</f>
        <v>0.22638888555555553</v>
      </c>
      <c r="D217" s="8">
        <f ca="1">IF(C217="","",Annuaire!EY219)</f>
        <v>625.20013820808856</v>
      </c>
      <c r="E217" s="8"/>
      <c r="F217" s="6">
        <f>Annuaire!FA219</f>
        <v>0.74374999966666677</v>
      </c>
      <c r="G217" s="8">
        <f ca="1">Annuaire!FH219</f>
        <v>625.60040713625926</v>
      </c>
      <c r="I217" s="15">
        <f t="shared" si="12"/>
        <v>0.22638888555555553</v>
      </c>
      <c r="J217" s="16">
        <f ca="1">IF(Résultats!F217&lt;0.5,G217,D217)</f>
        <v>625.20013820808856</v>
      </c>
      <c r="K217" s="14"/>
      <c r="L217" s="15">
        <f t="shared" si="10"/>
        <v>0.74374999966666677</v>
      </c>
      <c r="M217" s="16">
        <f t="shared" ca="1" si="11"/>
        <v>625.60040713625926</v>
      </c>
    </row>
    <row r="218" spans="1:13" x14ac:dyDescent="0.25">
      <c r="A218" s="1">
        <v>42307</v>
      </c>
      <c r="C218" s="4">
        <f>IF(PM!K217&lt;0,"",Annuaire!ER220)</f>
        <v>0.25069444111111111</v>
      </c>
      <c r="D218" s="8">
        <f ca="1">IF(C218="","",Annuaire!EY220)</f>
        <v>607.50010992007037</v>
      </c>
      <c r="E218" s="8"/>
      <c r="F218" s="6">
        <f>Annuaire!FA220</f>
        <v>0.77083333300000001</v>
      </c>
      <c r="G218" s="8">
        <f ca="1">Annuaire!FH220</f>
        <v>595.00042211226867</v>
      </c>
      <c r="I218" s="15">
        <f t="shared" si="12"/>
        <v>0.25069444111111111</v>
      </c>
      <c r="J218" s="16">
        <f ca="1">IF(Résultats!F218&lt;0.5,G218,D218)</f>
        <v>607.50010992007037</v>
      </c>
      <c r="K218" s="14"/>
      <c r="L218" s="15">
        <f t="shared" si="10"/>
        <v>0.77083333300000001</v>
      </c>
      <c r="M218" s="16">
        <f t="shared" ca="1" si="11"/>
        <v>595.00042211226867</v>
      </c>
    </row>
    <row r="219" spans="1:13" x14ac:dyDescent="0.25">
      <c r="A219" s="1">
        <v>42308</v>
      </c>
      <c r="C219" s="4">
        <f>IF(PM!K218&lt;0,"",Annuaire!ER221)</f>
        <v>0.27291666333333331</v>
      </c>
      <c r="D219" s="8">
        <f ca="1">IF(C219="","",Annuaire!EY221)</f>
        <v>578.50012016007702</v>
      </c>
      <c r="E219" s="8"/>
      <c r="F219" s="6">
        <f>Annuaire!FA221</f>
        <v>0.7986111107777778</v>
      </c>
      <c r="G219" s="8">
        <f ca="1">Annuaire!FH221</f>
        <v>558.00029164818557</v>
      </c>
      <c r="I219" s="15">
        <f t="shared" si="12"/>
        <v>0.27291666333333331</v>
      </c>
      <c r="J219" s="16">
        <f ca="1">IF(Résultats!F219&lt;0.5,G219,D219)</f>
        <v>578.50012016007702</v>
      </c>
      <c r="K219" s="14"/>
      <c r="L219" s="15">
        <f t="shared" si="10"/>
        <v>0.7986111107777778</v>
      </c>
      <c r="M219" s="16">
        <f t="shared" ca="1" si="11"/>
        <v>558.00029164818557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PM</vt:lpstr>
      <vt:lpstr>Annuaire</vt:lpstr>
      <vt:lpstr>Résultats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 Montus</dc:creator>
  <cp:lastModifiedBy>Jany Montus</cp:lastModifiedBy>
  <dcterms:created xsi:type="dcterms:W3CDTF">2015-03-23T09:15:02Z</dcterms:created>
  <dcterms:modified xsi:type="dcterms:W3CDTF">2015-03-27T13:33:32Z</dcterms:modified>
</cp:coreProperties>
</file>